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hidePivotFieldList="1"/>
  <mc:AlternateContent xmlns:mc="http://schemas.openxmlformats.org/markup-compatibility/2006">
    <mc:Choice Requires="x15">
      <x15ac:absPath xmlns:x15ac="http://schemas.microsoft.com/office/spreadsheetml/2010/11/ac" url="D:\H_PRIORITARIOS OCTUBRE 2025\Binario\Anexo técnico\"/>
    </mc:Choice>
  </mc:AlternateContent>
  <xr:revisionPtr revIDLastSave="0" documentId="13_ncr:1_{958C98D4-6108-4C2A-B854-D5506246E813}" xr6:coauthVersionLast="47" xr6:coauthVersionMax="47" xr10:uidLastSave="{00000000-0000-0000-0000-000000000000}"/>
  <bookViews>
    <workbookView xWindow="28680" yWindow="-120" windowWidth="29040" windowHeight="15720" tabRatio="735" xr2:uid="{00000000-000D-0000-FFFF-FFFF00000000}"/>
  </bookViews>
  <sheets>
    <sheet name="Eq. Méd. Obras Prioritarias Bin" sheetId="12" r:id="rId1"/>
    <sheet name="Apoyo" sheetId="11" state="hidden" r:id="rId2"/>
    <sheet name="ConcentradoPrioritariosJulBin" sheetId="9" state="hidden" r:id="rId3"/>
    <sheet name="Base Bi" sheetId="8" state="hidden" r:id="rId4"/>
    <sheet name="central" sheetId="7" state="hidden" r:id="rId5"/>
    <sheet name="Requisitos revisado" sheetId="10" state="hidden" r:id="rId6"/>
  </sheets>
  <definedNames>
    <definedName name="_xlnm._FilterDatabase" localSheetId="1" hidden="1">Apoyo!$A$1:$I$3850</definedName>
    <definedName name="_xlnm._FilterDatabase" localSheetId="3" hidden="1">'Base Bi'!#REF!</definedName>
    <definedName name="_xlnm._FilterDatabase" localSheetId="4" hidden="1">central!$D$1:$G$10</definedName>
    <definedName name="_xlnm._FilterDatabase" localSheetId="2" hidden="1">ConcentradoPrioritariosJulBin!#REF!</definedName>
    <definedName name="_xlnm._FilterDatabase" localSheetId="0" hidden="1">'Eq. Méd. Obras Prioritarias Bin'!$A$12:$I$55</definedName>
    <definedName name="_xlnm._FilterDatabase" localSheetId="5" hidden="1">'Requisitos revisado'!$B$2:$V$1707</definedName>
    <definedName name="_xlnm.Print_Area" localSheetId="0">'Eq. Méd. Obras Prioritarias Bin'!$A$1:$I$88</definedName>
    <definedName name="CAT_2712">#REF!</definedName>
    <definedName name="Cedula_11">#REF!</definedName>
    <definedName name="cincooo">#REF!</definedName>
    <definedName name="cucop_01">#REF!</definedName>
    <definedName name="CUCOP_33">#REF!</definedName>
    <definedName name="instr">#REF!</definedName>
    <definedName name="PREI_1104">#REF!</definedName>
    <definedName name="PREI_28">#REF!</definedName>
    <definedName name="PREI_29">#REF!</definedName>
    <definedName name="PREI_30">#REF!</definedName>
    <definedName name="SAI_10">#REF!</definedName>
    <definedName name="_xlnm.Print_Titles" localSheetId="0">'Eq. Méd. Obras Prioritarias Bin'!$1:$12</definedName>
  </definedNames>
  <calcPr calcId="191029"/>
  <pivotCaches>
    <pivotCache cacheId="0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56" i="12" l="1"/>
  <c r="D2061" i="11" l="1"/>
  <c r="D1140" i="11"/>
  <c r="D2421" i="11"/>
  <c r="D268" i="11"/>
  <c r="D214" i="11"/>
  <c r="D906" i="11"/>
  <c r="D2876" i="11"/>
  <c r="D2266" i="11"/>
  <c r="D744" i="11"/>
  <c r="D2449" i="11"/>
  <c r="D2113" i="11"/>
  <c r="D426" i="11"/>
  <c r="D2466" i="11"/>
  <c r="D592" i="11"/>
  <c r="D313" i="11"/>
  <c r="D3837" i="11"/>
  <c r="D2484" i="11"/>
  <c r="D2943" i="11"/>
  <c r="D2533" i="11"/>
  <c r="D1994" i="11"/>
  <c r="D292" i="11"/>
  <c r="D2895" i="11"/>
  <c r="D1162" i="11"/>
  <c r="D303" i="11"/>
  <c r="D2556" i="11"/>
  <c r="D1588" i="11"/>
  <c r="D2050" i="11"/>
  <c r="D1689" i="11"/>
  <c r="D842" i="11"/>
  <c r="D3843" i="11"/>
  <c r="D2598" i="11"/>
  <c r="D2458" i="11"/>
  <c r="D2323" i="11"/>
  <c r="D3549" i="11"/>
  <c r="D3553" i="11"/>
  <c r="D1981" i="11"/>
  <c r="D1567" i="11"/>
  <c r="D852" i="11"/>
  <c r="D3551" i="11"/>
  <c r="D320" i="11"/>
  <c r="D3588" i="11"/>
  <c r="D2183" i="11"/>
  <c r="D2148" i="11"/>
  <c r="D1045" i="11"/>
  <c r="D2483" i="11"/>
  <c r="D2123" i="11"/>
  <c r="D3608" i="11"/>
  <c r="D2348" i="11"/>
  <c r="D3595" i="11"/>
  <c r="D2692" i="11"/>
  <c r="D3120" i="11"/>
  <c r="D3132" i="11"/>
  <c r="D2759" i="11"/>
  <c r="D3594" i="11"/>
  <c r="D2723" i="11"/>
  <c r="D2794" i="11"/>
  <c r="D186" i="11"/>
  <c r="D1586" i="11"/>
  <c r="D1399" i="11"/>
  <c r="D3643" i="11"/>
  <c r="D2833" i="11"/>
  <c r="D2693" i="11"/>
  <c r="D1650" i="11"/>
  <c r="D2287" i="11"/>
  <c r="D2521" i="11"/>
  <c r="D2358" i="11"/>
  <c r="D2190" i="11"/>
  <c r="D3528" i="11"/>
  <c r="D3113" i="11"/>
  <c r="D3653" i="11"/>
  <c r="D2414" i="11"/>
  <c r="D2024" i="11"/>
  <c r="D2714" i="11"/>
  <c r="D3545" i="11"/>
  <c r="D791" i="11"/>
  <c r="D2129" i="11"/>
  <c r="D2548" i="11"/>
  <c r="D2584" i="11"/>
  <c r="D1575" i="11"/>
  <c r="D3645" i="11"/>
  <c r="D3715" i="11"/>
  <c r="D3811" i="11"/>
  <c r="D2647" i="11"/>
  <c r="D3664" i="11"/>
  <c r="D3689" i="11"/>
  <c r="D3819" i="11"/>
  <c r="D3563" i="11"/>
  <c r="D3572" i="11"/>
  <c r="D1559" i="11"/>
  <c r="D2865" i="11"/>
  <c r="D411" i="11"/>
  <c r="D3106" i="11"/>
  <c r="D12" i="11"/>
  <c r="D261" i="11"/>
  <c r="D358" i="11"/>
  <c r="D390" i="11"/>
  <c r="D775" i="11"/>
  <c r="D860" i="11"/>
  <c r="D1124" i="11"/>
  <c r="D1135" i="11"/>
  <c r="D1523" i="11"/>
  <c r="D1561" i="11"/>
  <c r="D1582" i="11"/>
  <c r="D2019" i="11"/>
  <c r="D2029" i="11"/>
  <c r="D2169" i="11"/>
  <c r="D2258" i="11"/>
  <c r="D2303" i="11"/>
  <c r="D2476" i="11"/>
  <c r="D2970" i="11"/>
  <c r="D3726" i="11"/>
  <c r="D3755" i="11"/>
  <c r="D2227" i="11"/>
  <c r="D2397" i="11"/>
  <c r="D2405" i="11"/>
  <c r="D2577" i="11"/>
  <c r="D2632" i="11"/>
  <c r="D2648" i="11"/>
  <c r="D2671" i="11"/>
  <c r="D2701" i="11"/>
  <c r="D2742" i="11"/>
  <c r="D2927" i="11"/>
  <c r="D2935" i="11"/>
  <c r="D2951" i="11"/>
  <c r="D2959" i="11"/>
  <c r="D3007" i="11"/>
  <c r="D3018" i="11"/>
  <c r="D3050" i="11"/>
  <c r="D3058" i="11"/>
  <c r="D2491" i="11"/>
  <c r="D2379" i="11"/>
  <c r="D2390" i="11"/>
  <c r="D207" i="11"/>
  <c r="D2902" i="11"/>
  <c r="D813" i="11"/>
  <c r="D3160" i="11"/>
  <c r="D1117" i="11"/>
  <c r="D3555" i="11"/>
  <c r="D3483" i="11"/>
  <c r="D2235" i="11"/>
  <c r="D3447" i="11"/>
  <c r="D3099" i="11"/>
  <c r="D858" i="11"/>
  <c r="D2139" i="11"/>
  <c r="D3467" i="11"/>
  <c r="D3502" i="11"/>
  <c r="D3519" i="11"/>
  <c r="D3092" i="11"/>
  <c r="D3069" i="11"/>
  <c r="D2919" i="11"/>
  <c r="D3085" i="11"/>
  <c r="D2293" i="11"/>
  <c r="D3738" i="11"/>
  <c r="D2422" i="11"/>
  <c r="D1709" i="11"/>
  <c r="D2062" i="11"/>
  <c r="D1141" i="11"/>
  <c r="D215" i="11"/>
  <c r="D2267" i="11"/>
  <c r="D269" i="11"/>
  <c r="D2450" i="11"/>
  <c r="D907" i="11"/>
  <c r="D2114" i="11"/>
  <c r="D427" i="11"/>
  <c r="D593" i="11"/>
  <c r="D1530" i="11"/>
  <c r="D745" i="11"/>
  <c r="D2877" i="11"/>
  <c r="D345" i="11"/>
  <c r="D2467" i="11"/>
  <c r="D304" i="11"/>
  <c r="D1690" i="11"/>
  <c r="D3424" i="11"/>
  <c r="D1163" i="11"/>
  <c r="D1589" i="11"/>
  <c r="D331" i="11"/>
  <c r="D3720" i="11"/>
  <c r="D293" i="11"/>
  <c r="D3838" i="11"/>
  <c r="D1995" i="11"/>
  <c r="D1153" i="11"/>
  <c r="D2485" i="11"/>
  <c r="D2944" i="11"/>
  <c r="D2051" i="11"/>
  <c r="D2324" i="11"/>
  <c r="D1675" i="11"/>
  <c r="D2509" i="11"/>
  <c r="D1681" i="11"/>
  <c r="D843" i="11"/>
  <c r="D844" i="11"/>
  <c r="D845" i="11"/>
  <c r="D2896" i="11"/>
  <c r="D1646" i="11"/>
  <c r="D1671" i="11"/>
  <c r="D339" i="11"/>
  <c r="D314" i="11"/>
  <c r="D2557" i="11"/>
  <c r="D1046" i="11"/>
  <c r="D3844" i="11"/>
  <c r="D354" i="11"/>
  <c r="D2459" i="11"/>
  <c r="D2599" i="11"/>
  <c r="D2534" i="11"/>
  <c r="D2503" i="11"/>
  <c r="D2149" i="11"/>
  <c r="D1643" i="11"/>
  <c r="D3582" i="11"/>
  <c r="D1982" i="11"/>
  <c r="D2498" i="11"/>
  <c r="D1568" i="11"/>
  <c r="D2349" i="11"/>
  <c r="D853" i="11"/>
  <c r="D321" i="11"/>
  <c r="D756" i="11"/>
  <c r="D3589" i="11"/>
  <c r="D2184" i="11"/>
  <c r="D2288" i="11"/>
  <c r="D3429" i="11"/>
  <c r="D3228" i="11"/>
  <c r="D762" i="11"/>
  <c r="D750" i="11"/>
  <c r="D3529" i="11"/>
  <c r="D3133" i="11"/>
  <c r="D2124" i="11"/>
  <c r="D2236" i="11"/>
  <c r="D187" i="11"/>
  <c r="D3596" i="11"/>
  <c r="D3609" i="11"/>
  <c r="D1400" i="11"/>
  <c r="D3806" i="11"/>
  <c r="D3121" i="11"/>
  <c r="D2795" i="11"/>
  <c r="D3268" i="11"/>
  <c r="D3307" i="11"/>
  <c r="D2191" i="11"/>
  <c r="D2760" i="11"/>
  <c r="D1651" i="11"/>
  <c r="D1550" i="11"/>
  <c r="D2724" i="11"/>
  <c r="D3358" i="11"/>
  <c r="D2694" i="11"/>
  <c r="D2834" i="11"/>
  <c r="D2359" i="11"/>
  <c r="D2221" i="11"/>
  <c r="D2522" i="11"/>
  <c r="D3345" i="11"/>
  <c r="D3406" i="11"/>
  <c r="D3274" i="11"/>
  <c r="D3114" i="11"/>
  <c r="D3333" i="11"/>
  <c r="D1698" i="11"/>
  <c r="D792" i="11"/>
  <c r="D3654" i="11"/>
  <c r="D3364" i="11"/>
  <c r="D2415" i="11"/>
  <c r="D2715" i="11"/>
  <c r="D3391" i="11"/>
  <c r="D3289" i="11"/>
  <c r="D2380" i="11"/>
  <c r="D2130" i="11"/>
  <c r="D412" i="11"/>
  <c r="D3376" i="11"/>
  <c r="D2549" i="11"/>
  <c r="D2866" i="11"/>
  <c r="D2585" i="11"/>
  <c r="D3237" i="11"/>
  <c r="D3151" i="11"/>
  <c r="D3400" i="11"/>
  <c r="D3503" i="11"/>
  <c r="D1576" i="11"/>
  <c r="D3448" i="11"/>
  <c r="D3646" i="11"/>
  <c r="D3161" i="11"/>
  <c r="D1560" i="11"/>
  <c r="D3145" i="11"/>
  <c r="D3441" i="11"/>
  <c r="D3418" i="11"/>
  <c r="D3107" i="11"/>
  <c r="D3201" i="11"/>
  <c r="D2492" i="11"/>
  <c r="D2391" i="11"/>
  <c r="D1105" i="11"/>
  <c r="D3192" i="11"/>
  <c r="D814" i="11"/>
  <c r="D208" i="11"/>
  <c r="D2903" i="11"/>
  <c r="D3435" i="11"/>
  <c r="D3222" i="11"/>
  <c r="D3313" i="11"/>
  <c r="D3484" i="11"/>
  <c r="D3131" i="11"/>
  <c r="D3070" i="11"/>
  <c r="D1118" i="11"/>
  <c r="D3556" i="11"/>
  <c r="D3262" i="11"/>
  <c r="D3327" i="11"/>
  <c r="D3252" i="11"/>
  <c r="D3283" i="11"/>
  <c r="D3520" i="11"/>
  <c r="D3100" i="11"/>
  <c r="D3243" i="11"/>
  <c r="D3546" i="11"/>
  <c r="D3207" i="11"/>
  <c r="D4" i="11"/>
  <c r="D2" i="11"/>
  <c r="D3370" i="11"/>
  <c r="D3468" i="11"/>
  <c r="D3213" i="11"/>
  <c r="D3536" i="11"/>
  <c r="D3716" i="11"/>
  <c r="D3812" i="11"/>
  <c r="D2649" i="11"/>
  <c r="D3665" i="11"/>
  <c r="D3690" i="11"/>
  <c r="D3699" i="11"/>
  <c r="D3820" i="11"/>
  <c r="D3573" i="11"/>
  <c r="D13" i="11"/>
  <c r="D262" i="11"/>
  <c r="D359" i="11"/>
  <c r="D391" i="11"/>
  <c r="D3093" i="11"/>
  <c r="D772" i="11"/>
  <c r="D776" i="11"/>
  <c r="D861" i="11"/>
  <c r="D893" i="11"/>
  <c r="D1125" i="11"/>
  <c r="D1136" i="11"/>
  <c r="D1524" i="11"/>
  <c r="D1562" i="11"/>
  <c r="D1583" i="11"/>
  <c r="D2020" i="11"/>
  <c r="D2030" i="11"/>
  <c r="D2170" i="11"/>
  <c r="D2259" i="11"/>
  <c r="D2304" i="11"/>
  <c r="D2477" i="11"/>
  <c r="D2750" i="11"/>
  <c r="D2971" i="11"/>
  <c r="D3301" i="11"/>
  <c r="D3319" i="11"/>
  <c r="D3325" i="11"/>
  <c r="D3727" i="11"/>
  <c r="D3756" i="11"/>
  <c r="D2228" i="11"/>
  <c r="D2398" i="11"/>
  <c r="D2406" i="11"/>
  <c r="D2578" i="11"/>
  <c r="D2633" i="11"/>
  <c r="D2650" i="11"/>
  <c r="D2672" i="11"/>
  <c r="D2702" i="11"/>
  <c r="D2743" i="11"/>
  <c r="D2928" i="11"/>
  <c r="D2936" i="11"/>
  <c r="D2952" i="11"/>
  <c r="D2960" i="11"/>
  <c r="D3008" i="11"/>
  <c r="D3019" i="11"/>
  <c r="D3051" i="11"/>
  <c r="D3059" i="11"/>
  <c r="D1372" i="11"/>
  <c r="D2920" i="11"/>
  <c r="D3086" i="11"/>
  <c r="D2294" i="11"/>
  <c r="D3385" i="11"/>
  <c r="D3295" i="11"/>
  <c r="D2423" i="11"/>
  <c r="D3258" i="11"/>
  <c r="D746" i="11"/>
  <c r="D846" i="11"/>
  <c r="D1142" i="11"/>
  <c r="D1143" i="11"/>
  <c r="D1144" i="11"/>
  <c r="D2897" i="11"/>
  <c r="D2424" i="11"/>
  <c r="D3425" i="11"/>
  <c r="D3839" i="11"/>
  <c r="D2268" i="11"/>
  <c r="D346" i="11"/>
  <c r="D216" i="11"/>
  <c r="D3721" i="11"/>
  <c r="D1531" i="11"/>
  <c r="D3804" i="11"/>
  <c r="D2269" i="11"/>
  <c r="D1154" i="11"/>
  <c r="D2486" i="11"/>
  <c r="D217" i="11"/>
  <c r="D218" i="11"/>
  <c r="D2945" i="11"/>
  <c r="D2451" i="11"/>
  <c r="D2452" i="11"/>
  <c r="D2270" i="11"/>
  <c r="D1676" i="11"/>
  <c r="D2115" i="11"/>
  <c r="D2116" i="11"/>
  <c r="D1532" i="11"/>
  <c r="D294" i="11"/>
  <c r="D594" i="11"/>
  <c r="D1682" i="11"/>
  <c r="D2468" i="11"/>
  <c r="D2469" i="11"/>
  <c r="D595" i="11"/>
  <c r="D1134" i="11"/>
  <c r="D2425" i="11"/>
  <c r="D1647" i="11"/>
  <c r="D2052" i="11"/>
  <c r="D219" i="11"/>
  <c r="D220" i="11"/>
  <c r="D221" i="11"/>
  <c r="D222" i="11"/>
  <c r="D596" i="11"/>
  <c r="D1691" i="11"/>
  <c r="D332" i="11"/>
  <c r="D333" i="11"/>
  <c r="D2510" i="11"/>
  <c r="D340" i="11"/>
  <c r="D315" i="11"/>
  <c r="D3845" i="11"/>
  <c r="D1158" i="11"/>
  <c r="D2271" i="11"/>
  <c r="D2272" i="11"/>
  <c r="D2273" i="11"/>
  <c r="D355" i="11"/>
  <c r="D223" i="11"/>
  <c r="D2878" i="11"/>
  <c r="D2879" i="11"/>
  <c r="D2460" i="11"/>
  <c r="D854" i="11"/>
  <c r="D2504" i="11"/>
  <c r="D1710" i="11"/>
  <c r="D1672" i="11"/>
  <c r="D1644" i="11"/>
  <c r="D347" i="11"/>
  <c r="D3583" i="11"/>
  <c r="D1996" i="11"/>
  <c r="D2499" i="11"/>
  <c r="D1569" i="11"/>
  <c r="D2737" i="11"/>
  <c r="D224" i="11"/>
  <c r="D757" i="11"/>
  <c r="D3590" i="11"/>
  <c r="D2185" i="11"/>
  <c r="D3430" i="11"/>
  <c r="D2063" i="11"/>
  <c r="D2064" i="11"/>
  <c r="D2065" i="11"/>
  <c r="D2066" i="11"/>
  <c r="D2067" i="11"/>
  <c r="D2068" i="11"/>
  <c r="D2069" i="11"/>
  <c r="D2070" i="11"/>
  <c r="D2071" i="11"/>
  <c r="D2072" i="11"/>
  <c r="D2073" i="11"/>
  <c r="D2074" i="11"/>
  <c r="D2075" i="11"/>
  <c r="D2076" i="11"/>
  <c r="D2077" i="11"/>
  <c r="D2078" i="11"/>
  <c r="D2079" i="11"/>
  <c r="D597" i="11"/>
  <c r="D2426" i="11"/>
  <c r="D2427" i="11"/>
  <c r="D2428" i="11"/>
  <c r="D1590" i="11"/>
  <c r="D751" i="11"/>
  <c r="D2053" i="11"/>
  <c r="D2125" i="11"/>
  <c r="D1692" i="11"/>
  <c r="D1533" i="11"/>
  <c r="D1534" i="11"/>
  <c r="D3269" i="11"/>
  <c r="D3308" i="11"/>
  <c r="D2350" i="11"/>
  <c r="D1711" i="11"/>
  <c r="D3597" i="11"/>
  <c r="D225" i="11"/>
  <c r="D226" i="11"/>
  <c r="D227" i="11"/>
  <c r="D228" i="11"/>
  <c r="D229" i="11"/>
  <c r="D230" i="11"/>
  <c r="D231" i="11"/>
  <c r="D2880" i="11"/>
  <c r="D2881" i="11"/>
  <c r="D2882" i="11"/>
  <c r="D3807" i="11"/>
  <c r="D3229" i="11"/>
  <c r="D763" i="11"/>
  <c r="D1712" i="11"/>
  <c r="D1713" i="11"/>
  <c r="D1714" i="11"/>
  <c r="D1715" i="11"/>
  <c r="D1716" i="11"/>
  <c r="D1717" i="11"/>
  <c r="D1160" i="11"/>
  <c r="D908" i="11"/>
  <c r="D1997" i="11"/>
  <c r="D295" i="11"/>
  <c r="D2511" i="11"/>
  <c r="D322" i="11"/>
  <c r="D323" i="11"/>
  <c r="D428" i="11"/>
  <c r="D3359" i="11"/>
  <c r="D1718" i="11"/>
  <c r="D1719" i="11"/>
  <c r="D1720" i="11"/>
  <c r="D909" i="11"/>
  <c r="D910" i="11"/>
  <c r="D911" i="11"/>
  <c r="D912" i="11"/>
  <c r="D913" i="11"/>
  <c r="D2429" i="11"/>
  <c r="D2430" i="11"/>
  <c r="D2695" i="11"/>
  <c r="D2558" i="11"/>
  <c r="D1983" i="11"/>
  <c r="D429" i="11"/>
  <c r="D3122" i="11"/>
  <c r="D2535" i="11"/>
  <c r="D2536" i="11"/>
  <c r="D2537" i="11"/>
  <c r="D2222" i="11"/>
  <c r="D430" i="11"/>
  <c r="D1535" i="11"/>
  <c r="D1551" i="11"/>
  <c r="D914" i="11"/>
  <c r="D2351" i="11"/>
  <c r="D1721" i="11"/>
  <c r="D1722" i="11"/>
  <c r="D1723" i="11"/>
  <c r="D1724" i="11"/>
  <c r="D431" i="11"/>
  <c r="D232" i="11"/>
  <c r="D233" i="11"/>
  <c r="D234" i="11"/>
  <c r="D235" i="11"/>
  <c r="D236" i="11"/>
  <c r="D237" i="11"/>
  <c r="D238" i="11"/>
  <c r="D239" i="11"/>
  <c r="D2325" i="11"/>
  <c r="D2237" i="11"/>
  <c r="D1164" i="11"/>
  <c r="D3230" i="11"/>
  <c r="D764" i="11"/>
  <c r="D3644" i="11"/>
  <c r="D598" i="11"/>
  <c r="D432" i="11"/>
  <c r="D3115" i="11"/>
  <c r="D3260" i="11"/>
  <c r="D915" i="11"/>
  <c r="D916" i="11"/>
  <c r="D2600" i="11"/>
  <c r="D1998" i="11"/>
  <c r="D1999" i="11"/>
  <c r="D3547" i="11"/>
  <c r="D2326" i="11"/>
  <c r="D2512" i="11"/>
  <c r="D433" i="11"/>
  <c r="D2135" i="11"/>
  <c r="D3365" i="11"/>
  <c r="D2416" i="11"/>
  <c r="D2716" i="11"/>
  <c r="D3290" i="11"/>
  <c r="D2725" i="11"/>
  <c r="D1699" i="11"/>
  <c r="D1725" i="11"/>
  <c r="D1726" i="11"/>
  <c r="D1727" i="11"/>
  <c r="D1728" i="11"/>
  <c r="D1729" i="11"/>
  <c r="D1730" i="11"/>
  <c r="D1731" i="11"/>
  <c r="D1732" i="11"/>
  <c r="D1733" i="11"/>
  <c r="D1734" i="11"/>
  <c r="D1735" i="11"/>
  <c r="D1736" i="11"/>
  <c r="D1737" i="11"/>
  <c r="D1738" i="11"/>
  <c r="D1739" i="11"/>
  <c r="D1740" i="11"/>
  <c r="D1741" i="11"/>
  <c r="D2150" i="11"/>
  <c r="D2151" i="11"/>
  <c r="D2152" i="11"/>
  <c r="D2559" i="11"/>
  <c r="D2560" i="11"/>
  <c r="D2561" i="11"/>
  <c r="D2562" i="11"/>
  <c r="D2563" i="11"/>
  <c r="D1984" i="11"/>
  <c r="D1985" i="11"/>
  <c r="D1986" i="11"/>
  <c r="D2601" i="11"/>
  <c r="D434" i="11"/>
  <c r="D435" i="11"/>
  <c r="D436" i="11"/>
  <c r="D437" i="11"/>
  <c r="D3123" i="11"/>
  <c r="D2131" i="11"/>
  <c r="D3134" i="11"/>
  <c r="D3135" i="11"/>
  <c r="D3136" i="11"/>
  <c r="D2327" i="11"/>
  <c r="D1591" i="11"/>
  <c r="D1165" i="11"/>
  <c r="D3334" i="11"/>
  <c r="D2523" i="11"/>
  <c r="D2524" i="11"/>
  <c r="D917" i="11"/>
  <c r="D918" i="11"/>
  <c r="D919" i="11"/>
  <c r="D920" i="11"/>
  <c r="D921" i="11"/>
  <c r="D922" i="11"/>
  <c r="D923" i="11"/>
  <c r="D924" i="11"/>
  <c r="D925" i="11"/>
  <c r="D2550" i="11"/>
  <c r="D3647" i="11"/>
  <c r="D3275" i="11"/>
  <c r="D3346" i="11"/>
  <c r="D438" i="11"/>
  <c r="D439" i="11"/>
  <c r="D3238" i="11"/>
  <c r="D3401" i="11"/>
  <c r="D3530" i="11"/>
  <c r="D3392" i="11"/>
  <c r="D3655" i="11"/>
  <c r="D3656" i="11"/>
  <c r="D599" i="11"/>
  <c r="D1577" i="11"/>
  <c r="D1592" i="11"/>
  <c r="D1593" i="11"/>
  <c r="D1594" i="11"/>
  <c r="D3610" i="11"/>
  <c r="D1047" i="11"/>
  <c r="D3146" i="11"/>
  <c r="D3442" i="11"/>
  <c r="D3419" i="11"/>
  <c r="D2000" i="11"/>
  <c r="D2001" i="11"/>
  <c r="D2002" i="11"/>
  <c r="D188" i="11"/>
  <c r="D189" i="11"/>
  <c r="D190" i="11"/>
  <c r="D3407" i="11"/>
  <c r="D3408" i="11"/>
  <c r="D3276" i="11"/>
  <c r="D440" i="11"/>
  <c r="D441" i="11"/>
  <c r="D442" i="11"/>
  <c r="D1166" i="11"/>
  <c r="D1552" i="11"/>
  <c r="D2726" i="11"/>
  <c r="D2727" i="11"/>
  <c r="D2761" i="11"/>
  <c r="D1742" i="11"/>
  <c r="D1743" i="11"/>
  <c r="D1744" i="11"/>
  <c r="D1745" i="11"/>
  <c r="D1746" i="11"/>
  <c r="D1747" i="11"/>
  <c r="D1748" i="11"/>
  <c r="D1749" i="11"/>
  <c r="D1750" i="11"/>
  <c r="D1751" i="11"/>
  <c r="D1752" i="11"/>
  <c r="D1753" i="11"/>
  <c r="D1754" i="11"/>
  <c r="D1755" i="11"/>
  <c r="D1756" i="11"/>
  <c r="D1757" i="11"/>
  <c r="D1758" i="11"/>
  <c r="D1759" i="11"/>
  <c r="D1760" i="11"/>
  <c r="D1761" i="11"/>
  <c r="D1762" i="11"/>
  <c r="D1763" i="11"/>
  <c r="D1764" i="11"/>
  <c r="D1765" i="11"/>
  <c r="D1766" i="11"/>
  <c r="D1767" i="11"/>
  <c r="D1768" i="11"/>
  <c r="D1769" i="11"/>
  <c r="D1770" i="11"/>
  <c r="D1771" i="11"/>
  <c r="D1772" i="11"/>
  <c r="D1773" i="11"/>
  <c r="D1774" i="11"/>
  <c r="D1775" i="11"/>
  <c r="D1776" i="11"/>
  <c r="D1777" i="11"/>
  <c r="D1778" i="11"/>
  <c r="D1779" i="11"/>
  <c r="D1780" i="11"/>
  <c r="D1781" i="11"/>
  <c r="D1782" i="11"/>
  <c r="D1783" i="11"/>
  <c r="D1784" i="11"/>
  <c r="D1785" i="11"/>
  <c r="D1786" i="11"/>
  <c r="D1787" i="11"/>
  <c r="D1788" i="11"/>
  <c r="D1789" i="11"/>
  <c r="D1790" i="11"/>
  <c r="D1791" i="11"/>
  <c r="D1792" i="11"/>
  <c r="D1793" i="11"/>
  <c r="D1794" i="11"/>
  <c r="D1795" i="11"/>
  <c r="D1796" i="11"/>
  <c r="D1797" i="11"/>
  <c r="D1798" i="11"/>
  <c r="D1799" i="11"/>
  <c r="D1800" i="11"/>
  <c r="D1801" i="11"/>
  <c r="D1802" i="11"/>
  <c r="D1803" i="11"/>
  <c r="D1804" i="11"/>
  <c r="D1805" i="11"/>
  <c r="D1806" i="11"/>
  <c r="D1807" i="11"/>
  <c r="D1167" i="11"/>
  <c r="D1168" i="11"/>
  <c r="D2153" i="11"/>
  <c r="D3108" i="11"/>
  <c r="D2238" i="11"/>
  <c r="D1652" i="11"/>
  <c r="D1653" i="11"/>
  <c r="D3152" i="11"/>
  <c r="D2602" i="11"/>
  <c r="D2603" i="11"/>
  <c r="D2604" i="11"/>
  <c r="D2605" i="11"/>
  <c r="D2606" i="11"/>
  <c r="D2607" i="11"/>
  <c r="D2608" i="11"/>
  <c r="D3202" i="11"/>
  <c r="D2493" i="11"/>
  <c r="D2381" i="11"/>
  <c r="D1169" i="11"/>
  <c r="D2192" i="11"/>
  <c r="D2392" i="11"/>
  <c r="D1595" i="11"/>
  <c r="D2360" i="11"/>
  <c r="D2361" i="11"/>
  <c r="D3377" i="11"/>
  <c r="D3378" i="11"/>
  <c r="D926" i="11"/>
  <c r="D927" i="11"/>
  <c r="D928" i="11"/>
  <c r="D929" i="11"/>
  <c r="D930" i="11"/>
  <c r="D931" i="11"/>
  <c r="D932" i="11"/>
  <c r="D933" i="11"/>
  <c r="D934" i="11"/>
  <c r="D935" i="11"/>
  <c r="D936" i="11"/>
  <c r="D937" i="11"/>
  <c r="D938" i="11"/>
  <c r="D939" i="11"/>
  <c r="D940" i="11"/>
  <c r="D941" i="11"/>
  <c r="D942" i="11"/>
  <c r="D943" i="11"/>
  <c r="D944" i="11"/>
  <c r="D945" i="11"/>
  <c r="D946" i="11"/>
  <c r="D947" i="11"/>
  <c r="D948" i="11"/>
  <c r="D949" i="11"/>
  <c r="D950" i="11"/>
  <c r="D951" i="11"/>
  <c r="D952" i="11"/>
  <c r="D953" i="11"/>
  <c r="D954" i="11"/>
  <c r="D955" i="11"/>
  <c r="D956" i="11"/>
  <c r="D600" i="11"/>
  <c r="D2867" i="11"/>
  <c r="D2868" i="11"/>
  <c r="D3347" i="11"/>
  <c r="D3348" i="11"/>
  <c r="D443" i="11"/>
  <c r="D444" i="11"/>
  <c r="D445" i="11"/>
  <c r="D446" i="11"/>
  <c r="D447" i="11"/>
  <c r="D448" i="11"/>
  <c r="D449" i="11"/>
  <c r="D450" i="11"/>
  <c r="D451" i="11"/>
  <c r="D452" i="11"/>
  <c r="D453" i="11"/>
  <c r="D454" i="11"/>
  <c r="D455" i="11"/>
  <c r="D456" i="11"/>
  <c r="D457" i="11"/>
  <c r="D458" i="11"/>
  <c r="D459" i="11"/>
  <c r="D460" i="11"/>
  <c r="D1119" i="11"/>
  <c r="D3557" i="11"/>
  <c r="D209" i="11"/>
  <c r="D3531" i="11"/>
  <c r="D3436" i="11"/>
  <c r="D3393" i="11"/>
  <c r="D2796" i="11"/>
  <c r="D742" i="11"/>
  <c r="D3223" i="11"/>
  <c r="D182" i="11"/>
  <c r="D3314" i="11"/>
  <c r="D1596" i="11"/>
  <c r="D1048" i="11"/>
  <c r="D1049" i="11"/>
  <c r="D1050" i="11"/>
  <c r="D1051" i="11"/>
  <c r="D1052" i="11"/>
  <c r="D1053" i="11"/>
  <c r="D1054" i="11"/>
  <c r="D1055" i="11"/>
  <c r="D1056" i="11"/>
  <c r="D1057" i="11"/>
  <c r="D1058" i="11"/>
  <c r="D1059" i="11"/>
  <c r="D1060" i="11"/>
  <c r="D1061" i="11"/>
  <c r="D1062" i="11"/>
  <c r="D1063" i="11"/>
  <c r="D1064" i="11"/>
  <c r="D1065" i="11"/>
  <c r="D3263" i="11"/>
  <c r="D2762" i="11"/>
  <c r="D2835" i="11"/>
  <c r="D2328" i="11"/>
  <c r="D2329" i="11"/>
  <c r="D2330" i="11"/>
  <c r="D2331" i="11"/>
  <c r="D2332" i="11"/>
  <c r="D2333" i="11"/>
  <c r="D191" i="11"/>
  <c r="D3284" i="11"/>
  <c r="D1170" i="11"/>
  <c r="D1171" i="11"/>
  <c r="D1172" i="11"/>
  <c r="D601" i="11"/>
  <c r="D602" i="11"/>
  <c r="D603" i="11"/>
  <c r="D604" i="11"/>
  <c r="D605" i="11"/>
  <c r="D3611" i="11"/>
  <c r="D3612" i="11"/>
  <c r="D3613" i="11"/>
  <c r="D3614" i="11"/>
  <c r="D3615" i="11"/>
  <c r="D3616" i="11"/>
  <c r="D3617" i="11"/>
  <c r="D3618" i="11"/>
  <c r="D1401" i="11"/>
  <c r="D3328" i="11"/>
  <c r="D2586" i="11"/>
  <c r="D2587" i="11"/>
  <c r="D2588" i="11"/>
  <c r="D3193" i="11"/>
  <c r="D2154" i="11"/>
  <c r="D1106" i="11"/>
  <c r="D2239" i="11"/>
  <c r="D2240" i="11"/>
  <c r="D2241" i="11"/>
  <c r="D2242" i="11"/>
  <c r="D1654" i="11"/>
  <c r="D1655" i="11"/>
  <c r="D3153" i="11"/>
  <c r="D2609" i="11"/>
  <c r="D3253" i="11"/>
  <c r="D3504" i="11"/>
  <c r="D2382" i="11"/>
  <c r="D2797" i="11"/>
  <c r="D2798" i="11"/>
  <c r="D2799" i="11"/>
  <c r="D2800" i="11"/>
  <c r="D2801" i="11"/>
  <c r="D2802" i="11"/>
  <c r="D2803" i="11"/>
  <c r="D2804" i="11"/>
  <c r="D2805" i="11"/>
  <c r="D3101" i="11"/>
  <c r="D1173" i="11"/>
  <c r="D1174" i="11"/>
  <c r="D1175" i="11"/>
  <c r="D1176" i="11"/>
  <c r="D2193" i="11"/>
  <c r="D2194" i="11"/>
  <c r="D2195" i="11"/>
  <c r="D2196" i="11"/>
  <c r="D2197" i="11"/>
  <c r="D2198" i="11"/>
  <c r="D2199" i="11"/>
  <c r="D2200" i="11"/>
  <c r="D793" i="11"/>
  <c r="D794" i="11"/>
  <c r="D795" i="11"/>
  <c r="D1597" i="11"/>
  <c r="D1598" i="11"/>
  <c r="D1599" i="11"/>
  <c r="D1600" i="11"/>
  <c r="D1601" i="11"/>
  <c r="D1602" i="11"/>
  <c r="D1603" i="11"/>
  <c r="D1604" i="11"/>
  <c r="D1605" i="11"/>
  <c r="D1606" i="11"/>
  <c r="D413" i="11"/>
  <c r="D414" i="11"/>
  <c r="D3335" i="11"/>
  <c r="D3336" i="11"/>
  <c r="D2362" i="11"/>
  <c r="D2363" i="11"/>
  <c r="D2364" i="11"/>
  <c r="D2763" i="11"/>
  <c r="D2764" i="11"/>
  <c r="D2765" i="11"/>
  <c r="D2766" i="11"/>
  <c r="D2767" i="11"/>
  <c r="D2768" i="11"/>
  <c r="D2769" i="11"/>
  <c r="D2770" i="11"/>
  <c r="D2836" i="11"/>
  <c r="D2837" i="11"/>
  <c r="D2838" i="11"/>
  <c r="D2839" i="11"/>
  <c r="D2840" i="11"/>
  <c r="D2841" i="11"/>
  <c r="D2842" i="11"/>
  <c r="D2843" i="11"/>
  <c r="D3409" i="11"/>
  <c r="D3208" i="11"/>
  <c r="D461" i="11"/>
  <c r="D462" i="11"/>
  <c r="D463" i="11"/>
  <c r="D464" i="11"/>
  <c r="D465" i="11"/>
  <c r="D466" i="11"/>
  <c r="D467" i="11"/>
  <c r="D468" i="11"/>
  <c r="D469" i="11"/>
  <c r="D470" i="11"/>
  <c r="D471" i="11"/>
  <c r="D472" i="11"/>
  <c r="D473" i="11"/>
  <c r="D474" i="11"/>
  <c r="D475" i="11"/>
  <c r="D476" i="11"/>
  <c r="D477" i="11"/>
  <c r="D478" i="11"/>
  <c r="D479" i="11"/>
  <c r="D480" i="11"/>
  <c r="D481" i="11"/>
  <c r="D482" i="11"/>
  <c r="D483" i="11"/>
  <c r="D484" i="11"/>
  <c r="D485" i="11"/>
  <c r="D486" i="11"/>
  <c r="D487" i="11"/>
  <c r="D488" i="11"/>
  <c r="D489" i="11"/>
  <c r="D490" i="11"/>
  <c r="D3449" i="11"/>
  <c r="D2140" i="11"/>
  <c r="D1700" i="11"/>
  <c r="D1177" i="11"/>
  <c r="D1178" i="11"/>
  <c r="D3568" i="11"/>
  <c r="D3194" i="11"/>
  <c r="D1402" i="11"/>
  <c r="D1403" i="11"/>
  <c r="D1404" i="11"/>
  <c r="D1405" i="11"/>
  <c r="D192" i="11"/>
  <c r="D3244" i="11"/>
  <c r="D2904" i="11"/>
  <c r="D3371" i="11"/>
  <c r="D606" i="11"/>
  <c r="D607" i="11"/>
  <c r="D608" i="11"/>
  <c r="D609" i="11"/>
  <c r="D610" i="11"/>
  <c r="D611" i="11"/>
  <c r="D612" i="11"/>
  <c r="D613" i="11"/>
  <c r="D614" i="11"/>
  <c r="D615" i="11"/>
  <c r="D616" i="11"/>
  <c r="D617" i="11"/>
  <c r="D618" i="11"/>
  <c r="D619" i="11"/>
  <c r="D620" i="11"/>
  <c r="D621" i="11"/>
  <c r="D622" i="11"/>
  <c r="D623" i="11"/>
  <c r="D624" i="11"/>
  <c r="D625" i="11"/>
  <c r="D626" i="11"/>
  <c r="D627" i="11"/>
  <c r="D628" i="11"/>
  <c r="D629" i="11"/>
  <c r="D630" i="11"/>
  <c r="D631" i="11"/>
  <c r="D632" i="11"/>
  <c r="D633" i="11"/>
  <c r="D634" i="11"/>
  <c r="D635" i="11"/>
  <c r="D636" i="11"/>
  <c r="D637" i="11"/>
  <c r="D638" i="11"/>
  <c r="D639" i="11"/>
  <c r="D640" i="11"/>
  <c r="D641" i="11"/>
  <c r="D642" i="11"/>
  <c r="D643" i="11"/>
  <c r="D3619" i="11"/>
  <c r="D1406" i="11"/>
  <c r="D3071" i="11"/>
  <c r="D1107" i="11"/>
  <c r="D1656" i="11"/>
  <c r="D2806" i="11"/>
  <c r="D2807" i="11"/>
  <c r="D1179" i="11"/>
  <c r="D1180" i="11"/>
  <c r="D1181" i="11"/>
  <c r="D1182" i="11"/>
  <c r="D1183" i="11"/>
  <c r="D1184" i="11"/>
  <c r="D1185" i="11"/>
  <c r="D1186" i="11"/>
  <c r="D1187" i="11"/>
  <c r="D1188" i="11"/>
  <c r="D1189" i="11"/>
  <c r="D1190" i="11"/>
  <c r="D1191" i="11"/>
  <c r="D1192" i="11"/>
  <c r="D1193" i="11"/>
  <c r="D1194" i="11"/>
  <c r="D1195" i="11"/>
  <c r="D796" i="11"/>
  <c r="D1607" i="11"/>
  <c r="D2905" i="11"/>
  <c r="D3450" i="11"/>
  <c r="D3451" i="11"/>
  <c r="D1407" i="11"/>
  <c r="D1408" i="11"/>
  <c r="D3162" i="11"/>
  <c r="D5" i="11"/>
  <c r="D6" i="11"/>
  <c r="D2141" i="11"/>
  <c r="D3505" i="11"/>
  <c r="D3506" i="11"/>
  <c r="D3507" i="11"/>
  <c r="D3521" i="11"/>
  <c r="D815" i="11"/>
  <c r="D3245" i="11"/>
  <c r="D2906" i="11"/>
  <c r="D3094" i="11"/>
  <c r="D3717" i="11"/>
  <c r="D3813" i="11"/>
  <c r="D3537" i="11"/>
  <c r="D3821" i="11"/>
  <c r="D2651" i="11"/>
  <c r="D3666" i="11"/>
  <c r="D3667" i="11"/>
  <c r="D3668" i="11"/>
  <c r="D3669" i="11"/>
  <c r="D3670" i="11"/>
  <c r="D3671" i="11"/>
  <c r="D3691" i="11"/>
  <c r="D3672" i="11"/>
  <c r="D3692" i="11"/>
  <c r="D3700" i="11"/>
  <c r="D3701" i="11"/>
  <c r="D3702" i="11"/>
  <c r="D3703" i="11"/>
  <c r="D3822" i="11"/>
  <c r="D3823" i="11"/>
  <c r="D3824" i="11"/>
  <c r="D3825" i="11"/>
  <c r="D3826" i="11"/>
  <c r="D3564" i="11"/>
  <c r="D3574" i="11"/>
  <c r="D3469" i="11"/>
  <c r="D1409" i="11"/>
  <c r="D1410" i="11"/>
  <c r="D1411" i="11"/>
  <c r="D1412" i="11"/>
  <c r="D1413" i="11"/>
  <c r="D1414" i="11"/>
  <c r="D1415" i="11"/>
  <c r="D1416" i="11"/>
  <c r="D3163" i="11"/>
  <c r="D3164" i="11"/>
  <c r="D3165" i="11"/>
  <c r="D3166" i="11"/>
  <c r="D3167" i="11"/>
  <c r="D3168" i="11"/>
  <c r="D3169" i="11"/>
  <c r="D3485" i="11"/>
  <c r="D3486" i="11"/>
  <c r="D3487" i="11"/>
  <c r="D3488" i="11"/>
  <c r="D3489" i="11"/>
  <c r="D3072" i="11"/>
  <c r="D3073" i="11"/>
  <c r="D3074" i="11"/>
  <c r="D1108" i="11"/>
  <c r="D3214" i="11"/>
  <c r="D2921" i="11"/>
  <c r="D1196" i="11"/>
  <c r="D1197" i="11"/>
  <c r="D1198" i="11"/>
  <c r="D1199" i="11"/>
  <c r="D1200" i="11"/>
  <c r="D1201" i="11"/>
  <c r="D1202" i="11"/>
  <c r="D1203" i="11"/>
  <c r="D1204" i="11"/>
  <c r="D1205" i="11"/>
  <c r="D1206" i="11"/>
  <c r="D1207" i="11"/>
  <c r="D1208" i="11"/>
  <c r="D1209" i="11"/>
  <c r="D1210" i="11"/>
  <c r="D1211" i="11"/>
  <c r="D1212" i="11"/>
  <c r="D1213" i="11"/>
  <c r="D1214" i="11"/>
  <c r="D1215" i="11"/>
  <c r="D1216" i="11"/>
  <c r="D1217" i="11"/>
  <c r="D1218" i="11"/>
  <c r="D1219" i="11"/>
  <c r="D1220" i="11"/>
  <c r="D1221" i="11"/>
  <c r="D1222" i="11"/>
  <c r="D1223" i="11"/>
  <c r="D1224" i="11"/>
  <c r="D1225" i="11"/>
  <c r="D1226" i="11"/>
  <c r="D1227" i="11"/>
  <c r="D1228" i="11"/>
  <c r="D1229" i="11"/>
  <c r="D1230" i="11"/>
  <c r="D1231" i="11"/>
  <c r="D1232" i="11"/>
  <c r="D1233" i="11"/>
  <c r="D797" i="11"/>
  <c r="D415" i="11"/>
  <c r="D3087" i="11"/>
  <c r="D3452" i="11"/>
  <c r="D816" i="11"/>
  <c r="D817" i="11"/>
  <c r="D818" i="11"/>
  <c r="D819" i="11"/>
  <c r="D3215" i="11"/>
  <c r="D3386" i="11"/>
  <c r="D2907" i="11"/>
  <c r="D3470" i="11"/>
  <c r="D3471" i="11"/>
  <c r="D1417" i="11"/>
  <c r="D1418" i="11"/>
  <c r="D1419" i="11"/>
  <c r="D1420" i="11"/>
  <c r="D1421" i="11"/>
  <c r="D1422" i="11"/>
  <c r="D1423" i="11"/>
  <c r="D1424" i="11"/>
  <c r="D1425" i="11"/>
  <c r="D1426" i="11"/>
  <c r="D1427" i="11"/>
  <c r="D1428" i="11"/>
  <c r="D1429" i="11"/>
  <c r="D1430" i="11"/>
  <c r="D1431" i="11"/>
  <c r="D1432" i="11"/>
  <c r="D1433" i="11"/>
  <c r="D1434" i="11"/>
  <c r="D1435" i="11"/>
  <c r="D1436" i="11"/>
  <c r="D1437" i="11"/>
  <c r="D1438" i="11"/>
  <c r="D1439" i="11"/>
  <c r="D1440" i="11"/>
  <c r="D1441" i="11"/>
  <c r="D1442" i="11"/>
  <c r="D1443" i="11"/>
  <c r="D3170" i="11"/>
  <c r="D2295" i="11"/>
  <c r="D3453" i="11"/>
  <c r="D820" i="11"/>
  <c r="D821" i="11"/>
  <c r="D822" i="11"/>
  <c r="D823" i="11"/>
  <c r="D3296" i="11"/>
  <c r="D14" i="11"/>
  <c r="D360" i="11"/>
  <c r="D2972" i="11"/>
  <c r="D15" i="11"/>
  <c r="D16" i="11"/>
  <c r="D2973" i="11"/>
  <c r="D17" i="11"/>
  <c r="D18" i="11"/>
  <c r="D19" i="11"/>
  <c r="D20" i="11"/>
  <c r="D1563" i="11"/>
  <c r="D777" i="11"/>
  <c r="D21" i="11"/>
  <c r="D22" i="11"/>
  <c r="D23" i="11"/>
  <c r="D24" i="11"/>
  <c r="D25" i="11"/>
  <c r="D26" i="11"/>
  <c r="D27" i="11"/>
  <c r="D28" i="11"/>
  <c r="D29" i="11"/>
  <c r="D30" i="11"/>
  <c r="D31" i="11"/>
  <c r="D32" i="11"/>
  <c r="D33" i="11"/>
  <c r="D2305" i="11"/>
  <c r="D34" i="11"/>
  <c r="D35" i="11"/>
  <c r="D2296" i="11"/>
  <c r="D36" i="11"/>
  <c r="D361" i="11"/>
  <c r="D37" i="11"/>
  <c r="D2021" i="11"/>
  <c r="D1525" i="11"/>
  <c r="D38" i="11"/>
  <c r="D39" i="11"/>
  <c r="D2260" i="11"/>
  <c r="D40" i="11"/>
  <c r="D41" i="11"/>
  <c r="D42" i="11"/>
  <c r="D43" i="11"/>
  <c r="D44" i="11"/>
  <c r="D862" i="11"/>
  <c r="D45" i="11"/>
  <c r="D863" i="11"/>
  <c r="D46" i="11"/>
  <c r="D1126" i="11"/>
  <c r="D47" i="11"/>
  <c r="D48" i="11"/>
  <c r="D392" i="11"/>
  <c r="D49" i="11"/>
  <c r="D362" i="11"/>
  <c r="D50" i="11"/>
  <c r="D51" i="11"/>
  <c r="D778" i="11"/>
  <c r="D52" i="11"/>
  <c r="D3757" i="11"/>
  <c r="D3758" i="11"/>
  <c r="D3759" i="11"/>
  <c r="D864" i="11"/>
  <c r="D865" i="11"/>
  <c r="D53" i="11"/>
  <c r="D894" i="11"/>
  <c r="D866" i="11"/>
  <c r="D54" i="11"/>
  <c r="D867" i="11"/>
  <c r="D393" i="11"/>
  <c r="D868" i="11"/>
  <c r="D895" i="11"/>
  <c r="D1373" i="11"/>
  <c r="D2031" i="11"/>
  <c r="D869" i="11"/>
  <c r="D896" i="11"/>
  <c r="D394" i="11"/>
  <c r="D870" i="11"/>
  <c r="D395" i="11"/>
  <c r="D2032" i="11"/>
  <c r="D2974" i="11"/>
  <c r="D3760" i="11"/>
  <c r="D263" i="11"/>
  <c r="D2478" i="11"/>
  <c r="D1137" i="11"/>
  <c r="D2033" i="11"/>
  <c r="D2975" i="11"/>
  <c r="D2976" i="11"/>
  <c r="D3761" i="11"/>
  <c r="D2171" i="11"/>
  <c r="D773" i="11"/>
  <c r="D3762" i="11"/>
  <c r="D3763" i="11"/>
  <c r="D3764" i="11"/>
  <c r="D55" i="11"/>
  <c r="D56" i="11"/>
  <c r="D2172" i="11"/>
  <c r="D57" i="11"/>
  <c r="D871" i="11"/>
  <c r="D2306" i="11"/>
  <c r="D2977" i="11"/>
  <c r="D58" i="11"/>
  <c r="D396" i="11"/>
  <c r="D3765" i="11"/>
  <c r="D59" i="11"/>
  <c r="D60" i="11"/>
  <c r="D61" i="11"/>
  <c r="D2751" i="11"/>
  <c r="D3302" i="11"/>
  <c r="D2752" i="11"/>
  <c r="D3320" i="11"/>
  <c r="D62" i="11"/>
  <c r="D363" i="11"/>
  <c r="D2307" i="11"/>
  <c r="D2978" i="11"/>
  <c r="D2173" i="11"/>
  <c r="D3766" i="11"/>
  <c r="D2979" i="11"/>
  <c r="D2174" i="11"/>
  <c r="D3767" i="11"/>
  <c r="D397" i="11"/>
  <c r="D3768" i="11"/>
  <c r="D3769" i="11"/>
  <c r="D364" i="11"/>
  <c r="D3770" i="11"/>
  <c r="D3728" i="11"/>
  <c r="D3729" i="11"/>
  <c r="D3771" i="11"/>
  <c r="D365" i="11"/>
  <c r="D63" i="11"/>
  <c r="D3772" i="11"/>
  <c r="D366" i="11"/>
  <c r="D64" i="11"/>
  <c r="D65" i="11"/>
  <c r="D3773" i="11"/>
  <c r="D367" i="11"/>
  <c r="D66" i="11"/>
  <c r="D67" i="11"/>
  <c r="D2034" i="11"/>
  <c r="D779" i="11"/>
  <c r="D780" i="11"/>
  <c r="D3774" i="11"/>
  <c r="D2980" i="11"/>
  <c r="D1374" i="11"/>
  <c r="D1375" i="11"/>
  <c r="D1376" i="11"/>
  <c r="D1377" i="11"/>
  <c r="D2035" i="11"/>
  <c r="D68" i="11"/>
  <c r="D368" i="11"/>
  <c r="D369" i="11"/>
  <c r="D370" i="11"/>
  <c r="D69" i="11"/>
  <c r="D70" i="11"/>
  <c r="D71" i="11"/>
  <c r="D3730" i="11"/>
  <c r="D2744" i="11"/>
  <c r="D3020" i="11"/>
  <c r="D2673" i="11"/>
  <c r="D2634" i="11"/>
  <c r="D2674" i="11"/>
  <c r="D1378" i="11"/>
  <c r="D2961" i="11"/>
  <c r="D1379" i="11"/>
  <c r="D1380" i="11"/>
  <c r="D2635" i="11"/>
  <c r="D2675" i="11"/>
  <c r="D3021" i="11"/>
  <c r="D2652" i="11"/>
  <c r="D2703" i="11"/>
  <c r="D3022" i="11"/>
  <c r="D2676" i="11"/>
  <c r="D3023" i="11"/>
  <c r="D2653" i="11"/>
  <c r="D2677" i="11"/>
  <c r="D3024" i="11"/>
  <c r="D2636" i="11"/>
  <c r="D2654" i="11"/>
  <c r="D3009" i="11"/>
  <c r="D3025" i="11"/>
  <c r="D2678" i="11"/>
  <c r="D2704" i="11"/>
  <c r="D3010" i="11"/>
  <c r="D2705" i="11"/>
  <c r="D3026" i="11"/>
  <c r="D2399" i="11"/>
  <c r="D2929" i="11"/>
  <c r="D2655" i="11"/>
  <c r="D3027" i="11"/>
  <c r="D3060" i="11"/>
  <c r="D2937" i="11"/>
  <c r="D2953" i="11"/>
  <c r="D2962" i="11"/>
  <c r="D3052" i="11"/>
  <c r="D3061" i="11"/>
  <c r="D3028" i="11"/>
  <c r="D2229" i="11"/>
  <c r="D2579" i="11"/>
  <c r="D3029" i="11"/>
  <c r="D3030" i="11"/>
  <c r="D3031" i="11"/>
  <c r="D2580" i="11"/>
  <c r="D3814" i="11"/>
  <c r="D3538" i="11"/>
  <c r="D3827" i="11"/>
  <c r="D2656" i="11"/>
  <c r="D3673" i="11"/>
  <c r="D3674" i="11"/>
  <c r="D3675" i="11"/>
  <c r="D3676" i="11"/>
  <c r="D3677" i="11"/>
  <c r="D3678" i="11"/>
  <c r="D3693" i="11"/>
  <c r="D3679" i="11"/>
  <c r="D3694" i="11"/>
  <c r="D3704" i="11"/>
  <c r="D3705" i="11"/>
  <c r="D3706" i="11"/>
  <c r="D3707" i="11"/>
  <c r="D3828" i="11"/>
  <c r="D3829" i="11"/>
  <c r="D3830" i="11"/>
  <c r="D3831" i="11"/>
  <c r="D3603" i="11"/>
  <c r="D3832" i="11"/>
  <c r="D2264" i="11"/>
  <c r="D3580" i="11"/>
  <c r="D3575" i="11"/>
  <c r="D3739" i="11"/>
  <c r="D2482" i="11"/>
  <c r="D3840" i="11"/>
  <c r="D2431" i="11"/>
  <c r="D3846" i="11"/>
  <c r="D747" i="11"/>
  <c r="D2946" i="11"/>
  <c r="D348" i="11"/>
  <c r="D3722" i="11"/>
  <c r="D3426" i="11"/>
  <c r="D1155" i="11"/>
  <c r="D1677" i="11"/>
  <c r="D2117" i="11"/>
  <c r="D2487" i="11"/>
  <c r="D3740" i="11"/>
  <c r="D240" i="11"/>
  <c r="D241" i="11"/>
  <c r="D2898" i="11"/>
  <c r="D847" i="11"/>
  <c r="D3741" i="11"/>
  <c r="D3742" i="11"/>
  <c r="D3743" i="11"/>
  <c r="D3744" i="11"/>
  <c r="D3745" i="11"/>
  <c r="D316" i="11"/>
  <c r="D2432" i="11"/>
  <c r="D1145" i="11"/>
  <c r="D1146" i="11"/>
  <c r="D1161" i="11"/>
  <c r="D2274" i="11"/>
  <c r="D848" i="11"/>
  <c r="D2505" i="11"/>
  <c r="D644" i="11"/>
  <c r="D356" i="11"/>
  <c r="D341" i="11"/>
  <c r="D2080" i="11"/>
  <c r="D2081" i="11"/>
  <c r="D2082" i="11"/>
  <c r="D2083" i="11"/>
  <c r="D2084" i="11"/>
  <c r="D2085" i="11"/>
  <c r="D2086" i="11"/>
  <c r="D2087" i="11"/>
  <c r="D2088" i="11"/>
  <c r="D2089" i="11"/>
  <c r="D2090" i="11"/>
  <c r="D2091" i="11"/>
  <c r="D2092" i="11"/>
  <c r="D2470" i="11"/>
  <c r="D2471" i="11"/>
  <c r="D812" i="11"/>
  <c r="D645" i="11"/>
  <c r="D3746" i="11"/>
  <c r="D1683" i="11"/>
  <c r="D2275" i="11"/>
  <c r="D2276" i="11"/>
  <c r="D2277" i="11"/>
  <c r="D1648" i="11"/>
  <c r="D2500" i="11"/>
  <c r="D334" i="11"/>
  <c r="D1693" i="11"/>
  <c r="D1536" i="11"/>
  <c r="D1537" i="11"/>
  <c r="D1538" i="11"/>
  <c r="D1539" i="11"/>
  <c r="D242" i="11"/>
  <c r="D243" i="11"/>
  <c r="D244" i="11"/>
  <c r="D1645" i="11"/>
  <c r="D3584" i="11"/>
  <c r="D1570" i="11"/>
  <c r="D752" i="11"/>
  <c r="D3747" i="11"/>
  <c r="D3748" i="11"/>
  <c r="D3749" i="11"/>
  <c r="D270" i="11"/>
  <c r="D271" i="11"/>
  <c r="D272" i="11"/>
  <c r="D273" i="11"/>
  <c r="D349" i="11"/>
  <c r="D2433" i="11"/>
  <c r="D2434" i="11"/>
  <c r="D2435" i="11"/>
  <c r="D2883" i="11"/>
  <c r="D2884" i="11"/>
  <c r="D2885" i="11"/>
  <c r="D2886" i="11"/>
  <c r="D2186" i="11"/>
  <c r="D2054" i="11"/>
  <c r="D2055" i="11"/>
  <c r="D2513" i="11"/>
  <c r="D646" i="11"/>
  <c r="D1553" i="11"/>
  <c r="D2696" i="11"/>
  <c r="D758" i="11"/>
  <c r="D3231" i="11"/>
  <c r="D3431" i="11"/>
  <c r="D2278" i="11"/>
  <c r="D1808" i="11"/>
  <c r="D1540" i="11"/>
  <c r="D1541" i="11"/>
  <c r="D2738" i="11"/>
  <c r="D245" i="11"/>
  <c r="D246" i="11"/>
  <c r="D247" i="11"/>
  <c r="D248" i="11"/>
  <c r="D1673" i="11"/>
  <c r="D330" i="11"/>
  <c r="D2461" i="11"/>
  <c r="D296" i="11"/>
  <c r="D3154" i="11"/>
  <c r="D324" i="11"/>
  <c r="D325" i="11"/>
  <c r="D765" i="11"/>
  <c r="D766" i="11"/>
  <c r="D3750" i="11"/>
  <c r="D3751" i="11"/>
  <c r="D3752" i="11"/>
  <c r="D274" i="11"/>
  <c r="D275" i="11"/>
  <c r="D276" i="11"/>
  <c r="D277" i="11"/>
  <c r="D278" i="11"/>
  <c r="D279" i="11"/>
  <c r="D3137" i="11"/>
  <c r="D2436" i="11"/>
  <c r="D3270" i="11"/>
  <c r="D3309" i="11"/>
  <c r="D647" i="11"/>
  <c r="D2514" i="11"/>
  <c r="D1554" i="11"/>
  <c r="D1694" i="11"/>
  <c r="D1701" i="11"/>
  <c r="D2223" i="11"/>
  <c r="D3232" i="11"/>
  <c r="D957" i="11"/>
  <c r="D3360" i="11"/>
  <c r="D2352" i="11"/>
  <c r="D3598" i="11"/>
  <c r="D2279" i="11"/>
  <c r="D2280" i="11"/>
  <c r="D3297" i="11"/>
  <c r="D2243" i="11"/>
  <c r="D648" i="11"/>
  <c r="D2728" i="11"/>
  <c r="D1809" i="11"/>
  <c r="D1810" i="11"/>
  <c r="D1811" i="11"/>
  <c r="D1812" i="11"/>
  <c r="D1813" i="11"/>
  <c r="D1814" i="11"/>
  <c r="D1815" i="11"/>
  <c r="D1816" i="11"/>
  <c r="D1817" i="11"/>
  <c r="D1818" i="11"/>
  <c r="D1819" i="11"/>
  <c r="D1820" i="11"/>
  <c r="D1821" i="11"/>
  <c r="D1822" i="11"/>
  <c r="D1823" i="11"/>
  <c r="D1824" i="11"/>
  <c r="D1825" i="11"/>
  <c r="D1826" i="11"/>
  <c r="D1542" i="11"/>
  <c r="D1543" i="11"/>
  <c r="D649" i="11"/>
  <c r="D2717" i="11"/>
  <c r="D2718" i="11"/>
  <c r="D3116" i="11"/>
  <c r="D297" i="11"/>
  <c r="D3155" i="11"/>
  <c r="D650" i="11"/>
  <c r="D2025" i="11"/>
  <c r="D767" i="11"/>
  <c r="D3337" i="11"/>
  <c r="D2003" i="11"/>
  <c r="D2004" i="11"/>
  <c r="D2005" i="11"/>
  <c r="D3544" i="11"/>
  <c r="D3138" i="11"/>
  <c r="D305" i="11"/>
  <c r="D306" i="11"/>
  <c r="D1234" i="11"/>
  <c r="D1235" i="11"/>
  <c r="D2417" i="11"/>
  <c r="D1987" i="11"/>
  <c r="D2515" i="11"/>
  <c r="D2525" i="11"/>
  <c r="D2526" i="11"/>
  <c r="D72" i="11"/>
  <c r="D2981" i="11"/>
  <c r="D73" i="11"/>
  <c r="D2982" i="11"/>
  <c r="D74" i="11"/>
  <c r="D75" i="11"/>
  <c r="D1608" i="11"/>
  <c r="D76" i="11"/>
  <c r="D77" i="11"/>
  <c r="D1564" i="11"/>
  <c r="D78" i="11"/>
  <c r="D872" i="11"/>
  <c r="D79" i="11"/>
  <c r="D80" i="11"/>
  <c r="D1127" i="11"/>
  <c r="D81" i="11"/>
  <c r="D3366" i="11"/>
  <c r="D82" i="11"/>
  <c r="D83" i="11"/>
  <c r="D84" i="11"/>
  <c r="D85" i="11"/>
  <c r="D86" i="11"/>
  <c r="D87" i="11"/>
  <c r="D1526" i="11"/>
  <c r="D88" i="11"/>
  <c r="D2261" i="11"/>
  <c r="D3349" i="11"/>
  <c r="D89" i="11"/>
  <c r="D2155" i="11"/>
  <c r="D90" i="11"/>
  <c r="D2156" i="11"/>
  <c r="D2157" i="11"/>
  <c r="D91" i="11"/>
  <c r="D92" i="11"/>
  <c r="D93" i="11"/>
  <c r="D94" i="11"/>
  <c r="D2983" i="11"/>
  <c r="D95" i="11"/>
  <c r="D2984" i="11"/>
  <c r="D96" i="11"/>
  <c r="D97" i="11"/>
  <c r="D781" i="11"/>
  <c r="D98" i="11"/>
  <c r="D3775" i="11"/>
  <c r="D3776" i="11"/>
  <c r="D3777" i="11"/>
  <c r="D873" i="11"/>
  <c r="D874" i="11"/>
  <c r="D99" i="11"/>
  <c r="D897" i="11"/>
  <c r="D875" i="11"/>
  <c r="D398" i="11"/>
  <c r="D876" i="11"/>
  <c r="D898" i="11"/>
  <c r="D3291" i="11"/>
  <c r="D2036" i="11"/>
  <c r="D877" i="11"/>
  <c r="D899" i="11"/>
  <c r="D399" i="11"/>
  <c r="D878" i="11"/>
  <c r="D2037" i="11"/>
  <c r="D400" i="11"/>
  <c r="D2038" i="11"/>
  <c r="D2985" i="11"/>
  <c r="D264" i="11"/>
  <c r="D1128" i="11"/>
  <c r="D2479" i="11"/>
  <c r="D2039" i="11"/>
  <c r="D2986" i="11"/>
  <c r="D2987" i="11"/>
  <c r="D3778" i="11"/>
  <c r="D100" i="11"/>
  <c r="D101" i="11"/>
  <c r="D3402" i="11"/>
  <c r="D879" i="11"/>
  <c r="D102" i="11"/>
  <c r="D2988" i="11"/>
  <c r="D2308" i="11"/>
  <c r="D103" i="11"/>
  <c r="D958" i="11"/>
  <c r="D401" i="11"/>
  <c r="D959" i="11"/>
  <c r="D960" i="11"/>
  <c r="D961" i="11"/>
  <c r="D962" i="11"/>
  <c r="D963" i="11"/>
  <c r="D964" i="11"/>
  <c r="D965" i="11"/>
  <c r="D2175" i="11"/>
  <c r="D2564" i="11"/>
  <c r="D3779" i="11"/>
  <c r="D2565" i="11"/>
  <c r="D104" i="11"/>
  <c r="D2566" i="11"/>
  <c r="D2567" i="11"/>
  <c r="D2568" i="11"/>
  <c r="D105" i="11"/>
  <c r="D106" i="11"/>
  <c r="D2753" i="11"/>
  <c r="D3303" i="11"/>
  <c r="D3277" i="11"/>
  <c r="D2538" i="11"/>
  <c r="D2539" i="11"/>
  <c r="D2540" i="11"/>
  <c r="D2541" i="11"/>
  <c r="D2754" i="11"/>
  <c r="D3321" i="11"/>
  <c r="D3326" i="11"/>
  <c r="D2989" i="11"/>
  <c r="D2176" i="11"/>
  <c r="D3780" i="11"/>
  <c r="D402" i="11"/>
  <c r="D3781" i="11"/>
  <c r="D371" i="11"/>
  <c r="D2309" i="11"/>
  <c r="D2990" i="11"/>
  <c r="D2310" i="11"/>
  <c r="D3731" i="11"/>
  <c r="D107" i="11"/>
  <c r="D2311" i="11"/>
  <c r="D372" i="11"/>
  <c r="D108" i="11"/>
  <c r="D3782" i="11"/>
  <c r="D373" i="11"/>
  <c r="D109" i="11"/>
  <c r="D3783" i="11"/>
  <c r="D374" i="11"/>
  <c r="D110" i="11"/>
  <c r="D3784" i="11"/>
  <c r="D2040" i="11"/>
  <c r="D782" i="11"/>
  <c r="D783" i="11"/>
  <c r="D2991" i="11"/>
  <c r="D111" i="11"/>
  <c r="D112" i="11"/>
  <c r="D375" i="11"/>
  <c r="D376" i="11"/>
  <c r="D2551" i="11"/>
  <c r="D377" i="11"/>
  <c r="D113" i="11"/>
  <c r="D114" i="11"/>
  <c r="D378" i="11"/>
  <c r="D1584" i="11"/>
  <c r="D115" i="11"/>
  <c r="D2312" i="11"/>
  <c r="D116" i="11"/>
  <c r="D2041" i="11"/>
  <c r="D2992" i="11"/>
  <c r="D2745" i="11"/>
  <c r="D3032" i="11"/>
  <c r="D2679" i="11"/>
  <c r="D2637" i="11"/>
  <c r="D2680" i="11"/>
  <c r="D2963" i="11"/>
  <c r="D2638" i="11"/>
  <c r="D2681" i="11"/>
  <c r="D3033" i="11"/>
  <c r="D2657" i="11"/>
  <c r="D2706" i="11"/>
  <c r="D3034" i="11"/>
  <c r="D2682" i="11"/>
  <c r="D3035" i="11"/>
  <c r="D2658" i="11"/>
  <c r="D2683" i="11"/>
  <c r="D3036" i="11"/>
  <c r="D3011" i="11"/>
  <c r="D3012" i="11"/>
  <c r="D2707" i="11"/>
  <c r="D3037" i="11"/>
  <c r="D2400" i="11"/>
  <c r="D2930" i="11"/>
  <c r="D2659" i="11"/>
  <c r="D3038" i="11"/>
  <c r="D3062" i="11"/>
  <c r="D2938" i="11"/>
  <c r="D2954" i="11"/>
  <c r="D2964" i="11"/>
  <c r="D3053" i="11"/>
  <c r="D3063" i="11"/>
  <c r="D2581" i="11"/>
  <c r="D2230" i="11"/>
  <c r="D2407" i="11"/>
  <c r="D2408" i="11"/>
  <c r="D2244" i="11"/>
  <c r="D491" i="11"/>
  <c r="D3443" i="11"/>
  <c r="D2610" i="11"/>
  <c r="D2611" i="11"/>
  <c r="D3648" i="11"/>
  <c r="D1609" i="11"/>
  <c r="D2729" i="11"/>
  <c r="D2730" i="11"/>
  <c r="D3124" i="11"/>
  <c r="D3125" i="11"/>
  <c r="D1827" i="11"/>
  <c r="D1828" i="11"/>
  <c r="D1829" i="11"/>
  <c r="D1830" i="11"/>
  <c r="D1831" i="11"/>
  <c r="D1832" i="11"/>
  <c r="D1833" i="11"/>
  <c r="D1834" i="11"/>
  <c r="D1835" i="11"/>
  <c r="D1836" i="11"/>
  <c r="D1837" i="11"/>
  <c r="D1838" i="11"/>
  <c r="D1839" i="11"/>
  <c r="D1840" i="11"/>
  <c r="D1841" i="11"/>
  <c r="D1842" i="11"/>
  <c r="D1843" i="11"/>
  <c r="D1844" i="11"/>
  <c r="D1845" i="11"/>
  <c r="D1846" i="11"/>
  <c r="D1847" i="11"/>
  <c r="D1848" i="11"/>
  <c r="D1849" i="11"/>
  <c r="D1850" i="11"/>
  <c r="D1851" i="11"/>
  <c r="D1852" i="11"/>
  <c r="D1853" i="11"/>
  <c r="D1854" i="11"/>
  <c r="D1855" i="11"/>
  <c r="D1856" i="11"/>
  <c r="D1857" i="11"/>
  <c r="D1858" i="11"/>
  <c r="D1859" i="11"/>
  <c r="D1860" i="11"/>
  <c r="D1861" i="11"/>
  <c r="D1862" i="11"/>
  <c r="D1863" i="11"/>
  <c r="D1864" i="11"/>
  <c r="D1865" i="11"/>
  <c r="D1866" i="11"/>
  <c r="D1867" i="11"/>
  <c r="D1868" i="11"/>
  <c r="D1869" i="11"/>
  <c r="D1870" i="11"/>
  <c r="D1871" i="11"/>
  <c r="D1872" i="11"/>
  <c r="D1873" i="11"/>
  <c r="D1874" i="11"/>
  <c r="D1875" i="11"/>
  <c r="D1876" i="11"/>
  <c r="D1877" i="11"/>
  <c r="D1878" i="11"/>
  <c r="D3394" i="11"/>
  <c r="D2494" i="11"/>
  <c r="D3278" i="11"/>
  <c r="D2383" i="11"/>
  <c r="D3109" i="11"/>
  <c r="D3657" i="11"/>
  <c r="D3658" i="11"/>
  <c r="D3147" i="11"/>
  <c r="D193" i="11"/>
  <c r="D194" i="11"/>
  <c r="D195" i="11"/>
  <c r="D1444" i="11"/>
  <c r="D3571" i="11"/>
  <c r="D2365" i="11"/>
  <c r="D2366" i="11"/>
  <c r="D2869" i="11"/>
  <c r="D2870" i="11"/>
  <c r="D1657" i="11"/>
  <c r="D1658" i="11"/>
  <c r="D2006" i="11"/>
  <c r="D2007" i="11"/>
  <c r="D2008" i="11"/>
  <c r="D492" i="11"/>
  <c r="D493" i="11"/>
  <c r="D3437" i="11"/>
  <c r="D1236" i="11"/>
  <c r="D1578" i="11"/>
  <c r="D3508" i="11"/>
  <c r="D3410" i="11"/>
  <c r="D3411" i="11"/>
  <c r="D3329" i="11"/>
  <c r="D1610" i="11"/>
  <c r="D3350" i="11"/>
  <c r="D3351" i="11"/>
  <c r="D3352" i="11"/>
  <c r="D1702" i="11"/>
  <c r="D3239" i="11"/>
  <c r="D966" i="11"/>
  <c r="D967" i="11"/>
  <c r="D968" i="11"/>
  <c r="D969" i="11"/>
  <c r="D970" i="11"/>
  <c r="D971" i="11"/>
  <c r="D972" i="11"/>
  <c r="D973" i="11"/>
  <c r="D974" i="11"/>
  <c r="D975" i="11"/>
  <c r="D976" i="11"/>
  <c r="D977" i="11"/>
  <c r="D978" i="11"/>
  <c r="D979" i="11"/>
  <c r="D980" i="11"/>
  <c r="D981" i="11"/>
  <c r="D982" i="11"/>
  <c r="D983" i="11"/>
  <c r="D984" i="11"/>
  <c r="D985" i="11"/>
  <c r="D986" i="11"/>
  <c r="D987" i="11"/>
  <c r="D988" i="11"/>
  <c r="D2771" i="11"/>
  <c r="D1237" i="11"/>
  <c r="D1238" i="11"/>
  <c r="D1239" i="11"/>
  <c r="D1240" i="11"/>
  <c r="D3203" i="11"/>
  <c r="D3620" i="11"/>
  <c r="D2393" i="11"/>
  <c r="D3532" i="11"/>
  <c r="D2245" i="11"/>
  <c r="D2246" i="11"/>
  <c r="D2247" i="11"/>
  <c r="D2248" i="11"/>
  <c r="D494" i="11"/>
  <c r="D495" i="11"/>
  <c r="D496" i="11"/>
  <c r="D497" i="11"/>
  <c r="D498" i="11"/>
  <c r="D499" i="11"/>
  <c r="D500" i="11"/>
  <c r="D501" i="11"/>
  <c r="D502" i="11"/>
  <c r="D503" i="11"/>
  <c r="D3216" i="11"/>
  <c r="D2612" i="11"/>
  <c r="D2613" i="11"/>
  <c r="D2614" i="11"/>
  <c r="D2615" i="11"/>
  <c r="D2616" i="11"/>
  <c r="D2617" i="11"/>
  <c r="D2618" i="11"/>
  <c r="D1611" i="11"/>
  <c r="D3395" i="11"/>
  <c r="D2844" i="11"/>
  <c r="D1120" i="11"/>
  <c r="D1121" i="11"/>
  <c r="D1066" i="11"/>
  <c r="D1067" i="11"/>
  <c r="D1068" i="11"/>
  <c r="D1069" i="11"/>
  <c r="D1070" i="11"/>
  <c r="D1071" i="11"/>
  <c r="D1072" i="11"/>
  <c r="D1073" i="11"/>
  <c r="D1074" i="11"/>
  <c r="D1075" i="11"/>
  <c r="D1076" i="11"/>
  <c r="D1077" i="11"/>
  <c r="D1078" i="11"/>
  <c r="D1079" i="11"/>
  <c r="D1080" i="11"/>
  <c r="D1081" i="11"/>
  <c r="D3195" i="11"/>
  <c r="D2808" i="11"/>
  <c r="D2772" i="11"/>
  <c r="D2384" i="11"/>
  <c r="D1241" i="11"/>
  <c r="D3387" i="11"/>
  <c r="D651" i="11"/>
  <c r="D652" i="11"/>
  <c r="D653" i="11"/>
  <c r="D654" i="11"/>
  <c r="D3315" i="11"/>
  <c r="D2367" i="11"/>
  <c r="D2368" i="11"/>
  <c r="D3338" i="11"/>
  <c r="D3339" i="11"/>
  <c r="D3264" i="11"/>
  <c r="D1659" i="11"/>
  <c r="D3224" i="11"/>
  <c r="D2334" i="11"/>
  <c r="D2335" i="11"/>
  <c r="D2336" i="11"/>
  <c r="D2337" i="11"/>
  <c r="D2338" i="11"/>
  <c r="D2339" i="11"/>
  <c r="D3379" i="11"/>
  <c r="D3380" i="11"/>
  <c r="D3558" i="11"/>
  <c r="D3285" i="11"/>
  <c r="D416" i="11"/>
  <c r="D417" i="11"/>
  <c r="D798" i="11"/>
  <c r="D799" i="11"/>
  <c r="D800" i="11"/>
  <c r="D3420" i="11"/>
  <c r="D3217" i="11"/>
  <c r="D1612" i="11"/>
  <c r="D1613" i="11"/>
  <c r="D1614" i="11"/>
  <c r="D1615" i="11"/>
  <c r="D1616" i="11"/>
  <c r="D1617" i="11"/>
  <c r="D1618" i="11"/>
  <c r="D1619" i="11"/>
  <c r="D2589" i="11"/>
  <c r="D2590" i="11"/>
  <c r="D2591" i="11"/>
  <c r="D2158" i="11"/>
  <c r="D2845" i="11"/>
  <c r="D2846" i="11"/>
  <c r="D2847" i="11"/>
  <c r="D2848" i="11"/>
  <c r="D2849" i="11"/>
  <c r="D2850" i="11"/>
  <c r="D2851" i="11"/>
  <c r="D2852" i="11"/>
  <c r="D3454" i="11"/>
  <c r="D2922" i="11"/>
  <c r="D2201" i="11"/>
  <c r="D2202" i="11"/>
  <c r="D2203" i="11"/>
  <c r="D2204" i="11"/>
  <c r="D2205" i="11"/>
  <c r="D2206" i="11"/>
  <c r="D2207" i="11"/>
  <c r="D2208" i="11"/>
  <c r="D3196" i="11"/>
  <c r="D2809" i="11"/>
  <c r="D2810" i="11"/>
  <c r="D2811" i="11"/>
  <c r="D2812" i="11"/>
  <c r="D2813" i="11"/>
  <c r="D2814" i="11"/>
  <c r="D2815" i="11"/>
  <c r="D2816" i="11"/>
  <c r="D3209" i="11"/>
  <c r="D2773" i="11"/>
  <c r="D2774" i="11"/>
  <c r="D2775" i="11"/>
  <c r="D2776" i="11"/>
  <c r="D2777" i="11"/>
  <c r="D2778" i="11"/>
  <c r="D2779" i="11"/>
  <c r="D2780" i="11"/>
  <c r="D1109" i="11"/>
  <c r="D1242" i="11"/>
  <c r="D1243" i="11"/>
  <c r="D1244" i="11"/>
  <c r="D1245" i="11"/>
  <c r="D1246" i="11"/>
  <c r="D1247" i="11"/>
  <c r="D1248" i="11"/>
  <c r="D1249" i="11"/>
  <c r="D1250" i="11"/>
  <c r="D1251" i="11"/>
  <c r="D1252" i="11"/>
  <c r="D1253" i="11"/>
  <c r="D1254" i="11"/>
  <c r="D1255" i="11"/>
  <c r="D1256" i="11"/>
  <c r="D1257" i="11"/>
  <c r="D3102" i="11"/>
  <c r="D183" i="11"/>
  <c r="D3621" i="11"/>
  <c r="D3622" i="11"/>
  <c r="D3623" i="11"/>
  <c r="D3624" i="11"/>
  <c r="D3625" i="11"/>
  <c r="D3626" i="11"/>
  <c r="D3627" i="11"/>
  <c r="D3628" i="11"/>
  <c r="D1445" i="11"/>
  <c r="D210" i="11"/>
  <c r="D504" i="11"/>
  <c r="D505" i="11"/>
  <c r="D506" i="11"/>
  <c r="D507" i="11"/>
  <c r="D508" i="11"/>
  <c r="D509" i="11"/>
  <c r="D510" i="11"/>
  <c r="D511" i="11"/>
  <c r="D512" i="11"/>
  <c r="D513" i="11"/>
  <c r="D514" i="11"/>
  <c r="D515" i="11"/>
  <c r="D516" i="11"/>
  <c r="D517" i="11"/>
  <c r="D518" i="11"/>
  <c r="D519" i="11"/>
  <c r="D520" i="11"/>
  <c r="D521" i="11"/>
  <c r="D522" i="11"/>
  <c r="D523" i="11"/>
  <c r="D524" i="11"/>
  <c r="D525" i="11"/>
  <c r="D526" i="11"/>
  <c r="D527" i="11"/>
  <c r="D528" i="11"/>
  <c r="D2619" i="11"/>
  <c r="D3254" i="11"/>
  <c r="D3075" i="11"/>
  <c r="D824" i="11"/>
  <c r="D3412" i="11"/>
  <c r="D3246" i="11"/>
  <c r="D2142" i="11"/>
  <c r="D3569" i="11"/>
  <c r="D3490" i="11"/>
  <c r="D3491" i="11"/>
  <c r="D3455" i="11"/>
  <c r="D3492" i="11"/>
  <c r="D196" i="11"/>
  <c r="D655" i="11"/>
  <c r="D656" i="11"/>
  <c r="D657" i="11"/>
  <c r="D658" i="11"/>
  <c r="D659" i="11"/>
  <c r="D660" i="11"/>
  <c r="D661" i="11"/>
  <c r="D662" i="11"/>
  <c r="D663" i="11"/>
  <c r="D664" i="11"/>
  <c r="D665" i="11"/>
  <c r="D666" i="11"/>
  <c r="D667" i="11"/>
  <c r="D668" i="11"/>
  <c r="D669" i="11"/>
  <c r="D670" i="11"/>
  <c r="D671" i="11"/>
  <c r="D672" i="11"/>
  <c r="D673" i="11"/>
  <c r="D674" i="11"/>
  <c r="D675" i="11"/>
  <c r="D676" i="11"/>
  <c r="D677" i="11"/>
  <c r="D678" i="11"/>
  <c r="D679" i="11"/>
  <c r="D680" i="11"/>
  <c r="D681" i="11"/>
  <c r="D1446" i="11"/>
  <c r="D3372" i="11"/>
  <c r="D1660" i="11"/>
  <c r="D3543" i="11"/>
  <c r="D3509" i="11"/>
  <c r="D3510" i="11"/>
  <c r="D3511" i="11"/>
  <c r="D3171" i="11"/>
  <c r="D1620" i="11"/>
  <c r="D1621" i="11"/>
  <c r="D3522" i="11"/>
  <c r="D3523" i="11"/>
  <c r="D825" i="11"/>
  <c r="D826" i="11"/>
  <c r="D827" i="11"/>
  <c r="D2817" i="11"/>
  <c r="D2818" i="11"/>
  <c r="D1110" i="11"/>
  <c r="D1258" i="11"/>
  <c r="D1259" i="11"/>
  <c r="D1260" i="11"/>
  <c r="D1261" i="11"/>
  <c r="D1262" i="11"/>
  <c r="D1263" i="11"/>
  <c r="D1264" i="11"/>
  <c r="D1265" i="11"/>
  <c r="D1266" i="11"/>
  <c r="D1267" i="11"/>
  <c r="D1268" i="11"/>
  <c r="D1269" i="11"/>
  <c r="D1270" i="11"/>
  <c r="D1271" i="11"/>
  <c r="D1272" i="11"/>
  <c r="D1273" i="11"/>
  <c r="D1274" i="11"/>
  <c r="D1275" i="11"/>
  <c r="D1276" i="11"/>
  <c r="D1277" i="11"/>
  <c r="D1278" i="11"/>
  <c r="D1279" i="11"/>
  <c r="D1280" i="11"/>
  <c r="D1281" i="11"/>
  <c r="D1282" i="11"/>
  <c r="D1283" i="11"/>
  <c r="D1284" i="11"/>
  <c r="D1285" i="11"/>
  <c r="D1286" i="11"/>
  <c r="D1287" i="11"/>
  <c r="D1288" i="11"/>
  <c r="D1289" i="11"/>
  <c r="D1290" i="11"/>
  <c r="D1291" i="11"/>
  <c r="D3629" i="11"/>
  <c r="D1447" i="11"/>
  <c r="D1448" i="11"/>
  <c r="D1449" i="11"/>
  <c r="D1450" i="11"/>
  <c r="D1451" i="11"/>
  <c r="D1452" i="11"/>
  <c r="D1453" i="11"/>
  <c r="D1454" i="11"/>
  <c r="D2908" i="11"/>
  <c r="D3076" i="11"/>
  <c r="D3077" i="11"/>
  <c r="D3247" i="11"/>
  <c r="D3172" i="11"/>
  <c r="D3173" i="11"/>
  <c r="D3174" i="11"/>
  <c r="D3175" i="11"/>
  <c r="D3176" i="11"/>
  <c r="D3177" i="11"/>
  <c r="D3456" i="11"/>
  <c r="D3472" i="11"/>
  <c r="D3473" i="11"/>
  <c r="D3457" i="11"/>
  <c r="D3493" i="11"/>
  <c r="D3474" i="11"/>
  <c r="D3458" i="11"/>
  <c r="D3475" i="11"/>
  <c r="D3494" i="11"/>
  <c r="D3476" i="11"/>
  <c r="D7" i="11"/>
  <c r="D418" i="11"/>
  <c r="D2909" i="11"/>
  <c r="D2910" i="11"/>
  <c r="D801" i="11"/>
  <c r="D828" i="11"/>
  <c r="D829" i="11"/>
  <c r="D830" i="11"/>
  <c r="D1111" i="11"/>
  <c r="D1455" i="11"/>
  <c r="D1456" i="11"/>
  <c r="D1457" i="11"/>
  <c r="D1458" i="11"/>
  <c r="D1459" i="11"/>
  <c r="D1460" i="11"/>
  <c r="D1461" i="11"/>
  <c r="D1462" i="11"/>
  <c r="D1463" i="11"/>
  <c r="D1464" i="11"/>
  <c r="D1465" i="11"/>
  <c r="D1466" i="11"/>
  <c r="D1467" i="11"/>
  <c r="D1468" i="11"/>
  <c r="D1469" i="11"/>
  <c r="D1470" i="11"/>
  <c r="D1471" i="11"/>
  <c r="D1472" i="11"/>
  <c r="D1473" i="11"/>
  <c r="D1474" i="11"/>
  <c r="D1475" i="11"/>
  <c r="D1476" i="11"/>
  <c r="D1477" i="11"/>
  <c r="D1478" i="11"/>
  <c r="D3178" i="11"/>
  <c r="D3179" i="11"/>
  <c r="D2911" i="11"/>
  <c r="D2297" i="11"/>
  <c r="D1381" i="11"/>
  <c r="D3562" i="11"/>
  <c r="D1382" i="11"/>
  <c r="D1383" i="11"/>
  <c r="D1384" i="11"/>
  <c r="D1385" i="11"/>
  <c r="D1386" i="11"/>
  <c r="D1387" i="11"/>
  <c r="D1879" i="11"/>
  <c r="D2093" i="11"/>
  <c r="D2265" i="11"/>
  <c r="D2281" i="11"/>
  <c r="D280" i="11"/>
  <c r="D249" i="11"/>
  <c r="D3723" i="11"/>
  <c r="D2118" i="11"/>
  <c r="D2453" i="11"/>
  <c r="D529" i="11"/>
  <c r="D989" i="11"/>
  <c r="D2437" i="11"/>
  <c r="D1104" i="11"/>
  <c r="D350" i="11"/>
  <c r="D1147" i="11"/>
  <c r="D682" i="11"/>
  <c r="D2947" i="11"/>
  <c r="D1544" i="11"/>
  <c r="D2472" i="11"/>
  <c r="D3432" i="11"/>
  <c r="D2887" i="11"/>
  <c r="D1684" i="11"/>
  <c r="D335" i="11"/>
  <c r="D849" i="11"/>
  <c r="D342" i="11"/>
  <c r="D2569" i="11"/>
  <c r="D317" i="11"/>
  <c r="D1678" i="11"/>
  <c r="D2009" i="11"/>
  <c r="D307" i="11"/>
  <c r="D2462" i="11"/>
  <c r="D1292" i="11"/>
  <c r="D2620" i="11"/>
  <c r="D2516" i="11"/>
  <c r="D2488" i="11"/>
  <c r="D1082" i="11"/>
  <c r="D2506" i="11"/>
  <c r="D298" i="11"/>
  <c r="D1571" i="11"/>
  <c r="D855" i="11"/>
  <c r="D3585" i="11"/>
  <c r="D326" i="11"/>
  <c r="D1622" i="11"/>
  <c r="D3233" i="11"/>
  <c r="D753" i="11"/>
  <c r="D2056" i="11"/>
  <c r="D1159" i="11"/>
  <c r="D759" i="11"/>
  <c r="D3271" i="11"/>
  <c r="D3310" i="11"/>
  <c r="D3139" i="11"/>
  <c r="D1479" i="11"/>
  <c r="D768" i="11"/>
  <c r="D2819" i="11"/>
  <c r="D3630" i="11"/>
  <c r="D2289" i="11"/>
  <c r="D1988" i="11"/>
  <c r="D2527" i="11"/>
  <c r="D2739" i="11"/>
  <c r="D2159" i="11"/>
  <c r="D2249" i="11"/>
  <c r="D3361" i="11"/>
  <c r="D1687" i="11"/>
  <c r="D2781" i="11"/>
  <c r="D2697" i="11"/>
  <c r="D2853" i="11"/>
  <c r="D3126" i="11"/>
  <c r="D2126" i="11"/>
  <c r="D2224" i="11"/>
  <c r="D2353" i="11"/>
  <c r="D2209" i="11"/>
  <c r="D2731" i="11"/>
  <c r="D3353" i="11"/>
  <c r="D2542" i="11"/>
  <c r="D3599" i="11"/>
  <c r="D2340" i="11"/>
  <c r="D197" i="11"/>
  <c r="D3808" i="11"/>
  <c r="D1695" i="11"/>
  <c r="D3279" i="11"/>
  <c r="D3659" i="11"/>
  <c r="D2026" i="11"/>
  <c r="D2719" i="11"/>
  <c r="D3340" i="11"/>
  <c r="D1555" i="11"/>
  <c r="D3396" i="11"/>
  <c r="D3292" i="11"/>
  <c r="D3298" i="11"/>
  <c r="D3413" i="11"/>
  <c r="D1661" i="11"/>
  <c r="D3421" i="11"/>
  <c r="D2552" i="11"/>
  <c r="D419" i="11"/>
  <c r="D2369" i="11"/>
  <c r="D2871" i="11"/>
  <c r="D2592" i="11"/>
  <c r="D1703" i="11"/>
  <c r="D3117" i="11"/>
  <c r="D3649" i="11"/>
  <c r="D3148" i="11"/>
  <c r="D3367" i="11"/>
  <c r="D3381" i="11"/>
  <c r="D3444" i="11"/>
  <c r="D3156" i="11"/>
  <c r="D184" i="11"/>
  <c r="D3240" i="11"/>
  <c r="D3078" i="11"/>
  <c r="D2418" i="11"/>
  <c r="D802" i="11"/>
  <c r="D2385" i="11"/>
  <c r="D3403" i="11"/>
  <c r="D2132" i="11"/>
  <c r="D3180" i="11"/>
  <c r="D3197" i="11"/>
  <c r="D3204" i="11"/>
  <c r="D1112" i="11"/>
  <c r="D3316" i="11"/>
  <c r="D3225" i="11"/>
  <c r="D3559" i="11"/>
  <c r="D3265" i="11"/>
  <c r="D1579" i="11"/>
  <c r="D3512" i="11"/>
  <c r="D3286" i="11"/>
  <c r="D3110" i="11"/>
  <c r="D3330" i="11"/>
  <c r="D3255" i="11"/>
  <c r="D2394" i="11"/>
  <c r="D3438" i="11"/>
  <c r="D2495" i="11"/>
  <c r="D2912" i="11"/>
  <c r="D3210" i="11"/>
  <c r="D211" i="11"/>
  <c r="D3495" i="11"/>
  <c r="D3248" i="11"/>
  <c r="D3477" i="11"/>
  <c r="D1704" i="11"/>
  <c r="D3" i="11"/>
  <c r="D3459" i="11"/>
  <c r="D8" i="11"/>
  <c r="D3373" i="11"/>
  <c r="D831" i="11"/>
  <c r="D3218" i="11"/>
  <c r="D3103" i="11"/>
  <c r="D3539" i="11"/>
  <c r="D3815" i="11"/>
  <c r="D3604" i="11"/>
  <c r="D2660" i="11"/>
  <c r="D3680" i="11"/>
  <c r="D3695" i="11"/>
  <c r="D3708" i="11"/>
  <c r="D3833" i="11"/>
  <c r="D3576" i="11"/>
  <c r="D3581" i="11"/>
  <c r="D117" i="11"/>
  <c r="D379" i="11"/>
  <c r="D403" i="11"/>
  <c r="D784" i="11"/>
  <c r="D880" i="11"/>
  <c r="D900" i="11"/>
  <c r="D1129" i="11"/>
  <c r="D1527" i="11"/>
  <c r="D2042" i="11"/>
  <c r="D2177" i="11"/>
  <c r="D2313" i="11"/>
  <c r="D2755" i="11"/>
  <c r="D2993" i="11"/>
  <c r="D3304" i="11"/>
  <c r="D3322" i="11"/>
  <c r="D3732" i="11"/>
  <c r="D3785" i="11"/>
  <c r="D2231" i="11"/>
  <c r="D2401" i="11"/>
  <c r="D2409" i="11"/>
  <c r="D2582" i="11"/>
  <c r="D2639" i="11"/>
  <c r="D2640" i="11"/>
  <c r="D2641" i="11"/>
  <c r="D2661" i="11"/>
  <c r="D2684" i="11"/>
  <c r="D2708" i="11"/>
  <c r="D2746" i="11"/>
  <c r="D2931" i="11"/>
  <c r="D2939" i="11"/>
  <c r="D2955" i="11"/>
  <c r="D2965" i="11"/>
  <c r="D3013" i="11"/>
  <c r="D3039" i="11"/>
  <c r="D3054" i="11"/>
  <c r="D3064" i="11"/>
  <c r="D3095" i="11"/>
  <c r="D3524" i="11"/>
  <c r="D2143" i="11"/>
  <c r="D2923" i="11"/>
  <c r="D3088" i="11"/>
  <c r="D3388" i="11"/>
  <c r="D2298" i="11"/>
  <c r="D1388" i="11"/>
  <c r="D3753" i="11"/>
  <c r="D1880" i="11"/>
  <c r="D1148" i="11"/>
  <c r="D2094" i="11"/>
  <c r="D2438" i="11"/>
  <c r="D250" i="11"/>
  <c r="D281" i="11"/>
  <c r="D2282" i="11"/>
  <c r="D2473" i="11"/>
  <c r="D990" i="11"/>
  <c r="D748" i="11"/>
  <c r="D530" i="11"/>
  <c r="D2454" i="11"/>
  <c r="D2189" i="11"/>
  <c r="D2119" i="11"/>
  <c r="D2888" i="11"/>
  <c r="D683" i="11"/>
  <c r="D2899" i="11"/>
  <c r="D3841" i="11"/>
  <c r="D2489" i="11"/>
  <c r="D2948" i="11"/>
  <c r="D2010" i="11"/>
  <c r="D308" i="11"/>
  <c r="D299" i="11"/>
  <c r="D850" i="11"/>
  <c r="D1696" i="11"/>
  <c r="D1293" i="11"/>
  <c r="D1623" i="11"/>
  <c r="D2057" i="11"/>
  <c r="D318" i="11"/>
  <c r="D2570" i="11"/>
  <c r="D3847" i="11"/>
  <c r="D2463" i="11"/>
  <c r="D2621" i="11"/>
  <c r="D2341" i="11"/>
  <c r="D2543" i="11"/>
  <c r="D1083" i="11"/>
  <c r="D1572" i="11"/>
  <c r="D2354" i="11"/>
  <c r="D856" i="11"/>
  <c r="D3591" i="11"/>
  <c r="D2187" i="11"/>
  <c r="D2160" i="11"/>
  <c r="D1989" i="11"/>
  <c r="D3140" i="11"/>
  <c r="D2127" i="11"/>
  <c r="D3600" i="11"/>
  <c r="D3631" i="11"/>
  <c r="D3127" i="11"/>
  <c r="D2820" i="11"/>
  <c r="D2782" i="11"/>
  <c r="D327" i="11"/>
  <c r="D198" i="11"/>
  <c r="D2732" i="11"/>
  <c r="D2698" i="11"/>
  <c r="D1480" i="11"/>
  <c r="D2854" i="11"/>
  <c r="D2210" i="11"/>
  <c r="D2290" i="11"/>
  <c r="D2528" i="11"/>
  <c r="D2370" i="11"/>
  <c r="D1662" i="11"/>
  <c r="D3118" i="11"/>
  <c r="D3660" i="11"/>
  <c r="D2136" i="11"/>
  <c r="D2419" i="11"/>
  <c r="D2027" i="11"/>
  <c r="D3533" i="11"/>
  <c r="D2720" i="11"/>
  <c r="D803" i="11"/>
  <c r="D2133" i="11"/>
  <c r="D2553" i="11"/>
  <c r="D2872" i="11"/>
  <c r="D2593" i="11"/>
  <c r="D1580" i="11"/>
  <c r="D3650" i="11"/>
  <c r="D3513" i="11"/>
  <c r="D420" i="11"/>
  <c r="D3111" i="11"/>
  <c r="D2496" i="11"/>
  <c r="D2395" i="11"/>
  <c r="D3181" i="11"/>
  <c r="D212" i="11"/>
  <c r="D2913" i="11"/>
  <c r="D832" i="11"/>
  <c r="D3460" i="11"/>
  <c r="D3496" i="11"/>
  <c r="D1122" i="11"/>
  <c r="D2250" i="11"/>
  <c r="D2386" i="11"/>
  <c r="D3104" i="11"/>
  <c r="D2144" i="11"/>
  <c r="D3478" i="11"/>
  <c r="D3525" i="11"/>
  <c r="D3096" i="11"/>
  <c r="D3718" i="11"/>
  <c r="D3816" i="11"/>
  <c r="D3605" i="11"/>
  <c r="D2662" i="11"/>
  <c r="D3681" i="11"/>
  <c r="D3696" i="11"/>
  <c r="D3709" i="11"/>
  <c r="D3565" i="11"/>
  <c r="D3577" i="11"/>
  <c r="D3079" i="11"/>
  <c r="D2924" i="11"/>
  <c r="D1389" i="11"/>
  <c r="D118" i="11"/>
  <c r="D265" i="11"/>
  <c r="D380" i="11"/>
  <c r="D404" i="11"/>
  <c r="D785" i="11"/>
  <c r="D881" i="11"/>
  <c r="D901" i="11"/>
  <c r="D1130" i="11"/>
  <c r="D1138" i="11"/>
  <c r="D1528" i="11"/>
  <c r="D1565" i="11"/>
  <c r="D2022" i="11"/>
  <c r="D2043" i="11"/>
  <c r="D2178" i="11"/>
  <c r="D2262" i="11"/>
  <c r="D2314" i="11"/>
  <c r="D2480" i="11"/>
  <c r="D2994" i="11"/>
  <c r="D3733" i="11"/>
  <c r="D3786" i="11"/>
  <c r="D2232" i="11"/>
  <c r="D2402" i="11"/>
  <c r="D2410" i="11"/>
  <c r="D2583" i="11"/>
  <c r="D2642" i="11"/>
  <c r="D2663" i="11"/>
  <c r="D2685" i="11"/>
  <c r="D2709" i="11"/>
  <c r="D2747" i="11"/>
  <c r="D2932" i="11"/>
  <c r="D2940" i="11"/>
  <c r="D2956" i="11"/>
  <c r="D2966" i="11"/>
  <c r="D3014" i="11"/>
  <c r="D3040" i="11"/>
  <c r="D3055" i="11"/>
  <c r="D3065" i="11"/>
  <c r="D3089" i="11"/>
  <c r="D2299" i="11"/>
  <c r="D3259" i="11"/>
  <c r="D749" i="11"/>
  <c r="D251" i="11"/>
  <c r="D2439" i="11"/>
  <c r="D282" i="11"/>
  <c r="D283" i="11"/>
  <c r="D2900" i="11"/>
  <c r="D1149" i="11"/>
  <c r="D1150" i="11"/>
  <c r="D351" i="11"/>
  <c r="D3427" i="11"/>
  <c r="D3848" i="11"/>
  <c r="D3842" i="11"/>
  <c r="D3724" i="11"/>
  <c r="D1545" i="11"/>
  <c r="D252" i="11"/>
  <c r="D2949" i="11"/>
  <c r="D2440" i="11"/>
  <c r="D1156" i="11"/>
  <c r="D2490" i="11"/>
  <c r="D3805" i="11"/>
  <c r="D1679" i="11"/>
  <c r="D2120" i="11"/>
  <c r="D2121" i="11"/>
  <c r="D2283" i="11"/>
  <c r="D2455" i="11"/>
  <c r="D2456" i="11"/>
  <c r="D851" i="11"/>
  <c r="D1685" i="11"/>
  <c r="D2474" i="11"/>
  <c r="D2475" i="11"/>
  <c r="D1151" i="11"/>
  <c r="D319" i="11"/>
  <c r="D1649" i="11"/>
  <c r="D2889" i="11"/>
  <c r="D2890" i="11"/>
  <c r="D684" i="11"/>
  <c r="D336" i="11"/>
  <c r="D337" i="11"/>
  <c r="D2507" i="11"/>
  <c r="D685" i="11"/>
  <c r="D357" i="11"/>
  <c r="D2517" i="11"/>
  <c r="D343" i="11"/>
  <c r="D2095" i="11"/>
  <c r="D2096" i="11"/>
  <c r="D2097" i="11"/>
  <c r="D2098" i="11"/>
  <c r="D2099" i="11"/>
  <c r="D2100" i="11"/>
  <c r="D2101" i="11"/>
  <c r="D2102" i="11"/>
  <c r="D2103" i="11"/>
  <c r="D2104" i="11"/>
  <c r="D2105" i="11"/>
  <c r="D2106" i="11"/>
  <c r="D2107" i="11"/>
  <c r="D2108" i="11"/>
  <c r="D2109" i="11"/>
  <c r="D2110" i="11"/>
  <c r="D2111" i="11"/>
  <c r="D1881" i="11"/>
  <c r="D300" i="11"/>
  <c r="D2284" i="11"/>
  <c r="D2285" i="11"/>
  <c r="D284" i="11"/>
  <c r="D3550" i="11"/>
  <c r="D2011" i="11"/>
  <c r="D2464" i="11"/>
  <c r="D309" i="11"/>
  <c r="D3554" i="11"/>
  <c r="D352" i="11"/>
  <c r="D2501" i="11"/>
  <c r="D1556" i="11"/>
  <c r="D3592" i="11"/>
  <c r="D2740" i="11"/>
  <c r="D3542" i="11"/>
  <c r="D253" i="11"/>
  <c r="D254" i="11"/>
  <c r="D857" i="11"/>
  <c r="D3552" i="11"/>
  <c r="D3586" i="11"/>
  <c r="D1573" i="11"/>
  <c r="D3754" i="11"/>
  <c r="D760" i="11"/>
  <c r="D2188" i="11"/>
  <c r="D754" i="11"/>
  <c r="D2441" i="11"/>
  <c r="D2442" i="11"/>
  <c r="D2443" i="11"/>
  <c r="D2444" i="11"/>
  <c r="D2445" i="11"/>
  <c r="D2446" i="11"/>
  <c r="D285" i="11"/>
  <c r="D286" i="11"/>
  <c r="D287" i="11"/>
  <c r="D2891" i="11"/>
  <c r="D2892" i="11"/>
  <c r="D2893" i="11"/>
  <c r="D3433" i="11"/>
  <c r="D2058" i="11"/>
  <c r="D2059" i="11"/>
  <c r="D686" i="11"/>
  <c r="D2128" i="11"/>
  <c r="D1624" i="11"/>
  <c r="D687" i="11"/>
  <c r="D2699" i="11"/>
  <c r="D1546" i="11"/>
  <c r="D1547" i="11"/>
  <c r="D3234" i="11"/>
  <c r="D1882" i="11"/>
  <c r="D2355" i="11"/>
  <c r="D3601" i="11"/>
  <c r="D3849" i="11"/>
  <c r="D3850" i="11"/>
  <c r="D3272" i="11"/>
  <c r="D3311" i="11"/>
  <c r="D1688" i="11"/>
  <c r="D2291" i="11"/>
  <c r="D1883" i="11"/>
  <c r="D1884" i="11"/>
  <c r="D1885" i="11"/>
  <c r="D1886" i="11"/>
  <c r="D1887" i="11"/>
  <c r="D2137" i="11"/>
  <c r="D1705" i="11"/>
  <c r="D1674" i="11"/>
  <c r="D255" i="11"/>
  <c r="D256" i="11"/>
  <c r="D257" i="11"/>
  <c r="D258" i="11"/>
  <c r="D259" i="11"/>
  <c r="D1294" i="11"/>
  <c r="D2518" i="11"/>
  <c r="D328" i="11"/>
  <c r="D329" i="11"/>
  <c r="D3157" i="11"/>
  <c r="D2251" i="11"/>
  <c r="D3362" i="11"/>
  <c r="D2447" i="11"/>
  <c r="D288" i="11"/>
  <c r="D289" i="11"/>
  <c r="D290" i="11"/>
  <c r="D991" i="11"/>
  <c r="D992" i="11"/>
  <c r="D1888" i="11"/>
  <c r="D1889" i="11"/>
  <c r="D1890" i="11"/>
  <c r="D2571" i="11"/>
  <c r="D1990" i="11"/>
  <c r="D3128" i="11"/>
  <c r="D2544" i="11"/>
  <c r="D2545" i="11"/>
  <c r="D2546" i="11"/>
  <c r="D1557" i="11"/>
  <c r="D2225" i="11"/>
  <c r="D688" i="11"/>
  <c r="D1548" i="11"/>
  <c r="D3235" i="11"/>
  <c r="D993" i="11"/>
  <c r="D994" i="11"/>
  <c r="D1295" i="11"/>
  <c r="D2356" i="11"/>
  <c r="D531" i="11"/>
  <c r="D2342" i="11"/>
  <c r="D2343" i="11"/>
  <c r="D2161" i="11"/>
  <c r="D3299" i="11"/>
  <c r="D3534" i="11"/>
  <c r="D3119" i="11"/>
  <c r="D769" i="11"/>
  <c r="D770" i="11"/>
  <c r="D2733" i="11"/>
  <c r="D1891" i="11"/>
  <c r="D1892" i="11"/>
  <c r="D1893" i="11"/>
  <c r="D1894" i="11"/>
  <c r="D1895" i="11"/>
  <c r="D1896" i="11"/>
  <c r="D1897" i="11"/>
  <c r="D1898" i="11"/>
  <c r="D1899" i="11"/>
  <c r="D1900" i="11"/>
  <c r="D1901" i="11"/>
  <c r="D1902" i="11"/>
  <c r="D1903" i="11"/>
  <c r="D1904" i="11"/>
  <c r="D1905" i="11"/>
  <c r="D1906" i="11"/>
  <c r="D1907" i="11"/>
  <c r="D1908" i="11"/>
  <c r="D1909" i="11"/>
  <c r="D2138" i="11"/>
  <c r="D301" i="11"/>
  <c r="D3809" i="11"/>
  <c r="D2721" i="11"/>
  <c r="D995" i="11"/>
  <c r="D996" i="11"/>
  <c r="D2012" i="11"/>
  <c r="D2013" i="11"/>
  <c r="D2014" i="11"/>
  <c r="D2344" i="11"/>
  <c r="D1296" i="11"/>
  <c r="D3261" i="11"/>
  <c r="D2028" i="11"/>
  <c r="D2519" i="11"/>
  <c r="D3158" i="11"/>
  <c r="D310" i="11"/>
  <c r="D311" i="11"/>
  <c r="D3368" i="11"/>
  <c r="D2420" i="11"/>
  <c r="D3341" i="11"/>
  <c r="D3548" i="11"/>
  <c r="D3293" i="11"/>
  <c r="D3280" i="11"/>
  <c r="D3141" i="11"/>
  <c r="D3142" i="11"/>
  <c r="D3143" i="11"/>
  <c r="D2162" i="11"/>
  <c r="D2163" i="11"/>
  <c r="D2164" i="11"/>
  <c r="D2572" i="11"/>
  <c r="D2573" i="11"/>
  <c r="D2574" i="11"/>
  <c r="D2575" i="11"/>
  <c r="D1991" i="11"/>
  <c r="D1992" i="11"/>
  <c r="D1993" i="11"/>
  <c r="D2622" i="11"/>
  <c r="D2623" i="11"/>
  <c r="D532" i="11"/>
  <c r="D533" i="11"/>
  <c r="D534" i="11"/>
  <c r="D3129" i="11"/>
  <c r="D1084" i="11"/>
  <c r="D2529" i="11"/>
  <c r="D2530" i="11"/>
  <c r="D2531" i="11"/>
  <c r="D2134" i="11"/>
  <c r="D199" i="11"/>
  <c r="D3354" i="11"/>
  <c r="D3404" i="11"/>
  <c r="D997" i="11"/>
  <c r="D998" i="11"/>
  <c r="D999" i="11"/>
  <c r="D1000" i="11"/>
  <c r="D1001" i="11"/>
  <c r="D1002" i="11"/>
  <c r="D1003" i="11"/>
  <c r="D1004" i="11"/>
  <c r="D1005" i="11"/>
  <c r="D1006" i="11"/>
  <c r="D2554" i="11"/>
  <c r="D1663" i="11"/>
  <c r="D1297" i="11"/>
  <c r="D1298" i="11"/>
  <c r="D1299" i="11"/>
  <c r="D3281" i="11"/>
  <c r="D535" i="11"/>
  <c r="D536" i="11"/>
  <c r="D537" i="11"/>
  <c r="D538" i="11"/>
  <c r="D3397" i="11"/>
  <c r="D2252" i="11"/>
  <c r="D689" i="11"/>
  <c r="D3445" i="11"/>
  <c r="D1625" i="11"/>
  <c r="D1626" i="11"/>
  <c r="D3241" i="11"/>
  <c r="D1581" i="11"/>
  <c r="D2734" i="11"/>
  <c r="D2735" i="11"/>
  <c r="D1910" i="11"/>
  <c r="D1911" i="11"/>
  <c r="D1912" i="11"/>
  <c r="D1913" i="11"/>
  <c r="D1914" i="11"/>
  <c r="D1915" i="11"/>
  <c r="D1916" i="11"/>
  <c r="D1917" i="11"/>
  <c r="D1918" i="11"/>
  <c r="D1919" i="11"/>
  <c r="D1920" i="11"/>
  <c r="D1921" i="11"/>
  <c r="D1922" i="11"/>
  <c r="D1923" i="11"/>
  <c r="D1924" i="11"/>
  <c r="D1925" i="11"/>
  <c r="D1926" i="11"/>
  <c r="D1927" i="11"/>
  <c r="D1928" i="11"/>
  <c r="D1929" i="11"/>
  <c r="D1930" i="11"/>
  <c r="D1931" i="11"/>
  <c r="D1932" i="11"/>
  <c r="D1933" i="11"/>
  <c r="D1934" i="11"/>
  <c r="D1935" i="11"/>
  <c r="D1936" i="11"/>
  <c r="D1937" i="11"/>
  <c r="D1938" i="11"/>
  <c r="D1939" i="11"/>
  <c r="D1940" i="11"/>
  <c r="D1941" i="11"/>
  <c r="D1942" i="11"/>
  <c r="D1943" i="11"/>
  <c r="D1944" i="11"/>
  <c r="D1945" i="11"/>
  <c r="D1946" i="11"/>
  <c r="D1947" i="11"/>
  <c r="D1948" i="11"/>
  <c r="D1949" i="11"/>
  <c r="D1950" i="11"/>
  <c r="D1951" i="11"/>
  <c r="D1952" i="11"/>
  <c r="D1953" i="11"/>
  <c r="D1954" i="11"/>
  <c r="D1955" i="11"/>
  <c r="D1956" i="11"/>
  <c r="D1957" i="11"/>
  <c r="D1958" i="11"/>
  <c r="D1959" i="11"/>
  <c r="D1960" i="11"/>
  <c r="D1961" i="11"/>
  <c r="D1962" i="11"/>
  <c r="D1963" i="11"/>
  <c r="D1964" i="11"/>
  <c r="D1965" i="11"/>
  <c r="D1966" i="11"/>
  <c r="D1967" i="11"/>
  <c r="D1968" i="11"/>
  <c r="D1969" i="11"/>
  <c r="D1970" i="11"/>
  <c r="D1971" i="11"/>
  <c r="D1972" i="11"/>
  <c r="D1973" i="11"/>
  <c r="D1974" i="11"/>
  <c r="D1975" i="11"/>
  <c r="D1976" i="11"/>
  <c r="D1977" i="11"/>
  <c r="D1978" i="11"/>
  <c r="D1979" i="11"/>
  <c r="D3149" i="11"/>
  <c r="D2497" i="11"/>
  <c r="D1085" i="11"/>
  <c r="D3661" i="11"/>
  <c r="D3662" i="11"/>
  <c r="D3422" i="11"/>
  <c r="D2015" i="11"/>
  <c r="D2016" i="11"/>
  <c r="D2017" i="11"/>
  <c r="D2387" i="11"/>
  <c r="D3112" i="11"/>
  <c r="D200" i="11"/>
  <c r="D201" i="11"/>
  <c r="D202" i="11"/>
  <c r="D3414" i="11"/>
  <c r="D3415" i="11"/>
  <c r="D539" i="11"/>
  <c r="D540" i="11"/>
  <c r="D541" i="11"/>
  <c r="D542" i="11"/>
  <c r="D543" i="11"/>
  <c r="D2371" i="11"/>
  <c r="D2372" i="11"/>
  <c r="D2373" i="11"/>
  <c r="D2873" i="11"/>
  <c r="D2874" i="11"/>
  <c r="D1664" i="11"/>
  <c r="D1665" i="11"/>
  <c r="D3632" i="11"/>
  <c r="D3439" i="11"/>
  <c r="D1300" i="11"/>
  <c r="D2165" i="11"/>
  <c r="D2624" i="11"/>
  <c r="D2625" i="11"/>
  <c r="D2626" i="11"/>
  <c r="D2627" i="11"/>
  <c r="D2628" i="11"/>
  <c r="D2629" i="11"/>
  <c r="D3514" i="11"/>
  <c r="D3331" i="11"/>
  <c r="D1627" i="11"/>
  <c r="D1628" i="11"/>
  <c r="D2396" i="11"/>
  <c r="D3355" i="11"/>
  <c r="D3356" i="11"/>
  <c r="D1706" i="11"/>
  <c r="D690" i="11"/>
  <c r="D691" i="11"/>
  <c r="D3205" i="11"/>
  <c r="D3382" i="11"/>
  <c r="D3383" i="11"/>
  <c r="D1007" i="11"/>
  <c r="D1008" i="11"/>
  <c r="D1009" i="11"/>
  <c r="D1010" i="11"/>
  <c r="D1011" i="11"/>
  <c r="D1012" i="11"/>
  <c r="D1013" i="11"/>
  <c r="D1014" i="11"/>
  <c r="D1015" i="11"/>
  <c r="D1016" i="11"/>
  <c r="D1017" i="11"/>
  <c r="D1018" i="11"/>
  <c r="D1019" i="11"/>
  <c r="D1020" i="11"/>
  <c r="D1021" i="11"/>
  <c r="D1022" i="11"/>
  <c r="D1023" i="11"/>
  <c r="D1024" i="11"/>
  <c r="D1025" i="11"/>
  <c r="D1026" i="11"/>
  <c r="D1027" i="11"/>
  <c r="D1028" i="11"/>
  <c r="D1029" i="11"/>
  <c r="D1030" i="11"/>
  <c r="D1031" i="11"/>
  <c r="D1032" i="11"/>
  <c r="D1033" i="11"/>
  <c r="D1034" i="11"/>
  <c r="D1035" i="11"/>
  <c r="D1036" i="11"/>
  <c r="D1037" i="11"/>
  <c r="D1038" i="11"/>
  <c r="D1039" i="11"/>
  <c r="D1040" i="11"/>
  <c r="D1041" i="11"/>
  <c r="D1042" i="11"/>
  <c r="D1043" i="11"/>
  <c r="D2211" i="11"/>
  <c r="D2783" i="11"/>
  <c r="D1301" i="11"/>
  <c r="D1302" i="11"/>
  <c r="D1303" i="11"/>
  <c r="D213" i="11"/>
  <c r="D544" i="11"/>
  <c r="D545" i="11"/>
  <c r="D546" i="11"/>
  <c r="D547" i="11"/>
  <c r="D548" i="11"/>
  <c r="D549" i="11"/>
  <c r="D550" i="11"/>
  <c r="D551" i="11"/>
  <c r="D552" i="11"/>
  <c r="D553" i="11"/>
  <c r="D554" i="11"/>
  <c r="D555" i="11"/>
  <c r="D556" i="11"/>
  <c r="D557" i="11"/>
  <c r="D1481" i="11"/>
  <c r="D755" i="11"/>
  <c r="D421" i="11"/>
  <c r="D3398" i="11"/>
  <c r="D804" i="11"/>
  <c r="D2253" i="11"/>
  <c r="D2254" i="11"/>
  <c r="D2255" i="11"/>
  <c r="D2256" i="11"/>
  <c r="D3651" i="11"/>
  <c r="D2821" i="11"/>
  <c r="D3219" i="11"/>
  <c r="D1629" i="11"/>
  <c r="D1630" i="11"/>
  <c r="D1631" i="11"/>
  <c r="D3317" i="11"/>
  <c r="D1123" i="11"/>
  <c r="D3560" i="11"/>
  <c r="D3226" i="11"/>
  <c r="D2855" i="11"/>
  <c r="D1086" i="11"/>
  <c r="D1087" i="11"/>
  <c r="D1088" i="11"/>
  <c r="D1089" i="11"/>
  <c r="D1090" i="11"/>
  <c r="D1091" i="11"/>
  <c r="D1092" i="11"/>
  <c r="D1093" i="11"/>
  <c r="D1094" i="11"/>
  <c r="D1095" i="11"/>
  <c r="D1096" i="11"/>
  <c r="D1097" i="11"/>
  <c r="D1098" i="11"/>
  <c r="D1099" i="11"/>
  <c r="D1100" i="11"/>
  <c r="D1101" i="11"/>
  <c r="D1102" i="11"/>
  <c r="D743" i="11"/>
  <c r="D185" i="11"/>
  <c r="D3198" i="11"/>
  <c r="D2784" i="11"/>
  <c r="D2388" i="11"/>
  <c r="D2345" i="11"/>
  <c r="D2346" i="11"/>
  <c r="D1304" i="11"/>
  <c r="D1305" i="11"/>
  <c r="D1306" i="11"/>
  <c r="D1307" i="11"/>
  <c r="D1308" i="11"/>
  <c r="D1309" i="11"/>
  <c r="D1310" i="11"/>
  <c r="D1311" i="11"/>
  <c r="D203" i="11"/>
  <c r="D204" i="11"/>
  <c r="D3461" i="11"/>
  <c r="D3462" i="11"/>
  <c r="D3389" i="11"/>
  <c r="D692" i="11"/>
  <c r="D693" i="11"/>
  <c r="D694" i="11"/>
  <c r="D695" i="11"/>
  <c r="D696" i="11"/>
  <c r="D697" i="11"/>
  <c r="D3719" i="11"/>
  <c r="D3817" i="11"/>
  <c r="D3540" i="11"/>
  <c r="D3834" i="11"/>
  <c r="D2664" i="11"/>
  <c r="D3682" i="11"/>
  <c r="D3683" i="11"/>
  <c r="D3684" i="11"/>
  <c r="D3685" i="11"/>
  <c r="D3686" i="11"/>
  <c r="D3687" i="11"/>
  <c r="D3697" i="11"/>
  <c r="D3710" i="11"/>
  <c r="D3711" i="11"/>
  <c r="D3712" i="11"/>
  <c r="D3713" i="11"/>
  <c r="D3835" i="11"/>
  <c r="D3606" i="11"/>
  <c r="D3566" i="11"/>
  <c r="D3266" i="11"/>
  <c r="D2374" i="11"/>
  <c r="D2375" i="11"/>
  <c r="D2376" i="11"/>
  <c r="D2377" i="11"/>
  <c r="D3578" i="11"/>
  <c r="D3342" i="11"/>
  <c r="D3343" i="11"/>
  <c r="D1666" i="11"/>
  <c r="D1667" i="11"/>
  <c r="D1668" i="11"/>
  <c r="D3633" i="11"/>
  <c r="D3634" i="11"/>
  <c r="D3635" i="11"/>
  <c r="D3636" i="11"/>
  <c r="D3637" i="11"/>
  <c r="D3638" i="11"/>
  <c r="D3639" i="11"/>
  <c r="D3287" i="11"/>
  <c r="D2594" i="11"/>
  <c r="D2595" i="11"/>
  <c r="D2596" i="11"/>
  <c r="D2166" i="11"/>
  <c r="D2167" i="11"/>
  <c r="D1113" i="11"/>
  <c r="D2630" i="11"/>
  <c r="D422" i="11"/>
  <c r="D423" i="11"/>
  <c r="D3097" i="11"/>
  <c r="D3256" i="11"/>
  <c r="D805" i="11"/>
  <c r="D806" i="11"/>
  <c r="D807" i="11"/>
  <c r="D3515" i="11"/>
  <c r="D1482" i="11"/>
  <c r="D2822" i="11"/>
  <c r="D2823" i="11"/>
  <c r="D2824" i="11"/>
  <c r="D2825" i="11"/>
  <c r="D2826" i="11"/>
  <c r="D2827" i="11"/>
  <c r="D2828" i="11"/>
  <c r="D2829" i="11"/>
  <c r="D3220" i="11"/>
  <c r="D1632" i="11"/>
  <c r="D1633" i="11"/>
  <c r="D1634" i="11"/>
  <c r="D1635" i="11"/>
  <c r="D1636" i="11"/>
  <c r="D1637" i="11"/>
  <c r="D1638" i="11"/>
  <c r="D1639" i="11"/>
  <c r="D1640" i="11"/>
  <c r="D859" i="11"/>
  <c r="D2856" i="11"/>
  <c r="D2857" i="11"/>
  <c r="D2858" i="11"/>
  <c r="D2859" i="11"/>
  <c r="D2860" i="11"/>
  <c r="D2861" i="11"/>
  <c r="D2862" i="11"/>
  <c r="D2863" i="11"/>
  <c r="D3105" i="11"/>
  <c r="D2925" i="11"/>
  <c r="D2212" i="11"/>
  <c r="D2213" i="11"/>
  <c r="D2214" i="11"/>
  <c r="D2215" i="11"/>
  <c r="D2216" i="11"/>
  <c r="D2217" i="11"/>
  <c r="D2218" i="11"/>
  <c r="D2219" i="11"/>
  <c r="D3199" i="11"/>
  <c r="D3211" i="11"/>
  <c r="D2785" i="11"/>
  <c r="D2786" i="11"/>
  <c r="D2787" i="11"/>
  <c r="D2788" i="11"/>
  <c r="D2789" i="11"/>
  <c r="D2790" i="11"/>
  <c r="D2791" i="11"/>
  <c r="D2792" i="11"/>
  <c r="D1312" i="11"/>
  <c r="D1313" i="11"/>
  <c r="D1314" i="11"/>
  <c r="D1315" i="11"/>
  <c r="D1316" i="11"/>
  <c r="D1317" i="11"/>
  <c r="D1318" i="11"/>
  <c r="D1319" i="11"/>
  <c r="D1320" i="11"/>
  <c r="D1321" i="11"/>
  <c r="D1322" i="11"/>
  <c r="D1323" i="11"/>
  <c r="D1324" i="11"/>
  <c r="D1325" i="11"/>
  <c r="D3416" i="11"/>
  <c r="D558" i="11"/>
  <c r="D559" i="11"/>
  <c r="D560" i="11"/>
  <c r="D561" i="11"/>
  <c r="D562" i="11"/>
  <c r="D563" i="11"/>
  <c r="D564" i="11"/>
  <c r="D565" i="11"/>
  <c r="D566" i="11"/>
  <c r="D567" i="11"/>
  <c r="D568" i="11"/>
  <c r="D569" i="11"/>
  <c r="D570" i="11"/>
  <c r="D571" i="11"/>
  <c r="D572" i="11"/>
  <c r="D573" i="11"/>
  <c r="D574" i="11"/>
  <c r="D575" i="11"/>
  <c r="D576" i="11"/>
  <c r="D577" i="11"/>
  <c r="D578" i="11"/>
  <c r="D579" i="11"/>
  <c r="D580" i="11"/>
  <c r="D581" i="11"/>
  <c r="D582" i="11"/>
  <c r="D583" i="11"/>
  <c r="D584" i="11"/>
  <c r="D585" i="11"/>
  <c r="D586" i="11"/>
  <c r="D587" i="11"/>
  <c r="D588" i="11"/>
  <c r="D589" i="11"/>
  <c r="D590" i="11"/>
  <c r="D1483" i="11"/>
  <c r="D1484" i="11"/>
  <c r="D3570" i="11"/>
  <c r="D3080" i="11"/>
  <c r="D833" i="11"/>
  <c r="D2145" i="11"/>
  <c r="D3249" i="11"/>
  <c r="D205" i="11"/>
  <c r="D3497" i="11"/>
  <c r="D3479" i="11"/>
  <c r="D3463" i="11"/>
  <c r="D3498" i="11"/>
  <c r="D3499" i="11"/>
  <c r="D3500" i="11"/>
  <c r="D698" i="11"/>
  <c r="D699" i="11"/>
  <c r="D700" i="11"/>
  <c r="D701" i="11"/>
  <c r="D702" i="11"/>
  <c r="D703" i="11"/>
  <c r="D704" i="11"/>
  <c r="D705" i="11"/>
  <c r="D706" i="11"/>
  <c r="D707" i="11"/>
  <c r="D708" i="11"/>
  <c r="D709" i="11"/>
  <c r="D710" i="11"/>
  <c r="D711" i="11"/>
  <c r="D712" i="11"/>
  <c r="D713" i="11"/>
  <c r="D714" i="11"/>
  <c r="D715" i="11"/>
  <c r="D716" i="11"/>
  <c r="D717" i="11"/>
  <c r="D718" i="11"/>
  <c r="D719" i="11"/>
  <c r="D720" i="11"/>
  <c r="D721" i="11"/>
  <c r="D722" i="11"/>
  <c r="D723" i="11"/>
  <c r="D724" i="11"/>
  <c r="D725" i="11"/>
  <c r="D726" i="11"/>
  <c r="D727" i="11"/>
  <c r="D728" i="11"/>
  <c r="D729" i="11"/>
  <c r="D730" i="11"/>
  <c r="D731" i="11"/>
  <c r="D732" i="11"/>
  <c r="D733" i="11"/>
  <c r="D734" i="11"/>
  <c r="D735" i="11"/>
  <c r="D736" i="11"/>
  <c r="D737" i="11"/>
  <c r="D738" i="11"/>
  <c r="D739" i="11"/>
  <c r="D740" i="11"/>
  <c r="D2914" i="11"/>
  <c r="D1485" i="11"/>
  <c r="D1486" i="11"/>
  <c r="D3374" i="11"/>
  <c r="D1669" i="11"/>
  <c r="D3640" i="11"/>
  <c r="D3641" i="11"/>
  <c r="D1114" i="11"/>
  <c r="D3734" i="11"/>
  <c r="D2995" i="11"/>
  <c r="D119" i="11"/>
  <c r="D381" i="11"/>
  <c r="D120" i="11"/>
  <c r="D2996" i="11"/>
  <c r="D121" i="11"/>
  <c r="D122" i="11"/>
  <c r="D123" i="11"/>
  <c r="D124" i="11"/>
  <c r="D125" i="11"/>
  <c r="D1566" i="11"/>
  <c r="D786" i="11"/>
  <c r="D126" i="11"/>
  <c r="D127" i="11"/>
  <c r="D128" i="11"/>
  <c r="D129" i="11"/>
  <c r="D1131" i="11"/>
  <c r="D130" i="11"/>
  <c r="D131" i="11"/>
  <c r="D132" i="11"/>
  <c r="D133" i="11"/>
  <c r="D134" i="11"/>
  <c r="D135" i="11"/>
  <c r="D882" i="11"/>
  <c r="D136" i="11"/>
  <c r="D883" i="11"/>
  <c r="D137" i="11"/>
  <c r="D138" i="11"/>
  <c r="D139" i="11"/>
  <c r="D140" i="11"/>
  <c r="D141" i="11"/>
  <c r="D142" i="11"/>
  <c r="D143" i="11"/>
  <c r="D144" i="11"/>
  <c r="D145" i="11"/>
  <c r="D2315" i="11"/>
  <c r="D146" i="11"/>
  <c r="D2316" i="11"/>
  <c r="D147" i="11"/>
  <c r="D148" i="11"/>
  <c r="D149" i="11"/>
  <c r="D382" i="11"/>
  <c r="D150" i="11"/>
  <c r="D383" i="11"/>
  <c r="D151" i="11"/>
  <c r="D2023" i="11"/>
  <c r="D1529" i="11"/>
  <c r="D152" i="11"/>
  <c r="D153" i="11"/>
  <c r="D2263" i="11"/>
  <c r="D154" i="11"/>
  <c r="D155" i="11"/>
  <c r="D156" i="11"/>
  <c r="D157" i="11"/>
  <c r="D158" i="11"/>
  <c r="D159" i="11"/>
  <c r="D160" i="11"/>
  <c r="D787" i="11"/>
  <c r="D161" i="11"/>
  <c r="D3787" i="11"/>
  <c r="D162" i="11"/>
  <c r="D384" i="11"/>
  <c r="D2317" i="11"/>
  <c r="D2318" i="11"/>
  <c r="D2997" i="11"/>
  <c r="D808" i="11"/>
  <c r="D2319" i="11"/>
  <c r="D2998" i="11"/>
  <c r="D809" i="11"/>
  <c r="D3788" i="11"/>
  <c r="D3789" i="11"/>
  <c r="D884" i="11"/>
  <c r="D885" i="11"/>
  <c r="D3516" i="11"/>
  <c r="D163" i="11"/>
  <c r="D902" i="11"/>
  <c r="D3517" i="11"/>
  <c r="D886" i="11"/>
  <c r="D164" i="11"/>
  <c r="D887" i="11"/>
  <c r="D405" i="11"/>
  <c r="D888" i="11"/>
  <c r="D903" i="11"/>
  <c r="D2044" i="11"/>
  <c r="D889" i="11"/>
  <c r="D904" i="11"/>
  <c r="D406" i="11"/>
  <c r="D890" i="11"/>
  <c r="D407" i="11"/>
  <c r="D2045" i="11"/>
  <c r="D2999" i="11"/>
  <c r="D3790" i="11"/>
  <c r="D3791" i="11"/>
  <c r="D2179" i="11"/>
  <c r="D774" i="11"/>
  <c r="D266" i="11"/>
  <c r="D2481" i="11"/>
  <c r="D1139" i="11"/>
  <c r="D2046" i="11"/>
  <c r="D2830" i="11"/>
  <c r="D3000" i="11"/>
  <c r="D3001" i="11"/>
  <c r="D3792" i="11"/>
  <c r="D3793" i="11"/>
  <c r="D165" i="11"/>
  <c r="D891" i="11"/>
  <c r="D2180" i="11"/>
  <c r="D166" i="11"/>
  <c r="D2320" i="11"/>
  <c r="D3002" i="11"/>
  <c r="D167" i="11"/>
  <c r="D408" i="11"/>
  <c r="D3794" i="11"/>
  <c r="D168" i="11"/>
  <c r="D169" i="11"/>
  <c r="D170" i="11"/>
  <c r="D2756" i="11"/>
  <c r="D3305" i="11"/>
  <c r="D3182" i="11"/>
  <c r="D1641" i="11"/>
  <c r="D2757" i="11"/>
  <c r="D3323" i="11"/>
  <c r="D171" i="11"/>
  <c r="D385" i="11"/>
  <c r="D2321" i="11"/>
  <c r="D3003" i="11"/>
  <c r="D2181" i="11"/>
  <c r="D3795" i="11"/>
  <c r="D409" i="11"/>
  <c r="D3796" i="11"/>
  <c r="D3797" i="11"/>
  <c r="D3798" i="11"/>
  <c r="D3735" i="11"/>
  <c r="D3736" i="11"/>
  <c r="D3799" i="11"/>
  <c r="D172" i="11"/>
  <c r="D3800" i="11"/>
  <c r="D173" i="11"/>
  <c r="D174" i="11"/>
  <c r="D3801" i="11"/>
  <c r="D175" i="11"/>
  <c r="D176" i="11"/>
  <c r="D3802" i="11"/>
  <c r="D3004" i="11"/>
  <c r="D2047" i="11"/>
  <c r="D1585" i="11"/>
  <c r="D177" i="11"/>
  <c r="D386" i="11"/>
  <c r="D387" i="11"/>
  <c r="D388" i="11"/>
  <c r="D178" i="11"/>
  <c r="D3526" i="11"/>
  <c r="D179" i="11"/>
  <c r="D180" i="11"/>
  <c r="D1132" i="11"/>
  <c r="D2048" i="11"/>
  <c r="D788" i="11"/>
  <c r="D789" i="11"/>
  <c r="D3005" i="11"/>
  <c r="D2748" i="11"/>
  <c r="D3041" i="11"/>
  <c r="D2686" i="11"/>
  <c r="D2643" i="11"/>
  <c r="D2687" i="11"/>
  <c r="D2967" i="11"/>
  <c r="D2644" i="11"/>
  <c r="D2688" i="11"/>
  <c r="D3042" i="11"/>
  <c r="D2665" i="11"/>
  <c r="D2710" i="11"/>
  <c r="D3043" i="11"/>
  <c r="D2689" i="11"/>
  <c r="D3044" i="11"/>
  <c r="D2645" i="11"/>
  <c r="D2666" i="11"/>
  <c r="D3015" i="11"/>
  <c r="D2711" i="11"/>
  <c r="D2667" i="11"/>
  <c r="D2690" i="11"/>
  <c r="D3045" i="11"/>
  <c r="D2712" i="11"/>
  <c r="D3016" i="11"/>
  <c r="D3046" i="11"/>
  <c r="D2411" i="11"/>
  <c r="D2403" i="11"/>
  <c r="D2933" i="11"/>
  <c r="D2668" i="11"/>
  <c r="D3047" i="11"/>
  <c r="D3066" i="11"/>
  <c r="D2941" i="11"/>
  <c r="D2957" i="11"/>
  <c r="D2968" i="11"/>
  <c r="D3056" i="11"/>
  <c r="D3067" i="11"/>
  <c r="D3048" i="11"/>
  <c r="D2233" i="11"/>
  <c r="D2412" i="11"/>
  <c r="D2413" i="11"/>
  <c r="D834" i="11"/>
  <c r="D835" i="11"/>
  <c r="D836" i="11"/>
  <c r="D837" i="11"/>
  <c r="D838" i="11"/>
  <c r="D2915" i="11"/>
  <c r="D1326" i="11"/>
  <c r="D1327" i="11"/>
  <c r="D1328" i="11"/>
  <c r="D1329" i="11"/>
  <c r="D1330" i="11"/>
  <c r="D1331" i="11"/>
  <c r="D1332" i="11"/>
  <c r="D1333" i="11"/>
  <c r="D1334" i="11"/>
  <c r="D1335" i="11"/>
  <c r="D1336" i="11"/>
  <c r="D1337" i="11"/>
  <c r="D1338" i="11"/>
  <c r="D1339" i="11"/>
  <c r="D1340" i="11"/>
  <c r="D1341" i="11"/>
  <c r="D1342" i="11"/>
  <c r="D1343" i="11"/>
  <c r="D1344" i="11"/>
  <c r="D1345" i="11"/>
  <c r="D1346" i="11"/>
  <c r="D1347" i="11"/>
  <c r="D1348" i="11"/>
  <c r="D1349" i="11"/>
  <c r="D1350" i="11"/>
  <c r="D1351" i="11"/>
  <c r="D1352" i="11"/>
  <c r="D1353" i="11"/>
  <c r="D1354" i="11"/>
  <c r="D1355" i="11"/>
  <c r="D1356" i="11"/>
  <c r="D1357" i="11"/>
  <c r="D1358" i="11"/>
  <c r="D1359" i="11"/>
  <c r="D1360" i="11"/>
  <c r="D1361" i="11"/>
  <c r="D1362" i="11"/>
  <c r="D1363" i="11"/>
  <c r="D1364" i="11"/>
  <c r="D1365" i="11"/>
  <c r="D1366" i="11"/>
  <c r="D1367" i="11"/>
  <c r="D1368" i="11"/>
  <c r="D1369" i="11"/>
  <c r="D1370" i="11"/>
  <c r="D1487" i="11"/>
  <c r="D1488" i="11"/>
  <c r="D1489" i="11"/>
  <c r="D1490" i="11"/>
  <c r="D1491" i="11"/>
  <c r="D1492" i="11"/>
  <c r="D1493" i="11"/>
  <c r="D1494" i="11"/>
  <c r="D2831" i="11"/>
  <c r="D3090" i="11"/>
  <c r="D3081" i="11"/>
  <c r="D3082" i="11"/>
  <c r="D3083" i="11"/>
  <c r="D9" i="11"/>
  <c r="D10" i="11"/>
  <c r="D2146" i="11"/>
  <c r="D3250" i="11"/>
  <c r="D3183" i="11"/>
  <c r="D3184" i="11"/>
  <c r="D3185" i="11"/>
  <c r="D3186" i="11"/>
  <c r="D3187" i="11"/>
  <c r="D3188" i="11"/>
  <c r="D3189" i="11"/>
  <c r="D3464" i="11"/>
  <c r="D3480" i="11"/>
  <c r="D3465" i="11"/>
  <c r="D3481" i="11"/>
  <c r="D2916" i="11"/>
  <c r="D1115" i="11"/>
  <c r="D424" i="11"/>
  <c r="D810" i="11"/>
  <c r="D839" i="11"/>
  <c r="D840" i="11"/>
  <c r="D1495" i="11"/>
  <c r="D1496" i="11"/>
  <c r="D1497" i="11"/>
  <c r="D1498" i="11"/>
  <c r="D1499" i="11"/>
  <c r="D1500" i="11"/>
  <c r="D1501" i="11"/>
  <c r="D1502" i="11"/>
  <c r="D1503" i="11"/>
  <c r="D1504" i="11"/>
  <c r="D1505" i="11"/>
  <c r="D1506" i="11"/>
  <c r="D1507" i="11"/>
  <c r="D1508" i="11"/>
  <c r="D1509" i="11"/>
  <c r="D1510" i="11"/>
  <c r="D1511" i="11"/>
  <c r="D1512" i="11"/>
  <c r="D1513" i="11"/>
  <c r="D1514" i="11"/>
  <c r="D1515" i="11"/>
  <c r="D1516" i="11"/>
  <c r="D1517" i="11"/>
  <c r="D1518" i="11"/>
  <c r="D1519" i="11"/>
  <c r="D1520" i="11"/>
  <c r="D1521" i="11"/>
  <c r="D3190" i="11"/>
  <c r="D2300" i="11"/>
  <c r="D2917" i="11"/>
  <c r="D2301" i="11"/>
  <c r="D1390" i="11"/>
  <c r="D1391" i="11"/>
  <c r="D1392" i="11"/>
  <c r="D1393" i="11"/>
  <c r="D1394" i="11"/>
  <c r="D1395" i="11"/>
  <c r="D1396" i="11"/>
  <c r="D1397" i="11"/>
  <c r="D2112" i="11"/>
  <c r="D1980" i="11"/>
  <c r="D1549" i="11"/>
  <c r="D2448" i="11"/>
  <c r="D2286" i="11"/>
  <c r="D1152" i="11"/>
  <c r="D260" i="11"/>
  <c r="D2457" i="11"/>
  <c r="D2122" i="11"/>
  <c r="D353" i="11"/>
  <c r="D2901" i="11"/>
  <c r="D1044" i="11"/>
  <c r="D3428" i="11"/>
  <c r="D3725" i="11"/>
  <c r="D741" i="11"/>
  <c r="D1157" i="11"/>
  <c r="D2894" i="11"/>
  <c r="D2950" i="11"/>
  <c r="D591" i="11"/>
  <c r="D1680" i="11"/>
  <c r="D1686" i="11"/>
  <c r="D291" i="11"/>
  <c r="D2520" i="11"/>
  <c r="D2060" i="11"/>
  <c r="D2547" i="11"/>
  <c r="D338" i="11"/>
  <c r="D344" i="11"/>
  <c r="D312" i="11"/>
  <c r="D2631" i="11"/>
  <c r="D2508" i="11"/>
  <c r="D3587" i="11"/>
  <c r="D2576" i="11"/>
  <c r="D2018" i="11"/>
  <c r="D302" i="11"/>
  <c r="D2502" i="11"/>
  <c r="D1574" i="11"/>
  <c r="D2357" i="11"/>
  <c r="D761" i="11"/>
  <c r="D3593" i="11"/>
  <c r="D3434" i="11"/>
  <c r="D3236" i="11"/>
  <c r="D771" i="11"/>
  <c r="D2347" i="11"/>
  <c r="D1371" i="11"/>
  <c r="D1103" i="11"/>
  <c r="D2465" i="11"/>
  <c r="D3810" i="11"/>
  <c r="D3130" i="11"/>
  <c r="D3144" i="11"/>
  <c r="D3273" i="11"/>
  <c r="D3312" i="11"/>
  <c r="D3642" i="11"/>
  <c r="D1587" i="11"/>
  <c r="D2832" i="11"/>
  <c r="D2741" i="11"/>
  <c r="D2257" i="11"/>
  <c r="D2793" i="11"/>
  <c r="D2736" i="11"/>
  <c r="D3363" i="11"/>
  <c r="D2168" i="11"/>
  <c r="D2700" i="11"/>
  <c r="D3357" i="11"/>
  <c r="D1697" i="11"/>
  <c r="D2864" i="11"/>
  <c r="D2226" i="11"/>
  <c r="D1558" i="11"/>
  <c r="D2532" i="11"/>
  <c r="D1522" i="11"/>
  <c r="D3602" i="11"/>
  <c r="D1642" i="11"/>
  <c r="D3417" i="11"/>
  <c r="D3282" i="11"/>
  <c r="D3344" i="11"/>
  <c r="D206" i="11"/>
  <c r="D3663" i="11"/>
  <c r="D3369" i="11"/>
  <c r="D2722" i="11"/>
  <c r="D3399" i="11"/>
  <c r="D3294" i="11"/>
  <c r="D2220" i="11"/>
  <c r="D2292" i="11"/>
  <c r="D1707" i="11"/>
  <c r="D3384" i="11"/>
  <c r="D2555" i="11"/>
  <c r="D2875" i="11"/>
  <c r="D2597" i="11"/>
  <c r="D3242" i="11"/>
  <c r="D1670" i="11"/>
  <c r="D3159" i="11"/>
  <c r="D3405" i="11"/>
  <c r="D2389" i="11"/>
  <c r="D3652" i="11"/>
  <c r="D3150" i="11"/>
  <c r="D2378" i="11"/>
  <c r="D3446" i="11"/>
  <c r="D3423" i="11"/>
  <c r="D3191" i="11"/>
  <c r="D3206" i="11"/>
  <c r="D3541" i="11"/>
  <c r="D3818" i="11"/>
  <c r="D3607" i="11"/>
  <c r="D2669" i="11"/>
  <c r="D3688" i="11"/>
  <c r="D3698" i="11"/>
  <c r="D3714" i="11"/>
  <c r="D3836" i="11"/>
  <c r="D3567" i="11"/>
  <c r="D3579" i="11"/>
  <c r="D811" i="11"/>
  <c r="D1116" i="11"/>
  <c r="D181" i="11"/>
  <c r="D267" i="11"/>
  <c r="D389" i="11"/>
  <c r="D410" i="11"/>
  <c r="D790" i="11"/>
  <c r="D892" i="11"/>
  <c r="D905" i="11"/>
  <c r="D1133" i="11"/>
  <c r="D2049" i="11"/>
  <c r="D2182" i="11"/>
  <c r="D2322" i="11"/>
  <c r="D2758" i="11"/>
  <c r="D3006" i="11"/>
  <c r="D3306" i="11"/>
  <c r="D3324" i="11"/>
  <c r="D3737" i="11"/>
  <c r="D3803" i="11"/>
  <c r="D2234" i="11"/>
  <c r="D2404" i="11"/>
  <c r="D2646" i="11"/>
  <c r="D2670" i="11"/>
  <c r="D2691" i="11"/>
  <c r="D2713" i="11"/>
  <c r="D2749" i="11"/>
  <c r="D2934" i="11"/>
  <c r="D2942" i="11"/>
  <c r="D2958" i="11"/>
  <c r="D2969" i="11"/>
  <c r="D3017" i="11"/>
  <c r="D3049" i="11"/>
  <c r="D3057" i="11"/>
  <c r="D3068" i="11"/>
  <c r="D3200" i="11"/>
  <c r="D3535" i="11"/>
  <c r="D3440" i="11"/>
  <c r="D3227" i="11"/>
  <c r="D3318" i="11"/>
  <c r="D425" i="11"/>
  <c r="D2918" i="11"/>
  <c r="D3084" i="11"/>
  <c r="D841" i="11"/>
  <c r="D3561" i="11"/>
  <c r="D3267" i="11"/>
  <c r="D3332" i="11"/>
  <c r="D3257" i="11"/>
  <c r="D3288" i="11"/>
  <c r="D3518" i="11"/>
  <c r="D3251" i="11"/>
  <c r="D3212" i="11"/>
  <c r="D11" i="11"/>
  <c r="D3375" i="11"/>
  <c r="D3501" i="11"/>
  <c r="D3221" i="11"/>
  <c r="D3466" i="11"/>
  <c r="D3482" i="11"/>
  <c r="D3527" i="11"/>
  <c r="D2147" i="11"/>
  <c r="D3098" i="11"/>
  <c r="D2926" i="11"/>
  <c r="D3091" i="11"/>
  <c r="D1398" i="11"/>
  <c r="D3390" i="11"/>
  <c r="D3300" i="11"/>
  <c r="D2302" i="11"/>
  <c r="D1708" i="11"/>
  <c r="C2061" i="11"/>
  <c r="C1140" i="11"/>
  <c r="C2421" i="11"/>
  <c r="C268" i="11"/>
  <c r="C214" i="11"/>
  <c r="C906" i="11"/>
  <c r="C2876" i="11"/>
  <c r="C2266" i="11"/>
  <c r="C744" i="11"/>
  <c r="C2449" i="11"/>
  <c r="C2113" i="11"/>
  <c r="C426" i="11"/>
  <c r="C2466" i="11"/>
  <c r="C592" i="11"/>
  <c r="C313" i="11"/>
  <c r="C3837" i="11"/>
  <c r="C2484" i="11"/>
  <c r="C2943" i="11"/>
  <c r="C2533" i="11"/>
  <c r="C1994" i="11"/>
  <c r="C292" i="11"/>
  <c r="C2895" i="11"/>
  <c r="C1162" i="11"/>
  <c r="C303" i="11"/>
  <c r="C2556" i="11"/>
  <c r="C1588" i="11"/>
  <c r="C2050" i="11"/>
  <c r="C1689" i="11"/>
  <c r="C842" i="11"/>
  <c r="C3843" i="11"/>
  <c r="C2598" i="11"/>
  <c r="C2458" i="11"/>
  <c r="C2323" i="11"/>
  <c r="C3549" i="11"/>
  <c r="C3553" i="11"/>
  <c r="C1981" i="11"/>
  <c r="C1567" i="11"/>
  <c r="C852" i="11"/>
  <c r="C3551" i="11"/>
  <c r="C320" i="11"/>
  <c r="C3588" i="11"/>
  <c r="C2183" i="11"/>
  <c r="C2148" i="11"/>
  <c r="C1045" i="11"/>
  <c r="C2483" i="11"/>
  <c r="C2123" i="11"/>
  <c r="C3608" i="11"/>
  <c r="C2348" i="11"/>
  <c r="C3595" i="11"/>
  <c r="C2692" i="11"/>
  <c r="C3120" i="11"/>
  <c r="C3132" i="11"/>
  <c r="C2759" i="11"/>
  <c r="C3594" i="11"/>
  <c r="C2723" i="11"/>
  <c r="C2794" i="11"/>
  <c r="C186" i="11"/>
  <c r="C1586" i="11"/>
  <c r="C1399" i="11"/>
  <c r="C3643" i="11"/>
  <c r="C2833" i="11"/>
  <c r="C2693" i="11"/>
  <c r="C1650" i="11"/>
  <c r="C2287" i="11"/>
  <c r="C2521" i="11"/>
  <c r="C2358" i="11"/>
  <c r="C2190" i="11"/>
  <c r="C3528" i="11"/>
  <c r="C3113" i="11"/>
  <c r="C3653" i="11"/>
  <c r="C2414" i="11"/>
  <c r="C2024" i="11"/>
  <c r="C2714" i="11"/>
  <c r="C3545" i="11"/>
  <c r="C791" i="11"/>
  <c r="C2129" i="11"/>
  <c r="C2548" i="11"/>
  <c r="C2584" i="11"/>
  <c r="C1575" i="11"/>
  <c r="C3645" i="11"/>
  <c r="C3715" i="11"/>
  <c r="C3811" i="11"/>
  <c r="C2647" i="11"/>
  <c r="C3664" i="11"/>
  <c r="C3689" i="11"/>
  <c r="C3819" i="11"/>
  <c r="C3563" i="11"/>
  <c r="C3572" i="11"/>
  <c r="C1559" i="11"/>
  <c r="C2865" i="11"/>
  <c r="C411" i="11"/>
  <c r="C3106" i="11"/>
  <c r="C12" i="11"/>
  <c r="C261" i="11"/>
  <c r="C358" i="11"/>
  <c r="C390" i="11"/>
  <c r="C775" i="11"/>
  <c r="C860" i="11"/>
  <c r="C1124" i="11"/>
  <c r="C1135" i="11"/>
  <c r="C1523" i="11"/>
  <c r="C1561" i="11"/>
  <c r="C1582" i="11"/>
  <c r="C2019" i="11"/>
  <c r="C2029" i="11"/>
  <c r="C2169" i="11"/>
  <c r="C2258" i="11"/>
  <c r="C2303" i="11"/>
  <c r="C2476" i="11"/>
  <c r="C2970" i="11"/>
  <c r="C3726" i="11"/>
  <c r="C3755" i="11"/>
  <c r="C2227" i="11"/>
  <c r="C2397" i="11"/>
  <c r="C2405" i="11"/>
  <c r="C2577" i="11"/>
  <c r="C2632" i="11"/>
  <c r="C2648" i="11"/>
  <c r="C2671" i="11"/>
  <c r="C2701" i="11"/>
  <c r="C2742" i="11"/>
  <c r="C2927" i="11"/>
  <c r="C2935" i="11"/>
  <c r="C2951" i="11"/>
  <c r="C2959" i="11"/>
  <c r="C3007" i="11"/>
  <c r="C3018" i="11"/>
  <c r="C3050" i="11"/>
  <c r="C3058" i="11"/>
  <c r="C2491" i="11"/>
  <c r="C2379" i="11"/>
  <c r="C2390" i="11"/>
  <c r="C207" i="11"/>
  <c r="C2902" i="11"/>
  <c r="C813" i="11"/>
  <c r="C3160" i="11"/>
  <c r="C1117" i="11"/>
  <c r="C3555" i="11"/>
  <c r="C3483" i="11"/>
  <c r="C2235" i="11"/>
  <c r="C3447" i="11"/>
  <c r="C3099" i="11"/>
  <c r="C858" i="11"/>
  <c r="C2139" i="11"/>
  <c r="C3467" i="11"/>
  <c r="C3502" i="11"/>
  <c r="C3519" i="11"/>
  <c r="C3092" i="11"/>
  <c r="C3069" i="11"/>
  <c r="C2919" i="11"/>
  <c r="C3085" i="11"/>
  <c r="C2293" i="11"/>
  <c r="C3738" i="11"/>
  <c r="C2422" i="11"/>
  <c r="C1709" i="11"/>
  <c r="C2062" i="11"/>
  <c r="C1141" i="11"/>
  <c r="C215" i="11"/>
  <c r="C2267" i="11"/>
  <c r="C269" i="11"/>
  <c r="C2450" i="11"/>
  <c r="C907" i="11"/>
  <c r="C2114" i="11"/>
  <c r="C427" i="11"/>
  <c r="C593" i="11"/>
  <c r="C1530" i="11"/>
  <c r="C745" i="11"/>
  <c r="C2877" i="11"/>
  <c r="C345" i="11"/>
  <c r="C2467" i="11"/>
  <c r="C304" i="11"/>
  <c r="C1690" i="11"/>
  <c r="C3424" i="11"/>
  <c r="C1163" i="11"/>
  <c r="C1589" i="11"/>
  <c r="C331" i="11"/>
  <c r="C3720" i="11"/>
  <c r="C293" i="11"/>
  <c r="C3838" i="11"/>
  <c r="C1995" i="11"/>
  <c r="C1153" i="11"/>
  <c r="C2485" i="11"/>
  <c r="C2944" i="11"/>
  <c r="C2051" i="11"/>
  <c r="C2324" i="11"/>
  <c r="C1675" i="11"/>
  <c r="C2509" i="11"/>
  <c r="C1681" i="11"/>
  <c r="C843" i="11"/>
  <c r="C844" i="11"/>
  <c r="C845" i="11"/>
  <c r="C2896" i="11"/>
  <c r="C1646" i="11"/>
  <c r="C1671" i="11"/>
  <c r="C339" i="11"/>
  <c r="C314" i="11"/>
  <c r="C2557" i="11"/>
  <c r="C1046" i="11"/>
  <c r="C3844" i="11"/>
  <c r="C354" i="11"/>
  <c r="C2459" i="11"/>
  <c r="C2599" i="11"/>
  <c r="C2534" i="11"/>
  <c r="C2503" i="11"/>
  <c r="C2149" i="11"/>
  <c r="C1643" i="11"/>
  <c r="C3582" i="11"/>
  <c r="C1982" i="11"/>
  <c r="C2498" i="11"/>
  <c r="C1568" i="11"/>
  <c r="C2349" i="11"/>
  <c r="C853" i="11"/>
  <c r="C321" i="11"/>
  <c r="C756" i="11"/>
  <c r="C3589" i="11"/>
  <c r="C2184" i="11"/>
  <c r="C2288" i="11"/>
  <c r="C3429" i="11"/>
  <c r="C3228" i="11"/>
  <c r="C762" i="11"/>
  <c r="C750" i="11"/>
  <c r="C3529" i="11"/>
  <c r="C3133" i="11"/>
  <c r="C2124" i="11"/>
  <c r="C2236" i="11"/>
  <c r="C187" i="11"/>
  <c r="C3596" i="11"/>
  <c r="C3609" i="11"/>
  <c r="C1400" i="11"/>
  <c r="C3806" i="11"/>
  <c r="C3121" i="11"/>
  <c r="C2795" i="11"/>
  <c r="C3268" i="11"/>
  <c r="C3307" i="11"/>
  <c r="C2191" i="11"/>
  <c r="C2760" i="11"/>
  <c r="C1651" i="11"/>
  <c r="C1550" i="11"/>
  <c r="C2724" i="11"/>
  <c r="C3358" i="11"/>
  <c r="C2694" i="11"/>
  <c r="C2834" i="11"/>
  <c r="C2359" i="11"/>
  <c r="C2221" i="11"/>
  <c r="C2522" i="11"/>
  <c r="C3345" i="11"/>
  <c r="C3406" i="11"/>
  <c r="C3274" i="11"/>
  <c r="C3114" i="11"/>
  <c r="C3333" i="11"/>
  <c r="C1698" i="11"/>
  <c r="C792" i="11"/>
  <c r="C3654" i="11"/>
  <c r="C3364" i="11"/>
  <c r="C2415" i="11"/>
  <c r="C2715" i="11"/>
  <c r="C3391" i="11"/>
  <c r="C3289" i="11"/>
  <c r="C2380" i="11"/>
  <c r="C2130" i="11"/>
  <c r="C412" i="11"/>
  <c r="C3376" i="11"/>
  <c r="C2549" i="11"/>
  <c r="C2866" i="11"/>
  <c r="C2585" i="11"/>
  <c r="C3237" i="11"/>
  <c r="C3151" i="11"/>
  <c r="C3400" i="11"/>
  <c r="C3503" i="11"/>
  <c r="C1576" i="11"/>
  <c r="C3448" i="11"/>
  <c r="C3646" i="11"/>
  <c r="C3161" i="11"/>
  <c r="C1560" i="11"/>
  <c r="C3145" i="11"/>
  <c r="C3441" i="11"/>
  <c r="C3418" i="11"/>
  <c r="C3107" i="11"/>
  <c r="C3201" i="11"/>
  <c r="C2492" i="11"/>
  <c r="C2391" i="11"/>
  <c r="C1105" i="11"/>
  <c r="C3192" i="11"/>
  <c r="C814" i="11"/>
  <c r="C208" i="11"/>
  <c r="C2903" i="11"/>
  <c r="C3435" i="11"/>
  <c r="C3222" i="11"/>
  <c r="C3313" i="11"/>
  <c r="C3484" i="11"/>
  <c r="C3131" i="11"/>
  <c r="C3070" i="11"/>
  <c r="C1118" i="11"/>
  <c r="C3556" i="11"/>
  <c r="C3262" i="11"/>
  <c r="C3327" i="11"/>
  <c r="C3252" i="11"/>
  <c r="C3283" i="11"/>
  <c r="C3520" i="11"/>
  <c r="C3100" i="11"/>
  <c r="C3243" i="11"/>
  <c r="C3546" i="11"/>
  <c r="C3207" i="11"/>
  <c r="C4" i="11"/>
  <c r="C2" i="11"/>
  <c r="C3370" i="11"/>
  <c r="C3468" i="11"/>
  <c r="C3213" i="11"/>
  <c r="C3536" i="11"/>
  <c r="C3716" i="11"/>
  <c r="C3812" i="11"/>
  <c r="C2649" i="11"/>
  <c r="C3665" i="11"/>
  <c r="C3690" i="11"/>
  <c r="C3699" i="11"/>
  <c r="C3820" i="11"/>
  <c r="C3573" i="11"/>
  <c r="C13" i="11"/>
  <c r="C262" i="11"/>
  <c r="C359" i="11"/>
  <c r="C391" i="11"/>
  <c r="C3093" i="11"/>
  <c r="C772" i="11"/>
  <c r="C776" i="11"/>
  <c r="C861" i="11"/>
  <c r="C893" i="11"/>
  <c r="C1125" i="11"/>
  <c r="C1136" i="11"/>
  <c r="C1524" i="11"/>
  <c r="C1562" i="11"/>
  <c r="C1583" i="11"/>
  <c r="C2020" i="11"/>
  <c r="C2030" i="11"/>
  <c r="C2170" i="11"/>
  <c r="C2259" i="11"/>
  <c r="C2304" i="11"/>
  <c r="C2477" i="11"/>
  <c r="C2750" i="11"/>
  <c r="C2971" i="11"/>
  <c r="C3301" i="11"/>
  <c r="C3319" i="11"/>
  <c r="C3325" i="11"/>
  <c r="C3727" i="11"/>
  <c r="C3756" i="11"/>
  <c r="C2228" i="11"/>
  <c r="C2398" i="11"/>
  <c r="C2406" i="11"/>
  <c r="C2578" i="11"/>
  <c r="C2633" i="11"/>
  <c r="C2650" i="11"/>
  <c r="C2672" i="11"/>
  <c r="C2702" i="11"/>
  <c r="C2743" i="11"/>
  <c r="C2928" i="11"/>
  <c r="C2936" i="11"/>
  <c r="C2952" i="11"/>
  <c r="C2960" i="11"/>
  <c r="C3008" i="11"/>
  <c r="C3019" i="11"/>
  <c r="C3051" i="11"/>
  <c r="C3059" i="11"/>
  <c r="C1372" i="11"/>
  <c r="C2920" i="11"/>
  <c r="C3086" i="11"/>
  <c r="C2294" i="11"/>
  <c r="C3385" i="11"/>
  <c r="C3295" i="11"/>
  <c r="C2423" i="11"/>
  <c r="C3258" i="11"/>
  <c r="C746" i="11"/>
  <c r="C846" i="11"/>
  <c r="C1142" i="11"/>
  <c r="C1143" i="11"/>
  <c r="C1144" i="11"/>
  <c r="C2897" i="11"/>
  <c r="C2424" i="11"/>
  <c r="C3425" i="11"/>
  <c r="C3839" i="11"/>
  <c r="C2268" i="11"/>
  <c r="C346" i="11"/>
  <c r="C216" i="11"/>
  <c r="C3721" i="11"/>
  <c r="C1531" i="11"/>
  <c r="C3804" i="11"/>
  <c r="C2269" i="11"/>
  <c r="C1154" i="11"/>
  <c r="C2486" i="11"/>
  <c r="C217" i="11"/>
  <c r="C218" i="11"/>
  <c r="C2945" i="11"/>
  <c r="C2451" i="11"/>
  <c r="C2452" i="11"/>
  <c r="C2270" i="11"/>
  <c r="C1676" i="11"/>
  <c r="C2115" i="11"/>
  <c r="C2116" i="11"/>
  <c r="C1532" i="11"/>
  <c r="C294" i="11"/>
  <c r="C594" i="11"/>
  <c r="C1682" i="11"/>
  <c r="C2468" i="11"/>
  <c r="C2469" i="11"/>
  <c r="C595" i="11"/>
  <c r="C1134" i="11"/>
  <c r="C2425" i="11"/>
  <c r="C1647" i="11"/>
  <c r="C2052" i="11"/>
  <c r="C219" i="11"/>
  <c r="C220" i="11"/>
  <c r="C221" i="11"/>
  <c r="C222" i="11"/>
  <c r="C596" i="11"/>
  <c r="C1691" i="11"/>
  <c r="C332" i="11"/>
  <c r="C333" i="11"/>
  <c r="C2510" i="11"/>
  <c r="C340" i="11"/>
  <c r="C315" i="11"/>
  <c r="C3845" i="11"/>
  <c r="C1158" i="11"/>
  <c r="C2271" i="11"/>
  <c r="C2272" i="11"/>
  <c r="C2273" i="11"/>
  <c r="C355" i="11"/>
  <c r="C223" i="11"/>
  <c r="C2878" i="11"/>
  <c r="C2879" i="11"/>
  <c r="C2460" i="11"/>
  <c r="C854" i="11"/>
  <c r="C2504" i="11"/>
  <c r="C1710" i="11"/>
  <c r="C1672" i="11"/>
  <c r="C1644" i="11"/>
  <c r="C347" i="11"/>
  <c r="C3583" i="11"/>
  <c r="C1996" i="11"/>
  <c r="C2499" i="11"/>
  <c r="C1569" i="11"/>
  <c r="C2737" i="11"/>
  <c r="C224" i="11"/>
  <c r="C757" i="11"/>
  <c r="C3590" i="11"/>
  <c r="C2185" i="11"/>
  <c r="C3430" i="11"/>
  <c r="C2063" i="11"/>
  <c r="C2064" i="11"/>
  <c r="C2065" i="11"/>
  <c r="C2066" i="11"/>
  <c r="C2067" i="11"/>
  <c r="C2068" i="11"/>
  <c r="C2069" i="11"/>
  <c r="C2070" i="11"/>
  <c r="C2071" i="11"/>
  <c r="C2072" i="11"/>
  <c r="C2073" i="11"/>
  <c r="C2074" i="11"/>
  <c r="C2075" i="11"/>
  <c r="C2076" i="11"/>
  <c r="C2077" i="11"/>
  <c r="C2078" i="11"/>
  <c r="C2079" i="11"/>
  <c r="C597" i="11"/>
  <c r="C2426" i="11"/>
  <c r="C2427" i="11"/>
  <c r="C2428" i="11"/>
  <c r="C1590" i="11"/>
  <c r="C751" i="11"/>
  <c r="C2053" i="11"/>
  <c r="C2125" i="11"/>
  <c r="C1692" i="11"/>
  <c r="C1533" i="11"/>
  <c r="C1534" i="11"/>
  <c r="C3269" i="11"/>
  <c r="C3308" i="11"/>
  <c r="C2350" i="11"/>
  <c r="C1711" i="11"/>
  <c r="C3597" i="11"/>
  <c r="C225" i="11"/>
  <c r="C226" i="11"/>
  <c r="C227" i="11"/>
  <c r="C228" i="11"/>
  <c r="C229" i="11"/>
  <c r="C230" i="11"/>
  <c r="C231" i="11"/>
  <c r="C2880" i="11"/>
  <c r="C2881" i="11"/>
  <c r="C2882" i="11"/>
  <c r="C3807" i="11"/>
  <c r="C3229" i="11"/>
  <c r="C763" i="11"/>
  <c r="C1712" i="11"/>
  <c r="C1713" i="11"/>
  <c r="C1714" i="11"/>
  <c r="C1715" i="11"/>
  <c r="C1716" i="11"/>
  <c r="C1717" i="11"/>
  <c r="C1160" i="11"/>
  <c r="C908" i="11"/>
  <c r="C1997" i="11"/>
  <c r="C295" i="11"/>
  <c r="C2511" i="11"/>
  <c r="C322" i="11"/>
  <c r="C323" i="11"/>
  <c r="C428" i="11"/>
  <c r="C3359" i="11"/>
  <c r="C1718" i="11"/>
  <c r="C1719" i="11"/>
  <c r="C1720" i="11"/>
  <c r="C909" i="11"/>
  <c r="C910" i="11"/>
  <c r="C911" i="11"/>
  <c r="C912" i="11"/>
  <c r="C913" i="11"/>
  <c r="C2429" i="11"/>
  <c r="C2430" i="11"/>
  <c r="C2695" i="11"/>
  <c r="C2558" i="11"/>
  <c r="C1983" i="11"/>
  <c r="C429" i="11"/>
  <c r="C3122" i="11"/>
  <c r="C2535" i="11"/>
  <c r="C2536" i="11"/>
  <c r="C2537" i="11"/>
  <c r="C2222" i="11"/>
  <c r="C430" i="11"/>
  <c r="C1535" i="11"/>
  <c r="C1551" i="11"/>
  <c r="C914" i="11"/>
  <c r="C2351" i="11"/>
  <c r="C1721" i="11"/>
  <c r="C1722" i="11"/>
  <c r="C1723" i="11"/>
  <c r="C1724" i="11"/>
  <c r="C431" i="11"/>
  <c r="C232" i="11"/>
  <c r="C233" i="11"/>
  <c r="C234" i="11"/>
  <c r="C235" i="11"/>
  <c r="C236" i="11"/>
  <c r="C237" i="11"/>
  <c r="C238" i="11"/>
  <c r="C239" i="11"/>
  <c r="C2325" i="11"/>
  <c r="C2237" i="11"/>
  <c r="C1164" i="11"/>
  <c r="C3230" i="11"/>
  <c r="C764" i="11"/>
  <c r="C3644" i="11"/>
  <c r="C598" i="11"/>
  <c r="C432" i="11"/>
  <c r="C3115" i="11"/>
  <c r="C3260" i="11"/>
  <c r="C915" i="11"/>
  <c r="C916" i="11"/>
  <c r="C2600" i="11"/>
  <c r="C1998" i="11"/>
  <c r="C1999" i="11"/>
  <c r="C3547" i="11"/>
  <c r="C2326" i="11"/>
  <c r="C2512" i="11"/>
  <c r="C433" i="11"/>
  <c r="C2135" i="11"/>
  <c r="C3365" i="11"/>
  <c r="C2416" i="11"/>
  <c r="C2716" i="11"/>
  <c r="C3290" i="11"/>
  <c r="C2725" i="11"/>
  <c r="C1699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2150" i="11"/>
  <c r="C2151" i="11"/>
  <c r="C2152" i="11"/>
  <c r="C2559" i="11"/>
  <c r="C2560" i="11"/>
  <c r="C2561" i="11"/>
  <c r="C2562" i="11"/>
  <c r="C2563" i="11"/>
  <c r="C1984" i="11"/>
  <c r="C1985" i="11"/>
  <c r="C1986" i="11"/>
  <c r="C2601" i="11"/>
  <c r="C434" i="11"/>
  <c r="C435" i="11"/>
  <c r="C436" i="11"/>
  <c r="C437" i="11"/>
  <c r="C3123" i="11"/>
  <c r="C2131" i="11"/>
  <c r="C3134" i="11"/>
  <c r="C3135" i="11"/>
  <c r="C3136" i="11"/>
  <c r="C2327" i="11"/>
  <c r="C1591" i="11"/>
  <c r="C1165" i="11"/>
  <c r="C3334" i="11"/>
  <c r="C2523" i="11"/>
  <c r="C2524" i="11"/>
  <c r="C917" i="11"/>
  <c r="C918" i="11"/>
  <c r="C919" i="11"/>
  <c r="C920" i="11"/>
  <c r="C921" i="11"/>
  <c r="C922" i="11"/>
  <c r="C923" i="11"/>
  <c r="C924" i="11"/>
  <c r="C925" i="11"/>
  <c r="C2550" i="11"/>
  <c r="C3647" i="11"/>
  <c r="C3275" i="11"/>
  <c r="C3346" i="11"/>
  <c r="C438" i="11"/>
  <c r="C439" i="11"/>
  <c r="C3238" i="11"/>
  <c r="C3401" i="11"/>
  <c r="C3530" i="11"/>
  <c r="C3392" i="11"/>
  <c r="C3655" i="11"/>
  <c r="C3656" i="11"/>
  <c r="C599" i="11"/>
  <c r="C1577" i="11"/>
  <c r="C1592" i="11"/>
  <c r="C1593" i="11"/>
  <c r="C1594" i="11"/>
  <c r="C3610" i="11"/>
  <c r="C1047" i="11"/>
  <c r="C3146" i="11"/>
  <c r="C3442" i="11"/>
  <c r="C3419" i="11"/>
  <c r="C2000" i="11"/>
  <c r="C2001" i="11"/>
  <c r="C2002" i="11"/>
  <c r="C188" i="11"/>
  <c r="C189" i="11"/>
  <c r="C190" i="11"/>
  <c r="C3407" i="11"/>
  <c r="C3408" i="11"/>
  <c r="C3276" i="11"/>
  <c r="C440" i="11"/>
  <c r="C441" i="11"/>
  <c r="C442" i="11"/>
  <c r="C1166" i="11"/>
  <c r="C1552" i="11"/>
  <c r="C2726" i="11"/>
  <c r="C2727" i="11"/>
  <c r="C276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167" i="11"/>
  <c r="C1168" i="11"/>
  <c r="C2153" i="11"/>
  <c r="C3108" i="11"/>
  <c r="C2238" i="11"/>
  <c r="C1652" i="11"/>
  <c r="C1653" i="11"/>
  <c r="C3152" i="11"/>
  <c r="C2602" i="11"/>
  <c r="C2603" i="11"/>
  <c r="C2604" i="11"/>
  <c r="C2605" i="11"/>
  <c r="C2606" i="11"/>
  <c r="C2607" i="11"/>
  <c r="C2608" i="11"/>
  <c r="C3202" i="11"/>
  <c r="C2493" i="11"/>
  <c r="C2381" i="11"/>
  <c r="C1169" i="11"/>
  <c r="C2192" i="11"/>
  <c r="C2392" i="11"/>
  <c r="C1595" i="11"/>
  <c r="C2360" i="11"/>
  <c r="C2361" i="11"/>
  <c r="C3377" i="11"/>
  <c r="C3378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600" i="11"/>
  <c r="C2867" i="11"/>
  <c r="C2868" i="11"/>
  <c r="C3347" i="11"/>
  <c r="C3348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1119" i="11"/>
  <c r="C3557" i="11"/>
  <c r="C209" i="11"/>
  <c r="C3531" i="11"/>
  <c r="C3436" i="11"/>
  <c r="C3393" i="11"/>
  <c r="C2796" i="11"/>
  <c r="C742" i="11"/>
  <c r="C3223" i="11"/>
  <c r="C182" i="11"/>
  <c r="C3314" i="11"/>
  <c r="C1596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3263" i="11"/>
  <c r="C2762" i="11"/>
  <c r="C2835" i="11"/>
  <c r="C2328" i="11"/>
  <c r="C2329" i="11"/>
  <c r="C2330" i="11"/>
  <c r="C2331" i="11"/>
  <c r="C2332" i="11"/>
  <c r="C2333" i="11"/>
  <c r="C191" i="11"/>
  <c r="C3284" i="11"/>
  <c r="C1170" i="11"/>
  <c r="C1171" i="11"/>
  <c r="C1172" i="11"/>
  <c r="C601" i="11"/>
  <c r="C602" i="11"/>
  <c r="C603" i="11"/>
  <c r="C604" i="11"/>
  <c r="C605" i="11"/>
  <c r="C3611" i="11"/>
  <c r="C3612" i="11"/>
  <c r="C3613" i="11"/>
  <c r="C3614" i="11"/>
  <c r="C3615" i="11"/>
  <c r="C3616" i="11"/>
  <c r="C3617" i="11"/>
  <c r="C3618" i="11"/>
  <c r="C1401" i="11"/>
  <c r="C3328" i="11"/>
  <c r="C2586" i="11"/>
  <c r="C2587" i="11"/>
  <c r="C2588" i="11"/>
  <c r="C3193" i="11"/>
  <c r="C2154" i="11"/>
  <c r="C1106" i="11"/>
  <c r="C2239" i="11"/>
  <c r="C2240" i="11"/>
  <c r="C2241" i="11"/>
  <c r="C2242" i="11"/>
  <c r="C1654" i="11"/>
  <c r="C1655" i="11"/>
  <c r="C3153" i="11"/>
  <c r="C2609" i="11"/>
  <c r="C3253" i="11"/>
  <c r="C3504" i="11"/>
  <c r="C2382" i="11"/>
  <c r="C2797" i="11"/>
  <c r="C2798" i="11"/>
  <c r="C2799" i="11"/>
  <c r="C2800" i="11"/>
  <c r="C2801" i="11"/>
  <c r="C2802" i="11"/>
  <c r="C2803" i="11"/>
  <c r="C2804" i="11"/>
  <c r="C2805" i="11"/>
  <c r="C3101" i="11"/>
  <c r="C1173" i="11"/>
  <c r="C1174" i="11"/>
  <c r="C1175" i="11"/>
  <c r="C1176" i="11"/>
  <c r="C2193" i="11"/>
  <c r="C2194" i="11"/>
  <c r="C2195" i="11"/>
  <c r="C2196" i="11"/>
  <c r="C2197" i="11"/>
  <c r="C2198" i="11"/>
  <c r="C2199" i="11"/>
  <c r="C2200" i="11"/>
  <c r="C793" i="11"/>
  <c r="C794" i="11"/>
  <c r="C795" i="11"/>
  <c r="C1597" i="11"/>
  <c r="C1598" i="11"/>
  <c r="C1599" i="11"/>
  <c r="C1600" i="11"/>
  <c r="C1601" i="11"/>
  <c r="C1602" i="11"/>
  <c r="C1603" i="11"/>
  <c r="C1604" i="11"/>
  <c r="C1605" i="11"/>
  <c r="C1606" i="11"/>
  <c r="C413" i="11"/>
  <c r="C414" i="11"/>
  <c r="C3335" i="11"/>
  <c r="C3336" i="11"/>
  <c r="C2362" i="11"/>
  <c r="C2363" i="11"/>
  <c r="C2364" i="11"/>
  <c r="C2763" i="11"/>
  <c r="C2764" i="11"/>
  <c r="C2765" i="11"/>
  <c r="C2766" i="11"/>
  <c r="C2767" i="11"/>
  <c r="C2768" i="11"/>
  <c r="C2769" i="11"/>
  <c r="C2770" i="11"/>
  <c r="C2836" i="11"/>
  <c r="C2837" i="11"/>
  <c r="C2838" i="11"/>
  <c r="C2839" i="11"/>
  <c r="C2840" i="11"/>
  <c r="C2841" i="11"/>
  <c r="C2842" i="11"/>
  <c r="C2843" i="11"/>
  <c r="C3409" i="11"/>
  <c r="C3208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3449" i="11"/>
  <c r="C2140" i="11"/>
  <c r="C1700" i="11"/>
  <c r="C1177" i="11"/>
  <c r="C1178" i="11"/>
  <c r="C3568" i="11"/>
  <c r="C3194" i="11"/>
  <c r="C1402" i="11"/>
  <c r="C1403" i="11"/>
  <c r="C1404" i="11"/>
  <c r="C1405" i="11"/>
  <c r="C192" i="11"/>
  <c r="C3244" i="11"/>
  <c r="C2904" i="11"/>
  <c r="C3371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3619" i="11"/>
  <c r="C1406" i="11"/>
  <c r="C3071" i="11"/>
  <c r="C1107" i="11"/>
  <c r="C1656" i="11"/>
  <c r="C2806" i="11"/>
  <c r="C2807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796" i="11"/>
  <c r="C1607" i="11"/>
  <c r="C2905" i="11"/>
  <c r="C3450" i="11"/>
  <c r="C3451" i="11"/>
  <c r="C1407" i="11"/>
  <c r="C1408" i="11"/>
  <c r="C3162" i="11"/>
  <c r="C5" i="11"/>
  <c r="C6" i="11"/>
  <c r="C2141" i="11"/>
  <c r="C3505" i="11"/>
  <c r="C3506" i="11"/>
  <c r="C3507" i="11"/>
  <c r="C3521" i="11"/>
  <c r="C815" i="11"/>
  <c r="C3245" i="11"/>
  <c r="C2906" i="11"/>
  <c r="C3094" i="11"/>
  <c r="C3717" i="11"/>
  <c r="C3813" i="11"/>
  <c r="C3537" i="11"/>
  <c r="C3821" i="11"/>
  <c r="C2651" i="11"/>
  <c r="C3666" i="11"/>
  <c r="C3667" i="11"/>
  <c r="C3668" i="11"/>
  <c r="C3669" i="11"/>
  <c r="C3670" i="11"/>
  <c r="C3671" i="11"/>
  <c r="C3691" i="11"/>
  <c r="C3672" i="11"/>
  <c r="C3692" i="11"/>
  <c r="C3700" i="11"/>
  <c r="C3701" i="11"/>
  <c r="C3702" i="11"/>
  <c r="C3703" i="11"/>
  <c r="C3822" i="11"/>
  <c r="C3823" i="11"/>
  <c r="C3824" i="11"/>
  <c r="C3825" i="11"/>
  <c r="C3826" i="11"/>
  <c r="C3564" i="11"/>
  <c r="C3574" i="11"/>
  <c r="C3469" i="11"/>
  <c r="C1409" i="11"/>
  <c r="C1410" i="11"/>
  <c r="C1411" i="11"/>
  <c r="C1412" i="11"/>
  <c r="C1413" i="11"/>
  <c r="C1414" i="11"/>
  <c r="C1415" i="11"/>
  <c r="C1416" i="11"/>
  <c r="C3163" i="11"/>
  <c r="C3164" i="11"/>
  <c r="C3165" i="11"/>
  <c r="C3166" i="11"/>
  <c r="C3167" i="11"/>
  <c r="C3168" i="11"/>
  <c r="C3169" i="11"/>
  <c r="C3485" i="11"/>
  <c r="C3486" i="11"/>
  <c r="C3487" i="11"/>
  <c r="C3488" i="11"/>
  <c r="C3489" i="11"/>
  <c r="C3072" i="11"/>
  <c r="C3073" i="11"/>
  <c r="C3074" i="11"/>
  <c r="C1108" i="11"/>
  <c r="C3214" i="11"/>
  <c r="C2921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797" i="11"/>
  <c r="C415" i="11"/>
  <c r="C3087" i="11"/>
  <c r="C3452" i="11"/>
  <c r="C816" i="11"/>
  <c r="C817" i="11"/>
  <c r="C818" i="11"/>
  <c r="C819" i="11"/>
  <c r="C3215" i="11"/>
  <c r="C3386" i="11"/>
  <c r="C2907" i="11"/>
  <c r="C3470" i="11"/>
  <c r="C3471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3170" i="11"/>
  <c r="C2295" i="11"/>
  <c r="C3453" i="11"/>
  <c r="C820" i="11"/>
  <c r="C821" i="11"/>
  <c r="C822" i="11"/>
  <c r="C823" i="11"/>
  <c r="C3296" i="11"/>
  <c r="C14" i="11"/>
  <c r="C360" i="11"/>
  <c r="C2972" i="11"/>
  <c r="C15" i="11"/>
  <c r="C16" i="11"/>
  <c r="C2973" i="11"/>
  <c r="C17" i="11"/>
  <c r="C18" i="11"/>
  <c r="C19" i="11"/>
  <c r="C20" i="11"/>
  <c r="C1563" i="11"/>
  <c r="C777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2305" i="11"/>
  <c r="C34" i="11"/>
  <c r="C35" i="11"/>
  <c r="C2296" i="11"/>
  <c r="C36" i="11"/>
  <c r="C361" i="11"/>
  <c r="C37" i="11"/>
  <c r="C2021" i="11"/>
  <c r="C1525" i="11"/>
  <c r="C38" i="11"/>
  <c r="C39" i="11"/>
  <c r="C2260" i="11"/>
  <c r="C40" i="11"/>
  <c r="C41" i="11"/>
  <c r="C42" i="11"/>
  <c r="C43" i="11"/>
  <c r="C44" i="11"/>
  <c r="C862" i="11"/>
  <c r="C45" i="11"/>
  <c r="C863" i="11"/>
  <c r="C46" i="11"/>
  <c r="C1126" i="11"/>
  <c r="C47" i="11"/>
  <c r="C48" i="11"/>
  <c r="C392" i="11"/>
  <c r="C49" i="11"/>
  <c r="C362" i="11"/>
  <c r="C50" i="11"/>
  <c r="C51" i="11"/>
  <c r="C778" i="11"/>
  <c r="C52" i="11"/>
  <c r="C3757" i="11"/>
  <c r="C3758" i="11"/>
  <c r="C3759" i="11"/>
  <c r="C864" i="11"/>
  <c r="C865" i="11"/>
  <c r="C53" i="11"/>
  <c r="C894" i="11"/>
  <c r="C866" i="11"/>
  <c r="C54" i="11"/>
  <c r="C867" i="11"/>
  <c r="C393" i="11"/>
  <c r="C868" i="11"/>
  <c r="C895" i="11"/>
  <c r="C1373" i="11"/>
  <c r="C2031" i="11"/>
  <c r="C869" i="11"/>
  <c r="C896" i="11"/>
  <c r="C394" i="11"/>
  <c r="C870" i="11"/>
  <c r="C395" i="11"/>
  <c r="C2032" i="11"/>
  <c r="C2974" i="11"/>
  <c r="C3760" i="11"/>
  <c r="C263" i="11"/>
  <c r="C2478" i="11"/>
  <c r="C1137" i="11"/>
  <c r="C2033" i="11"/>
  <c r="C2975" i="11"/>
  <c r="C2976" i="11"/>
  <c r="C3761" i="11"/>
  <c r="C2171" i="11"/>
  <c r="C773" i="11"/>
  <c r="C3762" i="11"/>
  <c r="C3763" i="11"/>
  <c r="C3764" i="11"/>
  <c r="C55" i="11"/>
  <c r="C56" i="11"/>
  <c r="C2172" i="11"/>
  <c r="C57" i="11"/>
  <c r="C871" i="11"/>
  <c r="C2306" i="11"/>
  <c r="C2977" i="11"/>
  <c r="C58" i="11"/>
  <c r="C396" i="11"/>
  <c r="C3765" i="11"/>
  <c r="C59" i="11"/>
  <c r="C60" i="11"/>
  <c r="C61" i="11"/>
  <c r="C2751" i="11"/>
  <c r="C3302" i="11"/>
  <c r="C2752" i="11"/>
  <c r="C3320" i="11"/>
  <c r="C62" i="11"/>
  <c r="C363" i="11"/>
  <c r="C2307" i="11"/>
  <c r="C2978" i="11"/>
  <c r="C2173" i="11"/>
  <c r="C3766" i="11"/>
  <c r="C2979" i="11"/>
  <c r="C2174" i="11"/>
  <c r="C3767" i="11"/>
  <c r="C397" i="11"/>
  <c r="C3768" i="11"/>
  <c r="C3769" i="11"/>
  <c r="C364" i="11"/>
  <c r="C3770" i="11"/>
  <c r="C3728" i="11"/>
  <c r="C3729" i="11"/>
  <c r="C3771" i="11"/>
  <c r="C365" i="11"/>
  <c r="C63" i="11"/>
  <c r="C3772" i="11"/>
  <c r="C366" i="11"/>
  <c r="C64" i="11"/>
  <c r="C65" i="11"/>
  <c r="C3773" i="11"/>
  <c r="C367" i="11"/>
  <c r="C66" i="11"/>
  <c r="C67" i="11"/>
  <c r="C2034" i="11"/>
  <c r="C779" i="11"/>
  <c r="C780" i="11"/>
  <c r="C3774" i="11"/>
  <c r="C2980" i="11"/>
  <c r="C1374" i="11"/>
  <c r="C1375" i="11"/>
  <c r="C1376" i="11"/>
  <c r="C1377" i="11"/>
  <c r="C2035" i="11"/>
  <c r="C68" i="11"/>
  <c r="C368" i="11"/>
  <c r="C369" i="11"/>
  <c r="C370" i="11"/>
  <c r="C69" i="11"/>
  <c r="C70" i="11"/>
  <c r="C71" i="11"/>
  <c r="C3730" i="11"/>
  <c r="C2744" i="11"/>
  <c r="C3020" i="11"/>
  <c r="C2673" i="11"/>
  <c r="C2634" i="11"/>
  <c r="C2674" i="11"/>
  <c r="C1378" i="11"/>
  <c r="C2961" i="11"/>
  <c r="C1379" i="11"/>
  <c r="C1380" i="11"/>
  <c r="C2635" i="11"/>
  <c r="C2675" i="11"/>
  <c r="C3021" i="11"/>
  <c r="C2652" i="11"/>
  <c r="C2703" i="11"/>
  <c r="C3022" i="11"/>
  <c r="C2676" i="11"/>
  <c r="C3023" i="11"/>
  <c r="C2653" i="11"/>
  <c r="C2677" i="11"/>
  <c r="C3024" i="11"/>
  <c r="C2636" i="11"/>
  <c r="C2654" i="11"/>
  <c r="C3009" i="11"/>
  <c r="C3025" i="11"/>
  <c r="C2678" i="11"/>
  <c r="C2704" i="11"/>
  <c r="C3010" i="11"/>
  <c r="C2705" i="11"/>
  <c r="C3026" i="11"/>
  <c r="C2399" i="11"/>
  <c r="C2929" i="11"/>
  <c r="C2655" i="11"/>
  <c r="C3027" i="11"/>
  <c r="C3060" i="11"/>
  <c r="C2937" i="11"/>
  <c r="C2953" i="11"/>
  <c r="C2962" i="11"/>
  <c r="C3052" i="11"/>
  <c r="C3061" i="11"/>
  <c r="C3028" i="11"/>
  <c r="C2229" i="11"/>
  <c r="C2579" i="11"/>
  <c r="C3029" i="11"/>
  <c r="C3030" i="11"/>
  <c r="C3031" i="11"/>
  <c r="C2580" i="11"/>
  <c r="C3814" i="11"/>
  <c r="C3538" i="11"/>
  <c r="C3827" i="11"/>
  <c r="C2656" i="11"/>
  <c r="C3673" i="11"/>
  <c r="C3674" i="11"/>
  <c r="C3675" i="11"/>
  <c r="C3676" i="11"/>
  <c r="C3677" i="11"/>
  <c r="C3678" i="11"/>
  <c r="C3693" i="11"/>
  <c r="C3679" i="11"/>
  <c r="C3694" i="11"/>
  <c r="C3704" i="11"/>
  <c r="C3705" i="11"/>
  <c r="C3706" i="11"/>
  <c r="C3707" i="11"/>
  <c r="C3828" i="11"/>
  <c r="C3829" i="11"/>
  <c r="C3830" i="11"/>
  <c r="C3831" i="11"/>
  <c r="C3603" i="11"/>
  <c r="C3832" i="11"/>
  <c r="C2264" i="11"/>
  <c r="C3580" i="11"/>
  <c r="C3575" i="11"/>
  <c r="C3739" i="11"/>
  <c r="C2482" i="11"/>
  <c r="C3840" i="11"/>
  <c r="C2431" i="11"/>
  <c r="C3846" i="11"/>
  <c r="C747" i="11"/>
  <c r="C2946" i="11"/>
  <c r="C348" i="11"/>
  <c r="C3722" i="11"/>
  <c r="C3426" i="11"/>
  <c r="C1155" i="11"/>
  <c r="C1677" i="11"/>
  <c r="C2117" i="11"/>
  <c r="C2487" i="11"/>
  <c r="C3740" i="11"/>
  <c r="C240" i="11"/>
  <c r="C241" i="11"/>
  <c r="C2898" i="11"/>
  <c r="C847" i="11"/>
  <c r="C3741" i="11"/>
  <c r="C3742" i="11"/>
  <c r="C3743" i="11"/>
  <c r="C3744" i="11"/>
  <c r="C3745" i="11"/>
  <c r="C316" i="11"/>
  <c r="C2432" i="11"/>
  <c r="C1145" i="11"/>
  <c r="C1146" i="11"/>
  <c r="C1161" i="11"/>
  <c r="C2274" i="11"/>
  <c r="C848" i="11"/>
  <c r="C2505" i="11"/>
  <c r="C644" i="11"/>
  <c r="C356" i="11"/>
  <c r="C341" i="11"/>
  <c r="C2080" i="11"/>
  <c r="C2081" i="11"/>
  <c r="C2082" i="11"/>
  <c r="C2083" i="11"/>
  <c r="C2084" i="11"/>
  <c r="C2085" i="11"/>
  <c r="C2086" i="11"/>
  <c r="C2087" i="11"/>
  <c r="C2088" i="11"/>
  <c r="C2089" i="11"/>
  <c r="C2090" i="11"/>
  <c r="C2091" i="11"/>
  <c r="C2092" i="11"/>
  <c r="C2470" i="11"/>
  <c r="C2471" i="11"/>
  <c r="C812" i="11"/>
  <c r="C645" i="11"/>
  <c r="C3746" i="11"/>
  <c r="C1683" i="11"/>
  <c r="C2275" i="11"/>
  <c r="C2276" i="11"/>
  <c r="C2277" i="11"/>
  <c r="C1648" i="11"/>
  <c r="C2500" i="11"/>
  <c r="C334" i="11"/>
  <c r="C1693" i="11"/>
  <c r="C1536" i="11"/>
  <c r="C1537" i="11"/>
  <c r="C1538" i="11"/>
  <c r="C1539" i="11"/>
  <c r="C242" i="11"/>
  <c r="C243" i="11"/>
  <c r="C244" i="11"/>
  <c r="C1645" i="11"/>
  <c r="C3584" i="11"/>
  <c r="C1570" i="11"/>
  <c r="C752" i="11"/>
  <c r="C3747" i="11"/>
  <c r="C3748" i="11"/>
  <c r="C3749" i="11"/>
  <c r="C270" i="11"/>
  <c r="C271" i="11"/>
  <c r="C272" i="11"/>
  <c r="C273" i="11"/>
  <c r="C349" i="11"/>
  <c r="C2433" i="11"/>
  <c r="C2434" i="11"/>
  <c r="C2435" i="11"/>
  <c r="C2883" i="11"/>
  <c r="C2884" i="11"/>
  <c r="C2885" i="11"/>
  <c r="C2886" i="11"/>
  <c r="C2186" i="11"/>
  <c r="C2054" i="11"/>
  <c r="C2055" i="11"/>
  <c r="C2513" i="11"/>
  <c r="C646" i="11"/>
  <c r="C1553" i="11"/>
  <c r="C2696" i="11"/>
  <c r="C758" i="11"/>
  <c r="C3231" i="11"/>
  <c r="C3431" i="11"/>
  <c r="C2278" i="11"/>
  <c r="C1808" i="11"/>
  <c r="C1540" i="11"/>
  <c r="C1541" i="11"/>
  <c r="C2738" i="11"/>
  <c r="C245" i="11"/>
  <c r="C246" i="11"/>
  <c r="C247" i="11"/>
  <c r="C248" i="11"/>
  <c r="C1673" i="11"/>
  <c r="C330" i="11"/>
  <c r="C2461" i="11"/>
  <c r="C296" i="11"/>
  <c r="C3154" i="11"/>
  <c r="C324" i="11"/>
  <c r="C325" i="11"/>
  <c r="C765" i="11"/>
  <c r="C766" i="11"/>
  <c r="C3750" i="11"/>
  <c r="C3751" i="11"/>
  <c r="C3752" i="11"/>
  <c r="C274" i="11"/>
  <c r="C275" i="11"/>
  <c r="C276" i="11"/>
  <c r="C277" i="11"/>
  <c r="C278" i="11"/>
  <c r="C279" i="11"/>
  <c r="C3137" i="11"/>
  <c r="C2436" i="11"/>
  <c r="C3270" i="11"/>
  <c r="C3309" i="11"/>
  <c r="C647" i="11"/>
  <c r="C2514" i="11"/>
  <c r="C1554" i="11"/>
  <c r="C1694" i="11"/>
  <c r="C1701" i="11"/>
  <c r="C2223" i="11"/>
  <c r="C3232" i="11"/>
  <c r="C957" i="11"/>
  <c r="C3360" i="11"/>
  <c r="C2352" i="11"/>
  <c r="C3598" i="11"/>
  <c r="C2279" i="11"/>
  <c r="C2280" i="11"/>
  <c r="C3297" i="11"/>
  <c r="C2243" i="11"/>
  <c r="C648" i="11"/>
  <c r="C272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542" i="11"/>
  <c r="C1543" i="11"/>
  <c r="C649" i="11"/>
  <c r="C2717" i="11"/>
  <c r="C2718" i="11"/>
  <c r="C3116" i="11"/>
  <c r="C297" i="11"/>
  <c r="C3155" i="11"/>
  <c r="C650" i="11"/>
  <c r="C2025" i="11"/>
  <c r="C767" i="11"/>
  <c r="C3337" i="11"/>
  <c r="C2003" i="11"/>
  <c r="C2004" i="11"/>
  <c r="C2005" i="11"/>
  <c r="C3544" i="11"/>
  <c r="C3138" i="11"/>
  <c r="C305" i="11"/>
  <c r="C306" i="11"/>
  <c r="C1234" i="11"/>
  <c r="C1235" i="11"/>
  <c r="C2417" i="11"/>
  <c r="C1987" i="11"/>
  <c r="C2515" i="11"/>
  <c r="C2525" i="11"/>
  <c r="C2526" i="11"/>
  <c r="C72" i="11"/>
  <c r="C2981" i="11"/>
  <c r="C73" i="11"/>
  <c r="C2982" i="11"/>
  <c r="C74" i="11"/>
  <c r="C75" i="11"/>
  <c r="C1608" i="11"/>
  <c r="C76" i="11"/>
  <c r="C77" i="11"/>
  <c r="C1564" i="11"/>
  <c r="C78" i="11"/>
  <c r="C872" i="11"/>
  <c r="C79" i="11"/>
  <c r="C80" i="11"/>
  <c r="C1127" i="11"/>
  <c r="C81" i="11"/>
  <c r="C3366" i="11"/>
  <c r="C82" i="11"/>
  <c r="C83" i="11"/>
  <c r="C84" i="11"/>
  <c r="C85" i="11"/>
  <c r="C86" i="11"/>
  <c r="C87" i="11"/>
  <c r="C1526" i="11"/>
  <c r="C88" i="11"/>
  <c r="C2261" i="11"/>
  <c r="C3349" i="11"/>
  <c r="C89" i="11"/>
  <c r="C2155" i="11"/>
  <c r="C90" i="11"/>
  <c r="C2156" i="11"/>
  <c r="C2157" i="11"/>
  <c r="C91" i="11"/>
  <c r="C92" i="11"/>
  <c r="C93" i="11"/>
  <c r="C94" i="11"/>
  <c r="C2983" i="11"/>
  <c r="C95" i="11"/>
  <c r="C2984" i="11"/>
  <c r="C96" i="11"/>
  <c r="C97" i="11"/>
  <c r="C781" i="11"/>
  <c r="C98" i="11"/>
  <c r="C3775" i="11"/>
  <c r="C3776" i="11"/>
  <c r="C3777" i="11"/>
  <c r="C873" i="11"/>
  <c r="C874" i="11"/>
  <c r="C99" i="11"/>
  <c r="C897" i="11"/>
  <c r="C875" i="11"/>
  <c r="C398" i="11"/>
  <c r="C876" i="11"/>
  <c r="C898" i="11"/>
  <c r="C3291" i="11"/>
  <c r="C2036" i="11"/>
  <c r="C877" i="11"/>
  <c r="C899" i="11"/>
  <c r="C399" i="11"/>
  <c r="C878" i="11"/>
  <c r="C2037" i="11"/>
  <c r="C400" i="11"/>
  <c r="C2038" i="11"/>
  <c r="C2985" i="11"/>
  <c r="C264" i="11"/>
  <c r="C1128" i="11"/>
  <c r="C2479" i="11"/>
  <c r="C2039" i="11"/>
  <c r="C2986" i="11"/>
  <c r="C2987" i="11"/>
  <c r="C3778" i="11"/>
  <c r="C100" i="11"/>
  <c r="C101" i="11"/>
  <c r="C3402" i="11"/>
  <c r="C879" i="11"/>
  <c r="C102" i="11"/>
  <c r="C2988" i="11"/>
  <c r="C2308" i="11"/>
  <c r="C103" i="11"/>
  <c r="C958" i="11"/>
  <c r="C401" i="11"/>
  <c r="C959" i="11"/>
  <c r="C960" i="11"/>
  <c r="C961" i="11"/>
  <c r="C962" i="11"/>
  <c r="C963" i="11"/>
  <c r="C964" i="11"/>
  <c r="C965" i="11"/>
  <c r="C2175" i="11"/>
  <c r="C2564" i="11"/>
  <c r="C3779" i="11"/>
  <c r="C2565" i="11"/>
  <c r="C104" i="11"/>
  <c r="C2566" i="11"/>
  <c r="C2567" i="11"/>
  <c r="C2568" i="11"/>
  <c r="C105" i="11"/>
  <c r="C106" i="11"/>
  <c r="C2753" i="11"/>
  <c r="C3303" i="11"/>
  <c r="C3277" i="11"/>
  <c r="C2538" i="11"/>
  <c r="C2539" i="11"/>
  <c r="C2540" i="11"/>
  <c r="C2541" i="11"/>
  <c r="C2754" i="11"/>
  <c r="C3321" i="11"/>
  <c r="C3326" i="11"/>
  <c r="C2989" i="11"/>
  <c r="C2176" i="11"/>
  <c r="C3780" i="11"/>
  <c r="C402" i="11"/>
  <c r="C3781" i="11"/>
  <c r="C371" i="11"/>
  <c r="C2309" i="11"/>
  <c r="C2990" i="11"/>
  <c r="C2310" i="11"/>
  <c r="C3731" i="11"/>
  <c r="C107" i="11"/>
  <c r="C2311" i="11"/>
  <c r="C372" i="11"/>
  <c r="C108" i="11"/>
  <c r="C3782" i="11"/>
  <c r="C373" i="11"/>
  <c r="C109" i="11"/>
  <c r="C3783" i="11"/>
  <c r="C374" i="11"/>
  <c r="C110" i="11"/>
  <c r="C3784" i="11"/>
  <c r="C2040" i="11"/>
  <c r="C782" i="11"/>
  <c r="C783" i="11"/>
  <c r="C2991" i="11"/>
  <c r="C111" i="11"/>
  <c r="C112" i="11"/>
  <c r="C375" i="11"/>
  <c r="C376" i="11"/>
  <c r="C2551" i="11"/>
  <c r="C377" i="11"/>
  <c r="C113" i="11"/>
  <c r="C114" i="11"/>
  <c r="C378" i="11"/>
  <c r="C1584" i="11"/>
  <c r="C115" i="11"/>
  <c r="C2312" i="11"/>
  <c r="C116" i="11"/>
  <c r="C2041" i="11"/>
  <c r="C2992" i="11"/>
  <c r="C2745" i="11"/>
  <c r="C3032" i="11"/>
  <c r="C2679" i="11"/>
  <c r="C2637" i="11"/>
  <c r="C2680" i="11"/>
  <c r="C2963" i="11"/>
  <c r="C2638" i="11"/>
  <c r="C2681" i="11"/>
  <c r="C3033" i="11"/>
  <c r="C2657" i="11"/>
  <c r="C2706" i="11"/>
  <c r="C3034" i="11"/>
  <c r="C2682" i="11"/>
  <c r="C3035" i="11"/>
  <c r="C2658" i="11"/>
  <c r="C2683" i="11"/>
  <c r="C3036" i="11"/>
  <c r="C3011" i="11"/>
  <c r="C3012" i="11"/>
  <c r="C2707" i="11"/>
  <c r="C3037" i="11"/>
  <c r="C2400" i="11"/>
  <c r="C2930" i="11"/>
  <c r="C2659" i="11"/>
  <c r="C3038" i="11"/>
  <c r="C3062" i="11"/>
  <c r="C2938" i="11"/>
  <c r="C2954" i="11"/>
  <c r="C2964" i="11"/>
  <c r="C3053" i="11"/>
  <c r="C3063" i="11"/>
  <c r="C2581" i="11"/>
  <c r="C2230" i="11"/>
  <c r="C2407" i="11"/>
  <c r="C2408" i="11"/>
  <c r="C2244" i="11"/>
  <c r="C491" i="11"/>
  <c r="C3443" i="11"/>
  <c r="C2610" i="11"/>
  <c r="C2611" i="11"/>
  <c r="C3648" i="11"/>
  <c r="C1609" i="11"/>
  <c r="C2729" i="11"/>
  <c r="C2730" i="11"/>
  <c r="C3124" i="11"/>
  <c r="C3125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3394" i="11"/>
  <c r="C2494" i="11"/>
  <c r="C3278" i="11"/>
  <c r="C2383" i="11"/>
  <c r="C3109" i="11"/>
  <c r="C3657" i="11"/>
  <c r="C3658" i="11"/>
  <c r="C3147" i="11"/>
  <c r="C193" i="11"/>
  <c r="C194" i="11"/>
  <c r="C195" i="11"/>
  <c r="C1444" i="11"/>
  <c r="C3571" i="11"/>
  <c r="C2365" i="11"/>
  <c r="C2366" i="11"/>
  <c r="C2869" i="11"/>
  <c r="C2870" i="11"/>
  <c r="C1657" i="11"/>
  <c r="C1658" i="11"/>
  <c r="C2006" i="11"/>
  <c r="C2007" i="11"/>
  <c r="C2008" i="11"/>
  <c r="C492" i="11"/>
  <c r="C493" i="11"/>
  <c r="C3437" i="11"/>
  <c r="C1236" i="11"/>
  <c r="C1578" i="11"/>
  <c r="C3508" i="11"/>
  <c r="C3410" i="11"/>
  <c r="C3411" i="11"/>
  <c r="C3329" i="11"/>
  <c r="C1610" i="11"/>
  <c r="C3350" i="11"/>
  <c r="C3351" i="11"/>
  <c r="C3352" i="11"/>
  <c r="C1702" i="11"/>
  <c r="C3239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2771" i="11"/>
  <c r="C1237" i="11"/>
  <c r="C1238" i="11"/>
  <c r="C1239" i="11"/>
  <c r="C1240" i="11"/>
  <c r="C3203" i="11"/>
  <c r="C3620" i="11"/>
  <c r="C2393" i="11"/>
  <c r="C3532" i="11"/>
  <c r="C2245" i="11"/>
  <c r="C2246" i="11"/>
  <c r="C2247" i="11"/>
  <c r="C2248" i="11"/>
  <c r="C494" i="11"/>
  <c r="C495" i="11"/>
  <c r="C496" i="11"/>
  <c r="C497" i="11"/>
  <c r="C498" i="11"/>
  <c r="C499" i="11"/>
  <c r="C500" i="11"/>
  <c r="C501" i="11"/>
  <c r="C502" i="11"/>
  <c r="C503" i="11"/>
  <c r="C3216" i="11"/>
  <c r="C2612" i="11"/>
  <c r="C2613" i="11"/>
  <c r="C2614" i="11"/>
  <c r="C2615" i="11"/>
  <c r="C2616" i="11"/>
  <c r="C2617" i="11"/>
  <c r="C2618" i="11"/>
  <c r="C1611" i="11"/>
  <c r="C3395" i="11"/>
  <c r="C2844" i="11"/>
  <c r="C1120" i="11"/>
  <c r="C1121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3195" i="11"/>
  <c r="C2808" i="11"/>
  <c r="C2772" i="11"/>
  <c r="C2384" i="11"/>
  <c r="C1241" i="11"/>
  <c r="C3387" i="11"/>
  <c r="C651" i="11"/>
  <c r="C652" i="11"/>
  <c r="C653" i="11"/>
  <c r="C654" i="11"/>
  <c r="C3315" i="11"/>
  <c r="C2367" i="11"/>
  <c r="C2368" i="11"/>
  <c r="C3338" i="11"/>
  <c r="C3339" i="11"/>
  <c r="C3264" i="11"/>
  <c r="C1659" i="11"/>
  <c r="C3224" i="11"/>
  <c r="C2334" i="11"/>
  <c r="C2335" i="11"/>
  <c r="C2336" i="11"/>
  <c r="C2337" i="11"/>
  <c r="C2338" i="11"/>
  <c r="C2339" i="11"/>
  <c r="C3379" i="11"/>
  <c r="C3380" i="11"/>
  <c r="C3558" i="11"/>
  <c r="C3285" i="11"/>
  <c r="C416" i="11"/>
  <c r="C417" i="11"/>
  <c r="C798" i="11"/>
  <c r="C799" i="11"/>
  <c r="C800" i="11"/>
  <c r="C3420" i="11"/>
  <c r="C3217" i="11"/>
  <c r="C1612" i="11"/>
  <c r="C1613" i="11"/>
  <c r="C1614" i="11"/>
  <c r="C1615" i="11"/>
  <c r="C1616" i="11"/>
  <c r="C1617" i="11"/>
  <c r="C1618" i="11"/>
  <c r="C1619" i="11"/>
  <c r="C2589" i="11"/>
  <c r="C2590" i="11"/>
  <c r="C2591" i="11"/>
  <c r="C2158" i="11"/>
  <c r="C2845" i="11"/>
  <c r="C2846" i="11"/>
  <c r="C2847" i="11"/>
  <c r="C2848" i="11"/>
  <c r="C2849" i="11"/>
  <c r="C2850" i="11"/>
  <c r="C2851" i="11"/>
  <c r="C2852" i="11"/>
  <c r="C3454" i="11"/>
  <c r="C2922" i="11"/>
  <c r="C2201" i="11"/>
  <c r="C2202" i="11"/>
  <c r="C2203" i="11"/>
  <c r="C2204" i="11"/>
  <c r="C2205" i="11"/>
  <c r="C2206" i="11"/>
  <c r="C2207" i="11"/>
  <c r="C2208" i="11"/>
  <c r="C3196" i="11"/>
  <c r="C2809" i="11"/>
  <c r="C2810" i="11"/>
  <c r="C2811" i="11"/>
  <c r="C2812" i="11"/>
  <c r="C2813" i="11"/>
  <c r="C2814" i="11"/>
  <c r="C2815" i="11"/>
  <c r="C2816" i="11"/>
  <c r="C3209" i="11"/>
  <c r="C2773" i="11"/>
  <c r="C2774" i="11"/>
  <c r="C2775" i="11"/>
  <c r="C2776" i="11"/>
  <c r="C2777" i="11"/>
  <c r="C2778" i="11"/>
  <c r="C2779" i="11"/>
  <c r="C2780" i="11"/>
  <c r="C1109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3102" i="11"/>
  <c r="C183" i="11"/>
  <c r="C3621" i="11"/>
  <c r="C3622" i="11"/>
  <c r="C3623" i="11"/>
  <c r="C3624" i="11"/>
  <c r="C3625" i="11"/>
  <c r="C3626" i="11"/>
  <c r="C3627" i="11"/>
  <c r="C3628" i="11"/>
  <c r="C1445" i="11"/>
  <c r="C210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2619" i="11"/>
  <c r="C3254" i="11"/>
  <c r="C3075" i="11"/>
  <c r="C824" i="11"/>
  <c r="C3412" i="11"/>
  <c r="C3246" i="11"/>
  <c r="C2142" i="11"/>
  <c r="C3569" i="11"/>
  <c r="C3490" i="11"/>
  <c r="C3491" i="11"/>
  <c r="C3455" i="11"/>
  <c r="C3492" i="11"/>
  <c r="C196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1446" i="11"/>
  <c r="C3372" i="11"/>
  <c r="C1660" i="11"/>
  <c r="C3543" i="11"/>
  <c r="C3509" i="11"/>
  <c r="C3510" i="11"/>
  <c r="C3511" i="11"/>
  <c r="C3171" i="11"/>
  <c r="C1620" i="11"/>
  <c r="C1621" i="11"/>
  <c r="C3522" i="11"/>
  <c r="C3523" i="11"/>
  <c r="C825" i="11"/>
  <c r="C826" i="11"/>
  <c r="C827" i="11"/>
  <c r="C2817" i="11"/>
  <c r="C2818" i="11"/>
  <c r="C1110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3629" i="11"/>
  <c r="C1447" i="11"/>
  <c r="C1448" i="11"/>
  <c r="C1449" i="11"/>
  <c r="C1450" i="11"/>
  <c r="C1451" i="11"/>
  <c r="C1452" i="11"/>
  <c r="C1453" i="11"/>
  <c r="C1454" i="11"/>
  <c r="C2908" i="11"/>
  <c r="C3076" i="11"/>
  <c r="C3077" i="11"/>
  <c r="C3247" i="11"/>
  <c r="C3172" i="11"/>
  <c r="C3173" i="11"/>
  <c r="C3174" i="11"/>
  <c r="C3175" i="11"/>
  <c r="C3176" i="11"/>
  <c r="C3177" i="11"/>
  <c r="C3456" i="11"/>
  <c r="C3472" i="11"/>
  <c r="C3473" i="11"/>
  <c r="C3457" i="11"/>
  <c r="C3493" i="11"/>
  <c r="C3474" i="11"/>
  <c r="C3458" i="11"/>
  <c r="C3475" i="11"/>
  <c r="C3494" i="11"/>
  <c r="C3476" i="11"/>
  <c r="C7" i="11"/>
  <c r="C418" i="11"/>
  <c r="C2909" i="11"/>
  <c r="C2910" i="11"/>
  <c r="C801" i="11"/>
  <c r="C828" i="11"/>
  <c r="C829" i="11"/>
  <c r="C830" i="11"/>
  <c r="C1111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3178" i="11"/>
  <c r="C3179" i="11"/>
  <c r="C2911" i="11"/>
  <c r="C2297" i="11"/>
  <c r="C1381" i="11"/>
  <c r="C3562" i="11"/>
  <c r="C1382" i="11"/>
  <c r="C1383" i="11"/>
  <c r="C1384" i="11"/>
  <c r="C1385" i="11"/>
  <c r="C1386" i="11"/>
  <c r="C1387" i="11"/>
  <c r="C1879" i="11"/>
  <c r="C2093" i="11"/>
  <c r="C2265" i="11"/>
  <c r="C2281" i="11"/>
  <c r="C280" i="11"/>
  <c r="C249" i="11"/>
  <c r="C3723" i="11"/>
  <c r="C2118" i="11"/>
  <c r="C2453" i="11"/>
  <c r="C529" i="11"/>
  <c r="C989" i="11"/>
  <c r="C2437" i="11"/>
  <c r="C1104" i="11"/>
  <c r="C350" i="11"/>
  <c r="C1147" i="11"/>
  <c r="C682" i="11"/>
  <c r="C2947" i="11"/>
  <c r="C1544" i="11"/>
  <c r="C2472" i="11"/>
  <c r="C3432" i="11"/>
  <c r="C2887" i="11"/>
  <c r="C1684" i="11"/>
  <c r="C335" i="11"/>
  <c r="C849" i="11"/>
  <c r="C342" i="11"/>
  <c r="C2569" i="11"/>
  <c r="C317" i="11"/>
  <c r="C1678" i="11"/>
  <c r="C2009" i="11"/>
  <c r="C307" i="11"/>
  <c r="C2462" i="11"/>
  <c r="C1292" i="11"/>
  <c r="C2620" i="11"/>
  <c r="C2516" i="11"/>
  <c r="C2488" i="11"/>
  <c r="C1082" i="11"/>
  <c r="C2506" i="11"/>
  <c r="C298" i="11"/>
  <c r="C1571" i="11"/>
  <c r="C855" i="11"/>
  <c r="C3585" i="11"/>
  <c r="C326" i="11"/>
  <c r="C1622" i="11"/>
  <c r="C3233" i="11"/>
  <c r="C753" i="11"/>
  <c r="C2056" i="11"/>
  <c r="C1159" i="11"/>
  <c r="C759" i="11"/>
  <c r="C3271" i="11"/>
  <c r="C3310" i="11"/>
  <c r="C3139" i="11"/>
  <c r="C1479" i="11"/>
  <c r="C768" i="11"/>
  <c r="C2819" i="11"/>
  <c r="C3630" i="11"/>
  <c r="C2289" i="11"/>
  <c r="C1988" i="11"/>
  <c r="C2527" i="11"/>
  <c r="C2739" i="11"/>
  <c r="C2159" i="11"/>
  <c r="C2249" i="11"/>
  <c r="C3361" i="11"/>
  <c r="C1687" i="11"/>
  <c r="C2781" i="11"/>
  <c r="C2697" i="11"/>
  <c r="C2853" i="11"/>
  <c r="C3126" i="11"/>
  <c r="C2126" i="11"/>
  <c r="C2224" i="11"/>
  <c r="C2353" i="11"/>
  <c r="C2209" i="11"/>
  <c r="C2731" i="11"/>
  <c r="C3353" i="11"/>
  <c r="C2542" i="11"/>
  <c r="C3599" i="11"/>
  <c r="C2340" i="11"/>
  <c r="C197" i="11"/>
  <c r="C3808" i="11"/>
  <c r="C1695" i="11"/>
  <c r="C3279" i="11"/>
  <c r="C3659" i="11"/>
  <c r="C2026" i="11"/>
  <c r="C2719" i="11"/>
  <c r="C3340" i="11"/>
  <c r="C1555" i="11"/>
  <c r="C3396" i="11"/>
  <c r="C3292" i="11"/>
  <c r="C3298" i="11"/>
  <c r="C3413" i="11"/>
  <c r="C1661" i="11"/>
  <c r="C3421" i="11"/>
  <c r="C2552" i="11"/>
  <c r="C419" i="11"/>
  <c r="C2369" i="11"/>
  <c r="C2871" i="11"/>
  <c r="C2592" i="11"/>
  <c r="C1703" i="11"/>
  <c r="C3117" i="11"/>
  <c r="C3649" i="11"/>
  <c r="C3148" i="11"/>
  <c r="C3367" i="11"/>
  <c r="C3381" i="11"/>
  <c r="C3444" i="11"/>
  <c r="C3156" i="11"/>
  <c r="C184" i="11"/>
  <c r="C3240" i="11"/>
  <c r="C3078" i="11"/>
  <c r="C2418" i="11"/>
  <c r="C802" i="11"/>
  <c r="C2385" i="11"/>
  <c r="C3403" i="11"/>
  <c r="C2132" i="11"/>
  <c r="C3180" i="11"/>
  <c r="C3197" i="11"/>
  <c r="C3204" i="11"/>
  <c r="C1112" i="11"/>
  <c r="C3316" i="11"/>
  <c r="C3225" i="11"/>
  <c r="C3559" i="11"/>
  <c r="C3265" i="11"/>
  <c r="C1579" i="11"/>
  <c r="C3512" i="11"/>
  <c r="C3286" i="11"/>
  <c r="C3110" i="11"/>
  <c r="C3330" i="11"/>
  <c r="C3255" i="11"/>
  <c r="C2394" i="11"/>
  <c r="C3438" i="11"/>
  <c r="C2495" i="11"/>
  <c r="C2912" i="11"/>
  <c r="C3210" i="11"/>
  <c r="C211" i="11"/>
  <c r="C3495" i="11"/>
  <c r="C3248" i="11"/>
  <c r="C3477" i="11"/>
  <c r="C1704" i="11"/>
  <c r="C3" i="11"/>
  <c r="C3459" i="11"/>
  <c r="C8" i="11"/>
  <c r="C3373" i="11"/>
  <c r="C831" i="11"/>
  <c r="C3218" i="11"/>
  <c r="C3103" i="11"/>
  <c r="C3539" i="11"/>
  <c r="C3815" i="11"/>
  <c r="C3604" i="11"/>
  <c r="C2660" i="11"/>
  <c r="C3680" i="11"/>
  <c r="C3695" i="11"/>
  <c r="C3708" i="11"/>
  <c r="C3833" i="11"/>
  <c r="C3576" i="11"/>
  <c r="C3581" i="11"/>
  <c r="C117" i="11"/>
  <c r="C379" i="11"/>
  <c r="C403" i="11"/>
  <c r="C784" i="11"/>
  <c r="C880" i="11"/>
  <c r="C900" i="11"/>
  <c r="C1129" i="11"/>
  <c r="C1527" i="11"/>
  <c r="C2042" i="11"/>
  <c r="C2177" i="11"/>
  <c r="C2313" i="11"/>
  <c r="C2755" i="11"/>
  <c r="C2993" i="11"/>
  <c r="C3304" i="11"/>
  <c r="C3322" i="11"/>
  <c r="C3732" i="11"/>
  <c r="C3785" i="11"/>
  <c r="C2231" i="11"/>
  <c r="C2401" i="11"/>
  <c r="C2409" i="11"/>
  <c r="C2582" i="11"/>
  <c r="C2639" i="11"/>
  <c r="C2640" i="11"/>
  <c r="C2641" i="11"/>
  <c r="C2661" i="11"/>
  <c r="C2684" i="11"/>
  <c r="C2708" i="11"/>
  <c r="C2746" i="11"/>
  <c r="C2931" i="11"/>
  <c r="C2939" i="11"/>
  <c r="C2955" i="11"/>
  <c r="C2965" i="11"/>
  <c r="C3013" i="11"/>
  <c r="C3039" i="11"/>
  <c r="C3054" i="11"/>
  <c r="C3064" i="11"/>
  <c r="C3095" i="11"/>
  <c r="C3524" i="11"/>
  <c r="C2143" i="11"/>
  <c r="C2923" i="11"/>
  <c r="C3088" i="11"/>
  <c r="C3388" i="11"/>
  <c r="C2298" i="11"/>
  <c r="C1388" i="11"/>
  <c r="C3753" i="11"/>
  <c r="C1880" i="11"/>
  <c r="C1148" i="11"/>
  <c r="C2094" i="11"/>
  <c r="C2438" i="11"/>
  <c r="C250" i="11"/>
  <c r="C281" i="11"/>
  <c r="C2282" i="11"/>
  <c r="C2473" i="11"/>
  <c r="C990" i="11"/>
  <c r="C748" i="11"/>
  <c r="C530" i="11"/>
  <c r="C2454" i="11"/>
  <c r="C2189" i="11"/>
  <c r="C2119" i="11"/>
  <c r="C2888" i="11"/>
  <c r="C683" i="11"/>
  <c r="C2899" i="11"/>
  <c r="C3841" i="11"/>
  <c r="C2489" i="11"/>
  <c r="C2948" i="11"/>
  <c r="C2010" i="11"/>
  <c r="C308" i="11"/>
  <c r="C299" i="11"/>
  <c r="C850" i="11"/>
  <c r="C1696" i="11"/>
  <c r="C1293" i="11"/>
  <c r="C1623" i="11"/>
  <c r="C2057" i="11"/>
  <c r="C318" i="11"/>
  <c r="C2570" i="11"/>
  <c r="C3847" i="11"/>
  <c r="C2463" i="11"/>
  <c r="C2621" i="11"/>
  <c r="C2341" i="11"/>
  <c r="C2543" i="11"/>
  <c r="C1083" i="11"/>
  <c r="C1572" i="11"/>
  <c r="C2354" i="11"/>
  <c r="C856" i="11"/>
  <c r="C3591" i="11"/>
  <c r="C2187" i="11"/>
  <c r="C2160" i="11"/>
  <c r="C1989" i="11"/>
  <c r="C3140" i="11"/>
  <c r="C2127" i="11"/>
  <c r="C3600" i="11"/>
  <c r="C3631" i="11"/>
  <c r="C3127" i="11"/>
  <c r="C2820" i="11"/>
  <c r="C2782" i="11"/>
  <c r="C327" i="11"/>
  <c r="C198" i="11"/>
  <c r="C2732" i="11"/>
  <c r="C2698" i="11"/>
  <c r="C1480" i="11"/>
  <c r="C2854" i="11"/>
  <c r="C2210" i="11"/>
  <c r="C2290" i="11"/>
  <c r="C2528" i="11"/>
  <c r="C2370" i="11"/>
  <c r="C1662" i="11"/>
  <c r="C3118" i="11"/>
  <c r="C3660" i="11"/>
  <c r="C2136" i="11"/>
  <c r="C2419" i="11"/>
  <c r="C2027" i="11"/>
  <c r="C3533" i="11"/>
  <c r="C2720" i="11"/>
  <c r="C803" i="11"/>
  <c r="C2133" i="11"/>
  <c r="C2553" i="11"/>
  <c r="C2872" i="11"/>
  <c r="C2593" i="11"/>
  <c r="C1580" i="11"/>
  <c r="C3650" i="11"/>
  <c r="C3513" i="11"/>
  <c r="C420" i="11"/>
  <c r="C3111" i="11"/>
  <c r="C2496" i="11"/>
  <c r="C2395" i="11"/>
  <c r="C3181" i="11"/>
  <c r="C212" i="11"/>
  <c r="C2913" i="11"/>
  <c r="C832" i="11"/>
  <c r="C3460" i="11"/>
  <c r="C3496" i="11"/>
  <c r="C1122" i="11"/>
  <c r="C2250" i="11"/>
  <c r="C2386" i="11"/>
  <c r="C3104" i="11"/>
  <c r="C2144" i="11"/>
  <c r="C3478" i="11"/>
  <c r="C3525" i="11"/>
  <c r="C3096" i="11"/>
  <c r="C3718" i="11"/>
  <c r="C3816" i="11"/>
  <c r="C3605" i="11"/>
  <c r="C2662" i="11"/>
  <c r="C3681" i="11"/>
  <c r="C3696" i="11"/>
  <c r="C3709" i="11"/>
  <c r="C3565" i="11"/>
  <c r="C3577" i="11"/>
  <c r="C3079" i="11"/>
  <c r="C2924" i="11"/>
  <c r="C1389" i="11"/>
  <c r="C118" i="11"/>
  <c r="C265" i="11"/>
  <c r="C380" i="11"/>
  <c r="C404" i="11"/>
  <c r="C785" i="11"/>
  <c r="C881" i="11"/>
  <c r="C901" i="11"/>
  <c r="C1130" i="11"/>
  <c r="C1138" i="11"/>
  <c r="C1528" i="11"/>
  <c r="C1565" i="11"/>
  <c r="C2022" i="11"/>
  <c r="C2043" i="11"/>
  <c r="C2178" i="11"/>
  <c r="C2262" i="11"/>
  <c r="C2314" i="11"/>
  <c r="C2480" i="11"/>
  <c r="C2994" i="11"/>
  <c r="C3733" i="11"/>
  <c r="C3786" i="11"/>
  <c r="C2232" i="11"/>
  <c r="C2402" i="11"/>
  <c r="C2410" i="11"/>
  <c r="C2583" i="11"/>
  <c r="C2642" i="11"/>
  <c r="C2663" i="11"/>
  <c r="C2685" i="11"/>
  <c r="C2709" i="11"/>
  <c r="C2747" i="11"/>
  <c r="C2932" i="11"/>
  <c r="C2940" i="11"/>
  <c r="C2956" i="11"/>
  <c r="C2966" i="11"/>
  <c r="C3014" i="11"/>
  <c r="C3040" i="11"/>
  <c r="C3055" i="11"/>
  <c r="C3065" i="11"/>
  <c r="C3089" i="11"/>
  <c r="C2299" i="11"/>
  <c r="C3259" i="11"/>
  <c r="C749" i="11"/>
  <c r="C251" i="11"/>
  <c r="C2439" i="11"/>
  <c r="C282" i="11"/>
  <c r="C283" i="11"/>
  <c r="C2900" i="11"/>
  <c r="C1149" i="11"/>
  <c r="C1150" i="11"/>
  <c r="C351" i="11"/>
  <c r="C3427" i="11"/>
  <c r="C3848" i="11"/>
  <c r="C3842" i="11"/>
  <c r="C3724" i="11"/>
  <c r="C1545" i="11"/>
  <c r="C252" i="11"/>
  <c r="C2949" i="11"/>
  <c r="C2440" i="11"/>
  <c r="C1156" i="11"/>
  <c r="C2490" i="11"/>
  <c r="C3805" i="11"/>
  <c r="C1679" i="11"/>
  <c r="C2120" i="11"/>
  <c r="C2121" i="11"/>
  <c r="C2283" i="11"/>
  <c r="C2455" i="11"/>
  <c r="C2456" i="11"/>
  <c r="C851" i="11"/>
  <c r="C1685" i="11"/>
  <c r="C2474" i="11"/>
  <c r="C2475" i="11"/>
  <c r="C1151" i="11"/>
  <c r="C319" i="11"/>
  <c r="C1649" i="11"/>
  <c r="C2889" i="11"/>
  <c r="C2890" i="11"/>
  <c r="C684" i="11"/>
  <c r="C336" i="11"/>
  <c r="C337" i="11"/>
  <c r="C2507" i="11"/>
  <c r="C685" i="11"/>
  <c r="C357" i="11"/>
  <c r="C2517" i="11"/>
  <c r="C343" i="11"/>
  <c r="C2095" i="11"/>
  <c r="C2096" i="11"/>
  <c r="C2097" i="11"/>
  <c r="C2098" i="11"/>
  <c r="C2099" i="11"/>
  <c r="C2100" i="11"/>
  <c r="C2101" i="11"/>
  <c r="C2102" i="11"/>
  <c r="C2103" i="11"/>
  <c r="C2104" i="11"/>
  <c r="C2105" i="11"/>
  <c r="C2106" i="11"/>
  <c r="C2107" i="11"/>
  <c r="C2108" i="11"/>
  <c r="C2109" i="11"/>
  <c r="C2110" i="11"/>
  <c r="C2111" i="11"/>
  <c r="C1881" i="11"/>
  <c r="C300" i="11"/>
  <c r="C2284" i="11"/>
  <c r="C2285" i="11"/>
  <c r="C284" i="11"/>
  <c r="C3550" i="11"/>
  <c r="C2011" i="11"/>
  <c r="C2464" i="11"/>
  <c r="C309" i="11"/>
  <c r="C3554" i="11"/>
  <c r="C352" i="11"/>
  <c r="C2501" i="11"/>
  <c r="C1556" i="11"/>
  <c r="C3592" i="11"/>
  <c r="C2740" i="11"/>
  <c r="C3542" i="11"/>
  <c r="C253" i="11"/>
  <c r="C254" i="11"/>
  <c r="C857" i="11"/>
  <c r="C3552" i="11"/>
  <c r="C3586" i="11"/>
  <c r="C1573" i="11"/>
  <c r="C3754" i="11"/>
  <c r="C760" i="11"/>
  <c r="C2188" i="11"/>
  <c r="C754" i="11"/>
  <c r="C2441" i="11"/>
  <c r="C2442" i="11"/>
  <c r="C2443" i="11"/>
  <c r="C2444" i="11"/>
  <c r="C2445" i="11"/>
  <c r="C2446" i="11"/>
  <c r="C285" i="11"/>
  <c r="C286" i="11"/>
  <c r="C287" i="11"/>
  <c r="C2891" i="11"/>
  <c r="C2892" i="11"/>
  <c r="C2893" i="11"/>
  <c r="C3433" i="11"/>
  <c r="C2058" i="11"/>
  <c r="C2059" i="11"/>
  <c r="C686" i="11"/>
  <c r="C2128" i="11"/>
  <c r="C1624" i="11"/>
  <c r="C687" i="11"/>
  <c r="C2699" i="11"/>
  <c r="C1546" i="11"/>
  <c r="C1547" i="11"/>
  <c r="C3234" i="11"/>
  <c r="C1882" i="11"/>
  <c r="C2355" i="11"/>
  <c r="C3601" i="11"/>
  <c r="C3849" i="11"/>
  <c r="C3850" i="11"/>
  <c r="C3272" i="11"/>
  <c r="C3311" i="11"/>
  <c r="C1688" i="11"/>
  <c r="C2291" i="11"/>
  <c r="C1883" i="11"/>
  <c r="C1884" i="11"/>
  <c r="C1885" i="11"/>
  <c r="C1886" i="11"/>
  <c r="C1887" i="11"/>
  <c r="C2137" i="11"/>
  <c r="C1705" i="11"/>
  <c r="C1674" i="11"/>
  <c r="C255" i="11"/>
  <c r="C256" i="11"/>
  <c r="C257" i="11"/>
  <c r="C258" i="11"/>
  <c r="C259" i="11"/>
  <c r="C1294" i="11"/>
  <c r="C2518" i="11"/>
  <c r="C328" i="11"/>
  <c r="C329" i="11"/>
  <c r="C3157" i="11"/>
  <c r="C2251" i="11"/>
  <c r="C3362" i="11"/>
  <c r="C2447" i="11"/>
  <c r="C288" i="11"/>
  <c r="C289" i="11"/>
  <c r="C290" i="11"/>
  <c r="C991" i="11"/>
  <c r="C992" i="11"/>
  <c r="C1888" i="11"/>
  <c r="C1889" i="11"/>
  <c r="C1890" i="11"/>
  <c r="C2571" i="11"/>
  <c r="C1990" i="11"/>
  <c r="C3128" i="11"/>
  <c r="C2544" i="11"/>
  <c r="C2545" i="11"/>
  <c r="C2546" i="11"/>
  <c r="C1557" i="11"/>
  <c r="C2225" i="11"/>
  <c r="C688" i="11"/>
  <c r="C1548" i="11"/>
  <c r="C3235" i="11"/>
  <c r="C993" i="11"/>
  <c r="C994" i="11"/>
  <c r="C1295" i="11"/>
  <c r="C2356" i="11"/>
  <c r="C531" i="11"/>
  <c r="C2342" i="11"/>
  <c r="C2343" i="11"/>
  <c r="C2161" i="11"/>
  <c r="C3299" i="11"/>
  <c r="C3534" i="11"/>
  <c r="C3119" i="11"/>
  <c r="C769" i="11"/>
  <c r="C770" i="11"/>
  <c r="C2733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2138" i="11"/>
  <c r="C301" i="11"/>
  <c r="C3809" i="11"/>
  <c r="C2721" i="11"/>
  <c r="C995" i="11"/>
  <c r="C996" i="11"/>
  <c r="C2012" i="11"/>
  <c r="C2013" i="11"/>
  <c r="C2014" i="11"/>
  <c r="C2344" i="11"/>
  <c r="C1296" i="11"/>
  <c r="C3261" i="11"/>
  <c r="C2028" i="11"/>
  <c r="C2519" i="11"/>
  <c r="C3158" i="11"/>
  <c r="C310" i="11"/>
  <c r="C311" i="11"/>
  <c r="C3368" i="11"/>
  <c r="C2420" i="11"/>
  <c r="C3341" i="11"/>
  <c r="C3548" i="11"/>
  <c r="C3293" i="11"/>
  <c r="C3280" i="11"/>
  <c r="C3141" i="11"/>
  <c r="C3142" i="11"/>
  <c r="C3143" i="11"/>
  <c r="C2162" i="11"/>
  <c r="C2163" i="11"/>
  <c r="C2164" i="11"/>
  <c r="C2572" i="11"/>
  <c r="C2573" i="11"/>
  <c r="C2574" i="11"/>
  <c r="C2575" i="11"/>
  <c r="C1991" i="11"/>
  <c r="C1992" i="11"/>
  <c r="C1993" i="11"/>
  <c r="C2622" i="11"/>
  <c r="C2623" i="11"/>
  <c r="C532" i="11"/>
  <c r="C533" i="11"/>
  <c r="C534" i="11"/>
  <c r="C3129" i="11"/>
  <c r="C1084" i="11"/>
  <c r="C2529" i="11"/>
  <c r="C2530" i="11"/>
  <c r="C2531" i="11"/>
  <c r="C2134" i="11"/>
  <c r="C199" i="11"/>
  <c r="C3354" i="11"/>
  <c r="C3404" i="11"/>
  <c r="C997" i="11"/>
  <c r="C998" i="11"/>
  <c r="C999" i="11"/>
  <c r="C1000" i="11"/>
  <c r="C1001" i="11"/>
  <c r="C1002" i="11"/>
  <c r="C1003" i="11"/>
  <c r="C1004" i="11"/>
  <c r="C1005" i="11"/>
  <c r="C1006" i="11"/>
  <c r="C2554" i="11"/>
  <c r="C1663" i="11"/>
  <c r="C1297" i="11"/>
  <c r="C1298" i="11"/>
  <c r="C1299" i="11"/>
  <c r="C3281" i="11"/>
  <c r="C535" i="11"/>
  <c r="C536" i="11"/>
  <c r="C537" i="11"/>
  <c r="C538" i="11"/>
  <c r="C3397" i="11"/>
  <c r="C2252" i="11"/>
  <c r="C689" i="11"/>
  <c r="C3445" i="11"/>
  <c r="C1625" i="11"/>
  <c r="C1626" i="11"/>
  <c r="C3241" i="11"/>
  <c r="C1581" i="11"/>
  <c r="C2734" i="11"/>
  <c r="C2735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3149" i="11"/>
  <c r="C2497" i="11"/>
  <c r="C1085" i="11"/>
  <c r="C3661" i="11"/>
  <c r="C3662" i="11"/>
  <c r="C3422" i="11"/>
  <c r="C2015" i="11"/>
  <c r="C2016" i="11"/>
  <c r="C2017" i="11"/>
  <c r="C2387" i="11"/>
  <c r="C3112" i="11"/>
  <c r="C200" i="11"/>
  <c r="C201" i="11"/>
  <c r="C202" i="11"/>
  <c r="C3414" i="11"/>
  <c r="C3415" i="11"/>
  <c r="C539" i="11"/>
  <c r="C540" i="11"/>
  <c r="C541" i="11"/>
  <c r="C542" i="11"/>
  <c r="C543" i="11"/>
  <c r="C2371" i="11"/>
  <c r="C2372" i="11"/>
  <c r="C2373" i="11"/>
  <c r="C2873" i="11"/>
  <c r="C2874" i="11"/>
  <c r="C1664" i="11"/>
  <c r="C1665" i="11"/>
  <c r="C3632" i="11"/>
  <c r="C3439" i="11"/>
  <c r="C1300" i="11"/>
  <c r="C2165" i="11"/>
  <c r="C2624" i="11"/>
  <c r="C2625" i="11"/>
  <c r="C2626" i="11"/>
  <c r="C2627" i="11"/>
  <c r="C2628" i="11"/>
  <c r="C2629" i="11"/>
  <c r="C3514" i="11"/>
  <c r="C3331" i="11"/>
  <c r="C1627" i="11"/>
  <c r="C1628" i="11"/>
  <c r="C2396" i="11"/>
  <c r="C3355" i="11"/>
  <c r="C3356" i="11"/>
  <c r="C1706" i="11"/>
  <c r="C690" i="11"/>
  <c r="C691" i="11"/>
  <c r="C3205" i="11"/>
  <c r="C3382" i="11"/>
  <c r="C3383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2211" i="11"/>
  <c r="C2783" i="11"/>
  <c r="C1301" i="11"/>
  <c r="C1302" i="11"/>
  <c r="C1303" i="11"/>
  <c r="C21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1481" i="11"/>
  <c r="C755" i="11"/>
  <c r="C421" i="11"/>
  <c r="C3398" i="11"/>
  <c r="C804" i="11"/>
  <c r="C2253" i="11"/>
  <c r="C2254" i="11"/>
  <c r="C2255" i="11"/>
  <c r="C2256" i="11"/>
  <c r="C3651" i="11"/>
  <c r="C2821" i="11"/>
  <c r="C3219" i="11"/>
  <c r="C1629" i="11"/>
  <c r="C1630" i="11"/>
  <c r="C1631" i="11"/>
  <c r="C3317" i="11"/>
  <c r="C1123" i="11"/>
  <c r="C3560" i="11"/>
  <c r="C3226" i="11"/>
  <c r="C285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743" i="11"/>
  <c r="C185" i="11"/>
  <c r="C3198" i="11"/>
  <c r="C2784" i="11"/>
  <c r="C2388" i="11"/>
  <c r="C2345" i="11"/>
  <c r="C2346" i="11"/>
  <c r="C1304" i="11"/>
  <c r="C1305" i="11"/>
  <c r="C1306" i="11"/>
  <c r="C1307" i="11"/>
  <c r="C1308" i="11"/>
  <c r="C1309" i="11"/>
  <c r="C1310" i="11"/>
  <c r="C1311" i="11"/>
  <c r="C203" i="11"/>
  <c r="C204" i="11"/>
  <c r="C3461" i="11"/>
  <c r="C3462" i="11"/>
  <c r="C3389" i="11"/>
  <c r="C692" i="11"/>
  <c r="C693" i="11"/>
  <c r="C694" i="11"/>
  <c r="C695" i="11"/>
  <c r="C696" i="11"/>
  <c r="C697" i="11"/>
  <c r="C3719" i="11"/>
  <c r="C3817" i="11"/>
  <c r="C3540" i="11"/>
  <c r="C3834" i="11"/>
  <c r="C2664" i="11"/>
  <c r="C3682" i="11"/>
  <c r="C3683" i="11"/>
  <c r="C3684" i="11"/>
  <c r="C3685" i="11"/>
  <c r="C3686" i="11"/>
  <c r="C3687" i="11"/>
  <c r="C3697" i="11"/>
  <c r="C3710" i="11"/>
  <c r="C3711" i="11"/>
  <c r="C3712" i="11"/>
  <c r="C3713" i="11"/>
  <c r="C3835" i="11"/>
  <c r="C3606" i="11"/>
  <c r="C3566" i="11"/>
  <c r="C3266" i="11"/>
  <c r="C2374" i="11"/>
  <c r="C2375" i="11"/>
  <c r="C2376" i="11"/>
  <c r="C2377" i="11"/>
  <c r="C3578" i="11"/>
  <c r="C3342" i="11"/>
  <c r="C3343" i="11"/>
  <c r="C1666" i="11"/>
  <c r="C1667" i="11"/>
  <c r="C1668" i="11"/>
  <c r="C3633" i="11"/>
  <c r="C3634" i="11"/>
  <c r="C3635" i="11"/>
  <c r="C3636" i="11"/>
  <c r="C3637" i="11"/>
  <c r="C3638" i="11"/>
  <c r="C3639" i="11"/>
  <c r="C3287" i="11"/>
  <c r="C2594" i="11"/>
  <c r="C2595" i="11"/>
  <c r="C2596" i="11"/>
  <c r="C2166" i="11"/>
  <c r="C2167" i="11"/>
  <c r="C1113" i="11"/>
  <c r="C2630" i="11"/>
  <c r="C422" i="11"/>
  <c r="C423" i="11"/>
  <c r="C3097" i="11"/>
  <c r="C3256" i="11"/>
  <c r="C805" i="11"/>
  <c r="C806" i="11"/>
  <c r="C807" i="11"/>
  <c r="C3515" i="11"/>
  <c r="C1482" i="11"/>
  <c r="C2822" i="11"/>
  <c r="C2823" i="11"/>
  <c r="C2824" i="11"/>
  <c r="C2825" i="11"/>
  <c r="C2826" i="11"/>
  <c r="C2827" i="11"/>
  <c r="C2828" i="11"/>
  <c r="C2829" i="11"/>
  <c r="C3220" i="11"/>
  <c r="C1632" i="11"/>
  <c r="C1633" i="11"/>
  <c r="C1634" i="11"/>
  <c r="C1635" i="11"/>
  <c r="C1636" i="11"/>
  <c r="C1637" i="11"/>
  <c r="C1638" i="11"/>
  <c r="C1639" i="11"/>
  <c r="C1640" i="11"/>
  <c r="C859" i="11"/>
  <c r="C2856" i="11"/>
  <c r="C2857" i="11"/>
  <c r="C2858" i="11"/>
  <c r="C2859" i="11"/>
  <c r="C2860" i="11"/>
  <c r="C2861" i="11"/>
  <c r="C2862" i="11"/>
  <c r="C2863" i="11"/>
  <c r="C3105" i="11"/>
  <c r="C2925" i="11"/>
  <c r="C2212" i="11"/>
  <c r="C2213" i="11"/>
  <c r="C2214" i="11"/>
  <c r="C2215" i="11"/>
  <c r="C2216" i="11"/>
  <c r="C2217" i="11"/>
  <c r="C2218" i="11"/>
  <c r="C2219" i="11"/>
  <c r="C3199" i="11"/>
  <c r="C3211" i="11"/>
  <c r="C2785" i="11"/>
  <c r="C2786" i="11"/>
  <c r="C2787" i="11"/>
  <c r="C2788" i="11"/>
  <c r="C2789" i="11"/>
  <c r="C2790" i="11"/>
  <c r="C2791" i="11"/>
  <c r="C2792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3416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1483" i="11"/>
  <c r="C1484" i="11"/>
  <c r="C3570" i="11"/>
  <c r="C3080" i="11"/>
  <c r="C833" i="11"/>
  <c r="C2145" i="11"/>
  <c r="C3249" i="11"/>
  <c r="C205" i="11"/>
  <c r="C3497" i="11"/>
  <c r="C3479" i="11"/>
  <c r="C3463" i="11"/>
  <c r="C3498" i="11"/>
  <c r="C3499" i="11"/>
  <c r="C3500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2914" i="11"/>
  <c r="C1485" i="11"/>
  <c r="C1486" i="11"/>
  <c r="C3374" i="11"/>
  <c r="C1669" i="11"/>
  <c r="C3640" i="11"/>
  <c r="C3641" i="11"/>
  <c r="C1114" i="11"/>
  <c r="C3734" i="11"/>
  <c r="C2995" i="11"/>
  <c r="C119" i="11"/>
  <c r="C381" i="11"/>
  <c r="C120" i="11"/>
  <c r="C2996" i="11"/>
  <c r="C121" i="11"/>
  <c r="C122" i="11"/>
  <c r="C123" i="11"/>
  <c r="C124" i="11"/>
  <c r="C125" i="11"/>
  <c r="C1566" i="11"/>
  <c r="C786" i="11"/>
  <c r="C126" i="11"/>
  <c r="C127" i="11"/>
  <c r="C128" i="11"/>
  <c r="C129" i="11"/>
  <c r="C1131" i="11"/>
  <c r="C130" i="11"/>
  <c r="C131" i="11"/>
  <c r="C132" i="11"/>
  <c r="C133" i="11"/>
  <c r="C134" i="11"/>
  <c r="C135" i="11"/>
  <c r="C882" i="11"/>
  <c r="C136" i="11"/>
  <c r="C883" i="11"/>
  <c r="C137" i="11"/>
  <c r="C138" i="11"/>
  <c r="C139" i="11"/>
  <c r="C140" i="11"/>
  <c r="C141" i="11"/>
  <c r="C142" i="11"/>
  <c r="C143" i="11"/>
  <c r="C144" i="11"/>
  <c r="C145" i="11"/>
  <c r="C2315" i="11"/>
  <c r="C146" i="11"/>
  <c r="C2316" i="11"/>
  <c r="C147" i="11"/>
  <c r="C148" i="11"/>
  <c r="C149" i="11"/>
  <c r="C382" i="11"/>
  <c r="C150" i="11"/>
  <c r="C383" i="11"/>
  <c r="C151" i="11"/>
  <c r="C2023" i="11"/>
  <c r="C1529" i="11"/>
  <c r="C152" i="11"/>
  <c r="C153" i="11"/>
  <c r="C2263" i="11"/>
  <c r="C154" i="11"/>
  <c r="C155" i="11"/>
  <c r="C156" i="11"/>
  <c r="C157" i="11"/>
  <c r="C158" i="11"/>
  <c r="C159" i="11"/>
  <c r="C160" i="11"/>
  <c r="C787" i="11"/>
  <c r="C161" i="11"/>
  <c r="C3787" i="11"/>
  <c r="C162" i="11"/>
  <c r="C384" i="11"/>
  <c r="C2317" i="11"/>
  <c r="C2318" i="11"/>
  <c r="C2997" i="11"/>
  <c r="C808" i="11"/>
  <c r="C2319" i="11"/>
  <c r="C2998" i="11"/>
  <c r="C809" i="11"/>
  <c r="C3788" i="11"/>
  <c r="C3789" i="11"/>
  <c r="C884" i="11"/>
  <c r="C885" i="11"/>
  <c r="C3516" i="11"/>
  <c r="C163" i="11"/>
  <c r="C902" i="11"/>
  <c r="C3517" i="11"/>
  <c r="C886" i="11"/>
  <c r="C164" i="11"/>
  <c r="C887" i="11"/>
  <c r="C405" i="11"/>
  <c r="C888" i="11"/>
  <c r="C903" i="11"/>
  <c r="C2044" i="11"/>
  <c r="C889" i="11"/>
  <c r="C904" i="11"/>
  <c r="C406" i="11"/>
  <c r="C890" i="11"/>
  <c r="C407" i="11"/>
  <c r="C2045" i="11"/>
  <c r="C2999" i="11"/>
  <c r="C3790" i="11"/>
  <c r="C3791" i="11"/>
  <c r="C2179" i="11"/>
  <c r="C774" i="11"/>
  <c r="C266" i="11"/>
  <c r="C2481" i="11"/>
  <c r="C1139" i="11"/>
  <c r="C2046" i="11"/>
  <c r="C2830" i="11"/>
  <c r="C3000" i="11"/>
  <c r="C3001" i="11"/>
  <c r="C3792" i="11"/>
  <c r="C3793" i="11"/>
  <c r="C165" i="11"/>
  <c r="C891" i="11"/>
  <c r="C2180" i="11"/>
  <c r="C166" i="11"/>
  <c r="C2320" i="11"/>
  <c r="C3002" i="11"/>
  <c r="C167" i="11"/>
  <c r="C408" i="11"/>
  <c r="C3794" i="11"/>
  <c r="C168" i="11"/>
  <c r="C169" i="11"/>
  <c r="C170" i="11"/>
  <c r="C2756" i="11"/>
  <c r="C3305" i="11"/>
  <c r="C3182" i="11"/>
  <c r="C1641" i="11"/>
  <c r="C2757" i="11"/>
  <c r="C3323" i="11"/>
  <c r="C171" i="11"/>
  <c r="C385" i="11"/>
  <c r="C2321" i="11"/>
  <c r="C3003" i="11"/>
  <c r="C2181" i="11"/>
  <c r="C3795" i="11"/>
  <c r="C409" i="11"/>
  <c r="C3796" i="11"/>
  <c r="C3797" i="11"/>
  <c r="C3798" i="11"/>
  <c r="C3735" i="11"/>
  <c r="C3736" i="11"/>
  <c r="C3799" i="11"/>
  <c r="C172" i="11"/>
  <c r="C3800" i="11"/>
  <c r="C173" i="11"/>
  <c r="C174" i="11"/>
  <c r="C3801" i="11"/>
  <c r="C175" i="11"/>
  <c r="C176" i="11"/>
  <c r="C3802" i="11"/>
  <c r="C3004" i="11"/>
  <c r="C2047" i="11"/>
  <c r="C1585" i="11"/>
  <c r="C177" i="11"/>
  <c r="C386" i="11"/>
  <c r="C387" i="11"/>
  <c r="C388" i="11"/>
  <c r="C178" i="11"/>
  <c r="C3526" i="11"/>
  <c r="C179" i="11"/>
  <c r="C180" i="11"/>
  <c r="C1132" i="11"/>
  <c r="C2048" i="11"/>
  <c r="C788" i="11"/>
  <c r="C789" i="11"/>
  <c r="C3005" i="11"/>
  <c r="C2748" i="11"/>
  <c r="C3041" i="11"/>
  <c r="C2686" i="11"/>
  <c r="C2643" i="11"/>
  <c r="C2687" i="11"/>
  <c r="C2967" i="11"/>
  <c r="C2644" i="11"/>
  <c r="C2688" i="11"/>
  <c r="C3042" i="11"/>
  <c r="C2665" i="11"/>
  <c r="C2710" i="11"/>
  <c r="C3043" i="11"/>
  <c r="C2689" i="11"/>
  <c r="C3044" i="11"/>
  <c r="C2645" i="11"/>
  <c r="C2666" i="11"/>
  <c r="C3015" i="11"/>
  <c r="C2711" i="11"/>
  <c r="C2667" i="11"/>
  <c r="C2690" i="11"/>
  <c r="C3045" i="11"/>
  <c r="C2712" i="11"/>
  <c r="C3016" i="11"/>
  <c r="C3046" i="11"/>
  <c r="C2411" i="11"/>
  <c r="C2403" i="11"/>
  <c r="C2933" i="11"/>
  <c r="C2668" i="11"/>
  <c r="C3047" i="11"/>
  <c r="C3066" i="11"/>
  <c r="C2941" i="11"/>
  <c r="C2957" i="11"/>
  <c r="C2968" i="11"/>
  <c r="C3056" i="11"/>
  <c r="C3067" i="11"/>
  <c r="C3048" i="11"/>
  <c r="C2233" i="11"/>
  <c r="C2412" i="11"/>
  <c r="C2413" i="11"/>
  <c r="C834" i="11"/>
  <c r="C835" i="11"/>
  <c r="C836" i="11"/>
  <c r="C837" i="11"/>
  <c r="C838" i="11"/>
  <c r="C291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487" i="11"/>
  <c r="C1488" i="11"/>
  <c r="C1489" i="11"/>
  <c r="C1490" i="11"/>
  <c r="C1491" i="11"/>
  <c r="C1492" i="11"/>
  <c r="C1493" i="11"/>
  <c r="C1494" i="11"/>
  <c r="C2831" i="11"/>
  <c r="C3090" i="11"/>
  <c r="C3081" i="11"/>
  <c r="C3082" i="11"/>
  <c r="C3083" i="11"/>
  <c r="C9" i="11"/>
  <c r="C10" i="11"/>
  <c r="C2146" i="11"/>
  <c r="C3250" i="11"/>
  <c r="C3183" i="11"/>
  <c r="C3184" i="11"/>
  <c r="C3185" i="11"/>
  <c r="C3186" i="11"/>
  <c r="C3187" i="11"/>
  <c r="C3188" i="11"/>
  <c r="C3189" i="11"/>
  <c r="C3464" i="11"/>
  <c r="C3480" i="11"/>
  <c r="C3465" i="11"/>
  <c r="C3481" i="11"/>
  <c r="C2916" i="11"/>
  <c r="C1115" i="11"/>
  <c r="C424" i="11"/>
  <c r="C810" i="11"/>
  <c r="C839" i="11"/>
  <c r="C840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3190" i="11"/>
  <c r="C2300" i="11"/>
  <c r="C2917" i="11"/>
  <c r="C2301" i="11"/>
  <c r="C1390" i="11"/>
  <c r="C1391" i="11"/>
  <c r="C1392" i="11"/>
  <c r="C1393" i="11"/>
  <c r="C1394" i="11"/>
  <c r="C1395" i="11"/>
  <c r="C1396" i="11"/>
  <c r="C1397" i="11"/>
  <c r="C2112" i="11"/>
  <c r="C1980" i="11"/>
  <c r="C1549" i="11"/>
  <c r="C2448" i="11"/>
  <c r="C2286" i="11"/>
  <c r="C1152" i="11"/>
  <c r="C260" i="11"/>
  <c r="C2457" i="11"/>
  <c r="C2122" i="11"/>
  <c r="C353" i="11"/>
  <c r="C2901" i="11"/>
  <c r="C1044" i="11"/>
  <c r="C3428" i="11"/>
  <c r="C3725" i="11"/>
  <c r="C741" i="11"/>
  <c r="C1157" i="11"/>
  <c r="C2894" i="11"/>
  <c r="C2950" i="11"/>
  <c r="C591" i="11"/>
  <c r="C1680" i="11"/>
  <c r="C1686" i="11"/>
  <c r="C291" i="11"/>
  <c r="C2520" i="11"/>
  <c r="C2060" i="11"/>
  <c r="C2547" i="11"/>
  <c r="C338" i="11"/>
  <c r="C344" i="11"/>
  <c r="C312" i="11"/>
  <c r="C2631" i="11"/>
  <c r="C2508" i="11"/>
  <c r="C3587" i="11"/>
  <c r="C2576" i="11"/>
  <c r="C2018" i="11"/>
  <c r="C302" i="11"/>
  <c r="C2502" i="11"/>
  <c r="C1574" i="11"/>
  <c r="C2357" i="11"/>
  <c r="C761" i="11"/>
  <c r="C3593" i="11"/>
  <c r="C3434" i="11"/>
  <c r="C3236" i="11"/>
  <c r="C771" i="11"/>
  <c r="C2347" i="11"/>
  <c r="C1371" i="11"/>
  <c r="C1103" i="11"/>
  <c r="C2465" i="11"/>
  <c r="C3810" i="11"/>
  <c r="C3130" i="11"/>
  <c r="C3144" i="11"/>
  <c r="C3273" i="11"/>
  <c r="C3312" i="11"/>
  <c r="C3642" i="11"/>
  <c r="C1587" i="11"/>
  <c r="C2832" i="11"/>
  <c r="C2741" i="11"/>
  <c r="C2257" i="11"/>
  <c r="C2793" i="11"/>
  <c r="C2736" i="11"/>
  <c r="C3363" i="11"/>
  <c r="C2168" i="11"/>
  <c r="C2700" i="11"/>
  <c r="C3357" i="11"/>
  <c r="C1697" i="11"/>
  <c r="C2864" i="11"/>
  <c r="C2226" i="11"/>
  <c r="C1558" i="11"/>
  <c r="C2532" i="11"/>
  <c r="C1522" i="11"/>
  <c r="C3602" i="11"/>
  <c r="C1642" i="11"/>
  <c r="C3417" i="11"/>
  <c r="C3282" i="11"/>
  <c r="C3344" i="11"/>
  <c r="C206" i="11"/>
  <c r="C3663" i="11"/>
  <c r="C3369" i="11"/>
  <c r="C2722" i="11"/>
  <c r="C3399" i="11"/>
  <c r="C3294" i="11"/>
  <c r="C2220" i="11"/>
  <c r="C2292" i="11"/>
  <c r="C1707" i="11"/>
  <c r="C3384" i="11"/>
  <c r="C2555" i="11"/>
  <c r="C2875" i="11"/>
  <c r="C2597" i="11"/>
  <c r="C3242" i="11"/>
  <c r="C1670" i="11"/>
  <c r="C3159" i="11"/>
  <c r="C3405" i="11"/>
  <c r="C2389" i="11"/>
  <c r="C3652" i="11"/>
  <c r="C3150" i="11"/>
  <c r="C2378" i="11"/>
  <c r="C3446" i="11"/>
  <c r="C3423" i="11"/>
  <c r="C3191" i="11"/>
  <c r="C3206" i="11"/>
  <c r="C3541" i="11"/>
  <c r="C3818" i="11"/>
  <c r="C3607" i="11"/>
  <c r="C2669" i="11"/>
  <c r="C3688" i="11"/>
  <c r="C3698" i="11"/>
  <c r="C3714" i="11"/>
  <c r="C3836" i="11"/>
  <c r="C3567" i="11"/>
  <c r="C3579" i="11"/>
  <c r="C811" i="11"/>
  <c r="C1116" i="11"/>
  <c r="C181" i="11"/>
  <c r="C267" i="11"/>
  <c r="C389" i="11"/>
  <c r="C410" i="11"/>
  <c r="C790" i="11"/>
  <c r="C892" i="11"/>
  <c r="C905" i="11"/>
  <c r="C1133" i="11"/>
  <c r="C2049" i="11"/>
  <c r="C2182" i="11"/>
  <c r="C2322" i="11"/>
  <c r="C2758" i="11"/>
  <c r="C3006" i="11"/>
  <c r="C3306" i="11"/>
  <c r="C3324" i="11"/>
  <c r="C3737" i="11"/>
  <c r="C3803" i="11"/>
  <c r="C2234" i="11"/>
  <c r="C2404" i="11"/>
  <c r="C2646" i="11"/>
  <c r="C2670" i="11"/>
  <c r="C2691" i="11"/>
  <c r="C2713" i="11"/>
  <c r="C2749" i="11"/>
  <c r="C2934" i="11"/>
  <c r="C2942" i="11"/>
  <c r="C2958" i="11"/>
  <c r="C2969" i="11"/>
  <c r="C3017" i="11"/>
  <c r="C3049" i="11"/>
  <c r="C3057" i="11"/>
  <c r="C3068" i="11"/>
  <c r="C3200" i="11"/>
  <c r="C3535" i="11"/>
  <c r="C3440" i="11"/>
  <c r="C3227" i="11"/>
  <c r="C3318" i="11"/>
  <c r="C425" i="11"/>
  <c r="C2918" i="11"/>
  <c r="C3084" i="11"/>
  <c r="C841" i="11"/>
  <c r="C3561" i="11"/>
  <c r="C3267" i="11"/>
  <c r="C3332" i="11"/>
  <c r="C3257" i="11"/>
  <c r="C3288" i="11"/>
  <c r="C3518" i="11"/>
  <c r="C3251" i="11"/>
  <c r="C3212" i="11"/>
  <c r="C11" i="11"/>
  <c r="C3375" i="11"/>
  <c r="C3501" i="11"/>
  <c r="C3221" i="11"/>
  <c r="C3466" i="11"/>
  <c r="C3482" i="11"/>
  <c r="C3527" i="11"/>
  <c r="C2147" i="11"/>
  <c r="C3098" i="11"/>
  <c r="C2926" i="11"/>
  <c r="C3091" i="11"/>
  <c r="C1398" i="11"/>
  <c r="C3390" i="11"/>
  <c r="C3300" i="11"/>
  <c r="C2302" i="11"/>
  <c r="C1708" i="11"/>
  <c r="F1707" i="10"/>
  <c r="V1" i="10"/>
  <c r="U1" i="10"/>
  <c r="T1" i="10"/>
  <c r="S1" i="10"/>
  <c r="R1" i="10"/>
  <c r="Q1" i="10"/>
  <c r="P1" i="10"/>
  <c r="O1" i="10"/>
  <c r="N1" i="10"/>
  <c r="M1" i="10"/>
  <c r="L1" i="10"/>
  <c r="K1" i="10"/>
  <c r="I1" i="10"/>
  <c r="H1" i="10"/>
  <c r="G1" i="10"/>
  <c r="F1" i="10"/>
  <c r="E1" i="10"/>
  <c r="D1" i="10"/>
  <c r="A1" i="10"/>
  <c r="C1" i="10"/>
  <c r="B1" i="10"/>
  <c r="K3851" i="9" l="1"/>
  <c r="F3851" i="9"/>
</calcChain>
</file>

<file path=xl/sharedStrings.xml><?xml version="1.0" encoding="utf-8"?>
<sst xmlns="http://schemas.openxmlformats.org/spreadsheetml/2006/main" count="122105" uniqueCount="3708">
  <si>
    <t>Unidad Médica</t>
  </si>
  <si>
    <t>Dirección</t>
  </si>
  <si>
    <t>CUCOP</t>
  </si>
  <si>
    <t>PREI</t>
  </si>
  <si>
    <t>SAI</t>
  </si>
  <si>
    <t>Descripción</t>
  </si>
  <si>
    <t>Cantidad</t>
  </si>
  <si>
    <t>OOAD</t>
  </si>
  <si>
    <t>Descr</t>
  </si>
  <si>
    <t>Descr_Art</t>
  </si>
  <si>
    <t>Precio Unitario con IVA</t>
  </si>
  <si>
    <t>Importe Total con IVA</t>
  </si>
  <si>
    <t>Clave PREI</t>
  </si>
  <si>
    <t>Clave SAI_15 may</t>
  </si>
  <si>
    <t>Descripción_15may</t>
  </si>
  <si>
    <t>Central/Local</t>
  </si>
  <si>
    <t>Criterio de Evaluación</t>
  </si>
  <si>
    <t>Subcategoría</t>
  </si>
  <si>
    <t>Categoria</t>
  </si>
  <si>
    <t>Instalación</t>
  </si>
  <si>
    <t>Observaciones</t>
  </si>
  <si>
    <t>Visita a Instalaciones Institucionales</t>
  </si>
  <si>
    <t>Demostración de Características</t>
  </si>
  <si>
    <t>Eléctrica</t>
  </si>
  <si>
    <t>Hidrosanitaria</t>
  </si>
  <si>
    <t>Gases</t>
  </si>
  <si>
    <t>Vapor</t>
  </si>
  <si>
    <t>Nivel de capacitación</t>
  </si>
  <si>
    <t>Mantenimiento Preventivo</t>
  </si>
  <si>
    <t>Periodo de garantía</t>
  </si>
  <si>
    <t>Registro Sanitario</t>
  </si>
  <si>
    <t>Sustento de no necesidad COFEPRIS</t>
  </si>
  <si>
    <t>Central</t>
  </si>
  <si>
    <t>Quirófano</t>
  </si>
  <si>
    <t>*EQUIPO MEDICO*</t>
  </si>
  <si>
    <t>Si Req.</t>
  </si>
  <si>
    <t>Adq.</t>
  </si>
  <si>
    <t>No Req.</t>
  </si>
  <si>
    <t>Intermedia</t>
  </si>
  <si>
    <t>36 Meses</t>
  </si>
  <si>
    <t>Fundamental</t>
  </si>
  <si>
    <t>Mobiliario Médico</t>
  </si>
  <si>
    <t>EQPS, APTOS MED Y LAB INV. MED</t>
  </si>
  <si>
    <t>EQPS  APTOS MED Y LAB INV. MED</t>
  </si>
  <si>
    <t>Equipo de cocina y comedor</t>
  </si>
  <si>
    <t>MARMITA DE VOLTEO  CAPACIDAD D</t>
  </si>
  <si>
    <t>523.603.0414.00.01</t>
  </si>
  <si>
    <t>MARMITA DE VOLTEO, CAPACIDAD DE 60 LITROS (16 GALONES), A VAPOR.</t>
  </si>
  <si>
    <t>Binario</t>
  </si>
  <si>
    <t>Equipo de Cocina y Comedor</t>
  </si>
  <si>
    <t>*EQUIPO DE COCINA Y COMEDOR*</t>
  </si>
  <si>
    <t>523.603.0394.00.01</t>
  </si>
  <si>
    <t>MARMITA DE VOLTEO, CAPACIDAD DE 225 LITROS (60 GALONES), A VAPOR.</t>
  </si>
  <si>
    <t>LAVADORA DESCONTAMINADORA. EQU</t>
  </si>
  <si>
    <t>531.572.0309.02.01</t>
  </si>
  <si>
    <t>LAVADORA DESCONTAMINADORA</t>
  </si>
  <si>
    <t>2177 Unidades lavadoras/desinfectadora con accesorios, para instrumental médico</t>
  </si>
  <si>
    <t>Mobiliario de laboratorio</t>
  </si>
  <si>
    <t>MESA PARA AUTOPSIAS CON PREPAR</t>
  </si>
  <si>
    <t>531.616.0463.01.01</t>
  </si>
  <si>
    <t>MESA PARA AUTOPSIAS CON PREPARACIÓN PARA TRITURADO, DE ACERO INOXIDABLE</t>
  </si>
  <si>
    <t>Laboratorio</t>
  </si>
  <si>
    <t>1382 	Mesas, para autopsia/disección</t>
  </si>
  <si>
    <t>CAMPANA DE FLUJO LAMINAR VERTI</t>
  </si>
  <si>
    <t>540.090.0057.00.01</t>
  </si>
  <si>
    <t>CAMPANA DE FLUJO LAMINAR VERTICAL TIPO II. CABINAS DE BIOSEGURIDAD</t>
  </si>
  <si>
    <t>319 Cabina de seguridad biológica</t>
  </si>
  <si>
    <t>MARMITA DE VOLTEO, CAPACIDAD D</t>
  </si>
  <si>
    <t>LAVADORA DESCONTAMINADORA.</t>
  </si>
  <si>
    <t>Hospital General Regional de 180 camas, San Alejandro, Puebla.</t>
  </si>
  <si>
    <t>Puebla</t>
  </si>
  <si>
    <t>CDMX Norte</t>
  </si>
  <si>
    <t>Hospital General Regional No. 25, CDMX Norte, Zaragoza</t>
  </si>
  <si>
    <t>Yucatán</t>
  </si>
  <si>
    <t>Hospital General de Zona de 70 camas, Ticúl, Yucatán</t>
  </si>
  <si>
    <t>Hidalgo</t>
  </si>
  <si>
    <t>Hospital General de Zona de 144 camas, Tula, Hidalgo</t>
  </si>
  <si>
    <t>Chihuahua</t>
  </si>
  <si>
    <t>Hospital General Regional de 260 camas, Cd. Juárez, Chihuahua</t>
  </si>
  <si>
    <t xml:space="preserve">Hospital General de Zona de 144 camas, Tuxtla Gutierrez, Chiapas </t>
  </si>
  <si>
    <t>Chiapas</t>
  </si>
  <si>
    <t>Hospital General de Zona de 90 camas, Navojoa, Sonora</t>
  </si>
  <si>
    <t>Sonora</t>
  </si>
  <si>
    <t>Hospital General Regional de 216 camas, Ensenada, Baja California</t>
  </si>
  <si>
    <t>Baja California</t>
  </si>
  <si>
    <t xml:space="preserve">Avenida Benito Juárez No. 121, Localidad Doxey, Municipio de Tlaxcoapan, Estado de Hidalgo, C.P. 42965. </t>
  </si>
  <si>
    <t xml:space="preserve">Calzada Ignacio Zaragoza 1840, Col. Juan Escutia, Alcaldía Iztapalapa, C.P. 09100 Ciudad de México </t>
  </si>
  <si>
    <t>Predio No. 325 de la calle 23 de la localidad y municipio de Ticul, Yucatán (Manzana 16, sección catastral 4 antes de la urbanización tablaje catastral 1506), carretera Muna-Ticul, Yucatán.</t>
  </si>
  <si>
    <t xml:space="preserve">Carretera Juan Crispín Chicoasén kilómetro 2.50, en Tuxtla Gutiérrez, Chiapas, C.P. 29020 </t>
  </si>
  <si>
    <t xml:space="preserve">Calle Ricardo Flores Magón No 201, entre Ignacio Allende y Boulevard Centenario, Colonia Tierra Blanca, C.P. 85820 en la localidad de Navojoa, Estado de Sonora </t>
  </si>
  <si>
    <t xml:space="preserve">Avenida Vicente Guerrero No. 8830, Fraccionamiento Las Quintas, C.P. 32424 en Ciudad Juárez, Chihuahua. </t>
  </si>
  <si>
    <t xml:space="preserve">Avenida 10, Poniente 2721, Esquina 27 Norte, Col. Villa San Alejandro, C.P. 72090 en la Ciudad de Puebla, Pue. </t>
  </si>
  <si>
    <t xml:space="preserve">Av. Reforma s/n entre las calles Babilonia y Margaritas, Col. Jardines de Chapultepec, C.P. 22785, Ensenada, Baja California. </t>
  </si>
  <si>
    <t xml:space="preserve">Cantidad </t>
  </si>
  <si>
    <t>Hidalgo, Tula</t>
  </si>
  <si>
    <t>531.616.5116.01.01</t>
  </si>
  <si>
    <t>MESA QUIRÚRGICA UNIVERSAL AVANZADA (PARA ORTOPEDIA Y TRAUMATOLOGÍA)</t>
  </si>
  <si>
    <t>No. Req</t>
  </si>
  <si>
    <t>Chihuahua, Chihuahua</t>
  </si>
  <si>
    <t>513.173.0391.00.01</t>
  </si>
  <si>
    <t>CAMILLA NEUMATICA HIDRAULICA CON AJUSTE A DIFERENTES POSICIONES.</t>
  </si>
  <si>
    <t>Camas y camillas</t>
  </si>
  <si>
    <t>Puebla, San Alejandro</t>
  </si>
  <si>
    <t>531.803.0029.02.01</t>
  </si>
  <si>
    <t>SABANA TÉRMICA CON AIRE CALIENTE</t>
  </si>
  <si>
    <t>Mecánica y Fluidos</t>
  </si>
  <si>
    <t>531.562.1457.01.01</t>
  </si>
  <si>
    <t>LÁMPARA DE EXAMINACIÓN CON FUENTE DE LUZ LED.</t>
  </si>
  <si>
    <t>Óptica</t>
  </si>
  <si>
    <t>531.254.0122.01.01</t>
  </si>
  <si>
    <t>EQUIPO COMPUTARIZADO PARA SIMULACIÓN LABORAL (INTERMEDIO)</t>
  </si>
  <si>
    <t>Medicina Física y Rehabilitación</t>
  </si>
  <si>
    <t>531.572.0515.01.01</t>
  </si>
  <si>
    <t xml:space="preserve">LAVADOR DESINFECTOR DE COMODOS DE VAPOR DIRECTO. </t>
  </si>
  <si>
    <t>Navojoa, Sonora</t>
  </si>
  <si>
    <t>531.345.0321.02.01</t>
  </si>
  <si>
    <t xml:space="preserve">EQUIPO NEUMÁTICO PARA ISQUEMIA </t>
  </si>
  <si>
    <t>CDMX Norte, Zaragoza</t>
  </si>
  <si>
    <t>523.975.0019.00.01</t>
  </si>
  <si>
    <t>ANALIZADOR DE COMPOSICION CORPORAL PARA PACIENTES AMBULATORIOS.</t>
  </si>
  <si>
    <t>Electrónica Médica</t>
  </si>
  <si>
    <t>533.224.0646.02.01</t>
  </si>
  <si>
    <t>CENTRÍFUGA CLÍNICA DE MESA PARA OCHO TUBOS</t>
  </si>
  <si>
    <t>533.622.0925.03.01</t>
  </si>
  <si>
    <t>MICROSCOPIO PARA TRABAJO DE RUTINA DE CAMPO CLARO</t>
  </si>
  <si>
    <t>531.081.0014.02.01</t>
  </si>
  <si>
    <t>ASPIRADOR PORTÁTIL PARA SUCCIÓN CONTINUA</t>
  </si>
  <si>
    <t>531.641.0082.03.01</t>
  </si>
  <si>
    <t>NEBULIZADOR CON DOSIFICADOR DE OXIGENO</t>
  </si>
  <si>
    <t>531.081.0766.02.01</t>
  </si>
  <si>
    <t>ASPIRADOR GASTRICO PARA SUCCION CONTINUA E INTERMITENTE</t>
  </si>
  <si>
    <t>Yucatán, Ticúl</t>
  </si>
  <si>
    <t>MICROSCOPIO CON DOBLE CABEZAL.</t>
  </si>
  <si>
    <t>533.622.1006.03.01</t>
  </si>
  <si>
    <t>MOTOR NEUMATICO COMPACTO.</t>
  </si>
  <si>
    <t>531.635.0122.01.01</t>
  </si>
  <si>
    <t>ADQ.</t>
  </si>
  <si>
    <t>531.806.0042.01.01</t>
  </si>
  <si>
    <t xml:space="preserve">UNIDAD DE SECADO PARA EQUIPO DE INHALOTERAPIA </t>
  </si>
  <si>
    <t>531.295.1162.04.01</t>
  </si>
  <si>
    <t>ESTUCHE DE DIAGNÓSTICO HOSPITALARIO</t>
  </si>
  <si>
    <t>531.572.0549.01.01</t>
  </si>
  <si>
    <t>LAVADORA DE EQUIPO DE INHALOTERAPIA</t>
  </si>
  <si>
    <t>533.786.0018.02.01</t>
  </si>
  <si>
    <t>REFRIGERADOR CONGELADOR DE 5.4 PIES CUBICOS.</t>
  </si>
  <si>
    <t>533.159.0017.02.01</t>
  </si>
  <si>
    <t>CAMPANA DE FLUJO LAMINAR.</t>
  </si>
  <si>
    <t>531.116.0369.03.01</t>
  </si>
  <si>
    <t>ESFIGMOMANOMETRO ANEROIDE PORTATIL.</t>
  </si>
  <si>
    <t>531.380.0103.01.01</t>
  </si>
  <si>
    <t>ELECTROESTIMULADOR DE ALTO VOLTAJE, CORRIENTE PULSATIL Y DETECCIÓN.</t>
  </si>
  <si>
    <t>Ensenada, Baja California</t>
  </si>
  <si>
    <t>Tuxtla Gutierrez, Chiapas</t>
  </si>
  <si>
    <t>564.002.0573.02.01</t>
  </si>
  <si>
    <t>BICICLETA ERGOMETRICA.</t>
  </si>
  <si>
    <t>531.116.0377.03.01</t>
  </si>
  <si>
    <t>ESFIGMOMANÓMETRO ANEROIDE DE PARED</t>
  </si>
  <si>
    <t>531.152.0059.03.01</t>
  </si>
  <si>
    <t>CABEZAL TIPO MAYFIELD ADULTO</t>
  </si>
  <si>
    <t>531.829.0227.01.01</t>
  </si>
  <si>
    <t>SISTEMA DE IRRIGACIÓN - SUCCIÓN</t>
  </si>
  <si>
    <t>533.477.0228.01.01</t>
  </si>
  <si>
    <t>HORNO ELÉCTRICO PARA SECAR O ESTERILIZAR SOBRE MESA</t>
  </si>
  <si>
    <t>531.614.0382.01.01</t>
  </si>
  <si>
    <t>MEDIDOR DE GRASA CORPORAL ELECTRONICO.</t>
  </si>
  <si>
    <t>BAÑO CON REMOLINO FIJO.</t>
  </si>
  <si>
    <t>531.107.0139.04.01</t>
  </si>
  <si>
    <t>564.002.0938.01.01</t>
  </si>
  <si>
    <t>SISTEMA NEUMÁTICO DE POLEAS.</t>
  </si>
  <si>
    <t>531.283.0200.01.01</t>
  </si>
  <si>
    <t>DERMATOMO.</t>
  </si>
  <si>
    <t>531.081.0832.01.01</t>
  </si>
  <si>
    <t>SISTEMA PARA ASPIRACIÓN DE SECRECIONES</t>
  </si>
  <si>
    <t>LAVADORA WINTROBE.</t>
  </si>
  <si>
    <t>533.571.0140.01.01</t>
  </si>
  <si>
    <t>531.562.0046.04.01</t>
  </si>
  <si>
    <t>LÁMPARA DE FOTOTERAPIA</t>
  </si>
  <si>
    <t>531.296.0130.01.01</t>
  </si>
  <si>
    <t>SISTEMA AUTOMATIZADO PARA DIALISIS PERITONEAL DE ONCE ESPIGA</t>
  </si>
  <si>
    <t>564.002.1142.03.01</t>
  </si>
  <si>
    <t>MOVILIZADOR PASIVO DE HOMBRO</t>
  </si>
  <si>
    <t>531.375.0126.03.01</t>
  </si>
  <si>
    <t>ESTETOSCOPIO DE CÁPSULA DOBLE</t>
  </si>
  <si>
    <t>531.438.0014.01.01</t>
  </si>
  <si>
    <t>GAFAS PROTECTORAS PARA EVITAR CONTAMINACIÓN POR LÍQUIDOS CORPORALES</t>
  </si>
  <si>
    <t>531.857.0982.01.01</t>
  </si>
  <si>
    <t>SISTEMA UNIVERSAL DE VIDEO PARA ENDOSCOPIOS.</t>
  </si>
  <si>
    <t>533.860.0041.01.01</t>
  </si>
  <si>
    <t>TINCION AUTOMATIZADA DE TEJIDOS, EQUIPO PARA (ANTICUERPOS)</t>
  </si>
  <si>
    <t>531.088.0157.02.01</t>
  </si>
  <si>
    <t>AUDIÓMETRO CLÍNICO</t>
  </si>
  <si>
    <t>540.319.0016.00.01</t>
  </si>
  <si>
    <t>HIBRIDIZADOR.</t>
  </si>
  <si>
    <t>531.088.0033.01.01</t>
  </si>
  <si>
    <t>TIMPANÓMETRO</t>
  </si>
  <si>
    <t>531.081.0816.02.01</t>
  </si>
  <si>
    <t>EQUIPO PORTATIL ASPIRADOR PARA SUCCION RAPIDA.</t>
  </si>
  <si>
    <t>531.568.0057.03.01</t>
  </si>
  <si>
    <t>LARINGOSCOPIO</t>
  </si>
  <si>
    <t>531.350.0109.02.01</t>
  </si>
  <si>
    <t>FLEXOEXTENSOR PARA MOVILIZACION CONTINUA Y PASIVA DE CADERA Y RODILLA</t>
  </si>
  <si>
    <t>531.875.0055.04.01</t>
  </si>
  <si>
    <t xml:space="preserve">TONÓMETRO </t>
  </si>
  <si>
    <t>Oftalmología</t>
  </si>
  <si>
    <t>533.631.0155.03.01</t>
  </si>
  <si>
    <t>MICRÓTOMO CON SISTEMA DE CONGELACIÓN AUTOMÁTICA ROTATORIO TIPO CRIOSTATO</t>
  </si>
  <si>
    <t>531.572.0507.01.01</t>
  </si>
  <si>
    <t>LAVADORA ULTRASÓNICA</t>
  </si>
  <si>
    <t>531.678.0013.02.01</t>
  </si>
  <si>
    <t>PLICÓMETRO</t>
  </si>
  <si>
    <t>533.107.0481.01.01</t>
  </si>
  <si>
    <t>BALANZA GRANATARIA</t>
  </si>
  <si>
    <t>541.091.0066.00.01</t>
  </si>
  <si>
    <t>CAMPANA DE EXTRACCION PROTECTOR PREMIER. ESPECIFICADA PARA E</t>
  </si>
  <si>
    <t>531.500.0538.02.01</t>
  </si>
  <si>
    <t>EQUIPO DE TERMOTERAPIA A TRAVÉS DE PARTÍCULAS DE CELLEX, PARA EXTREMIDADES SUPERIORES</t>
  </si>
  <si>
    <t>531.923.0305.04.01</t>
  </si>
  <si>
    <t>ULTRASONIDO TERAPÉUTICO, UNIDAD DE</t>
  </si>
  <si>
    <t>531.500.0546.02.01</t>
  </si>
  <si>
    <t>EQUIPO DE TERMOTERAPIA A TRAVÉS DE PARTÍCULAS DE CELLEX, PARA EXTREMIDADES INFERIORES</t>
  </si>
  <si>
    <t>564.002.1159.01.01</t>
  </si>
  <si>
    <t>EQUIPO DE LÁSER TERAPÉUTICO PARA REHABILITACIÓN</t>
  </si>
  <si>
    <t>531.454.0088.01.01</t>
  </si>
  <si>
    <t>GRUA PARA TRASLADO DE PACIENTES.</t>
  </si>
  <si>
    <t>533.119.0545.01.01</t>
  </si>
  <si>
    <t>BAÑO SIN CIRCULACIÓN DE AGUA</t>
  </si>
  <si>
    <t>531.480.0102.01.01</t>
  </si>
  <si>
    <t>HUMIDIFICADOR DE INTERCAMBIO CALOR - HUMEDAD TIPO CASCADA ELECTRONICO.</t>
  </si>
  <si>
    <t>531.328.0140.02.01</t>
  </si>
  <si>
    <t>ELECTROCAUTERIO DENTAL.</t>
  </si>
  <si>
    <t>531.107.0022.04.01</t>
  </si>
  <si>
    <t>BAÑO DE PARAFINA EN FISIOTERAPIA</t>
  </si>
  <si>
    <t>531.361.0098.01.01</t>
  </si>
  <si>
    <t>ESPIROMETRO TIPO WRIGTH</t>
  </si>
  <si>
    <t>531.295.1188.03.01</t>
  </si>
  <si>
    <t>ESTUCHE DE DIAGNÓSTICO BÁSICO</t>
  </si>
  <si>
    <t>531.884.0153.03.01</t>
  </si>
  <si>
    <t>TRACCIÓN CÉRVICO-PÉLVICO-TORÁCICA, EQUIPO PARA</t>
  </si>
  <si>
    <t>531.107.0162.01.01</t>
  </si>
  <si>
    <t>BAÑO DE CUERPO ENTERO CON REMOLINO FIJO.</t>
  </si>
  <si>
    <t>531.807.0017.02.01</t>
  </si>
  <si>
    <t>SELLADORA TÉRMICA PARA BOLSAS DE ESTERILIZACIÓN</t>
  </si>
  <si>
    <t>533.203.0120.01.01</t>
  </si>
  <si>
    <t>CANASTILLA CON CADMIO, DE PLÁSTICO ESTERILIZABLE</t>
  </si>
  <si>
    <t>531.247.0015.04.01</t>
  </si>
  <si>
    <t>UNIDAD DE CRIOCIRUGIA GINECOLOGICA.</t>
  </si>
  <si>
    <t>515.250.0027.00.01</t>
  </si>
  <si>
    <t>CAMPANA DE EXTRACCION PLOMADA FABRICADA A BASE DE: CAMPANA D</t>
  </si>
  <si>
    <t>531.361.0015.01.01</t>
  </si>
  <si>
    <t>ESPIROMETRO CON NEUMOTACOGRAFO.</t>
  </si>
  <si>
    <t>515.451.0222.00.01</t>
  </si>
  <si>
    <t>GABINETE PLOMADO PARA ALMACENAMIENTO DE RADIO ISOTOPOS, FABR</t>
  </si>
  <si>
    <t>531.601.0056.03.01</t>
  </si>
  <si>
    <t>MANDIL EMPLOMADO</t>
  </si>
  <si>
    <t>Imagenología</t>
  </si>
  <si>
    <t>531.454.0070.02.01</t>
  </si>
  <si>
    <t>GRUA.</t>
  </si>
  <si>
    <t>531.884.0054.02.01</t>
  </si>
  <si>
    <t>EQUIPO DE TRACCIÓN CERVICAL</t>
  </si>
  <si>
    <t>531.380.0145.03.01</t>
  </si>
  <si>
    <t>ESTIMULADOR TENS</t>
  </si>
  <si>
    <t>531.385.1122.02.01</t>
  </si>
  <si>
    <t>ESTERILIZADOR DE VAPOR AUTOGENERADO DE MESA</t>
  </si>
  <si>
    <t>531.285.0109.01.01</t>
  </si>
  <si>
    <t>UNIDAD DE DERMOABRASIÓN</t>
  </si>
  <si>
    <t>564.002.0656.02.01</t>
  </si>
  <si>
    <t xml:space="preserve">EQUIPO PARA LA EVALUACIÓN Y FORTALECIMIENTO DE CUÁDRICEPS </t>
  </si>
  <si>
    <t>531.562.1481.01.01</t>
  </si>
  <si>
    <t>LÁMPARA FRONTAL CON TRANSFORMADOR Y ACCESORIOS</t>
  </si>
  <si>
    <t>533.391.0262.02.01</t>
  </si>
  <si>
    <t>ESTUFA DE CULTIVO PARA MICROORGANISMOS ANAEROBIOS</t>
  </si>
  <si>
    <t>533.308.0124.01.01</t>
  </si>
  <si>
    <t>DISPENSADOR DE PARAFINA</t>
  </si>
  <si>
    <t>564.002.1126.01.01</t>
  </si>
  <si>
    <t>TINA REMOLINO HORIZONTAL. (MEDIANA).</t>
  </si>
  <si>
    <t>531.692.0023.03.01</t>
  </si>
  <si>
    <t>PISTOLA PARA TOMA DE BIOPSIAS</t>
  </si>
  <si>
    <t>515.451.0206.00.01</t>
  </si>
  <si>
    <t>GABINETE BASE PARA CAMPANA DE EXTRACCION. DIMENSIONES GENERA</t>
  </si>
  <si>
    <t>531.088.0066.01.01</t>
  </si>
  <si>
    <t>AUDIÓMETRO DE CAMPO LIBRE PORTÁTIL</t>
  </si>
  <si>
    <t>531.218.0119.02.01</t>
  </si>
  <si>
    <t>CONOS DE PLÁSTICO</t>
  </si>
  <si>
    <t>531.614.0374.01.01</t>
  </si>
  <si>
    <t>PAQUÍMETRO ULTRASÓNICO</t>
  </si>
  <si>
    <t>531.641.0397.03.01</t>
  </si>
  <si>
    <t>NEBULIZADOR SIN ELEMENTO TÉRMICO</t>
  </si>
  <si>
    <t>564.002.0409.02.01</t>
  </si>
  <si>
    <t>MESA DE ESTABILIDAD</t>
  </si>
  <si>
    <t>COMPRESAS CALIENTES, UNIDAD DE</t>
  </si>
  <si>
    <t>531.222.0014.03.01</t>
  </si>
  <si>
    <t>531.157.0062.02.01</t>
  </si>
  <si>
    <t>CAMARA SONOAMORTIGUADA CON COMPARTIMIENTO SENCILLO.</t>
  </si>
  <si>
    <t>531.784.0204.03.01</t>
  </si>
  <si>
    <t>REANIMADOR DE ASISTENCIA VENTILATORIA ADULTO</t>
  </si>
  <si>
    <t>531.858.0015.02.01</t>
  </si>
  <si>
    <t>LAPAROSCOPIO</t>
  </si>
  <si>
    <t>537.835.0028.01.01</t>
  </si>
  <si>
    <t>SIERRA PARA CORTAR YESO</t>
  </si>
  <si>
    <t>531.576.0073.02.01</t>
  </si>
  <si>
    <t>LÉNSOMETRO</t>
  </si>
  <si>
    <t>533.203.0021.02.01</t>
  </si>
  <si>
    <t>CANASTILLA DE ALUMINIO</t>
  </si>
  <si>
    <t>531.616.5066.03.01</t>
  </si>
  <si>
    <t>MESA PARA TRATAMIENTO FISIÁTRICO</t>
  </si>
  <si>
    <t>533.224.1750.01.01</t>
  </si>
  <si>
    <t>CENTRIFUGA PARA SEPARACIÓN DE CÉLULAS</t>
  </si>
  <si>
    <t>531.060.0134.02.01</t>
  </si>
  <si>
    <t>ANTEOJOS EMPLOMADOS</t>
  </si>
  <si>
    <t>533.119.0263.02.01</t>
  </si>
  <si>
    <t xml:space="preserve">BAÑO PARA FLOTACIÓN CON MOVIMIENTO CIRCULAR ( DIGITAL ) </t>
  </si>
  <si>
    <t>531.375.0209.02.01</t>
  </si>
  <si>
    <t>ESTETOSCOPIO DE CÁPSULA SENCILLA</t>
  </si>
  <si>
    <t>531.223.0037.01.01</t>
  </si>
  <si>
    <t xml:space="preserve">COMPRESAS FRÍAS, UNIDAD DE </t>
  </si>
  <si>
    <t>533.224.0703.02.01</t>
  </si>
  <si>
    <t>CENTRIFUGA SEMIAUTOMÁTICA</t>
  </si>
  <si>
    <t>537.596.0035.02.01</t>
  </si>
  <si>
    <t>ANTEOJOS PARA OPERACIONES (TELE LUPA)</t>
  </si>
  <si>
    <t>564.002.0706.02.01</t>
  </si>
  <si>
    <t>MONOPATÍN</t>
  </si>
  <si>
    <t>564.002.0896.02.01</t>
  </si>
  <si>
    <t>SISTEMA DE RESISTENCIA PARA MONOPATÍN</t>
  </si>
  <si>
    <t>533.461.0010.01.01</t>
  </si>
  <si>
    <t>GRADILLA DE ALAMBRE PARA 40 TUBOS</t>
  </si>
  <si>
    <t>533.461.0028.01.01</t>
  </si>
  <si>
    <t>GRADILLA DE ALAMBRE PARA 90 TUBOS</t>
  </si>
  <si>
    <t>LAMPARA DE FOTOTERAPIA. (DE CONTACTO).</t>
  </si>
  <si>
    <t>533.119.0040.04.01</t>
  </si>
  <si>
    <t>BAÑO PARA DESCONGELACIÓN RÁPIDA DE PLASMA Y ERITROCITOS</t>
  </si>
  <si>
    <t>533.266.0231.01.01</t>
  </si>
  <si>
    <t>CONTADOR ELECTRÓNICO DE OCHO TECLAS</t>
  </si>
  <si>
    <t>531.562.0038.02.01</t>
  </si>
  <si>
    <t>LAMPARA FRONTAL.</t>
  </si>
  <si>
    <t>531.614.0424.02.01</t>
  </si>
  <si>
    <t>ESTADÍMETRO PEDIÁTRICO</t>
  </si>
  <si>
    <t>FLUJOMETRO.</t>
  </si>
  <si>
    <t>531.423.0177.02.01</t>
  </si>
  <si>
    <t>533.020.0204.02.01</t>
  </si>
  <si>
    <t>AGITADOR ELÉCTRICO DE BÁSCULA</t>
  </si>
  <si>
    <t>531.588.0012.01.01</t>
  </si>
  <si>
    <t>LUPA QUIRURGICA, 3.5 AUMENTOS.</t>
  </si>
  <si>
    <t>531.562.0756.02.01</t>
  </si>
  <si>
    <t>GENERADOR O LÁMPARA DE RAYOS INFRARROJOS</t>
  </si>
  <si>
    <t>531.455.0053.12.01</t>
  </si>
  <si>
    <t>GUANTES DE PLOMO</t>
  </si>
  <si>
    <t>AGITADOR DE PLAQUETAS.</t>
  </si>
  <si>
    <t>533.020.0378.04.01</t>
  </si>
  <si>
    <t>JUEGO DE PESAS TIPO MANCUERNA</t>
  </si>
  <si>
    <t>564.002.0102.01.01</t>
  </si>
  <si>
    <t>531.088.0108.02.01</t>
  </si>
  <si>
    <t>AUDIOMETRO AUTOMATICO.</t>
  </si>
  <si>
    <t>533.461.0507.01.01</t>
  </si>
  <si>
    <t>GRADILLA DE ALAMBRE PARA 72 TUBOS</t>
  </si>
  <si>
    <t>EQUIPO PARA FORTALECER TOBILLO</t>
  </si>
  <si>
    <t>564.002.1019.01.01</t>
  </si>
  <si>
    <t>564.002.0995.03.01</t>
  </si>
  <si>
    <t>ESPEJO DE TRES SECCIONES</t>
  </si>
  <si>
    <t>531.695.0061.02.01</t>
  </si>
  <si>
    <t>PORTA MANDILES</t>
  </si>
  <si>
    <t>531.616.0166.03.01</t>
  </si>
  <si>
    <t>MESA INCLINABLE</t>
  </si>
  <si>
    <t>564.002.1118.03.01</t>
  </si>
  <si>
    <t xml:space="preserve">SILLA CON ASIENTO AJUSTABLE </t>
  </si>
  <si>
    <t>564.002.0771.01.01</t>
  </si>
  <si>
    <t xml:space="preserve">PRONO SUPINADOR </t>
  </si>
  <si>
    <t>564.002.0862.02.01</t>
  </si>
  <si>
    <t>BANDAS ELÁSTICAS</t>
  </si>
  <si>
    <t>537.578.0128.04.01</t>
  </si>
  <si>
    <t>LENTES PARA PRUEBA</t>
  </si>
  <si>
    <t>564.002.0987.02.01</t>
  </si>
  <si>
    <t>ESPEJO PARA VALORAR POSTURA</t>
  </si>
  <si>
    <t>533.564.0016.03.01</t>
  </si>
  <si>
    <t>LÁMPARA PARA AGLUTINACIÓN DE ERITROCITOS</t>
  </si>
  <si>
    <t>531.234.0010.02.01</t>
  </si>
  <si>
    <t>COLLARÍN DE PLOMO</t>
  </si>
  <si>
    <t>533.255.0218.03.01</t>
  </si>
  <si>
    <t>CONGELADOR HORIZONTAL DE REFRIGERANTES PARA VACUNAS.</t>
  </si>
  <si>
    <t>531.572.0051.02.01</t>
  </si>
  <si>
    <t>LAVADOR DE BIBERONES, ELÉCTRICO</t>
  </si>
  <si>
    <t>564.002.0615.02.01</t>
  </si>
  <si>
    <t>JUEGO DE POLAINAS.</t>
  </si>
  <si>
    <t>564.002.1050.03.01</t>
  </si>
  <si>
    <t>MESA KANAVEL</t>
  </si>
  <si>
    <t>531.785.0153.04.01</t>
  </si>
  <si>
    <t>RETINOSCOPIO LINEAL</t>
  </si>
  <si>
    <t>POLEAS DOBLES FIJAS A LA PARED</t>
  </si>
  <si>
    <t>564.002.1092.02.01</t>
  </si>
  <si>
    <t>564.002.0854.02.01</t>
  </si>
  <si>
    <t>ESTACION DE TRABAJO PARA ACTIVIDADES COGNITIVAS</t>
  </si>
  <si>
    <t>541.535.0014.00.01</t>
  </si>
  <si>
    <t>MICROPIPETAS DE VOLUMEN VARIABLE JUEGO DE: 0.5 - 10, 2 - 20,</t>
  </si>
  <si>
    <t>531.698.0019.03.01</t>
  </si>
  <si>
    <t>PLANTOSCOPIO</t>
  </si>
  <si>
    <t>531.578.0451.01.01</t>
  </si>
  <si>
    <t>LENTE DE TRES ESPEJOS</t>
  </si>
  <si>
    <t>541.530.0012.00.01</t>
  </si>
  <si>
    <t>MICROCENTRIFUGA DIGITAL 14,000 RPM, INCLUYE ROTOR DE PP PARA</t>
  </si>
  <si>
    <t>531.113.0032.02.01</t>
  </si>
  <si>
    <t>BLINDAJE PARA GÓNADAS</t>
  </si>
  <si>
    <t>564.002.1076.03.01</t>
  </si>
  <si>
    <t>MULETILLA</t>
  </si>
  <si>
    <t>533.119.0511.01.01</t>
  </si>
  <si>
    <t>BAÑO CON MOTOR PARA CIRCULAR AGUA EN FORMA CONTINUA</t>
  </si>
  <si>
    <t>564.002.1134.00.01</t>
  </si>
  <si>
    <t>BARRIL DE POLIURETANO, 56 CM PARA ENTRENAMIENTO DE GATEO</t>
  </si>
  <si>
    <t>533.461.1703.01.01</t>
  </si>
  <si>
    <t>GRADILLA PARA TUBOS DE WINTROBE</t>
  </si>
  <si>
    <t>513.621.2429.01.01</t>
  </si>
  <si>
    <t>MESA UNIVERSAL PARA EXPLORACIÓN</t>
  </si>
  <si>
    <t>533.786.0034.03.01</t>
  </si>
  <si>
    <t xml:space="preserve">REFRIGERADOR PARA VACUNAS </t>
  </si>
  <si>
    <t>564.002.1100.02.01</t>
  </si>
  <si>
    <t>RUEDA PARA EJERCICIO DE BRAZO Y HOMBRO</t>
  </si>
  <si>
    <t>531.385.1080.02.01</t>
  </si>
  <si>
    <t>ESTERILIZADOR DE VAPOR AUTOGENERADO PARA DENTAL Y MAXILOFACIAL</t>
  </si>
  <si>
    <t>531.292.0019.02.01</t>
  </si>
  <si>
    <t>FONODETECTOR PORTÁTIL DE LATIDOS FETALES</t>
  </si>
  <si>
    <t>531.328.0116.02.01</t>
  </si>
  <si>
    <t>UNIDAD DE ELECTROCIRUGÍA</t>
  </si>
  <si>
    <t>533.203.0112.01.01</t>
  </si>
  <si>
    <t>CANASTILLA DE ALAMBRE PARA TRANSPORTAR MATERIAL, DE PLÁSTICO ESTERILIZABLE</t>
  </si>
  <si>
    <t>564.002.0474.02.01</t>
  </si>
  <si>
    <t>RAMPA Y ESCALERA INFANTIL</t>
  </si>
  <si>
    <t>531.380.0087.01.01</t>
  </si>
  <si>
    <t xml:space="preserve">ELECTRONISTAGMOGRAFO (ESTIMULO OIDO INTERNO). </t>
  </si>
  <si>
    <t>531.616.5082.02.01</t>
  </si>
  <si>
    <t>MESA DE EXPLORACIÓN PROCTOLÓGICA</t>
  </si>
  <si>
    <t>531.231.0161.03.01</t>
  </si>
  <si>
    <t>INCUBADORA PARA CONTROLES BIOLÓGICOS DE LA ESTERILIZACIÓN CON VAPOR</t>
  </si>
  <si>
    <t>513.173.0402.00.01</t>
  </si>
  <si>
    <t>CAMILLA MOVIL PARA TRASLADO DE PACIENTES</t>
  </si>
  <si>
    <t>531.292.0258.01.01</t>
  </si>
  <si>
    <t>CARDIOTOCOGRAFO.</t>
  </si>
  <si>
    <t>531.110.0209.02.01</t>
  </si>
  <si>
    <t>BÁSCULA  ELECTRÓNICA</t>
  </si>
  <si>
    <t>531.081.0089.02.01</t>
  </si>
  <si>
    <t>ASPIRADOR ULTRASÓNICO</t>
  </si>
  <si>
    <t>531.829.0631.02.01</t>
  </si>
  <si>
    <t>SISTEMA PARA CIERRE DE CRANEOTOMÍA</t>
  </si>
  <si>
    <t>531.667.0065.01.01</t>
  </si>
  <si>
    <t>OXIMETRO DE PULSO PORTATIL</t>
  </si>
  <si>
    <t>531.609.0033.12.01</t>
  </si>
  <si>
    <t>MARCAPASO CARDIACO TEMPORAL BIPOLAR.</t>
  </si>
  <si>
    <t>REANIMADOR DE ASISTENCIA VENTILATORIA (NEONATAL)</t>
  </si>
  <si>
    <t>533.424.0024.02.01</t>
  </si>
  <si>
    <t xml:space="preserve">FLEXO EXTENSOR DE MUÑECA </t>
  </si>
  <si>
    <t>564.002.0888.02.01</t>
  </si>
  <si>
    <t>SIMULADOR DE ESCALERA</t>
  </si>
  <si>
    <t>533.020.0428.03.01</t>
  </si>
  <si>
    <t>AGITADOR ELÉCTRICO ROTATORIO</t>
  </si>
  <si>
    <t>564.002.0946.02.01</t>
  </si>
  <si>
    <t>EQUIPO PARA FORTALECIMIENTO DE EXTREMIDADES SUPERIORES E INFERIORES</t>
  </si>
  <si>
    <t>564.002.0953.02.01</t>
  </si>
  <si>
    <t>EQUIPO PARA FORTALECIMIENTO DE EXTREMIDADES INFERIORES.</t>
  </si>
  <si>
    <t>531.110.0175.02.01</t>
  </si>
  <si>
    <t>BASCULA ELECTRÓNICA CON ESTADIMETRO</t>
  </si>
  <si>
    <t>513.164.3399.00.01</t>
  </si>
  <si>
    <t>CAMA CLÍNICA MULTIPLES POSICIONES PARA PACIENTE PEDIÁTRICO</t>
  </si>
  <si>
    <t>531.389.0070.00.01</t>
  </si>
  <si>
    <t>EXOFTALMOMETRO DE PRISMAS</t>
  </si>
  <si>
    <t>531.422.0053.02.01</t>
  </si>
  <si>
    <t>CAMPANA DE FLUJO LAMINAR VERTICAL</t>
  </si>
  <si>
    <t>531.157.0096.02.01</t>
  </si>
  <si>
    <t>CÁMARA CEFÁLICA NEONATAL</t>
  </si>
  <si>
    <t>564.002.0219.01.01</t>
  </si>
  <si>
    <t>ANDADERA</t>
  </si>
  <si>
    <t>533.391.0106.01.01</t>
  </si>
  <si>
    <t>ESTUFA BACTERIOLÓGICA DE 75 CM CON DOBLE PUERTA</t>
  </si>
  <si>
    <t>533.787.0181.02.01</t>
  </si>
  <si>
    <t>REFRIGERADOR PARA LABORATORIO USO RUTINARIO 14 PIES CÚBICOS</t>
  </si>
  <si>
    <t>533.224.0653.01.01</t>
  </si>
  <si>
    <t>CENTRÍFUGA CON CABEZAL INTERCAMBIABLE</t>
  </si>
  <si>
    <t>564.002.1225.01.01</t>
  </si>
  <si>
    <t>ESCALERA Y RAMPA CON BARANDAL</t>
  </si>
  <si>
    <t>533.224.0133.02.01</t>
  </si>
  <si>
    <t>CENTRÍFUGA AUTOMATIZADA PARA LAVADO DE CÉLULAS</t>
  </si>
  <si>
    <t>533.786.0026.01.01</t>
  </si>
  <si>
    <t>REFRIGERADOR VERTICAL PARA LABORATORIO CAP. 20 PIES CÚBICOS</t>
  </si>
  <si>
    <t>533.255.0010.01.01</t>
  </si>
  <si>
    <t>ULTRACONGELADOR VERTICAL</t>
  </si>
  <si>
    <t>533.787.0066.01.01</t>
  </si>
  <si>
    <t>REFRIGERADOR PARA BANCO DE SANGRE</t>
  </si>
  <si>
    <t>531.773.0207.01.01</t>
  </si>
  <si>
    <t>REFRIGERADOR PARA CADAVERES.</t>
  </si>
  <si>
    <t>533.622.0909.02.01</t>
  </si>
  <si>
    <t>MICROFOTOGRAFÍA, MICROSCOPIO TRIOCULAR PARA</t>
  </si>
  <si>
    <t>binario</t>
  </si>
  <si>
    <t>TINCION AUTOMATIZADA DE TEJIDOS, EQUIPO PARA.</t>
  </si>
  <si>
    <t>533.631.0106.01.01</t>
  </si>
  <si>
    <t>MICROTOMO PARA CORTES DE PARAFINA.</t>
  </si>
  <si>
    <t>533.746.0108.01.01</t>
  </si>
  <si>
    <t>PROCESADOR AUTOMÁTICO DE TEJIDOS</t>
  </si>
  <si>
    <t>533.819.0555.01.01</t>
  </si>
  <si>
    <t>UNIDAD PARA INCLUIR TEJIDOS EN PARAFINA.</t>
  </si>
  <si>
    <t>533.159.0132.01.01</t>
  </si>
  <si>
    <t xml:space="preserve">531.773.0322.01.01  </t>
  </si>
  <si>
    <t>REFRIGERADOR PARA REACTIVOS Y PRODUCTOS BIOLÓGICOS</t>
  </si>
  <si>
    <t>531.252.0069.00.01</t>
  </si>
  <si>
    <t>EQUIPO DE FOTOTERAPIA DE CUERPO ENTERO.</t>
  </si>
  <si>
    <t>531.380.0962.00.01</t>
  </si>
  <si>
    <t>NEUROESTIMULADOR PARA LOCALIZACION DE NERVIOS PERIFERICOS.</t>
  </si>
  <si>
    <t>564.002.0011.02.01</t>
  </si>
  <si>
    <t>BARRAS PARALELAS CON PLATAFORMA</t>
  </si>
  <si>
    <t>531.875.0105.02.01</t>
  </si>
  <si>
    <t xml:space="preserve">TONÓMETRO DE IDENTACIÓN </t>
  </si>
  <si>
    <t>NEGATOSCOPIO.</t>
  </si>
  <si>
    <t>513.634.0030.01.01</t>
  </si>
  <si>
    <t>537.175.0083.03.01</t>
  </si>
  <si>
    <t>CARTILLAS DE ISHIHARA</t>
  </si>
  <si>
    <t>535.461.0122.03.01</t>
  </si>
  <si>
    <t>GONIÓMETRO</t>
  </si>
  <si>
    <t>564.002.1175.01.01</t>
  </si>
  <si>
    <t>HELPER</t>
  </si>
  <si>
    <t>531.328.0157.01.01</t>
  </si>
  <si>
    <t>UNIDAD DE DIATERMOCOAGULACION OFTÁLMICA</t>
  </si>
  <si>
    <t>LARINGO FARINGO-ESTROBOSCOPIO.</t>
  </si>
  <si>
    <t xml:space="preserve">531.568.0719.01.01 </t>
  </si>
  <si>
    <t>564.002.0334.02.01</t>
  </si>
  <si>
    <t>BARRAS PARALELAS</t>
  </si>
  <si>
    <t>533.224.1766.00.01</t>
  </si>
  <si>
    <t>CENTRIFUGA MINIESPIN. MICROCENTRIFUGA PERSONAL PARA USOS EN</t>
  </si>
  <si>
    <t>531.707.0166.02.01</t>
  </si>
  <si>
    <t xml:space="preserve">PRISMAS </t>
  </si>
  <si>
    <t>531.304.0056.02.01</t>
  </si>
  <si>
    <t xml:space="preserve">DINAMÓMETRO TIPO COLLINS </t>
  </si>
  <si>
    <t>564.002.0979.04.01</t>
  </si>
  <si>
    <t>BARRAS SUECAS (ESPALDERAS)</t>
  </si>
  <si>
    <t>564.002.0276.02.01</t>
  </si>
  <si>
    <t>ANDADERA CON ASIENTO</t>
  </si>
  <si>
    <t>531.248.0014.02.01</t>
  </si>
  <si>
    <t>CRONOMETRO DIGITAL</t>
  </si>
  <si>
    <t>531.074.0013.02.01</t>
  </si>
  <si>
    <t>ARMAZÓN DE LENTES PARA PRUEBAS</t>
  </si>
  <si>
    <t>533.604.0026.01.01</t>
  </si>
  <si>
    <t>MECHERO DE METAL INOXIDABLE CON QUEMADOR DE ALTA TEMPERATURA.</t>
  </si>
  <si>
    <t>564.002.0391.01.01</t>
  </si>
  <si>
    <t>SILLA DE RELAJACIÓN</t>
  </si>
  <si>
    <t>531.203.0058.02.01</t>
  </si>
  <si>
    <t>CIRCULACION EXTRACORPOREA, UNIDAD DE.</t>
  </si>
  <si>
    <t>564.002.0912.03.01</t>
  </si>
  <si>
    <t xml:space="preserve">SILLA CON ASIENTO CUADRADO PARA ESTABILIDAD </t>
  </si>
  <si>
    <t>564.002.0375.03.01</t>
  </si>
  <si>
    <t>PELOTA TIPO BOBATH</t>
  </si>
  <si>
    <t>CÁMARA CEFÁLICA PREESCOLARES</t>
  </si>
  <si>
    <t>PERCUTOR ELECTRICO.</t>
  </si>
  <si>
    <t>537.690.0014.02.01</t>
  </si>
  <si>
    <t>DINAMOMETRO DE BULBO GRADUADO.</t>
  </si>
  <si>
    <t>531.304.0072.02.01</t>
  </si>
  <si>
    <t>529.123.0190.00.01</t>
  </si>
  <si>
    <t>BASCULA MECANICA DE PLATAFORMA, CON CAPACIDAD DE 100 A 300 K</t>
  </si>
  <si>
    <t>531.140.0179.02.01</t>
  </si>
  <si>
    <t>UNIDAD DE ASISTENCIA CIRCULATORIA CON BALON INTRAAORTICO.</t>
  </si>
  <si>
    <t>564.002.0664.02.01</t>
  </si>
  <si>
    <t>SILLA TIPO BURBUJA</t>
  </si>
  <si>
    <t>564.002.1084.02.01</t>
  </si>
  <si>
    <t xml:space="preserve">PLOMADA </t>
  </si>
  <si>
    <t>564.002.0813.02.01</t>
  </si>
  <si>
    <t>TABLA PARA TRASLADOS</t>
  </si>
  <si>
    <t>564.002.0565.01.01</t>
  </si>
  <si>
    <t>MESA DE MADERA</t>
  </si>
  <si>
    <t>REANIMADOR DE ASISTENCIA VENTILATORIA (PEDIÁTRICO)</t>
  </si>
  <si>
    <t>537.175.0067.02.01</t>
  </si>
  <si>
    <t>CARTILLA DE AMSLER O YANUZZI</t>
  </si>
  <si>
    <t>537.175.0042.02.01</t>
  </si>
  <si>
    <t>CARTILLA PARA PRUEBA DE COLOR</t>
  </si>
  <si>
    <t>564.002.0540.01.01</t>
  </si>
  <si>
    <t>ESCALERILLA DE MADERA</t>
  </si>
  <si>
    <t>531.588.0046.04.01</t>
  </si>
  <si>
    <t>LUPAS</t>
  </si>
  <si>
    <t>DOSIMETRO TERMOLUMINISCENTE.</t>
  </si>
  <si>
    <t>531.289.0055.02.01</t>
  </si>
  <si>
    <t>533.604.0042.01.01</t>
  </si>
  <si>
    <t>MECHERO DE METAL INOXIDABLE CON QUEMADOR TIPO BUNSEN</t>
  </si>
  <si>
    <t>564.002.0342.02.01</t>
  </si>
  <si>
    <t>JUEGO DE CILINDROS DE POLIURETANO</t>
  </si>
  <si>
    <t>513.263.0046.01.01</t>
  </si>
  <si>
    <t>CUÑA DE RELAJACIÓN</t>
  </si>
  <si>
    <t>CÁMARA CEFÁLICA LACTANTE</t>
  </si>
  <si>
    <t>513.108.0326.02.01</t>
  </si>
  <si>
    <t>BANCO PARA RESISTENCIA DE PRENSION.</t>
  </si>
  <si>
    <t>513.164.3339.02.01</t>
  </si>
  <si>
    <t>CAMA INDIVIDUAL METALICA FABRICADO A BASE DE: DIMENSIONES GE</t>
  </si>
  <si>
    <t>564.002.1068.03.01</t>
  </si>
  <si>
    <t>MULETA TIPO CANADIENSE</t>
  </si>
  <si>
    <t>531.226.0226.01.01</t>
  </si>
  <si>
    <t>COMPUTADORA PARA DETERMINAR GASTO CARDIACO POR BIOIMPEDANCIA.</t>
  </si>
  <si>
    <t>541.010.0018.00.01</t>
  </si>
  <si>
    <t>AGITADOR DE TUBOS (VORTEX). VELOCIDAD DE AGITACION VARIABLE</t>
  </si>
  <si>
    <t>537.175.0034.01.01</t>
  </si>
  <si>
    <t>CARTILLA PARA PRUEBA DE DISTANCIA</t>
  </si>
  <si>
    <t>ESTETOSCOPIO DE PINARD.</t>
  </si>
  <si>
    <t>531.375.0159.02.01</t>
  </si>
  <si>
    <t>531.656.0118.02.01</t>
  </si>
  <si>
    <t>OCLUSOR</t>
  </si>
  <si>
    <t>531.862.0036.00.01</t>
  </si>
  <si>
    <t>TERMOMETRO OTICO. TERMOMETRO DE OIDO (OTICO) DIGITAL QUE MID</t>
  </si>
  <si>
    <t>Total</t>
  </si>
  <si>
    <t>Criterio de evaluación</t>
  </si>
  <si>
    <t>Partida</t>
  </si>
  <si>
    <t xml:space="preserve">Descripción </t>
  </si>
  <si>
    <t>Grupo Licitación</t>
  </si>
  <si>
    <t>Central/Local/SI</t>
  </si>
  <si>
    <t>Periodo de garantía obligatorio</t>
  </si>
  <si>
    <t>Local</t>
  </si>
  <si>
    <t>12 Meses</t>
  </si>
  <si>
    <t/>
  </si>
  <si>
    <t>513.227.0074.00.01</t>
  </si>
  <si>
    <t>CHAROLA MAYO, DE ACERO INOXIDABLE. DIMENSIONES: 49 X 32 CM</t>
  </si>
  <si>
    <t>Instrumental</t>
  </si>
  <si>
    <t>513.227.0116.00.01</t>
  </si>
  <si>
    <t>CHAROLA RECTANGULAR, CON PERFORACIONES DISTRIBUIDAS ESTRATÉGICAMENTE. DIMENSIONES: 25.4 X 16.5 X 6.4 CM.</t>
  </si>
  <si>
    <t>513.227.0124.00.01</t>
  </si>
  <si>
    <t>CHAROLA RECTANGULAR, CON PERFORACIONES DISTRIBUIDAS ESTRATÉGICAMENTE. DIMENSIONES: 38.1 X 26.7 X 8.9 CM.</t>
  </si>
  <si>
    <t>513.227.0132.00.01</t>
  </si>
  <si>
    <t>CHAROLA RECTANGULAR, CON PERFORACIONES. DISTRIBUIDAS ESTRATÉGICAMENTE. DIMENSIONES: 20.8 X 26.7 X 8.9 CM.</t>
  </si>
  <si>
    <t>792 Cuña de relajación</t>
  </si>
  <si>
    <t>513.590.0032.02.01</t>
  </si>
  <si>
    <t xml:space="preserve">BARRERA MOVIL. MOVIL, CONSTITUIDA POR PANEL DE PLASTICO EMPLOMADO, TRANSPARENTE, DE 24 X 36 Y 18 MM DE ESPESOR, MONTADO SOBRE PANEL OPACO DE 34 X 36 Y 18 MM DE ESPESOR. </t>
  </si>
  <si>
    <t>Medicina Nuclear</t>
  </si>
  <si>
    <t>Puntos y Porcentajes</t>
  </si>
  <si>
    <t xml:space="preserve">36 Meses </t>
  </si>
  <si>
    <t>1369 Mesa de exploración universal</t>
  </si>
  <si>
    <t>513.770.0026.00.01</t>
  </si>
  <si>
    <t>CONTENEDOR PARA INSTRUMENTAL, DE ALUMINIO O ACERO INOXIDABLE, EN FORMA DE GANCHO ANGULADO, CON SEGURO, 25 CM DE LONGITUD.</t>
  </si>
  <si>
    <t>513.790.0014.00.01</t>
  </si>
  <si>
    <t xml:space="preserve">RIÑÓN DE ACERO INOXIDABLE, 500 ML DE CAPACIDAD </t>
  </si>
  <si>
    <t>513.887.0059.00.01</t>
  </si>
  <si>
    <t>TORUNDERA CON TAPA, DE ACERO INOXIDABLE, 250 ML DE CAPACIDAD.</t>
  </si>
  <si>
    <t>513.907.0030.00.01</t>
  </si>
  <si>
    <t>PORTA TERMOMETRO, DE ACERO INOXIDABLE.</t>
  </si>
  <si>
    <t>513.950.0101.00.01</t>
  </si>
  <si>
    <t>VASO METÁLICO GRADUADO: 30 ML.</t>
  </si>
  <si>
    <t>2197 Vaso graduado</t>
  </si>
  <si>
    <t>513.950.0119.00.01</t>
  </si>
  <si>
    <t>VASO METÁLICO: 100 ML.</t>
  </si>
  <si>
    <t xml:space="preserve">531.048.0040.02.01 </t>
  </si>
  <si>
    <t xml:space="preserve">ANALIZADOR CLÍNICO PORTÁTIL DE SANGRE </t>
  </si>
  <si>
    <t>SI</t>
  </si>
  <si>
    <t>531.055.0024.03.01</t>
  </si>
  <si>
    <t>ANGIOGRAFO ARCO MONOPLANAR.</t>
  </si>
  <si>
    <t>Avanzada</t>
  </si>
  <si>
    <t>1633 Protección, contra radiofrecuencias</t>
  </si>
  <si>
    <t>531.072.0064.01.01</t>
  </si>
  <si>
    <t>EQUIPO DE ARTROSCOPIA</t>
  </si>
  <si>
    <t>49 Adaptador exterior para lentes</t>
  </si>
  <si>
    <t>EQUIPO PORTÁTIL PARA SUCCIÓN RÁPIDA</t>
  </si>
  <si>
    <t>531.088.0173.02.01</t>
  </si>
  <si>
    <t>EQUIPO DE EMISIONES OTOACÚSTICAS</t>
  </si>
  <si>
    <t>24 Meses</t>
  </si>
  <si>
    <t>217  Baño de parafina
222 Baños, de parafina, para fisioterapia</t>
  </si>
  <si>
    <t>216 Baño de inmersión en agua; 220 Baños, con hidromasaje</t>
  </si>
  <si>
    <t>239 Báscula con estadímetro; este listado ampara básculas mecánicas no electrónicas</t>
  </si>
  <si>
    <t>240 Básculas ; este listado ampara básculas mecánicas no electrónicas</t>
  </si>
  <si>
    <t>1637 Protectores de gónadas</t>
  </si>
  <si>
    <t>531.113.0040.03.01</t>
  </si>
  <si>
    <t>BLINDAJES PARA PROTECCIÓN DE RAYOS GAMMA EN FUENTE ABIERTA.</t>
  </si>
  <si>
    <t>ESFIGMOMANÓMETRO ANEROIDE PORTÁTIL (BASE RODABLE)</t>
  </si>
  <si>
    <t>Se repite la clave SAI, ¿se debe sumar la cantidad total?</t>
  </si>
  <si>
    <t>531.140.0344.03.01</t>
  </si>
  <si>
    <t xml:space="preserve">BOMBA DE INFUSIÓN VOLUMÉTRICA </t>
  </si>
  <si>
    <t>531.140.0419.01.01</t>
  </si>
  <si>
    <t>INFUSION RAPIDA CON CALENTADOR DE FLUIDOS EN LINEA, SISTEMA DE.</t>
  </si>
  <si>
    <t>531.146.1536.02.01</t>
  </si>
  <si>
    <t>VIDEOBRONCOSCOPIO PEDIATRICO.</t>
  </si>
  <si>
    <t>531.146.1544.02.01</t>
  </si>
  <si>
    <t>VIDEOBRONCOSCOPIO</t>
  </si>
  <si>
    <t>531.146.1577.01.01</t>
  </si>
  <si>
    <t>BRONCOSCOPIO FLEXIBLE DE FIBRA ÓPTICA</t>
  </si>
  <si>
    <t>531.154.0032.03.01</t>
  </si>
  <si>
    <t>CALIBRADOR DE DOSIS DE RADIOISÓTOPOS</t>
  </si>
  <si>
    <t>531.156.0089.03.01</t>
  </si>
  <si>
    <t>CAMA PARA CUIDADOS INTENSIVOS</t>
  </si>
  <si>
    <t>388 Camas para terapia intensiva</t>
  </si>
  <si>
    <t>531.156.0105.01.01</t>
  </si>
  <si>
    <t>CAMA DE MICROESFERAS.</t>
  </si>
  <si>
    <t>396 	Camas, eléctricas, para terapia de flotación</t>
  </si>
  <si>
    <t>531.156.0139.03.01</t>
  </si>
  <si>
    <t>CAMA DE TERAPIA CINETICA, PULSATIL Y PERCUSIVA.</t>
  </si>
  <si>
    <r>
      <t>513.</t>
    </r>
    <r>
      <rPr>
        <b/>
        <sz val="11"/>
        <color rgb="FFFF0000"/>
        <rFont val="Montserrat"/>
      </rPr>
      <t>173</t>
    </r>
    <r>
      <rPr>
        <sz val="11"/>
        <color theme="1"/>
        <rFont val="Montserrat"/>
      </rPr>
      <t>.</t>
    </r>
    <r>
      <rPr>
        <b/>
        <sz val="11"/>
        <color rgb="FFFF0000"/>
        <rFont val="Montserrat"/>
      </rPr>
      <t>0391</t>
    </r>
    <r>
      <rPr>
        <sz val="11"/>
        <color theme="1"/>
        <rFont val="Montserrat"/>
      </rPr>
      <t>.</t>
    </r>
    <r>
      <rPr>
        <b/>
        <sz val="11"/>
        <color rgb="FFFF0000"/>
        <rFont val="Montserrat"/>
      </rPr>
      <t>00</t>
    </r>
    <r>
      <rPr>
        <sz val="11"/>
        <color theme="1"/>
        <rFont val="Montserrat"/>
      </rPr>
      <t>.01</t>
    </r>
  </si>
  <si>
    <t>CAMILLA CAMILLA RADIOTRANSPARENTE</t>
  </si>
  <si>
    <t>412 Camillas de traslado, recuperación y urgencias</t>
  </si>
  <si>
    <r>
      <t>La clave PREI está equivocada, la clave correcta es "</t>
    </r>
    <r>
      <rPr>
        <b/>
        <sz val="11"/>
        <color theme="1"/>
        <rFont val="Montserrat"/>
      </rPr>
      <t>531.156.0147.02.01</t>
    </r>
    <r>
      <rPr>
        <sz val="11"/>
        <color theme="1"/>
        <rFont val="Montserrat"/>
      </rPr>
      <t>" y el nombre está incorrecto</t>
    </r>
  </si>
  <si>
    <t>531.156.0147.02.01</t>
  </si>
  <si>
    <t>CAMA CAMILLA RADIOTRANSPARENTE.</t>
  </si>
  <si>
    <t>El nombre está incorrecto</t>
  </si>
  <si>
    <t>320 Cabinas acústicas
321 Cabinas audiométricas
322 Cabina para audiometría</t>
  </si>
  <si>
    <t>531.160.0026.03.01</t>
  </si>
  <si>
    <t>UNIDAD DE FOTOFLUORANGIOGRAFÍA</t>
  </si>
  <si>
    <t>531.165.0021.01.01</t>
  </si>
  <si>
    <t>CAMPÍMETRO COMPUTARIZADO</t>
  </si>
  <si>
    <t>531.168.0069.02.01</t>
  </si>
  <si>
    <t>ELECTROCARDIOGRAFO MULTICANAL CON INTERPRETACION</t>
  </si>
  <si>
    <t>531.201.0019.02.01</t>
  </si>
  <si>
    <t xml:space="preserve">COFRE DE PLOMO. </t>
  </si>
  <si>
    <t>Radioterapia</t>
  </si>
  <si>
    <t>531.217.0011.01.01</t>
  </si>
  <si>
    <t>COSTOTOMO GIERTZ-STILLE, DE 250 A 270 MM. DE LONGITUD.</t>
  </si>
  <si>
    <t>531.217.0029.00.01</t>
  </si>
  <si>
    <t>COSTOTOMO, CIZALLA.</t>
  </si>
  <si>
    <t>531.217.0177.01.01</t>
  </si>
  <si>
    <t>COLONOSCOPIO OPERATORIO.</t>
  </si>
  <si>
    <t>531.217.0243.01.01</t>
  </si>
  <si>
    <t>VIDEOCOLONOSCOPIO PEDIATRICO.</t>
  </si>
  <si>
    <t>3 Meses</t>
  </si>
  <si>
    <t>636 Compresero de acero inoxidable para compresas</t>
  </si>
  <si>
    <t>1165 Incubadora bacteriológica</t>
  </si>
  <si>
    <t>531.247.0023.01.01</t>
  </si>
  <si>
    <t>UNIDAD DE CRIOCIRUGÍA OFTALMOLÓGICA</t>
  </si>
  <si>
    <t>748 Cronómetros</t>
  </si>
  <si>
    <t>531.283.0028.02.01</t>
  </si>
  <si>
    <t>DERMATOMO PARA PIEL QUEMADA</t>
  </si>
  <si>
    <t>531.283.0150.01.01</t>
  </si>
  <si>
    <t>DERMATOMO BROWN.</t>
  </si>
  <si>
    <t>906 Equipo de dermoabrasión con punta de diamante</t>
  </si>
  <si>
    <t>DOSÍMETRO TERMOLUMINISCENTE.</t>
  </si>
  <si>
    <t>531.291.0028.01.01</t>
  </si>
  <si>
    <t>UNIDAD ESTOMATOLÓGICA CON MÓDULO INTEGRADO CON COMPRESOR</t>
  </si>
  <si>
    <t>1822 Sillón para reconocimiento/tratamiento de odontología con escupidera</t>
  </si>
  <si>
    <t>531.292.0100.04.01</t>
  </si>
  <si>
    <t>MONITOR DE RADIACION BETA/GAMMA TIPO GEIGER MULLER</t>
  </si>
  <si>
    <t>675 Contadores de radiación, Geiger-Muller*</t>
  </si>
  <si>
    <t xml:space="preserve">531.295 1188.03.01  </t>
  </si>
  <si>
    <t>DINAMOMETRO DE BULBO GRADUADO</t>
  </si>
  <si>
    <t>531.324.0151.01.01</t>
  </si>
  <si>
    <t>ECOCARDIOGRAFO BIDIMENSIONAL DOPPLER COLOR AVANZADO.</t>
  </si>
  <si>
    <t>531.324.0169.02.01</t>
  </si>
  <si>
    <t>ECOCARDIOGRAFO TRIDIMENSIONAL DOPPLER COLOR.</t>
  </si>
  <si>
    <t>531.324.0201.03.01</t>
  </si>
  <si>
    <t>ECOCARDIOGRAFO BIDIMENSIONAL DOPPLER COLOR.</t>
  </si>
  <si>
    <t>531.325.0069.01.01</t>
  </si>
  <si>
    <t>UNIDAD PARA ULTRASONOGRAFÍA OFTALMOLÓGICA</t>
  </si>
  <si>
    <t>531.325.0192.01.01</t>
  </si>
  <si>
    <t>UNIDAD PARA ULTRASONOGRAFIA TRANSOPERATORIA.</t>
  </si>
  <si>
    <t>531.325.0226.01.01</t>
  </si>
  <si>
    <t>UNIDAD PARA ULTRASONOGRAFIA TRANSCRANEAL CON CODIGO DE COLOR</t>
  </si>
  <si>
    <t>531.327.0232.01.01</t>
  </si>
  <si>
    <t>SISTEMA DE MONITOREO ELECTROCARDIOGRÁFICO CONTINUO Y AMBULATORIO.</t>
  </si>
  <si>
    <t>531.327.0257.01.01</t>
  </si>
  <si>
    <t>SISTEMA DE MONITORIZACION FISIOLÓGICA EN PRUEBAS DE ESFUERZO</t>
  </si>
  <si>
    <t>531.328.0132.01.01</t>
  </si>
  <si>
    <t>UNIDAD DE ELECTROCIRUGÍA ENDOSCÓPICA AVANZADA</t>
  </si>
  <si>
    <t>531.328.0181.02.01</t>
  </si>
  <si>
    <t>UNIDAD DE ELECTROCIRUGÍA DE USO GENERAL</t>
  </si>
  <si>
    <t>531.333.0317.01.01</t>
  </si>
  <si>
    <t>ELECTROMIÓGRAFO DE CUATRO CANALES (CON POTENCIALES EVOCADOS SOMATO SENSORIALES MULTIMODALES)</t>
  </si>
  <si>
    <t>531.340.0169.03.01</t>
  </si>
  <si>
    <t>UNIDAD DE HEMODIALISIS</t>
  </si>
  <si>
    <t>531.340.0235.01.01</t>
  </si>
  <si>
    <t>EQUIPO PARA TERÁPIA DE REEMPLAZO RENAL CONTINUO (CRRT)</t>
  </si>
  <si>
    <t>531.341.0481.05.01</t>
  </si>
  <si>
    <t>UNIDAD RADIOLÓGICA Y FLUOROSCÓPICA DIGITAL CON TELEMANDO</t>
  </si>
  <si>
    <t>531.341.0499.01.01</t>
  </si>
  <si>
    <t>UNIDAD RADIOGRÁFICA DE 500 MA CUBIERTA DESPLAZABLE DIGITAL</t>
  </si>
  <si>
    <t>531.341.0564.01.01</t>
  </si>
  <si>
    <t>UNIDAD DE ORTOPANTOMOGRAFÍA</t>
  </si>
  <si>
    <t>531.341.2248.01.01</t>
  </si>
  <si>
    <t>UNIDAD RADIOLÓGICA Y FLUOROSCÓPICA TRANSPORTABLE TIPO ARCO EN C</t>
  </si>
  <si>
    <t>531.341.2479.03.01</t>
  </si>
  <si>
    <t>UNIDAD RADIOLÓGICA PORTATIL DIGITAL</t>
  </si>
  <si>
    <t>531.341.2487.03.01</t>
  </si>
  <si>
    <t>MASTÓGRAFO DIGITAL DE CAMPO COMPLETO, UNIDAD RADIOLÓGICA PARA</t>
  </si>
  <si>
    <t>531.341.2495.01.01</t>
  </si>
  <si>
    <t>UNIDAD RADIOLÓGICA PARA UROLOGÍA</t>
  </si>
  <si>
    <t>531.350.0026.01.01</t>
  </si>
  <si>
    <t>LÁSER QUIRÚRGICO NEODYNIUM-YAG</t>
  </si>
  <si>
    <t>531.350.0133.00.01</t>
  </si>
  <si>
    <t>LÁSER QUIRÚRGICO DE HOLMIO</t>
  </si>
  <si>
    <t>531.361.0171.01.01</t>
  </si>
  <si>
    <t>ESPIRÓMETRO COMPUTARIZADO CON NEUMOTACOGRÁFO</t>
  </si>
  <si>
    <t>1152 	Identificador para estetoscopios</t>
  </si>
  <si>
    <t>531.385.1031.02.01</t>
  </si>
  <si>
    <t>ESTERILIZADOR DE BAJA TEMPERATURA A TRAVÉS DE PLASMA DE PERÓXIDO DE HIDRÓGENO</t>
  </si>
  <si>
    <t>531.385.1049.01.01</t>
  </si>
  <si>
    <t xml:space="preserve">ESTERILIZADOR DE BAJA TEMPERATURA A TRAVÉS DE ÁCIDO PERACETICO </t>
  </si>
  <si>
    <t>180 Autoclaves o esterilizadores de uso en laboratorio dental</t>
  </si>
  <si>
    <t>1725 Reglas de medición (con escalas especiales, sirven para realizar diferentes mediciones fuera del paciente sobre algunos dispositivos en particular)</t>
  </si>
  <si>
    <t>531.417.0050.01.01</t>
  </si>
  <si>
    <t>FLEBOEXTRACTOR</t>
  </si>
  <si>
    <t>531.420.0105.02.01</t>
  </si>
  <si>
    <t xml:space="preserve">RINOLARINGOFIBROSCOPIO </t>
  </si>
  <si>
    <t>si Req.</t>
  </si>
  <si>
    <t>531.430.0061.01.01</t>
  </si>
  <si>
    <t>FOTOCOAGULADOR INTEGRAL PARA RETINA, ESTADO SÓLIDO</t>
  </si>
  <si>
    <t>6 Meses</t>
  </si>
  <si>
    <t>1080 Gafas protectoras</t>
  </si>
  <si>
    <t>GRUA. DE TRANSPORTE PARA CAMILLA, ELECTRICA CON CAPACIDAD DE</t>
  </si>
  <si>
    <t>1116 Grúa camilla</t>
  </si>
  <si>
    <t>1116 Grúa camilla, 1118 Grúas de transporte</t>
  </si>
  <si>
    <t>HUMIDIFICADOR DE INTERCAMBIO CALOR - HUMEDAD TIPO CASCADA EL</t>
  </si>
  <si>
    <t>1149 	Humidificador respiratorio para uso exclusivo con agua</t>
  </si>
  <si>
    <t>531.497.0053.02.01</t>
  </si>
  <si>
    <t>INCUBADORA DE TRASLADO</t>
  </si>
  <si>
    <t>531.497.2083.02.01</t>
  </si>
  <si>
    <t>INCUBADORA PARA RECIÉN NACIDO</t>
  </si>
  <si>
    <t>531.562.0707.03.01</t>
  </si>
  <si>
    <t>LAMPARA OBSTETRICA. (LED)</t>
  </si>
  <si>
    <t>1230 Lámparas quirúrgicas sencillas y dobles con uno o varios satélites</t>
  </si>
  <si>
    <t>531.562.0905.04.01</t>
  </si>
  <si>
    <t>LÁMPARA QUIRÚRGICA PORTÁTIL PARA EMERGENCIA</t>
  </si>
  <si>
    <t>1223 Lámpara quirúrgica</t>
  </si>
  <si>
    <t>1224 	Lámparas de chicote</t>
  </si>
  <si>
    <t>531.562.1465.01.01</t>
  </si>
  <si>
    <t>LÁMPARA QUIRÚRGICA SENCILLA DE OPERACIÓN MANUAL</t>
  </si>
  <si>
    <t>1227 	Lámpara frontal y sus accesorios</t>
  </si>
  <si>
    <t>531.564.0267.03.01</t>
  </si>
  <si>
    <t>LAPAROSCOPÍA, EQUIPO PARA</t>
  </si>
  <si>
    <t xml:space="preserve">LARINGOFARINGOESTROBOSCOPIO </t>
  </si>
  <si>
    <t>531.568.0925.00.01</t>
  </si>
  <si>
    <t>LARINGOSCOPIO HOLINGER, TAMAÑO ADULTO ESTÁNDAR DE 170 MM. DE LONGITUD TOTAL, CON DISPOSITIVO PARA ILUMINACIÓN POR FIBRA ÓPTICA</t>
  </si>
  <si>
    <t>531.568.0933.00.01</t>
  </si>
  <si>
    <t>LARINGOSCOPIO HOLINGER, TAMAÑO ADULTO GRANDE DE 180 MM. DE LONGITUD TOTAL, CON DISPOSITIVO PARA ILUMINACIÓN POR FIBRA ÓPTICA</t>
  </si>
  <si>
    <t>531.568.0941.00.01</t>
  </si>
  <si>
    <t>LARINGOSCOPIO HOLINGER, TAMAÑO LACTANTE DE 90 MM. DE LONGITUD TOTAL, CON DISPOSITIVO PARA ILUMINACIÓN POR FIBRA ÓPTICA</t>
  </si>
  <si>
    <t>531.568.0958.00.01</t>
  </si>
  <si>
    <t>LARINGOSCOPIO HOLINGER, TAMAÑO PEDIÁTRICO DE 120 MM. DE LONGITUD TOTAL, CON DISPOSITIVO PARA ILUMINACIÓN POR FIBRA ÓPTICA</t>
  </si>
  <si>
    <t>531.568.0966.00.01</t>
  </si>
  <si>
    <t xml:space="preserve">LARINGOSCOPIO JAKSON, TAMAÑO ADOLESCENTE, CON DISPOSITIVO PARA ILUMINACIÓN POR FIBRA ÓPTICA </t>
  </si>
  <si>
    <t>531.568.0974.00.01</t>
  </si>
  <si>
    <t xml:space="preserve">LARINGOSCOPIO JAKSON, TAMAÑO ADULTO, CON DISPOSITIVO PARA ILUMINACIÓN POR FIBRA ÓPTICA </t>
  </si>
  <si>
    <t>531.568.0982.00.01</t>
  </si>
  <si>
    <t xml:space="preserve">LARINGOSCOPIO JAKSON, TAMAÑO LACTANTE, CON DISPOSITIVO PARA ILUMINACIÓN POR FIBRA ÓPTICA </t>
  </si>
  <si>
    <t>531.568.0990.00.01</t>
  </si>
  <si>
    <t xml:space="preserve">LARINGOSCOPIO JAKSON, TAMAÑO PEDIÁTRICO, CON DISPOSITIVO PARA ILUMINACIÓN POR FIBRA ÓPTICA </t>
  </si>
  <si>
    <t>1248 	Lavadoras, para utensilios</t>
  </si>
  <si>
    <t>2176 Unidades Lavadoras</t>
  </si>
  <si>
    <t>LAVADOR DESINFECTOR DE CÓMODOS DE VAPOR DIRECTO (TIPO GABINETE)</t>
  </si>
  <si>
    <t>1239 	Lavador desinfector de cómodos</t>
  </si>
  <si>
    <t>1242 	Lavadoras, de artículos de laboratorio</t>
  </si>
  <si>
    <t>1046 Frontofocómetro</t>
  </si>
  <si>
    <t>531.584.0172.01.01</t>
  </si>
  <si>
    <t>LITOTRIPTOR ELECTROCONDUCTIVO.</t>
  </si>
  <si>
    <t>531.584.0198.02.01</t>
  </si>
  <si>
    <t>LITOTRIPTOR NEUMÁTICO</t>
  </si>
  <si>
    <t>1284 Lupas</t>
  </si>
  <si>
    <t>1292 Mandiles y delantales</t>
  </si>
  <si>
    <t xml:space="preserve">531.606.0275.01.01 </t>
  </si>
  <si>
    <t>MANÓMETRO ESOFÁGICO ANO RECTAL</t>
  </si>
  <si>
    <t>1314 	Manómetros y válvulas</t>
  </si>
  <si>
    <t>531.614.0408.01.01</t>
  </si>
  <si>
    <t>MEDIDOR DE PH ESOFÁGICO</t>
  </si>
  <si>
    <t>239 Báscula con estadímetro</t>
  </si>
  <si>
    <t>1394 Mesas, para reconocimiento/tratamiento</t>
  </si>
  <si>
    <t>1400 Mesas para tratamiento para fisioterapia y accesorios</t>
  </si>
  <si>
    <t xml:space="preserve">1378 Mesa universal, soporte y accesorio de fijación </t>
  </si>
  <si>
    <t>531.619.0056.03.01</t>
  </si>
  <si>
    <t>MONITOR DE RADIACION. MONITOR DE PARED PARA VIGILANCIA DE LOS NIVELES DE RADIACION GAMA</t>
  </si>
  <si>
    <t>531.619.0411.03.01</t>
  </si>
  <si>
    <t>MONITOR DE SIGNOS VITALES PARA EL TRASLADO DEL PACIENTE</t>
  </si>
  <si>
    <t>531.626.0016.04.01</t>
  </si>
  <si>
    <t>MICROSCOPIO PARA OTORRINOLARINGOCIRUGÍA</t>
  </si>
  <si>
    <t>531.626.0024.02.01</t>
  </si>
  <si>
    <t>MICROSCOPIO PARA NEUROCIRUGÍA</t>
  </si>
  <si>
    <t>531.626.0040.02.01</t>
  </si>
  <si>
    <t>MICROSCOPIO PARA EXPLORACIÓN EN OTORRINOLARINGOLOGÍA</t>
  </si>
  <si>
    <t>531.626.0081.01.01</t>
  </si>
  <si>
    <t xml:space="preserve">MICROSCOPIO PARA CIRUGÍA RECONSTRUCTIVA </t>
  </si>
  <si>
    <t>531.626.0107.01.01</t>
  </si>
  <si>
    <t>VIDEOMICROSCOPIO (MICROSCOPIO CON CIRCUITO CERRADO DE TELEVISIÓN)</t>
  </si>
  <si>
    <t>1410 Microscopios</t>
  </si>
  <si>
    <t>531.626.0123.02.01</t>
  </si>
  <si>
    <t xml:space="preserve">MICROSCOPIO OFTALMO CIRUGÍA DE ALTA ESPECIALIDAD </t>
  </si>
  <si>
    <t>531.635.0114.01.01</t>
  </si>
  <si>
    <t>ELECTROMOTOR PARA CIRUGIA.</t>
  </si>
  <si>
    <t>1157 Inmobiliario para oftalmología</t>
  </si>
  <si>
    <t>531.660.0096.03.01</t>
  </si>
  <si>
    <t>OFTALMOSCOPIO BINOCULAR INDIRECTO</t>
  </si>
  <si>
    <t>531.661.0061.01.01</t>
  </si>
  <si>
    <t xml:space="preserve">TOPÓGRAFO CORNEAL </t>
  </si>
  <si>
    <t>531.661.0061.01.01.</t>
  </si>
  <si>
    <t>531.661.0079.01.01</t>
  </si>
  <si>
    <t>UNIDAD DE FACOEMULSIÓN</t>
  </si>
  <si>
    <t>531.661.0087.01.01</t>
  </si>
  <si>
    <t>UNIDAD OFTALMOLÓGICA</t>
  </si>
  <si>
    <t>531.670.0060.01.01</t>
  </si>
  <si>
    <t>UNIDAD OTORRINOLARINGOLÓGICA</t>
  </si>
  <si>
    <t>1593 Plicómetro</t>
  </si>
  <si>
    <t>1589 Plantoscopio</t>
  </si>
  <si>
    <t>531.700.0106.02.01</t>
  </si>
  <si>
    <t>PLETISMÓGRAFO CORPORAL PEDIÁTRICO ADULTO</t>
  </si>
  <si>
    <t>1622 Prismas</t>
  </si>
  <si>
    <t>531.748.0035.03.01</t>
  </si>
  <si>
    <t>PROTECTOR DE PLOMO PARA JERINGA.</t>
  </si>
  <si>
    <t>531.772.0265.01.01</t>
  </si>
  <si>
    <t>REFRACTOR Y QUERÁTOMETRO AUTOMÁTICO</t>
  </si>
  <si>
    <t>REFRIGERADOR PARA CADÁVERES ( DOBLE GAVETA )</t>
  </si>
  <si>
    <t>1713 	Refrigeradores, para morgue</t>
  </si>
  <si>
    <t>1712 	Refrigeradores, para laboratorio</t>
  </si>
  <si>
    <t>531.794.0012.00.01</t>
  </si>
  <si>
    <t>RINOSCOPIO COTTLE, HOJAS DELGADAS DE 2 CM DE LONGITUD.</t>
  </si>
  <si>
    <t>531.794.0020.00.01</t>
  </si>
  <si>
    <t>RINOSCOPIO COTTLE, HOJAS DELGADAS DE 5 CM DE LONGITUD.</t>
  </si>
  <si>
    <t>531.794.0038.00.01</t>
  </si>
  <si>
    <t>RINOSCOPIO COTTLE, HOJAS DELGADAS DE 7 CM DE LONGITUD</t>
  </si>
  <si>
    <t>531.794.0111.01.01</t>
  </si>
  <si>
    <t>RINOSCOPIO KILLIAN-STRUYCKEN, CON TORNILLO REGULADOR, LONGITUD DE LA HOJA:40 MM. LONGITUD TOTAL 150 MM.</t>
  </si>
  <si>
    <t>531.794.0129.01.01</t>
  </si>
  <si>
    <t>RINOSCOPIO KILLIAN-STRUYCKEN, CON TORNILLO REGULADOR, LONGITUD DE LA HOJA:75 MM LONGITUD TOTAL 150 MM.</t>
  </si>
  <si>
    <t>1760 Sábanas, frazadas o mantas térmicas automáticas o no para el calentamiento de pacientes en el traslado y post operatorio</t>
  </si>
  <si>
    <t>1770 Secadores, para artículos de laboratorio</t>
  </si>
  <si>
    <t>1776 Selladora para bolsas de esterilización</t>
  </si>
  <si>
    <t>531.829.0243.01.01</t>
  </si>
  <si>
    <t>SISTEMA DE MEDICIÓN URODINÁMICA</t>
  </si>
  <si>
    <t>531.908.0015.01.01</t>
  </si>
  <si>
    <t>TRITURADOR COTTLE</t>
  </si>
  <si>
    <t>531.924.0056.01.01</t>
  </si>
  <si>
    <t>DOPPLER PARA MEDIR FLUJO</t>
  </si>
  <si>
    <t>531.925.0022.01.01</t>
  </si>
  <si>
    <t>ELECTROENCEFALÓGRAFO DE 32 CANALES</t>
  </si>
  <si>
    <t>531.928.0052.03.01</t>
  </si>
  <si>
    <t>URETROTOMO</t>
  </si>
  <si>
    <t>531.941.0048.01.01</t>
  </si>
  <si>
    <t>VENTILADOR NEONATAL PARA CUIDADOS INTENSIVOS</t>
  </si>
  <si>
    <t>531.941.0279.04.01</t>
  </si>
  <si>
    <t>VENTILADOR DE TRASLADO PEDIÁTRICO-ADULTO. CON PROTECCIÓN ELECTROMAGNÉTICA</t>
  </si>
  <si>
    <t>531.941.0972.03.01</t>
  </si>
  <si>
    <t>VENTILADOR ADULTO-PEDIÁTRICO</t>
  </si>
  <si>
    <t xml:space="preserve">531.942.0021.02.01 </t>
  </si>
  <si>
    <t xml:space="preserve">ENDOSCOPIO NEURO QUIRÚRGICO RÍGIDO </t>
  </si>
  <si>
    <t>531.942.0039.02.01</t>
  </si>
  <si>
    <t xml:space="preserve">ENDOSCOPIO NEURO QUIRÚRGICO FLEXIBLE </t>
  </si>
  <si>
    <t xml:space="preserve">531.949.0016.02.01 </t>
  </si>
  <si>
    <t xml:space="preserve">UNIDAD DE VITRECTOMIA </t>
  </si>
  <si>
    <t>533.020.0048.01.01</t>
  </si>
  <si>
    <t>AGITADOR ELÉCTRICO DE PLATAFORMA</t>
  </si>
  <si>
    <t>79 Agitadores</t>
  </si>
  <si>
    <t>533.036.0719.02.01</t>
  </si>
  <si>
    <t>ELECTROLITOS, ANALIZADOR DE</t>
  </si>
  <si>
    <t>196 Balanzas</t>
  </si>
  <si>
    <t>219 	Baños María</t>
  </si>
  <si>
    <t>520 Charolas, rejillas, racks, agarraderas y tapas (lids) de diversos tipos para almacén, resguardo, transporte o esterilización de instrumental o material de traumatología y ortopedia</t>
  </si>
  <si>
    <t>497 	Centrífuga para uso clínico y sus componentes</t>
  </si>
  <si>
    <t>533.224.0737.01.01</t>
  </si>
  <si>
    <t>CENTRIFUGA DE PISO CON GABINETE REFRIGERADA</t>
  </si>
  <si>
    <t>500 	Centrífugas de pie y sus componentes</t>
  </si>
  <si>
    <t>2157 Ultracongelador</t>
  </si>
  <si>
    <t>663 	Congeladores</t>
  </si>
  <si>
    <r>
      <t>533.</t>
    </r>
    <r>
      <rPr>
        <b/>
        <sz val="11"/>
        <color rgb="FFFF0000"/>
        <rFont val="Montserrat"/>
      </rPr>
      <t>226</t>
    </r>
    <r>
      <rPr>
        <sz val="11"/>
        <color theme="1"/>
        <rFont val="Montserrat"/>
      </rPr>
      <t>.0231.01.01</t>
    </r>
  </si>
  <si>
    <t>672 Contador de células mecánico</t>
  </si>
  <si>
    <r>
      <t>la Clave SAI esta incorrecta, se debe cambiar por "</t>
    </r>
    <r>
      <rPr>
        <b/>
        <sz val="11"/>
        <color theme="1"/>
        <rFont val="Montserrat"/>
      </rPr>
      <t>533.266.0231.01.01</t>
    </r>
    <r>
      <rPr>
        <sz val="11"/>
        <color theme="1"/>
        <rFont val="Montserrat"/>
      </rPr>
      <t>".</t>
    </r>
  </si>
  <si>
    <t>848 	Dispensadores, de parafina</t>
  </si>
  <si>
    <t>533.342.1351.02.01</t>
  </si>
  <si>
    <t xml:space="preserve">PLASMA, EXTRACTOR DE </t>
  </si>
  <si>
    <t xml:space="preserve">1105 Gradilla </t>
  </si>
  <si>
    <t xml:space="preserve">1107 Gradilla para velocidad de sedimentación globular </t>
  </si>
  <si>
    <t>1147 Hornos, de secado</t>
  </si>
  <si>
    <t>LAVADORA WINTROBE</t>
  </si>
  <si>
    <t>1242 Lavadoras, de artículos de laboratorio</t>
  </si>
  <si>
    <t>MECHERO DE METAL DE ACERO INOXIDABLE CON QUEMADOR DE ALTA TEMPERATURA</t>
  </si>
  <si>
    <t>533.609.0294.01.01</t>
  </si>
  <si>
    <t>CITÓMETRO DE FLUJO</t>
  </si>
  <si>
    <t>1410 	Microscopios</t>
  </si>
  <si>
    <t>MICROTOMO PARA CORTES DE PARAFINA (SEMI AUTOMATIZADO )</t>
  </si>
  <si>
    <t>1416 Microtomos</t>
  </si>
  <si>
    <t>743 	Criostatos</t>
  </si>
  <si>
    <t>1624 	Procesador de tejidos para uso histológico</t>
  </si>
  <si>
    <t>1704 	Refrigeradores, biológicos</t>
  </si>
  <si>
    <t>1709 	Refrigeradores, para bancos de sangre</t>
  </si>
  <si>
    <t>533.814.0055.01.01</t>
  </si>
  <si>
    <t>SELLADOR ELÉCTRICO PARA TUBOS DE BOLSA DE SANGRE</t>
  </si>
  <si>
    <t>1777 Selladores de paquetes</t>
  </si>
  <si>
    <t>UNIDAD PARA INCLUIR TEJIDOS EN PARAFINA ( QUE INCLUYA PLACA FRIA Y CALIENTE )</t>
  </si>
  <si>
    <t>1155 Inclusores de parafina</t>
  </si>
  <si>
    <r>
      <t>533.860.0041.</t>
    </r>
    <r>
      <rPr>
        <b/>
        <sz val="11"/>
        <color rgb="FFFF0000"/>
        <rFont val="Montserrat"/>
      </rPr>
      <t>00</t>
    </r>
    <r>
      <rPr>
        <sz val="11"/>
        <color theme="1"/>
        <rFont val="Montserrat"/>
      </rPr>
      <t>.01</t>
    </r>
  </si>
  <si>
    <t>2082 Teñidor automatizado para laminillas</t>
  </si>
  <si>
    <r>
      <t>la Clave SAI esta incorrecta, se debe cambiar por "</t>
    </r>
    <r>
      <rPr>
        <b/>
        <sz val="11"/>
        <color theme="1"/>
        <rFont val="Montserrat"/>
      </rPr>
      <t>533.860.0041.01.01</t>
    </r>
    <r>
      <rPr>
        <sz val="11"/>
        <color theme="1"/>
        <rFont val="Montserrat"/>
      </rPr>
      <t>".</t>
    </r>
  </si>
  <si>
    <t>535.137.0035.00.01</t>
  </si>
  <si>
    <t>BISTURÍ QUIRÚRGICO, MANGO Nº 3: CORTO.</t>
  </si>
  <si>
    <t>535.137.0084.00.01</t>
  </si>
  <si>
    <t>BISTURÍ QUIRÚRGICO. MANGO Nº 4</t>
  </si>
  <si>
    <t>535.137.0464.00.01</t>
  </si>
  <si>
    <t>BISTURÍ QUIRÚRGICO. MANGO NO 4: LARGO.</t>
  </si>
  <si>
    <t>535.137.0472.00.01</t>
  </si>
  <si>
    <t>BISTURÍ QUIRÚRGICO. MANGO LARGO NO 7.</t>
  </si>
  <si>
    <t>535.156.0031.01.01</t>
  </si>
  <si>
    <t>CÁNULA YANKAUER, CON BOTÓN DESATORNILLABLE. LONGITUD 27 Ó 22 CM.</t>
  </si>
  <si>
    <t>535.157.0014.02.01</t>
  </si>
  <si>
    <t>CÁNULA FRAZIER O FERGUSON, ANGULADA DE 30º A 45º, 8 FR DE DIÁMETRO, CON MANDRIL, LONGITUD TOTAL DE 180 A 190 MM.</t>
  </si>
  <si>
    <t>535.157.0022.01.01</t>
  </si>
  <si>
    <t>CÁNULA FERGUSON, CAL. 10 FR. ANGULADA.</t>
  </si>
  <si>
    <t>535.157.0030.01.01</t>
  </si>
  <si>
    <t>CÁNULA FERGUSON CAL. 12 FR. ANGULADA.</t>
  </si>
  <si>
    <t>535.157.0048.00.01</t>
  </si>
  <si>
    <t>SONDA ACANALADA CON PUNTA BOTÓN, LONGITUD DE 140 MM. A 145 MM.</t>
  </si>
  <si>
    <t>535.260.0091.00.01</t>
  </si>
  <si>
    <t>CUCHARILLA FAULKNER, DE ANILLO, DOBLE EXTREMO, LONGITUD 20.9 CM.</t>
  </si>
  <si>
    <t>535.260.0323.00.01</t>
  </si>
  <si>
    <t>CUCHARILLA NOVAK, PUNTA CURVA, BORDE CORTANTE DE VARIOS DIENTES, CON CONECTOR    METALICO PARA JERINGA, 24.5 CM DE LONGITUD.</t>
  </si>
  <si>
    <t>535.260.0331.01.01</t>
  </si>
  <si>
    <t>CUCHARILLA RECAMIER-SIMS-BUM, FLEXIBLE, CORTANTE, ANCHO DE 7 A 7.5 MM.</t>
  </si>
  <si>
    <t>535.260.0570.01.01</t>
  </si>
  <si>
    <t>CUCHARILLA RECAMIER-SIMS-BUM, FLEXIBLE, CORTANTE, ANCHO DE 9 A 10.5 MM.</t>
  </si>
  <si>
    <t>535.260.1230.00.01</t>
  </si>
  <si>
    <t>CUCHARILLA BRUN, RECTA OVALADA: 000.</t>
  </si>
  <si>
    <t>535.260.1818.00.01</t>
  </si>
  <si>
    <t>CUCHARILLA BRUN, RECTA REDONDA: 00.</t>
  </si>
  <si>
    <t>535.260.1842.00.01</t>
  </si>
  <si>
    <t>CUCHARILLA BRUN, RECTA REDONDA: 1.</t>
  </si>
  <si>
    <t>535.260.1859.00.01</t>
  </si>
  <si>
    <t>CUCHARILLA BRUN, RECTA REDONDA: 2.</t>
  </si>
  <si>
    <t>535.260.2154.00.01</t>
  </si>
  <si>
    <t>CUCHARILLA LUCAS, DE DOBLE EXTREMO, 17 CM DE LONGITUD.</t>
  </si>
  <si>
    <t>535.260.2261.00.01</t>
  </si>
  <si>
    <t>CUCHARILLA RANDALL, PUNTA CURVA, BORDE CORTANTE DE UN SOLO DIENTE, CON CONECTOR  METALICO PARA JERINGA, 24 CM DE LONGITUD.</t>
  </si>
  <si>
    <t>535.260.2337.00.01</t>
  </si>
  <si>
    <t>CUCHARILLA CLOWARD, NO 3.</t>
  </si>
  <si>
    <t>535.266.0251.01.01</t>
  </si>
  <si>
    <t>CUCHILLO BALLENGER, MANGO RECTO, HOJA MOVIBLE DE 4 MM., DE 185 A 210 MM. DE LONGITUD</t>
  </si>
  <si>
    <t>535.316.0012.00.01</t>
  </si>
  <si>
    <t>DISECTOR GREEN.</t>
  </si>
  <si>
    <t>535.316.0178.00.01</t>
  </si>
  <si>
    <t>DISECTOR PENFIELD, 20.3 CM DE LONGITUD. NO 2.</t>
  </si>
  <si>
    <t>535.316.0186.00.01</t>
  </si>
  <si>
    <t>DISECTOR PENFIELD, 20.3 CM DE LONGITUD. NO 3.</t>
  </si>
  <si>
    <t>535.316.0194.00.01</t>
  </si>
  <si>
    <t>DISECTOR PENFIELD, 20.3 CM DE LONGITUD. NO 4.</t>
  </si>
  <si>
    <t>535.316.0251.00.01</t>
  </si>
  <si>
    <t>DISECTOR PENFIELD, 20.3 CM DE LONGITUD. NO 1.</t>
  </si>
  <si>
    <t>535.399.0053.01.01</t>
  </si>
  <si>
    <t>ESTILETE DOBLE EXTERNO, MALEABLE, DIÁMETRO DE 1 MM., LONGITUD DE 140 A 145 MM.</t>
  </si>
  <si>
    <t>535.399.0103.01.01</t>
  </si>
  <si>
    <t>ESTILETE DOBLE EXTERNO, MALEABLE, DIÁMETRO DE 2 MM., LONGITUD DE 140 A 145 MM.</t>
  </si>
  <si>
    <t>535.399.0525.00.01</t>
  </si>
  <si>
    <t>ESTILETE DOBLE EXTREMO, MALEABLE, DIÁMETRO DE 2 MM., LONGITUD DE 200 MM</t>
  </si>
  <si>
    <t>535.409.0531.00.01</t>
  </si>
  <si>
    <t>EXPLORADOR DE UNA PIEZA, CON DOBLE EXTREMO. NO 5.</t>
  </si>
  <si>
    <t>1098 Goniómetro</t>
  </si>
  <si>
    <t>535.477.0116.00.01</t>
  </si>
  <si>
    <t>HISTEROMETRO SIMS, CURVO, CON GRADUACION Y BOTON EN LA PUNTA, 4 MM DE DIAMETRO, 31 CM DE LONGITUD.</t>
  </si>
  <si>
    <t>535.567.0505.00.01</t>
  </si>
  <si>
    <t>LEGRA FARABEUF, CURVA, 15 CM DE LONGITUD.</t>
  </si>
  <si>
    <t>535.608.0571.00.01</t>
  </si>
  <si>
    <t>MANGO PARA BISTURÍ, DEL NO. 7, CORTO.</t>
  </si>
  <si>
    <t>535.608.0589.00.01</t>
  </si>
  <si>
    <t>MANGO PARA BISTURÍ, DEL NO. 3 LARGO</t>
  </si>
  <si>
    <t>535.618.1411.00.01</t>
  </si>
  <si>
    <t>MANGO PARA BISTURÍ, DEL NO. 4 CORTO.</t>
  </si>
  <si>
    <t>535.618.1429.00.01</t>
  </si>
  <si>
    <t>MARTILLO BUCK</t>
  </si>
  <si>
    <t>535.701.0031.00.01</t>
  </si>
  <si>
    <t>PINZA ROMEY.</t>
  </si>
  <si>
    <t>535.701.0098.01.01</t>
  </si>
  <si>
    <t>PINZA BACKHAUS, LONGITUD DE 130 A 140 MM.</t>
  </si>
  <si>
    <t>535.701.0247.00.01</t>
  </si>
  <si>
    <t>PINZA OVERHOLT, FINA ESTRIADA LONGITUD 21 CM.</t>
  </si>
  <si>
    <t>535.701.0320.00.01</t>
  </si>
  <si>
    <t>PINZA ADSON, CON DIENTES MÚLTIPLES PARALELOS, LONGITUD 12 CM.</t>
  </si>
  <si>
    <t>535.701.0338.01.01</t>
  </si>
  <si>
    <t>PINZA ADLERKREUTZ, CON DIENTES, LONGITUD DE 200 MM.</t>
  </si>
  <si>
    <t>535.701.0379.01.01</t>
  </si>
  <si>
    <t>PINZA ADSON, CON 1 X 2 DIENTES, LONGITUD DE 110 A 125 MM.</t>
  </si>
  <si>
    <t>535.701.0544.01.01</t>
  </si>
  <si>
    <t>PINZA ESTÁNDAR, RECTA, CON 1 X 2 DIENTES, LONGITUD DE 130 A 140 MM.</t>
  </si>
  <si>
    <t>535.701.0551.00.01</t>
  </si>
  <si>
    <t>PINZA DE DISECCIÓN ESTÁNDAR, ESTRIADA, CON DIENTES 1 X 2, LONGITUD DE 140 A 150 MM.</t>
  </si>
  <si>
    <t>535.701.0577.00.01</t>
  </si>
  <si>
    <t>PINZA ESTÁNDAR, ESTRIADA, CON DIENTES 1 X 2, LONGITUD 18 CM.</t>
  </si>
  <si>
    <t>535.701.0585.00.01</t>
  </si>
  <si>
    <t>PINZA DE DISECCIÓN ESTÁNDAR, ESTRIADA, SIN DIENTES, LONGITUD DE 130 A 140 MM.</t>
  </si>
  <si>
    <t>535.701.0601.01.01</t>
  </si>
  <si>
    <t>PINZA ESTÁNDAR, RECTA, SIN DIENTES, ESTRÍAS TRANSVERSALES, LONGITUD DE 200 A 205 MM.</t>
  </si>
  <si>
    <t>535.701.0734.00.01</t>
  </si>
  <si>
    <t>PINZA CRILLE, CURVA, CON ESTRÍAS TRANSVERSALES, LONGITUD 14 CM.</t>
  </si>
  <si>
    <t>535.701.0742.02.01</t>
  </si>
  <si>
    <t>PINZA CRILE O CRILE-RANKIN, CURVA, SIN DIENTES, LONGITUD DE 155 A 160 MM.</t>
  </si>
  <si>
    <t>535.701.0767.01.01</t>
  </si>
  <si>
    <t>PINZA HALSTED MOSQUITO, RECTA, SIN DIENTES, LONGITUD DE 120 A 130 MM.</t>
  </si>
  <si>
    <t>535.701.0817.01.01</t>
  </si>
  <si>
    <t>PINZA HALSTED MOSQUITO O MICRO MOSQUITO O HARTMAN, CURVA, LONGITUD DE 90 A 100 MM.</t>
  </si>
  <si>
    <t>535.701.0833.01.01</t>
  </si>
  <si>
    <t>PINZA HALSTED MOSQUITO, CURVA, SIN DIENTES, LONGITUD DE 120 A 130 MM.</t>
  </si>
  <si>
    <t>535.701.0874.00.01</t>
  </si>
  <si>
    <t>PINZA KELLY, CURVA, CON ESTRÍAS TRANSVERSALES, LONGITUD 14 CM.</t>
  </si>
  <si>
    <t>535.701.0924.01.01</t>
  </si>
  <si>
    <t>PINZA HALSTED MOSQUITO, O MICRO MOSQUITO O HARTMAN, RECTA, LONGITUD DE 90 A 100  MM.</t>
  </si>
  <si>
    <t>535.701.1021.02.01</t>
  </si>
  <si>
    <t>PINZA MIXTER O BABY MIXTER, ESTRÍAS TRANSVERSALES, LONGITUD DE 135 A 140 MM.</t>
  </si>
  <si>
    <t>535.701.1039.02.01</t>
  </si>
  <si>
    <t>PINZA BABY MIXTER O GEMINI, ESTRÍAS TRANSVERSALES, LONGITUD DE 180 A 190 MM.</t>
  </si>
  <si>
    <t>535.701.1294.01.01</t>
  </si>
  <si>
    <t>PINZA BACKHAUS, LONGITUD DE 80 A 90 MM.</t>
  </si>
  <si>
    <t>535.701.1302.01.01</t>
  </si>
  <si>
    <t>PINZA ALLIS O THOMS-ALLIS, CON 6 X 7 DIENTES, LONGITUD DE 200 A 205 MM.</t>
  </si>
  <si>
    <t>535.701.1385.01.01</t>
  </si>
  <si>
    <t>PINZA ESTÁNDAR, RECTA, SIN DIENTES, ESTRÍAS TRANSVERSALES, LONGITUD DE 140 A 150 MM.</t>
  </si>
  <si>
    <t>535.701.1419.01.01</t>
  </si>
  <si>
    <t>PINZA ESTÁNDAR, RECTA, SIN DIENTES, ESTRÍAS TRANSVERSALES, LONGITUD DE 170 A 180 MM.</t>
  </si>
  <si>
    <t>535.701.1518.01.01</t>
  </si>
  <si>
    <t>PINZA ESTÁNDAR, RECTA, CON 1 X 2 DIENTES, LONGITUD DE 170 A 180 MM.</t>
  </si>
  <si>
    <t>535.701.1542.01.01</t>
  </si>
  <si>
    <t>PINZA PEAN O ROCHESTER PEAN, CURVA, ESTRÍAS TRANSVERSALES, LONGITUD DE 180 A 185 MM.</t>
  </si>
  <si>
    <t>535.701.1609.01.01</t>
  </si>
  <si>
    <t>PINZA BABCOCK, RECTA, LONGITUD DE 170 A 200 MM.</t>
  </si>
  <si>
    <t>535.701.1625.00.01</t>
  </si>
  <si>
    <t>PINZA ROCHESTER OCHSNER, CURVA, ESTRIADA, SIN DIENTES, LONGITUD 20 CM.</t>
  </si>
  <si>
    <t>535.701.1682.01.01</t>
  </si>
  <si>
    <t>PINZA BABCOCK, RECTA, ATRAUMÁTICA, LONGITUD DE 200 A 215 MM.</t>
  </si>
  <si>
    <t>535.701.1831.02.01</t>
  </si>
  <si>
    <t>PINZA FOERSTER O FOERSTER-BALLENGER, RECTA, ESTRIADA, LONGITUD DE 180 A 200 MM.</t>
  </si>
  <si>
    <t>535.701.1849.02.01</t>
  </si>
  <si>
    <t>PINZA FOERSTER O FOERSTER-BALLENGER, CURVA, ESTRIADA, LONGITUD DE 180 A 200 MM.</t>
  </si>
  <si>
    <t>535.701.1880.02.01</t>
  </si>
  <si>
    <t>PINZA FOERSTER O FOERSTER-BALLENGER, RECTA, ESTRIADA, LONGITUD DE 240 A 250 MM.</t>
  </si>
  <si>
    <t>535.701.1955.02.01</t>
  </si>
  <si>
    <t>PINZA FOERSTER O FOERSTER-BALLENGER, CURVA, ESTRIADA, LONGITUD DE 240 A 250 MM.</t>
  </si>
  <si>
    <t>535.701.2037.01.01</t>
  </si>
  <si>
    <t>PINZA ALLIS, CON 4 X 5 DIENTES, LONGITUD DE 150 A 155 MM.</t>
  </si>
  <si>
    <t>535.701.2045.01.01</t>
  </si>
  <si>
    <t>PINZA ALLIS O JUD-ALLIS, CON 3 X 4 DIENTES, LONGITUD DE 190 A 195 MM.</t>
  </si>
  <si>
    <t>535.701.2318.00.01</t>
  </si>
  <si>
    <t>PINZA KELLY, RECTA, CON ESTRÍAS TRANSVERSALES, LONGITUD 14 CM.</t>
  </si>
  <si>
    <t>535.701.2763.01.01</t>
  </si>
  <si>
    <t>PINZA ESTÁNDAR, RECTA, CON 1 X 2 DIENTES, LONGITUD DE 200 A 205 MM.</t>
  </si>
  <si>
    <t>535.701.2839.01.01</t>
  </si>
  <si>
    <t>PINZA ADLERKREUTZ, CON DIENTES, LONGITUD DE 130 MM.</t>
  </si>
  <si>
    <t>535.701.2979.00.01</t>
  </si>
  <si>
    <t>PINZA MIXTER, CON ESTRÍAS TRANSVERSALES, LONGITUD 23 CM.</t>
  </si>
  <si>
    <t>535.701.3944.00.01</t>
  </si>
  <si>
    <t>PINZA BABCOCK, FENESTRADA, CON RETEN, LONGITUD 18 CM.</t>
  </si>
  <si>
    <t>535.701.4363.02.01</t>
  </si>
  <si>
    <t>PINZA LAHEY, RAMAS LARGAS Y ANGULADAS, ESTRÍAS LONGITUDINALES, LONGITUD DE 190 A 195 MM.</t>
  </si>
  <si>
    <t>535.701.4371.02.01</t>
  </si>
  <si>
    <t>PINZA LAHEY, RAMAS LARGAS Y ANGULADAS, ESTRÍAS LONGITUDINALES, LONGITUD DE 220 A 230 MM</t>
  </si>
  <si>
    <t>535.701.4389.02.01</t>
  </si>
  <si>
    <t>PINZA LOWER, RAMAS CORTAS Y ANGULADAS, ESTRÍAS LONGITUDINALES, LONGITUD DE 180 A 195 MM.</t>
  </si>
  <si>
    <t>535.701.4413.03.01</t>
  </si>
  <si>
    <t>PINZA KOCHER, INTESTINAL, CURVA, ESTRÍAS LONGITUDINALES, LONGITUD DE 250 A 260 MM.</t>
  </si>
  <si>
    <t>535.701.4439.02.01</t>
  </si>
  <si>
    <t>PINZA MAYO ROBSON, CURVA, ESTRÍAS LONGITUDINALES, LONGITUD DE 250 A 275 MM.</t>
  </si>
  <si>
    <t>535.701.4454.02.01</t>
  </si>
  <si>
    <t>PINZA PAYR, ESTRÍAS LONGITUDINALES, LONGITUD DE 200 A 210 MM.</t>
  </si>
  <si>
    <t>535.701.4462.02.01</t>
  </si>
  <si>
    <t>PINZA PAYR, ESTRÍAS LONGITUDINALES, LONGITUD DE 275 A 290 MM.</t>
  </si>
  <si>
    <t>535.701.4470.01.01</t>
  </si>
  <si>
    <t>PINZA RANDALL DEL NO.4, LONGITUD DE 195 A 235 MM.</t>
  </si>
  <si>
    <t>535.701.4603.02.01</t>
  </si>
  <si>
    <t>PINZA HARTMAN O BABY MOSQUITO, RECTA, LONGITUD DE 90 A 100 MM.</t>
  </si>
  <si>
    <t>535.701.4611.02.01</t>
  </si>
  <si>
    <t>PINZA HARTMAN O BABY MOSQUITO, CURVA, LONGITUD DE 90 A 100 MM.</t>
  </si>
  <si>
    <t>535.701.4629.02.01</t>
  </si>
  <si>
    <t>PINZA MIXTER, QUIJADAS CURVAS, ESTRÍAS LONGITUDINALES, LONGITUD DE 220 A 230 MM.</t>
  </si>
  <si>
    <t>535.701.4637.00.01</t>
  </si>
  <si>
    <t>PINZA MIXTER, CON  ESTRIAS LONGITUDINALES, LONGITUD 25 CM.</t>
  </si>
  <si>
    <t>535.701.4645.00.01</t>
  </si>
  <si>
    <t>PINZA MIXTER, CON ESTRÍAS LONGITUDINALES, LONGITUD 18 CM.</t>
  </si>
  <si>
    <t>535.701.4843.00.01</t>
  </si>
  <si>
    <t>PINZA ADSON, SIN DIENTES, 110 A 120 MM. DE LONGITUD.</t>
  </si>
  <si>
    <t>535.701.9743.01.01</t>
  </si>
  <si>
    <t>PINZA ADSON, SIN DIENTES, LONGITUD DE 150 A 155 MM.</t>
  </si>
  <si>
    <t>535.702.0030.01.01</t>
  </si>
  <si>
    <t>PINZA ADSON BROWN, RECTA, CON DIENTES, ATRAUMÁTICA, LONGITUD DE 120 A 125 MM.</t>
  </si>
  <si>
    <t>535.702.0121.01.01</t>
  </si>
  <si>
    <t>PINZA BERNHARD, RECTA, CON DIENTES, DE 160 A 165 MM. DE LONGITUD.</t>
  </si>
  <si>
    <t>535.702.0139.00.01</t>
  </si>
  <si>
    <t>PINZA BACKHAUS, LONGITUD DE 105 A 110 MM.</t>
  </si>
  <si>
    <t>535.702.0147.00.01</t>
  </si>
  <si>
    <t>PINZA BACKHAUS, LONGITUD DE 150 A 155 MM.</t>
  </si>
  <si>
    <t>535.702.0188.00.01</t>
  </si>
  <si>
    <t>PINZA BABY-ADSON, HEMOSTÁTICA, CURVA, PUNTA FINA, ESTRÍAS TRANSVERSALES, SIN DIENTES, LONGITUD DE 130 A 140 MM.</t>
  </si>
  <si>
    <t>535.716.0026.02.01</t>
  </si>
  <si>
    <t>PORTA AGUJAS CASTROVIEJO, CURVO, SIN RETÉN, DE TITANIO, LONGITUD DE 130 A 140 MM.</t>
  </si>
  <si>
    <t>535.716.0042.00.01</t>
  </si>
  <si>
    <t>PORTA AGUJA RUBIO, CON QUIJADA DE CARBONO TUNGSTENO O DIAMANTE, LONGITUD 19 CM.</t>
  </si>
  <si>
    <t>535.716.0109.02.01</t>
  </si>
  <si>
    <t>PORTA AGUJAS CASTROVIEJO, RECTO, SIN RETÉN, DE TITANIO, LONGITUD DE 130 A 140 MM.</t>
  </si>
  <si>
    <t>535.716.0299.00.01</t>
  </si>
  <si>
    <t>PORTA AGUJA MAYO HEGAR, RECTO, SIN RANURA CENTRAL ESTRÍAS CRUZADAS, LONGITUD 20 CM.</t>
  </si>
  <si>
    <t>535.716.0349.00.01</t>
  </si>
  <si>
    <t>PORTA AGUJA MAYO HEGAR, RECTO, SIN RANURA CENTRAL, ESTRÍAS TRANSVERSALES, LONGITUD 15 CM.</t>
  </si>
  <si>
    <t>535.716.0372.00.01</t>
  </si>
  <si>
    <t>PORTA AGUJA MAYO HEGAR, RECTO, SIN RANURA CENTRAL, ESTRÍAS TRANSVERSALES, LONGITUD 18 CM.</t>
  </si>
  <si>
    <t>535.716.0398.00.01</t>
  </si>
  <si>
    <t>PORTA AGUJA SAROT, RECTO, CON RANURA CENTRAL Y ESTRÍAS CRUZADAS, LONGITUD 26 CM.</t>
  </si>
  <si>
    <t>535.716.1214.00.01</t>
  </si>
  <si>
    <t>PORTA AGUJA METZEMBAUM, RECTO, FENESTRADO, ESTRÍAS CRUZADAS, LONGITUD 18.4 CM.</t>
  </si>
  <si>
    <t>535.716.1305.00.01</t>
  </si>
  <si>
    <t>PORTA AGUJA SAROT, RECTO, CON RANURA CENTRAL Y ESTRÍAS CRUZADAS, LONGITUD 18 CM.</t>
  </si>
  <si>
    <t>535.716.1735.02.01</t>
  </si>
  <si>
    <t>PORTA AGUJAS HEGAR O MAYO-HEGAR, RECTO, CON RANURA CENTRAL, LONGITUD DE 140 A 150 MM.</t>
  </si>
  <si>
    <t>535.716.1792.02.01</t>
  </si>
  <si>
    <t>PORTA AGUJAS HEGAR O MAYO-HEGAR, RECTO, CON RANURA CENTRAL, LONGITUD DE 180 A 185 MM.</t>
  </si>
  <si>
    <t>535.716.2683.01.01</t>
  </si>
  <si>
    <t>PORTAAGUJAS HEGAR O MAYO-HEGAR, RECTO, CON RANURA CENTRAL, LONGITUD DE 160 MM.</t>
  </si>
  <si>
    <t>535.716.2691.01.01</t>
  </si>
  <si>
    <t>PORTAAGUJAS HEGAR O MAYO-HEGAR, RECTO, CON RANURA CENTRAL, LONGITUD DE 200 A 210 MM.</t>
  </si>
  <si>
    <r>
      <t>535.716.2709.</t>
    </r>
    <r>
      <rPr>
        <b/>
        <sz val="11"/>
        <color rgb="FFFF0000"/>
        <rFont val="Montserrat"/>
      </rPr>
      <t>00</t>
    </r>
    <r>
      <rPr>
        <sz val="11"/>
        <color theme="1"/>
        <rFont val="Montserrat"/>
      </rPr>
      <t>.01</t>
    </r>
  </si>
  <si>
    <t>PORTAAGUJAS HEGAR O MAYO-HEGAR, RECTO, SIN RANURA CENTRAL, CON INSERTOS DE CARBURÓ DE TUNGSTENO, LONGITUD DE 150 A 160 MM.</t>
  </si>
  <si>
    <r>
      <t>la Clave SAI esta incorrecta, se debe cambiar por "</t>
    </r>
    <r>
      <rPr>
        <b/>
        <sz val="11"/>
        <color theme="1"/>
        <rFont val="Montserrat"/>
      </rPr>
      <t>535.716.2709.01.01</t>
    </r>
    <r>
      <rPr>
        <sz val="11"/>
        <color theme="1"/>
        <rFont val="Montserrat"/>
      </rPr>
      <t>".</t>
    </r>
  </si>
  <si>
    <t>535.716.2709.01.01</t>
  </si>
  <si>
    <t>535.716.2717.01.01</t>
  </si>
  <si>
    <t>PORTAAGUJAS HEGAR O MAYO-HEGAR, RECTO, SIN RANURA CENTRAL, CON INSERTOS DE CARBURÓ DE TUNGSTENO, LONGITUD DE 180 A 185 MM.</t>
  </si>
  <si>
    <t>535.716.2725.01.01</t>
  </si>
  <si>
    <t>PORTAAGUJAS HEGAR O MAYO-HEGAR, RECTO, SIN RANURA CENTRAL, CON INSERTOS DE CARBURÓ DE TUNGSTENO, LONGITUD DE 240 A 245 MM.</t>
  </si>
  <si>
    <t>535.716.2733.01.01</t>
  </si>
  <si>
    <t>PORTAAGUJAS HEGAR O MAYO-HEGAR, RECTO, SIN RANURA CENTRAL, CON INSERTOS DE CARBURÓ DE TUNGSTENO, LONGITUD DE 300 MM.</t>
  </si>
  <si>
    <t>535.716.2758.01.01</t>
  </si>
  <si>
    <t>PORTA AGUJA HEANEY, CURVO, CON INSERTOS DE CARBURO DE TUNGSTENO, DE 200 A 210   MM. DE LONGITUD.</t>
  </si>
  <si>
    <t>535.725.0017.00.01</t>
  </si>
  <si>
    <t>PORTA PINZA JOHN HOPKINS, TIPO BULLDOG, LONGITUD 21 CM.</t>
  </si>
  <si>
    <t>535.814.0019.02.01</t>
  </si>
  <si>
    <t>SEPARADOR ADSON DE 5 X 4 GARFIOS ROMOS, LONGITUD DE 310 A 320 MM.</t>
  </si>
  <si>
    <t>535.814.0043.00.01</t>
  </si>
  <si>
    <t>SEPARADOR ADSON BABY, 3X4 GARFIOS ROMOS, LONGITUD DE 140 A 160 MM.</t>
  </si>
  <si>
    <t>535.814.0050.00.01</t>
  </si>
  <si>
    <t>SEPARADOR SENN MUELLER, PUNTA REDONDEADA O AFILADA, LONGITUD 15 CM.</t>
  </si>
  <si>
    <t>535.814.0100.00.01</t>
  </si>
  <si>
    <t>SEPARADOR WEITLANER, AUTOMÁTICO, CON VALVAS DE 3 X 4 DIENTES RESPECTIVAMENTE, RAMAS DE 23 MM DE PROFUNDIDAD.</t>
  </si>
  <si>
    <t>535.814.0241.02.01</t>
  </si>
  <si>
    <t>SEPARADOR RICHARDSON-EASTMANN, DE DOBLE EXTREMO, JUEGO DE DOS.</t>
  </si>
  <si>
    <t>535.814.0308.02.01</t>
  </si>
  <si>
    <t>SEPARADOR VOLKMANN, CON 4 GARFIOS ROMOS, LONGITUD DE 110 A 120 MM.</t>
  </si>
  <si>
    <t>535.814.0316.02.01</t>
  </si>
  <si>
    <t>SEPARADOR VOLKMANN, CON 4 GARFIOS ROMOS, LONGITUD DE 200 A 230 MM.</t>
  </si>
  <si>
    <t>535.814.0399.02.01</t>
  </si>
  <si>
    <t>SEPARADOR VOLKMANN, CON 4 GARFIOS AGUDOS, LONGITUD DE 200 A 230 MM.</t>
  </si>
  <si>
    <t>535.814.0431.00.01</t>
  </si>
  <si>
    <t>SEPARADOR MALEABLE DE DOBLE EXTREMO 2 X 33 CM DE LONGITUD.</t>
  </si>
  <si>
    <t>535.814.0480.02.01</t>
  </si>
  <si>
    <t>SEPARADOR FARABEUF, JUEGO DE 2, LONGITUD DE 120 A 125 MM.</t>
  </si>
  <si>
    <t>535.814.0514.02.01</t>
  </si>
  <si>
    <t>SEPARADOR BALFOUR, VALVA CENTRAL DE 45 A 50 MM.X 75 A 80 MM., VALVAS LATERALES FENESTRADAS, APERTURA MÁXIMA DE 170 A 180 MM.</t>
  </si>
  <si>
    <t>535.814.0530.00.01</t>
  </si>
  <si>
    <t>SEPARADOR RICHARDSON, CON MANGO, HOJAS DE 2.8 X 3.6 Ó 3.8 X 4.4 CM, LONGITUD 26 CM.</t>
  </si>
  <si>
    <t>535.814.1462.02.01</t>
  </si>
  <si>
    <t>SEPARADOR BECKMAN, DE 4 X 4 GARFIOS ROMOS, LONGITUD DE 305 A 320 MM.</t>
  </si>
  <si>
    <t>535.814.1488.00.01</t>
  </si>
  <si>
    <t>SEPARADOR MALEABLE DE DOBLE EXTREMO DE 2.5 X 20 CM DE LONGITUD.</t>
  </si>
  <si>
    <t>535.814.1496.00.01</t>
  </si>
  <si>
    <t>SEPARADOR MALEABLE DE DOBLE EXTREMO DE 3 X 28 CM DE LONGITUD.</t>
  </si>
  <si>
    <t>535.814.3609.02.01</t>
  </si>
  <si>
    <t>SEPARADOR O SULLIVAN O CONNOR, CON TRES HOJAS INTERCAMBIABLES.</t>
  </si>
  <si>
    <t>535.814.5372.00.01</t>
  </si>
  <si>
    <t>SEPARADOR MALEABLE DE DOBLE EXTREMO DE 1.6 X 17 CM DE LONGITUD.</t>
  </si>
  <si>
    <t>535.814.6032.00.01</t>
  </si>
  <si>
    <t>JUEGO DE SEPARADORES DEAVERS CON MANGO, HOJAS DE 18 A 75 MM. DE ANCHO X 175 A 300 MM., DE LONGITUD</t>
  </si>
  <si>
    <t>535.814.6206.00.01</t>
  </si>
  <si>
    <t>SEPARADOR MALEABLE DE DOBLE EXTREMO DE 4.5 X 30 CM DE LONGITUD.</t>
  </si>
  <si>
    <t>535.814.6214.00.01</t>
  </si>
  <si>
    <t>SEPARADOR MALEABLE DE DOBLE EXTREMO DE 5 X 33 CM DE LONGITUD.</t>
  </si>
  <si>
    <t>535.814.6263.01.01</t>
  </si>
  <si>
    <t>SEPARADOR DEAVER, VALVA DE 19 MM. X 180 MM.</t>
  </si>
  <si>
    <t>535.814.6271.01.01</t>
  </si>
  <si>
    <t>SEPARADOR DEAVER, VALVA DE 25 MM. X 230 MM.</t>
  </si>
  <si>
    <t>535.814.6289.01.01</t>
  </si>
  <si>
    <t>SEPARADOR DEAVER, VALVA DE 25 MM. X 300 MM.</t>
  </si>
  <si>
    <t>535.814.6297.01.01</t>
  </si>
  <si>
    <t>SEPARADOR DEAVER, VALVA DE 25 MM. X 330 MM.</t>
  </si>
  <si>
    <t>535.814.6305.01.01</t>
  </si>
  <si>
    <t>SEPARADOR DEAVER, VALVA DE 25 MM. X 360 A 365 MM.</t>
  </si>
  <si>
    <t>535.814.6313.01.01</t>
  </si>
  <si>
    <t>SEPARADOR DEAVER, VALVA DE 38 MM. X 300 MM.</t>
  </si>
  <si>
    <t>535.814.6321.01.01</t>
  </si>
  <si>
    <t>SEPARADOR DEAVER, VALVA DE 50 MM. X 300 A 310 MM.</t>
  </si>
  <si>
    <t>535.814.6339.01.01</t>
  </si>
  <si>
    <t>SEPARADOR DEAVER, VALVA DE 75 MM. X 300 A 310 MM.</t>
  </si>
  <si>
    <t>535.814.6354.00.01</t>
  </si>
  <si>
    <t>SEPARADOR KELLY, VALVA DE 70 A 75 MM. X 65 A 70 MM. Y DE 260 MM. DE LONGITUD</t>
  </si>
  <si>
    <t>535.814.6362.00.01</t>
  </si>
  <si>
    <t>SEPARADOR GOSSET, CON APERTURA MÁXIMA DE 70 A 80 MM.</t>
  </si>
  <si>
    <t>535.814.6396.00.01</t>
  </si>
  <si>
    <t>SEPARADOR HARRINGTON, VALVA DE 24 A 25 MM., LONGITUD DE 230 A 250 MM.</t>
  </si>
  <si>
    <t>535.814.6404.00.01</t>
  </si>
  <si>
    <t>SEPARADOR HARRINGTON, VALVA DE 40 A 45 MM., LONGITUD DE 295 A 320 MM.</t>
  </si>
  <si>
    <t>535.814.6412.00.01</t>
  </si>
  <si>
    <t>SEPARADOR RICHARDSON, VALVA DE 20 A 28 MM. X 20 A 25 MM., LONGITUD DE 240 A 245 MM.</t>
  </si>
  <si>
    <t>535.814.6420.00.01</t>
  </si>
  <si>
    <t>SEPARADOR DEAVER, VALVA DE 22 MM. X 215 MM.</t>
  </si>
  <si>
    <t>535.814.6438.00.01</t>
  </si>
  <si>
    <t>SEPARADOR HARRINGTON, VALVA DE 62 A 64 MM, LONGITUD DE 295 A 320 MM.</t>
  </si>
  <si>
    <t>535.814.6446.00.01</t>
  </si>
  <si>
    <t>SEPARADOR RICHARDSON, VALVA DE 30 A 36 MM. X 25 A 30 MM., LONGITUD DE 240 A 245 MM.</t>
  </si>
  <si>
    <t>535.814.6453.00.01</t>
  </si>
  <si>
    <t>SEPARADOR RICHARDSON, VALVA DE 38 A 44 MM. X 30 A 38 MM., LONGITUD DE 240 A 245 MM.</t>
  </si>
  <si>
    <t>535.814.6461.01.01</t>
  </si>
  <si>
    <t>SEPARADOR ADSON DE 3 X 4 GARFIOS ROMOS, LONGITUD DE 260 A 265 MM.</t>
  </si>
  <si>
    <t>535.814.6495.01.01</t>
  </si>
  <si>
    <t>SEPARADOR FARABEUF, JUEGO DE 2, LONGITUD DE 150 A 155 MM.</t>
  </si>
  <si>
    <t>535.814.6503.01.01</t>
  </si>
  <si>
    <t>SEPARADOR GREEN, CON VALVA FENESTRADA, DE 220 MM. A 225 MM. DE LONGITUD.</t>
  </si>
  <si>
    <t>535.814.6511.01.01</t>
  </si>
  <si>
    <t>SEPARADOR MALEABLE DE DOBLE EXTREMO EN FORMA DE ABATELENGUA, DE 13 X 200 MM.</t>
  </si>
  <si>
    <t>535.814.6529.01.01</t>
  </si>
  <si>
    <t>SEPARADOR MALEABLE DE DOBLE EXTREMO EN FORMA DE ABATELENGUA, DE 19 X 200 MM.</t>
  </si>
  <si>
    <t>535.814.6537.01.01</t>
  </si>
  <si>
    <t>SEPARADOR MAYO O MAYO-COLLINS O COLLINS, JUEGO DE DOS PIEZAS, LONGITUD DE 145 A 155 MM.</t>
  </si>
  <si>
    <t>535.814.6552.01.01</t>
  </si>
  <si>
    <t>SEPARADOR SENN O BABY SEN-MILLER O SENN-MUELLER, DE DOBLE EXTREMO, CON 3 GARFIOS ROMOS, LONGITUD DE 160 A 170 MM.</t>
  </si>
  <si>
    <t>535.814.6560.01.01</t>
  </si>
  <si>
    <t>SEPARADOR US ARMY, DE 210 A 220 MM. DE LONGITUD, JUEGO DE DOS.</t>
  </si>
  <si>
    <t>535.814.6578.01.01</t>
  </si>
  <si>
    <t>SEPARADOR VOLKMANN, DE UN GARFIO AGUDO, LONGITUD DE 200 A 220 MM.</t>
  </si>
  <si>
    <t>535.814.6586.01.01</t>
  </si>
  <si>
    <t>SEPARADOR VOLKMANN, DE UN GARFIO ROMO, LONGITUD DE 200 A 220 MM.</t>
  </si>
  <si>
    <t>535.814.6602.01.01</t>
  </si>
  <si>
    <t>SEPARADOR VOLKMANN, CON 3 GARFIOS AGUDOS, LONGITUD DE 110 A 120 MM.</t>
  </si>
  <si>
    <t>535.814.6651.01.01</t>
  </si>
  <si>
    <t>SEPARADOR VOLKMANN CON 2 GARFIOS AGUDOS, LONGITUD DE 200 A 220 MM.</t>
  </si>
  <si>
    <t>535.814.6669.01.01</t>
  </si>
  <si>
    <t>SEPARADOR VOLKMANN CON 2 GARFIOS ROMOS, LONGITUD DE 200 A 220 MM.</t>
  </si>
  <si>
    <t>535.814.6677.01.01</t>
  </si>
  <si>
    <t>SEPARADOR VOLKMANN, DE 3 GARFIOS AGUDOS, LONGITUD DE 200 A 220 MM.</t>
  </si>
  <si>
    <t>535.814.6685.01.01</t>
  </si>
  <si>
    <t>SEPARADOR VOLKMANN, DE 3 GARFIOS ROMOS, LONGITUD DE 200 A 220 MM.</t>
  </si>
  <si>
    <t>535.814.6693.01.01</t>
  </si>
  <si>
    <t>SEPARADOR VOLKMANN, DE 6 GARFIOS ROMOS, LONGITUD DE 200 A 220 MM.</t>
  </si>
  <si>
    <t>535.814.6727.01.01</t>
  </si>
  <si>
    <t>SEPARADOR WEITLANER DE 2 X 3 GARFIOS ROMOS, LONGITUD DE 115 MM.</t>
  </si>
  <si>
    <t>535.814.6735.01.01</t>
  </si>
  <si>
    <t>SEPARADOR WEITLANER, CON 3 X 4 DIENTES ROMOS, LONGITUD DE 130 MM.</t>
  </si>
  <si>
    <t>535.814.6750.01.01</t>
  </si>
  <si>
    <t>SEPARADOR WEITLANER, CON MECANISMO DE AUTORRETENCIÓN, CON 3 X 4 GARFIOS ROMOS, LONGITUD DE 200 MM.</t>
  </si>
  <si>
    <t>535.814.6768.00.01</t>
  </si>
  <si>
    <t>SEPARADOR MALEABLE DE DOBLE EXTREMO EN FORMA DE ABATELENGUA, DE 17 X 200 MM.</t>
  </si>
  <si>
    <t>535.814.6776.00.01</t>
  </si>
  <si>
    <t>SEPARADOR DE DOBLE EXTREMO, FORMA DE ABATELENGUA, MALEABLE, DE 25 MM. X 200 MM.</t>
  </si>
  <si>
    <t>535.814.6784.00.01</t>
  </si>
  <si>
    <t>SEPARADOR DE DOBLE EXTREMO, FORMA DE ABATELENGUA, MALEABLE, DE 25 MM. X 250 MM.</t>
  </si>
  <si>
    <t>535.814.6792.00.01</t>
  </si>
  <si>
    <t>SEPARADOR DE DOBLE EXTREMO, FORMA DE ABATELENGUA, MALEABLE, DE 30 MM. X 330 MM.</t>
  </si>
  <si>
    <t>535.814.6800.00.01</t>
  </si>
  <si>
    <t>SEPARADOR DE DOBLE EXTREMO, FORMA DE ABATELENGUA, MALEABLE, DE 38 A 40 MM.X 330 MM.</t>
  </si>
  <si>
    <t>535.814.6818.00.01</t>
  </si>
  <si>
    <t>SEPARADOR DE DOBLE EXTREMO, FORMA DE ABATELENGUA, MALEABLE, DE 50 A 51 MM. X 330 MM</t>
  </si>
  <si>
    <t>535.814.6826.00.01</t>
  </si>
  <si>
    <t>SEPARADOR WEITLANER, CON MECANISMO DE AUTORRETENCIÓN, CON 3 X 4 DIENTES ROMOS, LONGITUD DE 165 MM.</t>
  </si>
  <si>
    <t>535.814.6842.01.01</t>
  </si>
  <si>
    <t>SEPARADOR BENNET, DE HOJA GRANDE.</t>
  </si>
  <si>
    <t>535.814.6859.01.01</t>
  </si>
  <si>
    <t>SEPARADOR COTTLE DE 2 GARFIOS, GARFIO DERECHO ROMO.</t>
  </si>
  <si>
    <t>535.814.6875.01.01</t>
  </si>
  <si>
    <t>SEPARADOR CRILE DE DOBLE EXTREMO, DE 110 MM. A 115 MM. DE LONGITUD.</t>
  </si>
  <si>
    <t>535.814.6883.01.01</t>
  </si>
  <si>
    <t>SEPARADOR CUSHING, VALVA DE 8 MM., LONGITUD DE 200 MM.</t>
  </si>
  <si>
    <t>535.814.6891.01.01</t>
  </si>
  <si>
    <t>SEPARADOR CUSHING, VALVA DE 8 MM., LONGITUD DE 240 MM.</t>
  </si>
  <si>
    <t>535.814.6909.01.01</t>
  </si>
  <si>
    <t>SEPARADOR CUSHING, VALVA DE 10 MM., LONGITUD DE 240 MM.</t>
  </si>
  <si>
    <t>535.814.6917.01.01</t>
  </si>
  <si>
    <t>SEPARADOR CUSHING, VALVA DE 10 MM., LONGITUD DE 200 MM.</t>
  </si>
  <si>
    <t>535.814.6925.01.01</t>
  </si>
  <si>
    <t>SEPARADOR CUSHING, VALVA DE 12 MM., LONGITUD DE 200 MM.</t>
  </si>
  <si>
    <t>535.814.6941.01.01</t>
  </si>
  <si>
    <t>SEPARADOR CUSHING, VALVA DE 14 MM., LONGITUD DE 200 MM.</t>
  </si>
  <si>
    <t>535.814.6966.01.01</t>
  </si>
  <si>
    <t>SEPARADOR CUSHING, VALVA DE 16 MM., LONGITUD DE 200 MM.</t>
  </si>
  <si>
    <t>535.814.6974.01.01</t>
  </si>
  <si>
    <t>535.816.0017.00.01</t>
  </si>
  <si>
    <t>SIERRA OSCILATORIA ELÉCTRICA PARA CORTAR HUESO</t>
  </si>
  <si>
    <t>535.816.0025.00.01</t>
  </si>
  <si>
    <t>SIERRA PARA ESTERNOTOMIA, ELECTRICA, RECIPROCANTE, CON PROTECTOR DE HOJA Y 2  HOJAS DE REEMPLAZO.</t>
  </si>
  <si>
    <t>535.859.0056.02.01</t>
  </si>
  <si>
    <t>TIJERA LITTAUER, RECTA, LONGITUD DE 135 A 140 MM.</t>
  </si>
  <si>
    <t>535.859.0130.00.01</t>
  </si>
  <si>
    <t>TIJERA METZEMBAUM NELSON, RECTA, PUNTAS ROMAS, LONGITUD 25 CM.</t>
  </si>
  <si>
    <t>535.859.0288.01.01</t>
  </si>
  <si>
    <t>TIJERA METZENBAUM, RECTA, LONGITUD DE 140A 145 MM.</t>
  </si>
  <si>
    <t>535.859.0379.00.01</t>
  </si>
  <si>
    <t>TIJERA METZEMBAUM, CURVA, FINA, PUNTAS ROMAS, LONGITUD 14 CM.</t>
  </si>
  <si>
    <t>535.859.0494.01.01</t>
  </si>
  <si>
    <t>TIJERA MAYO, RECTA, LONGITUD DE 140 A 145 MM.</t>
  </si>
  <si>
    <t>535.859.0650.00.01</t>
  </si>
  <si>
    <t>TIJERA PARA SUTURA DE ALAMBRE, QUIJADAS CORTAS Y ANGULADAS LATERALMENTE, UNA QUIJADA ASERRADA, LONGITUD 12 CM.</t>
  </si>
  <si>
    <t>535.859.0718.02.01</t>
  </si>
  <si>
    <t>TIJERA LISTER, ANGULADA LATERALMENTE, CON BOTON DE PROTECCION, LONGITUD DE 180 MM</t>
  </si>
  <si>
    <t>535.859.0734.00.01</t>
  </si>
  <si>
    <t>TIJERA DIETRICH, ANGULADA A 125 GRADOS, LONGITUD 17 CM.</t>
  </si>
  <si>
    <t>535.859.0825.00.01</t>
  </si>
  <si>
    <t>TIJERA DEBAKEY, ANGULADA A 45°.</t>
  </si>
  <si>
    <t>535.859.0908.00.01</t>
  </si>
  <si>
    <t>TIJERA DIETRICH HOJAS TRANSVERSALES A 50 GRADOS, LONGITUD 17.5 CM.</t>
  </si>
  <si>
    <t>535.859.1021.00.01</t>
  </si>
  <si>
    <t>TIJERA METZEMBAUM, CURVA, FINA, LONGITUD 18 CM.</t>
  </si>
  <si>
    <t>535.859.1070.01.01</t>
  </si>
  <si>
    <t>TIJERA METZENBAUM, CURVA, LONGITUD DE 140A 145 MM.</t>
  </si>
  <si>
    <t>535.859.1187.01.01</t>
  </si>
  <si>
    <t>TIJERA PARA SUTURA, RECTA, DE BOTÓN, LONGITUD 10 CM.</t>
  </si>
  <si>
    <t>535.859.1286.01.01</t>
  </si>
  <si>
    <t>TIJERA IRIS, CURVA, LONGITUD 12 CM.</t>
  </si>
  <si>
    <t>535.859.1898.01.01</t>
  </si>
  <si>
    <t>TIJERA QUINCY, CURVA, HOJAS CORTAS, LONGITUD 12.5 CM.</t>
  </si>
  <si>
    <t>535.859.2409.01.01</t>
  </si>
  <si>
    <t>TIJERA MAYO, RECTA, LONGITUD DE 230 MM.</t>
  </si>
  <si>
    <t>535.859.2417.01.01</t>
  </si>
  <si>
    <t>TIJERA MAYO, RECTA, LONGITUD DE 170 MM.</t>
  </si>
  <si>
    <t>535.859.2649.01.01</t>
  </si>
  <si>
    <t>TIJERA MAYO, CURVA, LONGITUD DE 140 A 145 MM.</t>
  </si>
  <si>
    <t>535.859.2672.01.01</t>
  </si>
  <si>
    <t>TIJERA MAYO, CURVA, LONGITUD DE 170 MM.</t>
  </si>
  <si>
    <t>535.859.2698.01.01</t>
  </si>
  <si>
    <t>TIJERA MAYO, CURVA, LONGITUD DE 230 MM.</t>
  </si>
  <si>
    <t>535.859.3357.00.01</t>
  </si>
  <si>
    <t>TIJERA TAYLOR, LONGITUD 17 CM.</t>
  </si>
  <si>
    <t>535.859.3985.01.01</t>
  </si>
  <si>
    <t>TIJERA POTTS-SMITH, VASCULAR, ANGULADA A 45°, LONGITUD DE 180 A 190 MM.</t>
  </si>
  <si>
    <t>535.859.4678.01.01</t>
  </si>
  <si>
    <t>TIJERA POTTS-SMITH, VASCULAR, ANGULADA A 60°, LONGITUD DE 180 A 190 MM.</t>
  </si>
  <si>
    <t>535.859.4694.01.01</t>
  </si>
  <si>
    <t>TIJERA TOENNIS ADSON, CURVA, DE 180 MM.DE LONGITUD.</t>
  </si>
  <si>
    <t>535.859.4702.01.01</t>
  </si>
  <si>
    <t>TIJERA METZENBAUM, CURVA, CON INSERTOS DE CARBURÓ DE TUNGSTENO, LONGITUD DE 200 A 205 MM.</t>
  </si>
  <si>
    <t>535.859.4710.01.01</t>
  </si>
  <si>
    <t>TIJERA METZENBAUM, RECTA, CON INSERTOS DE CARBURÓ DE TUNGSTENO, LONGITUD DE 200 A 205 MM.</t>
  </si>
  <si>
    <t>535.859.4728.01.01</t>
  </si>
  <si>
    <t>TIJERA METZENBAUM, CURVA, CON INSERTOS DE CARBURÓ DE TUNGSTENO, LONGITUD DE 230 A 235 MM.</t>
  </si>
  <si>
    <t>535.859.4736.01.01</t>
  </si>
  <si>
    <t>TIJERA METZENBAUM, RECTA, CON INSERTOS DE CARBURÓ DE TUNGSTENO LONGITUD DE 230 A 235 MM.</t>
  </si>
  <si>
    <t>535.859.4744.00.01</t>
  </si>
  <si>
    <t>TIJERA METZENBAUM O NELSON METZENBAUM, CURVA, PUNTAS ROMAS, CON INSERTO DE CARBURÓ DE TUNGSTENO, DE 250 A 260 MM. DE LONGITUD.</t>
  </si>
  <si>
    <t>535.859.4751.01.01</t>
  </si>
  <si>
    <t>TIJERA METZENBAUM O NELSON METZENBAUM, RECTA, CON INSERTOS DE CARBURÓ DE TUNGSTENO, LONGITUD DE 280 A 290 MM.</t>
  </si>
  <si>
    <t>535.859.4769.01.01</t>
  </si>
  <si>
    <t>TIJERA METZENBAUM O NELSON METZENBAUM, CURVA, CON INSERTOS DE CARBURÓ DE TUNGSTENO, LONGITUD DE 300 A 305 MM.</t>
  </si>
  <si>
    <t>535.859.4801.01.01</t>
  </si>
  <si>
    <t>TIJERA METZENBAUM, RECTA, CON INSERTOS DE CARBURÓ DE TUNGSTENO, LONGITUD DE 180 A 185 MM.</t>
  </si>
  <si>
    <t>535.859.4819.01.01</t>
  </si>
  <si>
    <t>TIJERA TOENNIS ADSON, RECTA, DE 180 MM.DE LONGITUD.</t>
  </si>
  <si>
    <t>535.859.4835.01.01</t>
  </si>
  <si>
    <t>TIJERA MAYO, RECTA, LONGITUD DE 150 A 155 MM.</t>
  </si>
  <si>
    <t>535.859.4843.01.01</t>
  </si>
  <si>
    <t>TIJERA MAYO O MAYO-HARRINGTON, CURVA, CON INSERTOS DE CARBURO DE TUNGSTENO,   LONGITUD DE 225 A 230 MM.</t>
  </si>
  <si>
    <t>535.859.4850.01.01</t>
  </si>
  <si>
    <t>TIJERA MAYO O MAYO-HARRINGTON, RECTA, CON INSERTOS DE CARBURO DE TUNGSTENO,   LONGITUD DE 225 A 230 MM.</t>
  </si>
  <si>
    <t>535.859.4868.01.01</t>
  </si>
  <si>
    <t>TIJERA MAYO-STILLE, CURVA, CON INSERTOS DE CARBURÓ DE TUNGSTENO, LONGITUD DE 145 A 155 MM.</t>
  </si>
  <si>
    <t>535.859.4876.01.01</t>
  </si>
  <si>
    <t>TIJERA MAYO-STILLE, CURVA, CON INSERTOS DE CARBURO DE TUNGSTENO, LONGITUD DE 170   MM.</t>
  </si>
  <si>
    <t>535.859.4884.01.01</t>
  </si>
  <si>
    <t>TIJERA MAYO-STILLE, RECTA, CON INSERTOS DE CARBURO DE TUNGSTENO, LONGITUD DE 145   A 155 MM.</t>
  </si>
  <si>
    <t>535.859.4892.01.01</t>
  </si>
  <si>
    <t>TIJERA MAYO-STILLE, RECTA, CON INSERTOS DE CARBURÓ DE TUNGSTENO, LONGITUD DE 170 MM.</t>
  </si>
  <si>
    <t>535.859.4900.01.01</t>
  </si>
  <si>
    <t>TIJERA METZENBAUM O BABY METZENBAUM, CURVA, CON INSERTOS DE CARBURÓ DE TUNGSTENO, LONGITUD DE 110 A 120 MM.</t>
  </si>
  <si>
    <t>535.859.4918.01.01</t>
  </si>
  <si>
    <t>TIJERA METZENBAUM O BABY METZENBAUM, RECTA, CON INSERTOS DE CARBURÓ DE TUNGSTENO, LONGITUD DE 110 A 120 MM.</t>
  </si>
  <si>
    <t>535.859.4926.01.01</t>
  </si>
  <si>
    <t>TIJERA METZENBAUM O BABY METZENBAUM, CURVA, CON INSERTOS DE CARBURO DE TUNGSTENO, DE 140 A 150 MM. DE LONGITUD.</t>
  </si>
  <si>
    <t>535.859.4934.01.01</t>
  </si>
  <si>
    <t>TIJERA METZENBAUM O BABY METZENBAUM, RECTA, CON INSERTOS DE CARBURÓ DE TUNGSTENO, DE 140 A 150 MM. DE LONGITUD.</t>
  </si>
  <si>
    <t>535.859.4942.01.01</t>
  </si>
  <si>
    <t>TIJERA METZENBAUM RECTA, CON INSERTOS DE CARBURÓ DE TUNGSTENO, DE 150 A 160 MM. DE LONGITUD.</t>
  </si>
  <si>
    <t>535.859.4959.01.01</t>
  </si>
  <si>
    <t>TIJERA METZENBAUM, CURVA, CON INSERTOS DE CARBURÓ DE TUNGSTENO, DE 150 A 160 MM. DE LONGITUD.</t>
  </si>
  <si>
    <t>535.859.4967.01.01</t>
  </si>
  <si>
    <t>TIJERA THOREK O METZENBAUM-THOREK, DE 180 A 200 MM. DE LONGITUD</t>
  </si>
  <si>
    <t>535.859.4975.01.01</t>
  </si>
  <si>
    <t>TIJERA PARA ENTEROTOMÍA, RECTA, CON PUNTA EN FORMA DE OLIVA EN UNA DE SUS RAMAS, DE 210 MM. DE LONGITUD.</t>
  </si>
  <si>
    <t>535.859.5006.01.01</t>
  </si>
  <si>
    <t>TIJERA JOSEPH, RECTA, DE 140 A 150 MM. DE LONGITUD.</t>
  </si>
  <si>
    <t>535.859.5014.01.01</t>
  </si>
  <si>
    <t>TIJERA ESMARCH, ANGULADA LATERALMENTE, CON PUNTA ABOTONADA, DE 200 MM. A 210 MM. DE LONGITUD.</t>
  </si>
  <si>
    <t>535.859.5022.01.01</t>
  </si>
  <si>
    <t>TIJERA NORTHBENT, CURVA, DE 130 A 140 MM. DE LONGITUD.</t>
  </si>
  <si>
    <t>535.859.5030.01.01</t>
  </si>
  <si>
    <t>TIJERA SPENCER, DE 90 A 95 MM. DE LONGITUD.</t>
  </si>
  <si>
    <t>535.907.0025.01.01</t>
  </si>
  <si>
    <t>TROCAR OCHSNER, CON CAPUCHA PROTECTORA, CALIBRE 16C CHARR, LONGITUD DE 140 A 152 MM.</t>
  </si>
  <si>
    <t>535.907.0785.01.01</t>
  </si>
  <si>
    <t>TROCAR OCHSNER, CON CAPUCHA PROTECTORA, CALIBRE 10 FRENCH, LONGITUD DE 140 A 152 MM.</t>
  </si>
  <si>
    <t>535.907.0793.01.01</t>
  </si>
  <si>
    <t>TROCAR OCHSNER, CON CAPUCHA PROTECTORA, CALIBRE 12 FRENCH, LONGITUD DE 140 A 152 MM.</t>
  </si>
  <si>
    <t>535.907.0827.00.01</t>
  </si>
  <si>
    <t>TROCAR UNIVERSAL, CON JUEGO DE CUATRO PUNTAS.</t>
  </si>
  <si>
    <t>535.907.0835.00.01</t>
  </si>
  <si>
    <t>TROCAR OCHSNER, CON CAPUCHA PROTECTORA, CALIBRE 16 FRENCH, LONGITUD DE 140 A 152 MM.</t>
  </si>
  <si>
    <t>537.010.0025.00.01</t>
  </si>
  <si>
    <t>ABATELENGUA ANDREW, CON HOJA ESTRIADA.</t>
  </si>
  <si>
    <t>537.010.0066.01.01</t>
  </si>
  <si>
    <t>ABATELENGUAS WIEDER HOJA GRANDE</t>
  </si>
  <si>
    <t>537.010.0090.00.01</t>
  </si>
  <si>
    <t>ABATELENGUAS WIEDER HOJA CHICA.</t>
  </si>
  <si>
    <t>537.012.0064.00.01</t>
  </si>
  <si>
    <t>ABREBOCA JENNINGS, CON CREMALLERA, ABIERTO TOTALMENTE DE UN LADO, TAMAÑO ESTÁNDAR.</t>
  </si>
  <si>
    <t>537.012.0072.00.01</t>
  </si>
  <si>
    <t>ABREBOCA DENHARDT, AUTOMÁTICO CON CREMALLERA, LONGITUD 13 CM.</t>
  </si>
  <si>
    <t>537.012.0098.00.01</t>
  </si>
  <si>
    <t>ABREBOCA MC KEISSON. ADULTO.</t>
  </si>
  <si>
    <t>537.012.0106.00.01</t>
  </si>
  <si>
    <t>ABREBOCA DINGMAN, CON ABATELENGUA EN TRES TAMAÑOS, SOPORTES DENTARIOS SUPERIORES Y RETRACTORES LATERALES PARA MEJILLA.</t>
  </si>
  <si>
    <t>537.012.0148.00.01</t>
  </si>
  <si>
    <t>ABREBOCA MC KEISSON. INFANTIL.</t>
  </si>
  <si>
    <t>537.012.0205.00.01</t>
  </si>
  <si>
    <t>SEPARADOR ORINGER. TAMAÑO ADULTO.</t>
  </si>
  <si>
    <t>537.012.0213.00.01</t>
  </si>
  <si>
    <t>ABREBOCA MC IVOR, AUTOMÁTICO, CON BASTIDOR Y ABATELENGUAS EN TRES TAMAÑOS. JUEGO.</t>
  </si>
  <si>
    <t>537.012.0346.00.01</t>
  </si>
  <si>
    <t>ABREBOCA DAVIS BOYLE, AUTOMÁTICO, CON MANGO, BASTIDOR, Y ABATELENGUA INTERCAMBIABLE.NO 1 AL NO 5.</t>
  </si>
  <si>
    <t>537.015.0012.00.01</t>
  </si>
  <si>
    <t>ADENOTOMO LA FORCE, DE CANASTILLA, DESARMABLE, CON HOJA CORTANTE CURVA. TAMAÑO GRANDE.</t>
  </si>
  <si>
    <t>537.015.0020.00.01</t>
  </si>
  <si>
    <t>ADENOTOMO LA FORCE, DE CANASTILLA, DESARMABLE, CON HOJA CORTANTE CURVA. TAMAÑO MEDIANO.</t>
  </si>
  <si>
    <t>537.015.0046.00.01</t>
  </si>
  <si>
    <t>ADENOTOMO LA FORCE, DE CANASTILLA, DESARMABLE, CON HOJA CORTANTE CURVA. TAMAÑO LACTANTE.</t>
  </si>
  <si>
    <t>537.015.0061.00.01</t>
  </si>
  <si>
    <t>ADENOTOMO BECKMANN. JUEGO DE TRES TAMAÑOS.</t>
  </si>
  <si>
    <t>537.020.0056.00.01</t>
  </si>
  <si>
    <t>ALICATE PARA CORTAR ALAMBRE GRUESO O FINO.</t>
  </si>
  <si>
    <t>537.020.0155.01.01</t>
  </si>
  <si>
    <t>ALICATE CORTANTE, PARA DOBLAR ALAMBRE Y BARRAS. LONGITUD 110 MM.</t>
  </si>
  <si>
    <t>537.020.0171.00.01</t>
  </si>
  <si>
    <t>TIJERA CON INSERTOS DE CARBURÓ DE TUNGSTENO, DE 120 A 130 MM, DE LONGITUD, PARA CORTAR ALAMBRE BLANDO Y DURO DE 0.3 A 1.2 MM. DE GROSOR.</t>
  </si>
  <si>
    <t>537.020.0189.00.01</t>
  </si>
  <si>
    <t>ALICATE PARA CORTAR ALAMBRE, DE 160 A 175 MM. DE LONGITUD.</t>
  </si>
  <si>
    <t>537.035.0018.00.01</t>
  </si>
  <si>
    <t>AMIGDALOTOMO TYDING, RECTO, DE ASA DE ALAMBRE. CON ASAS DE DIFERENTES DIÁMETROS.</t>
  </si>
  <si>
    <t>537.052.0016.01.01</t>
  </si>
  <si>
    <t>AMNIOSCOPIO.</t>
  </si>
  <si>
    <t>537.057.0144.00.01</t>
  </si>
  <si>
    <t>ANOSCOPIO BENSAUDE O HIRSCHMANN O NEWMAN, CON OBTURADOR, TAMAÑO CHICO.</t>
  </si>
  <si>
    <t>537.057.0151.00.01</t>
  </si>
  <si>
    <t>ANOSCOPIO BENSAUDE O HIRSCHMANN O NEWMAN, CON OBTURADOR, TAMAÑO MEDIANO.</t>
  </si>
  <si>
    <t>537.058.0036.01.01</t>
  </si>
  <si>
    <t>PINZA BLAKESLEY O WEIL-BLAKESLEY ACODADA A 45° DEL NO. 1</t>
  </si>
  <si>
    <t>537.058.0044.01.01</t>
  </si>
  <si>
    <t>PINZA BLAKESLEY O WEIL-BLAKESLEY ACODADA A 45° DEL NO. 2.</t>
  </si>
  <si>
    <t>537.059.0019.00.01</t>
  </si>
  <si>
    <t>AORTOTOMO DE 4.0 MM. DE DIAMETRO, TIPO JERINGA.</t>
  </si>
  <si>
    <t>537.059.0027.00.01</t>
  </si>
  <si>
    <t>AORTOTOMO DE 4.5 MM. DE DIAMETRO, TIPO JERINGA.</t>
  </si>
  <si>
    <t>537.059.0035.00.01</t>
  </si>
  <si>
    <t>AORTOTOMO DE 5.0 MM. DE DIAMETRO, TIPO JERINGA.</t>
  </si>
  <si>
    <t>537.073.0037.00.01</t>
  </si>
  <si>
    <t>APROXIMADOR BAILEY, CON GARFIOS, CREMALLERA, SEGURO Y BRAZOS NORMALES, 18 CM DE LONGITUD.</t>
  </si>
  <si>
    <t>537.073.0433.00.01</t>
  </si>
  <si>
    <t>APROXIMADOR BALEY TAMAÑO CHICO</t>
  </si>
  <si>
    <t>537.089.0104.01.01</t>
  </si>
  <si>
    <t>ASA ESTRIADA, PARA CRISTALINO.</t>
  </si>
  <si>
    <t>537.089.0336.00.01</t>
  </si>
  <si>
    <t>ASA LISA PARA CRISTALINO.</t>
  </si>
  <si>
    <t>537.096.0113.00.01</t>
  </si>
  <si>
    <t>AVELLANADOR PEQUEÑO, CON ACOPLE DE ANCLAJE RÁPIDO, 3.5 MM DE DIÁMETRO.</t>
  </si>
  <si>
    <t>537.105.0013.00.01</t>
  </si>
  <si>
    <t>BISTURÍ PUNTA DE DIAMANTE, CON MANGO PROTECTOR.</t>
  </si>
  <si>
    <t>537.105.0054.00.01</t>
  </si>
  <si>
    <t>BISTURÍ BARKAN.</t>
  </si>
  <si>
    <t>537.105.0179.00.01</t>
  </si>
  <si>
    <t>BISTURÍ GOLDMAN FOX. NO 7.</t>
  </si>
  <si>
    <t>537.105.0187.00.01</t>
  </si>
  <si>
    <t>BISTURÍ GOLDMAN FOX. NO 8.</t>
  </si>
  <si>
    <t>537.105.0195.00.01</t>
  </si>
  <si>
    <t>BISTURÍ GOLDMAN FOX. NO 9.</t>
  </si>
  <si>
    <t>537.105.0245.00.01</t>
  </si>
  <si>
    <t>BISTURÍ QUIRÚRGICO. MANGO N° 3, CON ESCALA</t>
  </si>
  <si>
    <t>537.109.0035.00.01</t>
  </si>
  <si>
    <t>BLEFARÓSTATO BARRAQUER, DE ALAMBRE. TAMAÑO ADULTO.</t>
  </si>
  <si>
    <t>537.109.0043.00.01</t>
  </si>
  <si>
    <t>BLEFARÓSTATO BARRAQUER, DE ALAMBRE. TAMAÑO INFANTIL.</t>
  </si>
  <si>
    <t>537.109.0084.00.01</t>
  </si>
  <si>
    <t>BLEFARÓSTATO LANCASTER. TAMAÑO MEDIANO.</t>
  </si>
  <si>
    <t>537.130.0012.00.01</t>
  </si>
  <si>
    <t>BERBIQUÍ HUDSON, CON EXTENSIÓN PARA BROCAS Y FRESAS.</t>
  </si>
  <si>
    <t>537.138.0329.00.01</t>
  </si>
  <si>
    <t>BROCA HUDSON. 9, 14, 16, 22 MM. JUEGO.</t>
  </si>
  <si>
    <t>537.138.0576.00.01</t>
  </si>
  <si>
    <t>BROCA MC KENZIE, PERFORADORA, 13 MM POR 9.8 CM DE LONGITUD.</t>
  </si>
  <si>
    <t>537.172.0011.00.01</t>
  </si>
  <si>
    <t>CAMISA DE CENTRAJE, 3.5/2.5 MM DE DIÁMETRO.</t>
  </si>
  <si>
    <t>537.173.0317.01.01</t>
  </si>
  <si>
    <t>CÁNULA FRAZIER O FERGUSON, ANGULADA DE 30° A 45°, 7 FR DE DIÁMETRO, CON MANDRIL, LONGITUD TOTAL DE 180 A 190 MM</t>
  </si>
  <si>
    <t>537.173.0325.00.01</t>
  </si>
  <si>
    <t>CÁNULA CONE, CON FILO Y VÁLVULA TUCKER, 9 FR DE CALIBRE (3 MM). JUEGO DE TRES CÁNULAS Y MANGO.</t>
  </si>
  <si>
    <t>537.173.0341.00.01</t>
  </si>
  <si>
    <t>CÁNULA ADSON, DE PLATA, GRADUADA, 10 CM DE LONGITUD.</t>
  </si>
  <si>
    <t>537.173.0440.00.01</t>
  </si>
  <si>
    <t>CÁNULA FRAZIER, CON MANDRIL. 7 FR. (2.3 MM).</t>
  </si>
  <si>
    <t>537.173.0457.00.01</t>
  </si>
  <si>
    <t>CÁNULA FRAZIER, CON MANDRIL. 9 FR. (3 MM).</t>
  </si>
  <si>
    <t>537.173.0465.01.01</t>
  </si>
  <si>
    <t>CÁNULA FRAZIER O FERGUSON, ANGULADA DE 30° A 45°, 10 FR DE DIÁMETRO, CON MANDRIL, LONGITUD TOTAL DE 180 A 190 MM</t>
  </si>
  <si>
    <t>537.173.0481.01.01</t>
  </si>
  <si>
    <t>CÁNULA FRAZIER O FERGUSON, RECTA, 12 FR DE DIÁMETRO, CON MANDRIL, LONGITUD TOTAL DE 180 A 190 MM</t>
  </si>
  <si>
    <t>537.173.0507.00.01</t>
  </si>
  <si>
    <t>CÁNULA FRAZIER, CON VÁLVULA DE DEDO, CON MANDRIL, 6 FR DE CALIBRE (2 MM).</t>
  </si>
  <si>
    <t>537.173.0770.00.01</t>
  </si>
  <si>
    <t>CÁNULA SIMCOE, CURVA, DE DOBLE VÍA, CON TUBO DE SILÁSTIC Y CONEXIÓN DIRECTA A JERINGA.</t>
  </si>
  <si>
    <t>537.173.1075.00.01</t>
  </si>
  <si>
    <t>CÁNULA CONE, CON MANDRIL, 12 POR 89 MM.</t>
  </si>
  <si>
    <t>537.173.1083.00.01</t>
  </si>
  <si>
    <t>CÁNULA CONE, CON MANDRIL, 14 POR 89 MM.</t>
  </si>
  <si>
    <t>537.173.1091.01.01</t>
  </si>
  <si>
    <t>CÁNULA CONE, CON MANDRIL, 16 POR 89 MM.</t>
  </si>
  <si>
    <t>537.173.1125.00.01</t>
  </si>
  <si>
    <t>CÁNULA SHEIE, PUNTA ROMA, PARA IRRIGACIÓN.</t>
  </si>
  <si>
    <t>537.173.1166.00.01</t>
  </si>
  <si>
    <t>SONDA DOYEN, ACANALADA, LONGITUD 14 CM.</t>
  </si>
  <si>
    <t>537.173.1216.00.01</t>
  </si>
  <si>
    <t>CÁNULA FRAZIER, ANGULADA. 9 FR DE CALIBRE (3.0 MM).</t>
  </si>
  <si>
    <t>537.173.1638.01.01</t>
  </si>
  <si>
    <t>CÁNULA FRAZIER O FERGUSON, RECTA, 8 FR DE DIÁMETRO, CON MANDRIL, LONGITUD TOTAL DE 180 A 190 MM</t>
  </si>
  <si>
    <t>537.173.1646.01.01</t>
  </si>
  <si>
    <t>CÁNULA FRAZIER O FERGUSON, RECTA, 10 FR DE DIÁMETRO, CON MANDRIL, LONGITUD TOTAL DE 180 A 190 MM</t>
  </si>
  <si>
    <t>537.173.1653.02.01</t>
  </si>
  <si>
    <t>CÁNULA FRAZIER O FERGUSON, ANGULADA DE 30° A 45°, 12 FR DE DIÁMETRO, CON MANDRIL Y VÁLVULA DE OBTURACIÓN DIGITAL</t>
  </si>
  <si>
    <t>537.173.1851.01.01</t>
  </si>
  <si>
    <t>CÁNULA DE IRRIGACIÓN ANIS, CON RETRACTOR DE IRIS CALIBRE 26, LONGITUD 5 X 7 MM, CON 2 ORIFICIOS.</t>
  </si>
  <si>
    <t>537.173.1877.01.01</t>
  </si>
  <si>
    <t>CANULA YANKAWER BABY, CON BOTON FIJO, LONGITUD 200 MM.</t>
  </si>
  <si>
    <t>537.173.2271.01.01</t>
  </si>
  <si>
    <t>CÁNULA COOLEY, CURVA, DE 330 MM. DE LONGITUD.</t>
  </si>
  <si>
    <t>537.173.2289.01.01</t>
  </si>
  <si>
    <t>CÁNULA DE BAKEY, CON MANDRIL E INTERRUPTOR DIGITAL DE ASPIRACIÓN, DE 260 MM. A 270 MM. DE LONGITUD.</t>
  </si>
  <si>
    <t>537.173.2321.01.01</t>
  </si>
  <si>
    <t>CÁNULA ELSBERG DE 5 FR.</t>
  </si>
  <si>
    <t>537.173.2339.01.01</t>
  </si>
  <si>
    <t>CÁNULA ELSBERG DE 7 FR.</t>
  </si>
  <si>
    <t>537.173.2347.01.01</t>
  </si>
  <si>
    <t>CÁNULA ELSBERG DE 9 FR.</t>
  </si>
  <si>
    <t>537.173.2354.01.01</t>
  </si>
  <si>
    <t>CÁNULA FRAZIER, CON GRADUACIÓN EN CM., CALIBRE. 9 FR.</t>
  </si>
  <si>
    <t>537.173.2396.01.01</t>
  </si>
  <si>
    <t>CÁNULA PARA INYECCIÓN DE AIRE, CAL. 27 GAUGE.</t>
  </si>
  <si>
    <t>537.173.2420.00.01</t>
  </si>
  <si>
    <t>SONDA BOWMAN (ESTILETE), DE DOBLE EXTREMO, DEL NO. 00/0 O 0.7/0.8 MM. DE DIÁMETRO DE PUNTAS.</t>
  </si>
  <si>
    <t>537.173.2438.00.01</t>
  </si>
  <si>
    <t>SONDA BOWMAN (ESTILETE),DE DOBLE EXTREMO, DEL NO. 0/1 O 0.8/0.9 MM. DE DIÁMETRO DE PUNTAS.</t>
  </si>
  <si>
    <t>537.173.2446.00.01</t>
  </si>
  <si>
    <t>SONDA BOWMAN (ESTILETE),DE DOBLE EXTREMO, DEL NO. 1/2 O 0.9/1.1 MM. DE DIÁMETRO DE PUNTAS.</t>
  </si>
  <si>
    <t>537.173.2453.00.01</t>
  </si>
  <si>
    <t>SONDA BOWMAN (ESTILETE),DE DOBLE EXTREMO, DEL NO. 2/3 O 1.1/1.3 MM. DE DIÁMETRO DE PUNTAS.</t>
  </si>
  <si>
    <t>537.173.2461.00.01</t>
  </si>
  <si>
    <t>SONDA BOWMAN (ESTILETE),DE DOBLE EXTREMO, DEL NO. 3/4 O 1.3/1.4 MM. DE DIÁMETRO DE PUNTAS.</t>
  </si>
  <si>
    <t>537.173.2511.00.01</t>
  </si>
  <si>
    <t>SONDA PERIODONTAL W O WHO.</t>
  </si>
  <si>
    <t>537.173.2578.00.01</t>
  </si>
  <si>
    <t>CÁNULA MC INTYRE PARA CÁMARA ANTERIOR, RECTA, PUNTA ROMA Y REDONDA, ANGULADA, DE 26 GAUGE, LONGITUD 17 MM.</t>
  </si>
  <si>
    <t>1478 Ocular: carta de agudeza visual</t>
  </si>
  <si>
    <t>1479 Ocular: probador de visión de colores</t>
  </si>
  <si>
    <t>537.191.0679.00.01</t>
  </si>
  <si>
    <t>CINCEL COTTLE, RECTO, 4 MM DE ANCHO.</t>
  </si>
  <si>
    <t>537.191.0737.00.01</t>
  </si>
  <si>
    <t>CINCEL CURVO, 6 MM DE ANCHO POR 24.1 CM DE LONGITUD.</t>
  </si>
  <si>
    <t>537.191.0877.01.01</t>
  </si>
  <si>
    <t>CINCEL BISHOP O PARTSCH, RECTO, ANCHO 3 MM., LONG. DE 140 A 170 MM., MANGO ESTRIADO</t>
  </si>
  <si>
    <t>537.191.1446.00.01</t>
  </si>
  <si>
    <t>CINCEL GUBIA, FREER COTTLE, 6 MM DE ANCHO.</t>
  </si>
  <si>
    <t>537.191.1511.00.01</t>
  </si>
  <si>
    <t>CINCEL LAMBOTE (MINI), RECTO, 4 MM DE ANCHO X 12 CM DE LONGITUD.</t>
  </si>
  <si>
    <t>537.191.1529.00.01</t>
  </si>
  <si>
    <t>CINCEL LAMBOTE (MINI), RECTO, 6 MM DE ANCHO X 12 CM DE LONGITUD.</t>
  </si>
  <si>
    <t>537.191.1537.00.01</t>
  </si>
  <si>
    <t>CINCEL LAMBOTTE (MINI), RECTO, 8 MM DE ANCHO X 12 CM DE LONGITUD.</t>
  </si>
  <si>
    <t>537.191.1545.00.01</t>
  </si>
  <si>
    <t>CINCEL LAMBOTE (MINI), RECTO, 2.4 MM DE ANCHO X 8 CM DE LONGITUD.</t>
  </si>
  <si>
    <t>537.191.2238.00.01</t>
  </si>
  <si>
    <t>CINCEL ALEXANDER, DE 6 MM. ANCHO DE HOJA Y 180 MM. DE LONGITUD.</t>
  </si>
  <si>
    <t>537.191.2279.00.01</t>
  </si>
  <si>
    <t>CINCEL COTTLE DE 6 MM. DE ANCHO DE HOJA, DE 180 MM. DE LONGITUD.</t>
  </si>
  <si>
    <t>537.191.2287.00.01</t>
  </si>
  <si>
    <t>CINCEL COTTLE DE 7 MM. DE ANCHO DE HOJA, DE 180 MM. DE LONGITUD.</t>
  </si>
  <si>
    <t>537.191.2295.00.01</t>
  </si>
  <si>
    <t>CINCEL COTTLE, DE 9 MM. ANCHO DE HOJA Y 180 MM. DE LONG.</t>
  </si>
  <si>
    <t>537.191.2303.00.01</t>
  </si>
  <si>
    <t>CINCEL FREER, RECTO, ANCHO DE LA HOJA 4 MM., LONG. DE 160 A 170 MM.</t>
  </si>
  <si>
    <t>537.191.2311.00.01</t>
  </si>
  <si>
    <t>CINCEL FREER, PARA SÉPTUM NASAL, CURVO, ANCHO DE LA HOJA 4 O 5 MM., LONG. 16 O 19 CM.</t>
  </si>
  <si>
    <t>537.191.2444.00.01</t>
  </si>
  <si>
    <t>CINCEL HIBBS, CURVO, ANCHO DE LA HOJA DE 12 A 13 MM., LONG. 240 MM., MANGO HEXAGONAL.</t>
  </si>
  <si>
    <t>537.209.0034.00.01</t>
  </si>
  <si>
    <t>CIZALLA COTTLE KAZANJIAN.</t>
  </si>
  <si>
    <t>537.209.0612.00.01</t>
  </si>
  <si>
    <t>CIZALLA STILLE HORSLEY, 26.7 CM DE LONGITUD.</t>
  </si>
  <si>
    <t>537.209.0760.00.01</t>
  </si>
  <si>
    <t>CIZALLA LISTON O STILLE-LISTON, PARA HUESOS, CURVA, DOBLE ARTICULACIÓN, LONG. 270 A 280 MM.</t>
  </si>
  <si>
    <t>537.209.0778.00.01</t>
  </si>
  <si>
    <t>CIZALLA LISTON O STILLE-LISTON, RECTA, DOBLE ARTICULACIÓN, LONGITUD DE 265 A 280 MM.</t>
  </si>
  <si>
    <t>537.209.0786.00.01</t>
  </si>
  <si>
    <t>CIZALLA LISTON, ANGULADA, CON ARTICULACIÓN SENCILLA, LONG. 140 MM.</t>
  </si>
  <si>
    <t>537.209.0794.00.01</t>
  </si>
  <si>
    <t>CIZALLA LISTON, ANGULADA, DE ARTICULACIÓN SENCILLA, LONG. DE 190 A 200 MM.</t>
  </si>
  <si>
    <t>537.209.0802.00.01</t>
  </si>
  <si>
    <t>CIZALLA LISTON, RECTA, CON ARTICULACIÓN SENCILLA, LONG. 140 MM.</t>
  </si>
  <si>
    <t>537.209.0810.00.01</t>
  </si>
  <si>
    <t>CIZALLA RUSKIN LISTON, ANGULADA, CON ARTICULACIÓN DOBLE, LONG. DE 180 A 190 MM.</t>
  </si>
  <si>
    <t>537.209.0828.00.01</t>
  </si>
  <si>
    <t>CIZALLA RUSKIN-LISTON, RECTA, DOBLE ARTICULACIÓN, LONG. 180 A 190 MM.</t>
  </si>
  <si>
    <t>537.209.0844.00.01</t>
  </si>
  <si>
    <t>CIZALLA STILLE, PARA CORTAR Y REMOVER YESO, DE 370 A 380 MM DE LONGITUD</t>
  </si>
  <si>
    <t>537.209.0869.00.01</t>
  </si>
  <si>
    <t>CIZALLA STILLE, PARA CORTAR O REMOVER YESO, SIN GUÍA, LONG. DE 250 A 260 MM.</t>
  </si>
  <si>
    <t>537.218.0058.00.01</t>
  </si>
  <si>
    <t>COMPÁS CASTROVIEJO.</t>
  </si>
  <si>
    <t>537.227.0081.00.01</t>
  </si>
  <si>
    <t>CONDUCTOR POPPEN, PARA SIERRA DE GIGLI, 27.9 CM DE LONGITUD.</t>
  </si>
  <si>
    <t>537.237.0279.00.01</t>
  </si>
  <si>
    <t>CORTADOR PARA CLAVOS DELGADOS, ACCIÓN MÚLTIPLE, DE 320 MM. DE LONGITUD.</t>
  </si>
  <si>
    <t>537.237.0287.00.01</t>
  </si>
  <si>
    <t>CORTADOR PARA CLAVOS GRUESOS, DOBLE ACCIÓN, DE 470 MM. DE LONGITUD.</t>
  </si>
  <si>
    <t>537.251.0015.00.01</t>
  </si>
  <si>
    <t>CARETA MC CAL, DERECHA E IZQUIERDA. JUEGO.</t>
  </si>
  <si>
    <t>537.251.0064.00.01</t>
  </si>
  <si>
    <t>CURETA GOLDMAN FOX DEL NO. 2</t>
  </si>
  <si>
    <t>537.254.0467.00.01</t>
  </si>
  <si>
    <t>COSTOTOMO GLUCK O STILLE O SIMILAR DE 200 A 230 MM. DE LONG.</t>
  </si>
  <si>
    <t>537.260.0055.03.01</t>
  </si>
  <si>
    <t>CRANEOTOMO NEUMÁTICO</t>
  </si>
  <si>
    <t>537.263.0029.00.01</t>
  </si>
  <si>
    <t>CUCHARILLA COAKLEY NO 1, LONGITUD 20 CM.</t>
  </si>
  <si>
    <t>537.263.0086.00.01</t>
  </si>
  <si>
    <t>CUCHARILLA COAKLEY NO 5, LONGITUD 20 CM.</t>
  </si>
  <si>
    <t>537.263.0094.00.01</t>
  </si>
  <si>
    <t>CUCHARILLA COBB. NO 3.</t>
  </si>
  <si>
    <t>537.263.0227.01.01</t>
  </si>
  <si>
    <t>CUCHARILLA LEMPERT, CON COPA DEL NO. 00 O DE 2.6 MM. DE DIÁMETRO, PARA CIRUGÍA DE MASTOIDES. LONGITUD 20 CM.</t>
  </si>
  <si>
    <t>537.263.0243.01.01</t>
  </si>
  <si>
    <t>CUCHARILLA LEMPERT, CON COPA DEL NO. 1 O DE 3.0 MM. DE DIÁMETRO, PARA CIRUGÍA DE MASTOIDES. LONGITUD 20 CM.</t>
  </si>
  <si>
    <t>537.263.0524.00.01</t>
  </si>
  <si>
    <t>CUCHARILLA CLOWARD, NO 4.</t>
  </si>
  <si>
    <t>537.263.0532.00.01</t>
  </si>
  <si>
    <t>CUCHARILLA CLOWARD. NO 5.</t>
  </si>
  <si>
    <t>537.263.0961.01.01</t>
  </si>
  <si>
    <t>CUCHARILLA BUCK, CURVA, JUEGO DE DIFERENTES DIÁMETROS: DEL NO. 0 (1.5 MM).DEL NO. 00 (2.0 MM).</t>
  </si>
  <si>
    <t>537.263.1365.00.01</t>
  </si>
  <si>
    <t>CUCHARILLA BUCK, RECTA, BORDE ROMO, DEL NO. 2.</t>
  </si>
  <si>
    <t>537.263.1373.00.01</t>
  </si>
  <si>
    <t>CUCHARILLA BUCK, RECTA, BORDE ROMO, DEL NO. 1.</t>
  </si>
  <si>
    <t>537.263.1407.00.01</t>
  </si>
  <si>
    <t>CUCHARILLA BRUNS, MANGO ESTRIADO, COPA REDONDA, DEL NO. 3.</t>
  </si>
  <si>
    <t>537.263.1415.00.01</t>
  </si>
  <si>
    <t>CUCHARILLA BRUNS, MANGO ESTRIADO, COPA REDONDA, DEL NO. 4.</t>
  </si>
  <si>
    <t>537.263.1449.00.01</t>
  </si>
  <si>
    <t>CUCHARILLA BRUNS CURVA, COPA REDONDA NO. 000.</t>
  </si>
  <si>
    <t>537.263.1456.00.01</t>
  </si>
  <si>
    <t>CUCHARILLA BRUNS CURVA, COPA REDONDA NO. 00.</t>
  </si>
  <si>
    <t>537.263.1506.00.01</t>
  </si>
  <si>
    <t>CUCHARILLA COAKLEY DEL NO. 6.</t>
  </si>
  <si>
    <t>537.263.1548.00.01</t>
  </si>
  <si>
    <t>CUCHARILLA COBB NO. 0.</t>
  </si>
  <si>
    <t>537.263.1555.00.01</t>
  </si>
  <si>
    <t>CUCHARILLA COBB NO. 1.</t>
  </si>
  <si>
    <t>537.263.1563.00.01</t>
  </si>
  <si>
    <t>CUCHARILLA COBB NO. 2.</t>
  </si>
  <si>
    <t>537.263.1654.00.01</t>
  </si>
  <si>
    <t>CUCHARILLA LEMPERT, CON COPA DEL NO. 000 O DE 2.4 MM. DE DIÁMETRO, PARA CIRUGÍA DE MASTOIDES.</t>
  </si>
  <si>
    <t>537.263.1662.00.01</t>
  </si>
  <si>
    <t>CUCHARILLA LEMPERT, CON COPA DEL NO. 0000 O DE 2.0 MM. DE DIÁMETRO, PARA CIRUGÍA DE MASTOIDES.</t>
  </si>
  <si>
    <t>537.263.1670.00.01</t>
  </si>
  <si>
    <t>CUCHARILLA LEMPERT, CON COPA DEL NO. 00000 O DE 1.8 MM. DE DIÁMETRO, PARA CIRUGÍA DE MASTOIDES.</t>
  </si>
  <si>
    <t>537.263.1704.00.01</t>
  </si>
  <si>
    <t>CUCHARILLA MEYHOEFER DE 1.5 MM. DE DIÁMETRO, PARA CHALAZIÓN.</t>
  </si>
  <si>
    <t>537.263.1720.00.01</t>
  </si>
  <si>
    <t>CUCHARILLA MEYHOEFER DE 2.0 MM. DE DIÁMETRO, PARA CHALAZIÓN.</t>
  </si>
  <si>
    <t>537.263.1746.00.01</t>
  </si>
  <si>
    <t>CUCHARILLA MEYHOEFER DE 3.5 MM. DE DIÁMETRO, PARA CHALAZIÓN.</t>
  </si>
  <si>
    <t>537.263.1761.00.01</t>
  </si>
  <si>
    <t>CUCHARILLA RECAMIER-SIMS-BUM, FLEXIBLE, CORTANTE, ANCHO DE 8 A 8.5 MM.</t>
  </si>
  <si>
    <t>537.263.1795.00.01</t>
  </si>
  <si>
    <t>CUCHARILLA RECAMIER-SIMS-BUM, FLEXIBLE, ROMA, ANCHO DE 7 A 7.5 MM.</t>
  </si>
  <si>
    <t>537.263.1803.00.01</t>
  </si>
  <si>
    <t>CUCHARILLA RECAMIER-SIMS-BUM, FLEXIBLE, ROMA, ANCHO DE 8 A 8.5 MM.</t>
  </si>
  <si>
    <t>537.263.1811.00.01</t>
  </si>
  <si>
    <t>CUCHARILLA RECAMIER-SIMS-BUM, FLEXIBLE, ROMA, ANCHO DE 9 A 10.5 MM.</t>
  </si>
  <si>
    <t>537.272.0432.01.01</t>
  </si>
  <si>
    <t>CUCHILLO ESTERNAL DE LEBSCHE, MANGO TRANSVERSO, HOJA DE 32 MM DE LONGITUD.   LONGITUD TOTAL DE 248 MM.</t>
  </si>
  <si>
    <t>537.272.0465.00.01</t>
  </si>
  <si>
    <t>CUCHILLO CON MANGO DE MADERA, LONGITUD DE 170 MM PARA AUTOPSIA</t>
  </si>
  <si>
    <t>537.272.0473.00.01</t>
  </si>
  <si>
    <t>CUCHILLO COTTLE, PUNTA REDONDEADA, DE 150 MM. DE LONGITUD.</t>
  </si>
  <si>
    <t>537.272.0481.00.01</t>
  </si>
  <si>
    <t>CUCHILLO FOMÓN, DOBLE FIJO DE 160 A 170 MM. DE LONGITUD.</t>
  </si>
  <si>
    <t>537.272.0507.00.01</t>
  </si>
  <si>
    <t>CUCHILLO LISTON, DE UNA SOLA PIEZA, LONGITUD DE 160 A 170 MM.</t>
  </si>
  <si>
    <t>537.272.0515.00.01</t>
  </si>
  <si>
    <t>CUCHILLO LISTON, DE UNA SOLA PIEZA, LONGITUD DE 190 A 200 MM.</t>
  </si>
  <si>
    <t>537.272.0549.00.01</t>
  </si>
  <si>
    <t>CUCHILLO VIRCHOW, MANGO DE METAL, LONGITUD DE 160 MM.</t>
  </si>
  <si>
    <t>537.272.0556.00.01</t>
  </si>
  <si>
    <t>CUCHILLO VIRCHOW, MANGO DE METAL, LONGITUD DE 200 MM.</t>
  </si>
  <si>
    <t>537.272.0564.00.01</t>
  </si>
  <si>
    <t>CUCHILLO VIRCHOW, MANGO DE METAL, LONGITUD DE 240 A 350 MM.</t>
  </si>
  <si>
    <t>537.278.0014.00.01</t>
  </si>
  <si>
    <t>DERMATOMO SCHINK, GRADUABLE, DE 0.1 A 2 MM., CON DOS PLACAS PARA EXTENDER PIEL, DE 300 MM. DE LONGITUD.</t>
  </si>
  <si>
    <t>537.286.0386.00.01</t>
  </si>
  <si>
    <t>DESATORNILLADOR HEXAGONAL, PEQUEÑO CON SUJETADOR AUTOMÁTICO DE TORNILLOS, PUNTA DE 2.5 MM.</t>
  </si>
  <si>
    <t>537.290.0026.00.01</t>
  </si>
  <si>
    <t>DIAPASÓN HARTMAN, DE ALEACIÓN DE ALUMINIO, EN TONO DE DO. JUEGO DE 5 CON FRECUENCIAS DE 128, 256, 512, 1024, 2048 Y 4094 HZ</t>
  </si>
  <si>
    <t>537.301.0015.02.01</t>
  </si>
  <si>
    <t>DILATADOR BAKES, LONGITUD DE 300 A 320 MM., CALIBRE 2 MM.</t>
  </si>
  <si>
    <t>537.301.0023.02.01</t>
  </si>
  <si>
    <t>DILATADOR BAKES, LONGITUD DE 300 A 320 MM., CALIBRE 3 MM.</t>
  </si>
  <si>
    <t>537.301.0031.02.01</t>
  </si>
  <si>
    <t>DILATADOR BAKES, LONGITUD DE 300 A 320 MM., CALIBRE 4 MM.</t>
  </si>
  <si>
    <t>537.301.0049.02.01</t>
  </si>
  <si>
    <t>DILATADOR BAKES, LONGITUD DE 300 A 320 MM., CALIBRE 5 MM.</t>
  </si>
  <si>
    <t>537.301.0072.02.01</t>
  </si>
  <si>
    <t>DILATADOR BAKES, LONGITUD DE 300 A 320 MM., CALIBRE 6 MM.</t>
  </si>
  <si>
    <t>537.301.0080.02.01</t>
  </si>
  <si>
    <t>DILATADOR BAKES, LONGITUD DE 300 A 320 MM., CALIBRE 7 MM.</t>
  </si>
  <si>
    <t>537.301.0098.02.01</t>
  </si>
  <si>
    <t>DILATADOR BAKES, LONGITUD DE 300 A 320 MM., CALIBRE 8 MM.</t>
  </si>
  <si>
    <t>537.301.0114.02.01</t>
  </si>
  <si>
    <t>DILATADOR BAKES, LONGITUD DE 300 A 320 MM., CALIBRE 9 MM.</t>
  </si>
  <si>
    <t>537.301.0122.02.01</t>
  </si>
  <si>
    <t>DILATADOR BAKES, LONGITUD DE 300 A 320 MM., CALIBRE 10 MM.</t>
  </si>
  <si>
    <t>537.301.0130.02.01</t>
  </si>
  <si>
    <t>DILATADOR BAKES, LONGITUD DE 300 A 320 MM., CALIBRE 11MM.</t>
  </si>
  <si>
    <t>537.301.0148.02.01</t>
  </si>
  <si>
    <t>DILATADOR BAKES, LONGITUD DE 300 A 320 MM., CALIBRE 12 MM.</t>
  </si>
  <si>
    <t>537.301.0155.00.01</t>
  </si>
  <si>
    <t>DILATADOR WORST (COLA DE COCHINO).</t>
  </si>
  <si>
    <t>537.301.0163.02.01</t>
  </si>
  <si>
    <t>DILATADORES SAVARY-GUILLIARD, JUEGO DE 7 PIEZAS EN EL RANGO DE 5 A 15 MM. DE CALIBRE</t>
  </si>
  <si>
    <t>537.301.0171.02.01</t>
  </si>
  <si>
    <t>DILATADOR BAKES, LONGITUD DE 300 A 320 MM., CALIBRE 13 MM.</t>
  </si>
  <si>
    <t>537.301.0262.00.01</t>
  </si>
  <si>
    <t>DILATADOR WILDER. MEDIANO.</t>
  </si>
  <si>
    <t>537.301.0270.00.01</t>
  </si>
  <si>
    <t>DILATADOR WILDER. GRANDE.</t>
  </si>
  <si>
    <t>537.301.0304.00.01</t>
  </si>
  <si>
    <t>DILATADOR CASTROVIEJO, CON DOBLE PUNTA: ROMA Y AFILADA.</t>
  </si>
  <si>
    <t>537.301.0411.02.01</t>
  </si>
  <si>
    <t>DILATADOR VAN BUREN, GRADUADO, JUEGO DE 12 PZAS. CALIBRES DE 8 A 30 FR.</t>
  </si>
  <si>
    <t>537.301.0437.00.01</t>
  </si>
  <si>
    <t>DILATADOR WILDER. CHICO.</t>
  </si>
  <si>
    <t>537.301.0452.00.01</t>
  </si>
  <si>
    <t>DILATADOR DE BALÓN, CON MARCAS RADIOPACAS, 9 A 14 FR DE CALIBRE Y 8 CM DE LONGITUD DEL BALÓN, CON MANÓMETRO DE PRESIÓN, LONGITUD TOTAL 65 A 100 CM. JUEGO.</t>
  </si>
  <si>
    <t>537.301.0627.02.01</t>
  </si>
  <si>
    <t>DILATADOR BAKES, LONGITUD DE 300 A 320 MM., CALIBRE 1 MM.</t>
  </si>
  <si>
    <t>537.301.1245.00.01</t>
  </si>
  <si>
    <t>DILATADOR GARRET, 20 CM DE LONGITUD. JUEGO CON NUEVE CALIBRES.</t>
  </si>
  <si>
    <t>537.301.2573.00.01</t>
  </si>
  <si>
    <t>DILATADOR HEGAR, DE DOBLE EXTREMO, PUNTA CÓNICA, HUECO. CALIBRE 3-4.</t>
  </si>
  <si>
    <t>537.301.2581.00.01</t>
  </si>
  <si>
    <t>DILATADOR HEGAR, DE DOBLE EXTREMO, PUNTA CÓNICA, HUECO. CALIBRE 5-6.</t>
  </si>
  <si>
    <t>537.301.3548.01.01</t>
  </si>
  <si>
    <t>DILATADOR DE TUBBS, CON MECANISMO DE TORNILLO, APERTURA DE 8 A 42 MM. LONGITUD DEL BRAZO 184 MM.</t>
  </si>
  <si>
    <t>537.301.3555.01.01</t>
  </si>
  <si>
    <t>DILATADOR DE COOLEY, CON APERTURA DISTAL, TORNILLO REGULADOR, APERTURA DE 8 A 42   MM. LONGITUD DEL BRAZO 184 MM.</t>
  </si>
  <si>
    <t>537.301.3670.00.01</t>
  </si>
  <si>
    <t>DILATADOR DITTEL, CURVO, DE 8 FR. DIÁMETRO DE PUNTA.</t>
  </si>
  <si>
    <t>537.301.3688.00.01</t>
  </si>
  <si>
    <t>DILATADORES TUCKER PARA ESOFAGOSCOPIA JUEGO DE 15 PIEZAS EN EL RANGO DE 12 A 40 FR.</t>
  </si>
  <si>
    <t>537.301.3712.00.01</t>
  </si>
  <si>
    <t>DILATADOR COOLEY, JUEGO DE 8 PIEZAS, DE 0.5 MM. A 5.0 MM. DE DIAMETRO.</t>
  </si>
  <si>
    <t>537.301.3720.00.01</t>
  </si>
  <si>
    <t>DILATADOR HEGAR, DE DOBLE EXTREMO, CON PUNTA CÓNICA, HUECO, CALIBRE 1 - 2 MM.</t>
  </si>
  <si>
    <t>537.301.3738.00.01</t>
  </si>
  <si>
    <t>DILATADOR HEGAR, JUEGO DE OCHO PIEZAS, DE DOBLE EXTREMO, PUNTA CÓNICA, CALIBRES DE 1 A 16 MM.</t>
  </si>
  <si>
    <t>537.301.3746.00.01</t>
  </si>
  <si>
    <t>DILATADOR RITTER TAMAÑO 1.</t>
  </si>
  <si>
    <t>537.301.3761.00.01</t>
  </si>
  <si>
    <t>DILATADOR RITTER TAMAÑO 3.</t>
  </si>
  <si>
    <t>537.310.0048.00.01</t>
  </si>
  <si>
    <t>DOBLADOR DE ALAMBRE KIRSCHNER, TIPO TUBO.</t>
  </si>
  <si>
    <t>537.316.0018.00.01</t>
  </si>
  <si>
    <t>DISECTOR BUNNELL, PUNTA TUBULAR CON RANURAS, 2 MM DE DIÁMETRO DE LA BOCA, 13 CM DE LONGITUD.</t>
  </si>
  <si>
    <t>537.316.0240.00.01</t>
  </si>
  <si>
    <t>DISECTOR HURD, LONGITUD DE 215 A 225 MM., PARA AMÍGDALA.</t>
  </si>
  <si>
    <t>537.316.0281.00.01</t>
  </si>
  <si>
    <t>DISECTOR JOSEPH.</t>
  </si>
  <si>
    <t>537.316.0505.00.01</t>
  </si>
  <si>
    <t>DISECTOR BUNNELL, PUNTA TUBULAR, CON RANURA, JUEGO DE 3 DIÁMETROS DE LA BOCA DE 2, 4 Y 6 MM.</t>
  </si>
  <si>
    <t>537.316.0547.00.01</t>
  </si>
  <si>
    <t>DISECTOR OBWEGESER, DE 6 A 7 MM. DE ANCHO Y 175 MM. DE LONG. ELEVADOR.</t>
  </si>
  <si>
    <t>537.316.0588.00.01</t>
  </si>
  <si>
    <t>DISECTOR NASAL MODELO ROGER, DE DOBLE EXTREMO , LONGITUD DE 190 A 195 MM.</t>
  </si>
  <si>
    <t>537.327.0155.01.01</t>
  </si>
  <si>
    <t>ELEVADOR SALDEN, MANGO METÁLICO, EXTREMO LARGO Y DELGADO CON LANCETA</t>
  </si>
  <si>
    <t>537.327.0346.00.01</t>
  </si>
  <si>
    <t>ELEVADOR CON CORTE REDONDO, 6 MM DE ANCHO, VÁSTAGO LIGERAMENTE CURVO.</t>
  </si>
  <si>
    <t>537.327.0353.01.01</t>
  </si>
  <si>
    <t>ELEVADOR, SALDEN, CON MANGO METÁLICO RECTO, ACANALADO, EXTREMO ANCHO.</t>
  </si>
  <si>
    <t>537.327.0528.00.01</t>
  </si>
  <si>
    <t>ELEVADOR LANGENBECK, 19.1 CM DE LONGITUD.</t>
  </si>
  <si>
    <t>537.327.0536.00.01</t>
  </si>
  <si>
    <t>ELEVADOR DE PERIOSTIO MODELO MOL, LONGITUD DE 180 A 190 MM.</t>
  </si>
  <si>
    <t>537.327.1534.01.01</t>
  </si>
  <si>
    <t>ELEVADOR SALDEN, DE BANDERA, DERECHO, MANGO METÁLICO, EXTREMO EN ÁNGULO RECTO, HOJA GRANDE.</t>
  </si>
  <si>
    <t>537.327.1609.01.01</t>
  </si>
  <si>
    <t>ELEVADOR SALDEN, DE BANDERA, IZQUIERDO, MANGO METÁLICO, EXTREMO EN ÁNGULO RECTO, HOJA GRANDE.</t>
  </si>
  <si>
    <t>537.327.2664.01.01</t>
  </si>
  <si>
    <t>ELEVADOR BEIN, CON MANGO METÁLICO, RECTO, ACANALADO, DE 4 MM., ANCHO DE HOJA.</t>
  </si>
  <si>
    <t>537.327.2821.00.01</t>
  </si>
  <si>
    <t>ELEVADOR SALDEN, DE DOBLE EXTREMO, ANGULADO, CON PUNTA DE TRABAJO DE MEDIA CAÑA.</t>
  </si>
  <si>
    <t>537.327.2839.00.01</t>
  </si>
  <si>
    <t>ELEVADOR COBB, HOJA CURVA DE 13 A 14 MM. DE ANCHO, LONGITUD DE 240 A 280 MM.</t>
  </si>
  <si>
    <t>537327.2854.00.01</t>
  </si>
  <si>
    <t>ELEVADOR CON MANGO, VÁSTAGO RECTO, CORTE CURVO, DE 195 MM. A 200 MM. DE LONGITUD.</t>
  </si>
  <si>
    <t>537.327.2862.00.01</t>
  </si>
  <si>
    <t>ELEVADOR CON MANGO, VÁSTAGO RECTO, CORTE CURVO. DE 180 MM. A 190 MM. DE LONGITUD.</t>
  </si>
  <si>
    <t>537.327.2870.01.01</t>
  </si>
  <si>
    <t>ELEVADOR CON MANGO, VÁSTAGO RECTO, CORTE PLANO, DE 180 MM. A 185 MM. DE LONGITUD.</t>
  </si>
  <si>
    <t>537.327.2888.00.01</t>
  </si>
  <si>
    <t>ELEVADOR COTTLE, DE DOBLE EXTREMO, CON VÁSTAGO GRADUADO, LONGITUD DE 200 A 210 MM., PARA SEPTUM NASAL.</t>
  </si>
  <si>
    <t>537.327.2896.00.01</t>
  </si>
  <si>
    <t>ELEVADOR CUSHING O MARTIN CUSHING, HOJA DE 6 A 7 MM. DE ANCHO, LONGITUD DE 170 A 195 MM.</t>
  </si>
  <si>
    <t>537.327.2904.00.01</t>
  </si>
  <si>
    <t>ELEVADOR CUSHING, HOJA DE 11 A 12 MM. DE ANCHO, LONGITUD DE 190 A 200 MM.</t>
  </si>
  <si>
    <t>537.327.2912.00.01</t>
  </si>
  <si>
    <t>ELEVADOR MODELO FREER, DE DOBLE EXTREMO, PUNTA ROMA Y CORTANTE, HOJAS ANGOSTAS, LONGITUD DE 180 A 195 MM, PARA SEPTUM NASAL.</t>
  </si>
  <si>
    <t>537.327.2920.00.01</t>
  </si>
  <si>
    <t>ELEVADOR KILLIAN, DOBLE EXTREMO, PUNTA ROMA Y AGUDA, LONGITUD DE 180 MM.</t>
  </si>
  <si>
    <t>537.327.2938.00.01</t>
  </si>
  <si>
    <t>ELEVADOR JOSPEH-MASING, PUNTA CORTANTE DE 8 MM. DE ANCHO.</t>
  </si>
  <si>
    <t>537.327.2946.00.01</t>
  </si>
  <si>
    <t>ELEVADOR LEMPERT, RECTO, DE 2 MM. ANCHO DE HOJA, LONGITUD DE 180 A 190 MM.</t>
  </si>
  <si>
    <t>537.327.3035.00.01</t>
  </si>
  <si>
    <t>ELEVADOR MCKENCY, DE DOBLE EXTREMO, LONGITUD DE 140 A 220 MM.</t>
  </si>
  <si>
    <t>537.340.0018.01.01</t>
  </si>
  <si>
    <t>PINZAS PARA SEPARAR.</t>
  </si>
  <si>
    <t>537.355.0259.00.01</t>
  </si>
  <si>
    <t>ESCOFINA AUFRICHT, CURVA.</t>
  </si>
  <si>
    <t>537.355.0309.00.01</t>
  </si>
  <si>
    <t>ESCOFINA COTTLE, RECTA, CON DIENTES CORTANTES EN DISECCIÓN PODÁLICA.</t>
  </si>
  <si>
    <t>537.355.0721.00.01</t>
  </si>
  <si>
    <t>ESCOFINA FOMMON, DE DOBLE EXTREMO, ESTRÍAS CRUZADAS FINAS, LONGITUD DE 210 A 215 MM.</t>
  </si>
  <si>
    <t>537.355.0739.00.01</t>
  </si>
  <si>
    <t>ESCOFINA FOMMON, DE DOBLE EXTREMO, ESTRÍAS CRUZADAS GRUESAS, LONGITUD DE 210 A 215 MM.</t>
  </si>
  <si>
    <t>537.355.0747.00.01</t>
  </si>
  <si>
    <t>ESCOFINA PUTTI, DE DOBLE EXTREMO, ESTRÍAS CRUZADAS FINAS, LONGITUD DE 270 MM.</t>
  </si>
  <si>
    <t>537.355.0770.00.01</t>
  </si>
  <si>
    <t>ESCOFINA LEWIS, NASAL, ESTRIAS TRANSVERSALES FINAS, LONGITUD DE 180 A 190 MM.</t>
  </si>
  <si>
    <t>537.355.0788.00.01</t>
  </si>
  <si>
    <t>ESCOFINA LEWIS, NASAL, ESTRIAS TRANSVERSALES GRUESAS, LONGITUD DE 180 A 190 MM.</t>
  </si>
  <si>
    <t>537.358.0538.00.01</t>
  </si>
  <si>
    <t>GUBIA HIBBS, CON CUELLO DE GANZO, ULTRA CUT, 12.7 MM DE ANCHO DE HOJA, 24.1 CM DE LONGITUD.</t>
  </si>
  <si>
    <t>537.370.0029.00.01</t>
  </si>
  <si>
    <t>ESPÁTULA METÁLICA, DE DOBLE EXTREMO, UNO RECTANGULAR Y OTRO DE PUNTA DE LANZA.</t>
  </si>
  <si>
    <t>537.370.0086.00.01</t>
  </si>
  <si>
    <t>ESPÁTULA CUSHING, 17 CM DE LONGITUD.</t>
  </si>
  <si>
    <t>537.370.0094.00.01</t>
  </si>
  <si>
    <t>ESPÁTULA DAVIS, 6.4 MM X 18 CM DE LONGITUD.</t>
  </si>
  <si>
    <t>537.370.0235.00.01</t>
  </si>
  <si>
    <t>ESPÁTULA DAVIS, 9.5 MM X 18 CM DE LONGITUD.</t>
  </si>
  <si>
    <t>537.370.0334.00.01</t>
  </si>
  <si>
    <t>ESPÁTULA IRIS ELSCHNIG.</t>
  </si>
  <si>
    <t>537.370.0680.01.01</t>
  </si>
  <si>
    <t>ESPÁTULA CASTROVIEJO, PARA CICLODIÁLISIS, HOJA PLANA DE 1 MM. X 14 MM.</t>
  </si>
  <si>
    <t>537.370.0920.00.01</t>
  </si>
  <si>
    <t>ESPÁTULA CASTROVIEJO, PARA CICLODIÁLISIS, HOJA PLANA DE 1 MM. X 10 MM.</t>
  </si>
  <si>
    <t>537.370.1050.00.01</t>
  </si>
  <si>
    <t xml:space="preserve">ESPÁTULA CEREBRAL DAVIS, EN FORMA DE ABATELENGUA, MALEABLE, DE 15 A 16 MM. DE ANCHO X 180 MM. DE LONGITUD. </t>
  </si>
  <si>
    <t>537.375.0032.01.01</t>
  </si>
  <si>
    <t>ANOSCOPIO BENSAUDE O HIRSCHMANN O NEWMAN, CON OBTURADOR, TAMAÑO GRANDE</t>
  </si>
  <si>
    <t>537.375.0065.00.01</t>
  </si>
  <si>
    <t>RINOSCOPIO OPERATORIO KILLIAN, DE HOJAS LARGAS Y PLANAS. JUEGO CON CINCO TAMAÑOS.</t>
  </si>
  <si>
    <t>537.375.0305.01.01</t>
  </si>
  <si>
    <t>ESPEJO VAGINAL GRAVES O PEDERSON, TAMAÑO CHICO.</t>
  </si>
  <si>
    <t>537.375.0313.01.01</t>
  </si>
  <si>
    <t>ESPEJO GINECOLOGICO. ESPEJO VAGINAL GRAVES O PEDERSON, TAMAÑO GRANDE.</t>
  </si>
  <si>
    <t>537.375.0321.01.01</t>
  </si>
  <si>
    <t>ESPEJO GINECOLOGICO. ESPEJO VAGINAL GRAVES O PEDERSON, TAMAÑO MEDIANO.</t>
  </si>
  <si>
    <t>537.375.0396.01.01</t>
  </si>
  <si>
    <t>ESPÉCULO RICHARDS, PAVONADO, JUEGO DE DIFERENTES DIÁMETROS: 6.5, 7.0, 7.5 Y 8.0 MM.</t>
  </si>
  <si>
    <t>537.375.0438.00.01</t>
  </si>
  <si>
    <t>ESPÉCULO IVES-FANSLER.</t>
  </si>
  <si>
    <t>537.375.0446.00.01</t>
  </si>
  <si>
    <t>ESPÉCULO KILLIAN, INFANTIL DE 135 A 145 MM.</t>
  </si>
  <si>
    <t>537.375.0461.01.01</t>
  </si>
  <si>
    <t>ESPÉCULO NASAL COTTLE, HOJAS LARGAS DE 90 MM.</t>
  </si>
  <si>
    <t>537.375.0511.01.01</t>
  </si>
  <si>
    <t>ESPÉCULO NASAL WIEN, O WIENER O VIENA, TAMAÑO CHICO.</t>
  </si>
  <si>
    <t>537.375.0529.01.01</t>
  </si>
  <si>
    <t>ESPÉCULO NASAL WIEN, O WIENER O VIENA, TAMAÑO GRANDE.</t>
  </si>
  <si>
    <t>537.375.0537.01.01</t>
  </si>
  <si>
    <t>ESPÉCULO NASAL WIEN, O WIENER O VIENA, TAMAÑO MEDIANO.</t>
  </si>
  <si>
    <t>537.383.0040.00.01</t>
  </si>
  <si>
    <t>ESPEJO PRATT, CON TORNILLO DE GRADUACIÓN, 15 CM DE LONGITUD.</t>
  </si>
  <si>
    <t>537.383.0073.00.01</t>
  </si>
  <si>
    <t>ESPEJO DENTAL, ROSCA SENCILLA, PLANO, SIN AUMENTO. NO 4</t>
  </si>
  <si>
    <t>537.383.0081.00.01</t>
  </si>
  <si>
    <t>ESPEJO DENTAL, ROSCA SENCILLA, PLANO, SIN AUMENTO. NO 5.</t>
  </si>
  <si>
    <t>537.383.0404.00.01</t>
  </si>
  <si>
    <t>ESPEJO CON MANGO OCTAGONAL. JUEGO DE OCHO PIEZAS DIÁMETROS: 2, 4, 6, 8 Y 10 MM.</t>
  </si>
  <si>
    <t>537.383.2095.01.01</t>
  </si>
  <si>
    <t>ESPEJO ANO-RECTAL SIMS, BIVALVO CON TORNILLO DE GRADUACIÓN.</t>
  </si>
  <si>
    <t>537.383.2277.00.01</t>
  </si>
  <si>
    <t>ESPEJO VAGINAL INFANTIL, COLLIN, VALVAS DE 53 A 65 MM. DE LONGITUD X 10 MM. DE ANCHO.</t>
  </si>
  <si>
    <t>537.383.2285.00.01</t>
  </si>
  <si>
    <t>ESPEJO VAGINAL, COLLIN, VALVAS DE 65 A 85 MM. DE LONGITUD X 18 A 20 MM. DE ANCHO.</t>
  </si>
  <si>
    <t>537.383.2376.00.01</t>
  </si>
  <si>
    <t>ESPEJO LARÍNGEO CON MANGO, JUEGO DE 8 PIEZAS DIÁMETROS DE 2 A 22 MM.</t>
  </si>
  <si>
    <t>537.426.0056.00.01</t>
  </si>
  <si>
    <t>FORCEPS PIPER, 44 CM DE LONGITUD.</t>
  </si>
  <si>
    <t>537.426.0122.00.01</t>
  </si>
  <si>
    <t>FORCEPS SIMPSON, DE HOJAS FENESTRADAS, 36 CM DE LONGITUD.</t>
  </si>
  <si>
    <t>537.426.0155.01.01</t>
  </si>
  <si>
    <t>FÓRCEPS. NO 65.</t>
  </si>
  <si>
    <t>537.426.0171.01.01</t>
  </si>
  <si>
    <t>FÓRCEPS. NO 17</t>
  </si>
  <si>
    <t>537.426.0189.01.01</t>
  </si>
  <si>
    <t>FÓRCEPS. NO 151.</t>
  </si>
  <si>
    <t>537.426.0197.01.01</t>
  </si>
  <si>
    <t>FÓRCEPS. NO 150.</t>
  </si>
  <si>
    <t>537.426.0205.02.01</t>
  </si>
  <si>
    <t>FÓRCEPS PARA ODONTECTOMÍA DEL NO. 151 B.</t>
  </si>
  <si>
    <t>537.426.0213.00.01</t>
  </si>
  <si>
    <t>FÓRCEPS. NO 99 C.</t>
  </si>
  <si>
    <t>537.426.0221.00.01</t>
  </si>
  <si>
    <t>FÓRCEPS. NO 101.</t>
  </si>
  <si>
    <t>537.426.0247.00.01</t>
  </si>
  <si>
    <t>FÓRCEPS ASCH.</t>
  </si>
  <si>
    <t>537.426.0270.01.01</t>
  </si>
  <si>
    <t>FÓRCEPS. NO 53 IZQUIERDO.</t>
  </si>
  <si>
    <t>537.426.0353.00.01</t>
  </si>
  <si>
    <t>FÓRCEPS WALSHAM, DERECHO.</t>
  </si>
  <si>
    <t>537.426.0460.01.01</t>
  </si>
  <si>
    <t>FÓRCEPS. NO 53 DERECHO.</t>
  </si>
  <si>
    <t>537.426.0635.02.01</t>
  </si>
  <si>
    <t>FORCEPS LUIKART O KIELLAND-LUIKART, HOJAS MACIZAS, DE 390 A 400 MM. DE LONGITUD.</t>
  </si>
  <si>
    <t>537.426.0684.01.01</t>
  </si>
  <si>
    <t>FORCEPS DESIMPACTADOR ROWE IZQUIERDA, DE 230 MM. DE LONGITUD</t>
  </si>
  <si>
    <t>537.426.0692.01.01</t>
  </si>
  <si>
    <t>FORCEPS DESIMPACTADOR ROWE DERECHA, DE 230 MM. DE LONGITUD</t>
  </si>
  <si>
    <t>537.426.0726.00.01</t>
  </si>
  <si>
    <t>FÓRCEPS PARA ODONTECTOMÍAS DEL NO. 210.</t>
  </si>
  <si>
    <t>537.426.0734.00.01</t>
  </si>
  <si>
    <t>FÓRCEPS PARA ODONTECTOMÍAS DEL NO. 222.</t>
  </si>
  <si>
    <t>537.427.0337.01.01</t>
  </si>
  <si>
    <t>TORNIQUETE RUMEL BELMONT, CON OBTURADOR DE 1.5, 2.0, 2.5 Y 3.0 DE ABERTURA EN LA   PUNTA. LONGITUD TOTAL 330 MM.</t>
  </si>
  <si>
    <t>537.440.0363.00.01</t>
  </si>
  <si>
    <t>GANCHO JAMESON, 13.3 CM DE LONGITUD.</t>
  </si>
  <si>
    <t>537.440.0454.00.01</t>
  </si>
  <si>
    <t>GANCHO AGUDO.</t>
  </si>
  <si>
    <t>537.440.0496.00.01</t>
  </si>
  <si>
    <t>GANCHO CUSHING LARESCO, PUNTA LARGA, 19 CM DE LONGITUD.</t>
  </si>
  <si>
    <t>537.440.0686.01.01</t>
  </si>
  <si>
    <t>GANCHO FOMMON, CON 2 GARFIOS ABOTONADOS, LONGITUD DE 160 MM.</t>
  </si>
  <si>
    <t>537.440.0694.02.01</t>
  </si>
  <si>
    <t>GANCHO JOSEPH, CON 2 GARFIOS AGUDOS, DE 5 A 6 MM., LONGITUD DE 160 A 165 MM.</t>
  </si>
  <si>
    <t>537.440.0710.00.01</t>
  </si>
  <si>
    <t>GANCHO JOSEPH, UN GARFIO, 15 CM DE LONGITUD.</t>
  </si>
  <si>
    <t>537.440.1049.00.01</t>
  </si>
  <si>
    <t>GANCHO DANDY.</t>
  </si>
  <si>
    <t>537.440.1056.00.01</t>
  </si>
  <si>
    <t>GANCHO MEDIANO, PARA HUESO, 23 CM DE LONGITUD.</t>
  </si>
  <si>
    <t>537.440.1098.00.01</t>
  </si>
  <si>
    <t>GANCHO PEQUEÑO, PARA HUESO, 23 CM DE LONGITUD.</t>
  </si>
  <si>
    <t>537.440.1148.00.01</t>
  </si>
  <si>
    <t>GANCHO DE SINSKEY, ANGULADO DE 0.2 MM, DE DIÁMETRO, LONGITUD DE 110 A 120MM.</t>
  </si>
  <si>
    <t>537.440.1155.00.01</t>
  </si>
  <si>
    <t>GANCHO GRAFE O VON GRAFE DE 130 A 140 MM, DE LONGITUD, TAMAÑO MEDIANO O DEL NO. 2.</t>
  </si>
  <si>
    <t>537.440.1163.01.01</t>
  </si>
  <si>
    <t>GANCHO, DE GARFIO AFILADO, MEDIANO.</t>
  </si>
  <si>
    <t>537.440.1338.00.01</t>
  </si>
  <si>
    <t>GANCHO ADSON, DE 200 MM. DE LONGITUD.</t>
  </si>
  <si>
    <t>537.440.1346.00.01</t>
  </si>
  <si>
    <t>GANCHO CONVERSE, DE DOBLE EXTREMO, DE 110 A 120 MM. DE LONGITUD.</t>
  </si>
  <si>
    <t>537.440.1361.00.01</t>
  </si>
  <si>
    <t>GANCHO CRILE DE 190 A 200 MM. DE LONGITUD.</t>
  </si>
  <si>
    <t>537.440.1379.00.01</t>
  </si>
  <si>
    <t>GANCHO GRAEFE O VON GRAEFE, PARA ESTRABISMO, TAMAÑO GRANDE.</t>
  </si>
  <si>
    <t>537.440.1387.00.01</t>
  </si>
  <si>
    <t>GANCHO GRAEFE O VON GRAEFE, PARA ESTRABISMO, TAMAÑO PEQUEÑO.</t>
  </si>
  <si>
    <t>537.440.1437.00.01</t>
  </si>
  <si>
    <t>GANCHO PRATT O CRYPT PARA CRIPTA.</t>
  </si>
  <si>
    <t>537.440.1445.00.01</t>
  </si>
  <si>
    <t>GANCHO SACHS, PARA DURAMADRE, DE UN GARFIO AGUDO, LONGITUD DE 180 A 210 MM.</t>
  </si>
  <si>
    <t>537.452.0079.00.01</t>
  </si>
  <si>
    <t>HISTEROMETRO SIMS, RIGIDO, CON GRADUACIONES EN CENTIMETROS.</t>
  </si>
  <si>
    <t>537.457.0033.01.01</t>
  </si>
  <si>
    <t>GUBIA BEYER, QUIJADAS ANGOSTAS, LONGITUD DE 170 A 180 MM.</t>
  </si>
  <si>
    <t>537.457.0074.00.01</t>
  </si>
  <si>
    <t>GUBIA FULTON, CURVA, 19 CM DE LONGITUD.</t>
  </si>
  <si>
    <t>537.457.0082.00.01</t>
  </si>
  <si>
    <t>GUBIA FULTON, RECTA, 19 CM DE LONGITUD.</t>
  </si>
  <si>
    <t>537.457.0090.01.01</t>
  </si>
  <si>
    <t>GUBIA LEKSELL O LEKSELL-STILLE, ANGULADA, PUNTA ANCHA, LONGITUD DE 229 A 250 MM.</t>
  </si>
  <si>
    <t>537.457.0124.00.01</t>
  </si>
  <si>
    <t>GUBIA LEMPERT, RECTA, 19 CM DE LONGITUD.</t>
  </si>
  <si>
    <t>537.457.0173.01.01</t>
  </si>
  <si>
    <t>GUBIA STILLE LUER, RECTA, LONGITUD DE 200 A 230 MM.</t>
  </si>
  <si>
    <t>537.457.0181.00.01</t>
  </si>
  <si>
    <t>GUBIA STILLE PUSKIN, DOBLE ARTICULACION.</t>
  </si>
  <si>
    <t>537.457.0199.00.01</t>
  </si>
  <si>
    <t>GUBIA STILLE, DOBLE ARTICULACIÓN, ANGULACIÓN LATERAL, MORDIDA DE 6 MM.</t>
  </si>
  <si>
    <t>537.457.0207.01.01</t>
  </si>
  <si>
    <t>GUBIA MEAD DE ARTICULACIÓN SENCILLA. LONGITUD 165 MM.</t>
  </si>
  <si>
    <t>537.457.0215.00.01</t>
  </si>
  <si>
    <t>GUBIA MEAD, PUNTA CUADRADA, LONGITUD DE 165 A 170 MM.</t>
  </si>
  <si>
    <t>537.457.0223.00.01</t>
  </si>
  <si>
    <t>GUBIA ECHLIN, PUNTA ANCHA, LONGITUD DE 230 MM.</t>
  </si>
  <si>
    <t>537.457.0231.00.01</t>
  </si>
  <si>
    <t>GUBIA FRIEDMAN, CURVA, DE 140 MM. DE LONGITUD.</t>
  </si>
  <si>
    <t>537.457.0249.00.01</t>
  </si>
  <si>
    <t>GUBIA MINIFRIEDMAN CURVA, DE 120 MM. DE LONGITUD.</t>
  </si>
  <si>
    <t>537.457.0272.00.01</t>
  </si>
  <si>
    <t>PINZA GUBIA LEMPERT CURVA, DE 190 A 200 MM: DE LONGITUD.</t>
  </si>
  <si>
    <t>537.457.0298.00.01</t>
  </si>
  <si>
    <t>PINZA GUBIA LUER, CURVA LIGERA, LONGITUD DE 150 MM.</t>
  </si>
  <si>
    <t>537.457.0322.00.01</t>
  </si>
  <si>
    <t>GUBIA OLIVECRONA, CURVA DE 195 A 205 MM. DE LONGITUD</t>
  </si>
  <si>
    <t>537.457.0330.00.01</t>
  </si>
  <si>
    <t>GUBIA RUSKIN, CON DOBLE ARTICULACIÓN, QUIJADA CURVA, LONGITUD DE 180 A 190 MM.</t>
  </si>
  <si>
    <t>537.457.0348.00.01</t>
  </si>
  <si>
    <t>GUBIA SAUERBRUCH, DE 300 A 310 MM. DE LONGITUD.</t>
  </si>
  <si>
    <t>537.457.0363.00.01</t>
  </si>
  <si>
    <t>GUBIA STILLE LUER, CURVA, LONGITUD DE 220 A 230 MM.</t>
  </si>
  <si>
    <t>537.457.0389.00.01</t>
  </si>
  <si>
    <t>GUBIA STILLE LUER, RECTA, LONGITUD DE 260 A 270 MM.</t>
  </si>
  <si>
    <t>537.462.0010.00.01</t>
  </si>
  <si>
    <t>HISTEROMETRO SIMS, MALEABLE, CON GRADUACION EN CMS., LONGITUD DE 320 A 330 MM.</t>
  </si>
  <si>
    <t>537.485.0526.00.01</t>
  </si>
  <si>
    <t>IMPACTOR CON PUNTA REDONDA DE 5 MM. DE DIÁMETRO CON MANGO DE MADERA SINTÉTICA.</t>
  </si>
  <si>
    <t>537.497.0068.00.01</t>
  </si>
  <si>
    <t>CÁRTER, INTRODUCTOR DE ESFERA</t>
  </si>
  <si>
    <t>537.547.0019.00.01</t>
  </si>
  <si>
    <t xml:space="preserve">JERINGA CARPULE, CON ADAPTADOR PARA AGUJA DESECHABLE CALIBRE 27 LARGA O CORTA, CON ENTRADA UNIVERSAL O ESTÁNDAR. </t>
  </si>
  <si>
    <t>537.561.0028.00.01</t>
  </si>
  <si>
    <t>LEGRA ADSON, RECTA, 17 CM DE LONGITUD.</t>
  </si>
  <si>
    <t>537.565.0024.00.01</t>
  </si>
  <si>
    <t>LEGRA MATSON, DOBLE EXTREMO, 22 CM DE LONGITUD.</t>
  </si>
  <si>
    <t>537.565.0040.02.01</t>
  </si>
  <si>
    <t>LEGRA ALEXANDER O ALEXANDER-FARABEUF, LONGITUD DE 210 A 220 MM.</t>
  </si>
  <si>
    <t>537.565.0107.01.01</t>
  </si>
  <si>
    <t>LEGRA DOYEN, HOJA CURVA DERECHA, ADULTO.</t>
  </si>
  <si>
    <t>537.565.0123.01.01</t>
  </si>
  <si>
    <t>LEGRA DOYEN, HOJA CURVA IZQUIERDA, ADULTO.</t>
  </si>
  <si>
    <t>537.565.0149.00.01</t>
  </si>
  <si>
    <t>LEGRA HOEN, 15 MM X 18.4 CM DE LONGITUD.</t>
  </si>
  <si>
    <t>537.565.0156.00.01</t>
  </si>
  <si>
    <t>LEGRA JOSEPH, CURVA, 6 MM X 15 CM DE LONGITUD.</t>
  </si>
  <si>
    <t>537.565.0164.00.01</t>
  </si>
  <si>
    <t>LEGRA LANGENBECK, CURVA, 18.4 CM DE LONGITUD.</t>
  </si>
  <si>
    <t>537.565.0198.00.01</t>
  </si>
  <si>
    <t>LEGRA SEMB, CON BORDE REDONDO CORTANTE.</t>
  </si>
  <si>
    <t>537.565.0214.00.01</t>
  </si>
  <si>
    <t>LEGRA COTTLE, DE 8 MM. DE ANCHO DE HOJA, DE 180 A 195 MM. DE LONGITUD.</t>
  </si>
  <si>
    <t>537.565.0222.00.01</t>
  </si>
  <si>
    <t>LEGRA DOYEN, HOJA CURVA DERECHA, INFANTIL.</t>
  </si>
  <si>
    <t>537.565.0230.00.01</t>
  </si>
  <si>
    <t>LEGRA DOYEN, HOJA CURVA IZQUIERDA, INFANTIL.</t>
  </si>
  <si>
    <t>1255 Lentes, para gafas</t>
  </si>
  <si>
    <t>537.583.0030.00.01</t>
  </si>
  <si>
    <t>LIMA MALTZ, LONGITUD 18 CM.</t>
  </si>
  <si>
    <t>537.583.0048.01.01</t>
  </si>
  <si>
    <t>LIMA MILLER COLBURN, DE DOBLE EXTREMO, DEL NO. 10C O DEL NO. 3, CON PUNTAS DE TRABAJO RECTANGULAR Y OVAL, ESTRÍAS CRUZADAS</t>
  </si>
  <si>
    <t>537.583.0055.00.01</t>
  </si>
  <si>
    <t>LIMA SALDEN DOBLE EXTREMO, PUNTAS DE TRABAJO: OVALES.</t>
  </si>
  <si>
    <t>537.583.0105.01.01</t>
  </si>
  <si>
    <t>LIMA MILLER O COLBURN, DE DOBLE EXTREMO, DEL NO. 10C O DEL NO. 3, CON PUNTAS DE TRABAJO RECTANGULAR Y OVAL, ESTRÍAS HORIZONTALES</t>
  </si>
  <si>
    <t>537.583.0188.00.01</t>
  </si>
  <si>
    <t>LIMA FOMON DOBLE EXTREMO LONGITUD 17 CM.</t>
  </si>
  <si>
    <t>537.583.0196.01.01</t>
  </si>
  <si>
    <t>LIMA MILLER-COLBURN, DOBLE EXTREMO DE 5 Y 8 MM DE ANCHO. LONGITUD 180 MM.</t>
  </si>
  <si>
    <t>537.583.0246.00.01</t>
  </si>
  <si>
    <t>LIMA MILLER O MILLER-COLBURN, DE DOBLE EXTREMO, DEL NO. 11C O DEL NO. 2, CON PUNTAS DE TRABAJO RECTANGULARES, ESTRÍAS CRUZADAS.</t>
  </si>
  <si>
    <t>537.583.0253.00.01</t>
  </si>
  <si>
    <t>LIMA MILLER O MILLER-COLBURN, DE DOBLE EXTREMO, DEL NO. 2 O DEL NO. 11, CON PUNTAS DE TRABAJO RECTANGULARES, ESTRÍAS HORIZONTALES.</t>
  </si>
  <si>
    <t>537.583.0261.00.01</t>
  </si>
  <si>
    <t>LIMA JOSEPH, METÁLICA, RECTA, CON ESTRÍAS CRUZADAS, LONGITUD DE 160 MM.</t>
  </si>
  <si>
    <t>537.602.0276.00.01</t>
  </si>
  <si>
    <t>MANGO PARA MACHUELO, 3.5 MM.</t>
  </si>
  <si>
    <t>537.602.0359.01.01</t>
  </si>
  <si>
    <t>MANGO CON ACOPLE DE ANCLAJE RÁPIDO, LONGITUD 11 CM.</t>
  </si>
  <si>
    <t>537.602.0425.00.01</t>
  </si>
  <si>
    <t>MANGO PARA SIERRA DE GIGLI, 8 CM DE LONGITUD.</t>
  </si>
  <si>
    <t>537.605.0133.01.01</t>
  </si>
  <si>
    <t>MARTILLO MEAD, CON TAPAS MACIZAS, INTERCAMBIABLES, PESO DE 300 A 320 GRS. 18 CM   DE LONGITUD.</t>
  </si>
  <si>
    <t>537.605.0141.00.01</t>
  </si>
  <si>
    <t>MARTILLO PARTSCH, 200 G, 18 CM DE LONGITUD.</t>
  </si>
  <si>
    <t>537.605.0182.00.01</t>
  </si>
  <si>
    <t>MARTILLO MACIZO, PESO DE 160 A 200 GRS.</t>
  </si>
  <si>
    <t>537.605.0190.00.01</t>
  </si>
  <si>
    <t>MARTILLO MACIZO, PESO DE 210 A 260 GRS.</t>
  </si>
  <si>
    <t>537.605.0208.00.01</t>
  </si>
  <si>
    <t>MARTILLO MACIZO, PESO DE 300 GRS.</t>
  </si>
  <si>
    <t>537.609.0451.00.01</t>
  </si>
  <si>
    <t>MEDIDOR DE PROFUNDIDAD. PEQUEÑO.</t>
  </si>
  <si>
    <t>537.620.0019.00.01</t>
  </si>
  <si>
    <t>LEGRA-PERIOSTÓTOMO FREER O FREER-OBWEGESER CON PUNTA CORTANTE DE 210 MM. LONGITUD.</t>
  </si>
  <si>
    <t>537.620.0027.00.01</t>
  </si>
  <si>
    <t>LEGRA-PERIOSTÓTOMO FREER O FREER-OBWEGESER CON PUNTAS AGUDOS/ROMOS DE 185 MM. O 210 MM. LONGITUD.</t>
  </si>
  <si>
    <t>537.620.0035.00.01</t>
  </si>
  <si>
    <t>LEGRA-PERIOSTÓTOMO OBWEGESER PUNTA CURVA DE 11 MM. ANCHO Y 180 MM. LONGITUD.</t>
  </si>
  <si>
    <t>537.620.0043.00.01</t>
  </si>
  <si>
    <t>LEGRA-PERIOSTÓTOMO OBWEGESER PUNTA CURVA DE 6 MM. ANCHO Y 180 MM. LONGITUD.</t>
  </si>
  <si>
    <t>537.620.0050.00.01</t>
  </si>
  <si>
    <t>LEGRA-PERIOSTÓTOMO OBWEGESER PUNTA RECTA DE 6 MM. ANCHO Y 180 MM. LONGITUD.</t>
  </si>
  <si>
    <t>537.620.0068.00.01</t>
  </si>
  <si>
    <t>LEGRA-PERIOSTÓTOMO OBWEGESER PUNTA RECTA DE 9 MM. ANCHO Y 180 MM. LONGITUD.</t>
  </si>
  <si>
    <t>537.620.0076.00.01</t>
  </si>
  <si>
    <t>LEGRA-PERIOSTÓTOMO PARA MANDÍBULA OBWEGESER DERECHO DE 190 MM. DE LONGITUD.</t>
  </si>
  <si>
    <t>537.620.0084.00.01</t>
  </si>
  <si>
    <t>LEGRA-PERIOSTÓTOMO PARA MANDÍBULA OBWEGESER IZQUIERDO DE 190 MM. DE LONGITUD.</t>
  </si>
  <si>
    <t>537.620.0092.00.01</t>
  </si>
  <si>
    <t>LEGRA-PERIOSTÓTOMO PARA MANDÍBULA OBWEGESER DE 7 MM. ANCHO Y 205 MM. LONGITUD.</t>
  </si>
  <si>
    <t>537.620.0100.00.01</t>
  </si>
  <si>
    <t>LEZNA PARA LA MANDÍBULA INFERIOR OBWEGESER DE 175 MM. LONGITUD.</t>
  </si>
  <si>
    <t>537.620.0118.00.01</t>
  </si>
  <si>
    <t>MOVILIZADOR DEL MAXILAR SUPERIOR OBWEGESER DE 11 MM. ANCHO Y 230 MM LONGITUD.</t>
  </si>
  <si>
    <t>537.620.0126.00.01</t>
  </si>
  <si>
    <t>OSTEÓTOMO DE CUÑA OBWEGESER DE 12 MM. ANCHO Y 220 MM. LONGITUD.</t>
  </si>
  <si>
    <t>537.620.0134.00.01</t>
  </si>
  <si>
    <t>OSTEÓTOMO DE CUÑA OBWEGESER DE 8 MM. ANCHO Y 220 MM. LONGITUD.</t>
  </si>
  <si>
    <t>537.620.0142.00.01</t>
  </si>
  <si>
    <t>OSTEÓTOMO DEL PTERYGOID MAXILAR OBWEGESER DE 11 MM. ANCHO Y 23 0 MM. LONGITUD.</t>
  </si>
  <si>
    <t>537.620.0159.00.01</t>
  </si>
  <si>
    <t>OSTEÓTOMO DEL PTERYGOID MAXILAR OBWEGESER DE 8 MM. ANCHO Y 230 MM. LONGITUD.</t>
  </si>
  <si>
    <t>537.620.0167.00.01</t>
  </si>
  <si>
    <t>OSTEOTOMO PARA TABIQUE NASAL OBWEGESER GRADUADO DE 4 MM. ANCHO Y 185 MM LONGITUD.</t>
  </si>
  <si>
    <t>537.620.0175.00.01</t>
  </si>
  <si>
    <t>OSTEOTOMO PARA TABIQUE NASAL OBWEGESER GRADUADO DE 6 MM. ANCHO Y 185 MM. LONGITUD.</t>
  </si>
  <si>
    <t>537.620.0183.00.01</t>
  </si>
  <si>
    <t>PINZA DE RAMA DERECHA OBWEGESER DE 200 MM. LONGITUD.</t>
  </si>
  <si>
    <t>537.620.0191.00.01</t>
  </si>
  <si>
    <t>PINZA DE RAMA IZQUIERDA OBWEGESER DE 200 MM. LONGITUD.</t>
  </si>
  <si>
    <t>537.620.0209.00.01</t>
  </si>
  <si>
    <t>PINZA DE REPOSICIÓN TESSIER DERECHA DE 230 MM. LONGITUD.</t>
  </si>
  <si>
    <t>537.620.0217.00.01</t>
  </si>
  <si>
    <t>PINZA DE REPOSICIÓN TESSIER IZQUIERDA DE 230 MM. LONGITUD.</t>
  </si>
  <si>
    <t>537.620.0225.00.01</t>
  </si>
  <si>
    <t>PINZA MARCADORA CRANE KAPLAN CON MARCADOR DERECHO.</t>
  </si>
  <si>
    <t>537.620.0233.00.01</t>
  </si>
  <si>
    <t>PINZA MARCADORA CRANE KAPLAN CON MARCADOR IZQUIERDO.</t>
  </si>
  <si>
    <t>537.620.0241.00.01</t>
  </si>
  <si>
    <t>PINZA PARA TORCER ALAMBRE OBWEGESER PUNTA CUADRADA Y 130 MM. LONGITUD.</t>
  </si>
  <si>
    <t>537.620.0258.00.01</t>
  </si>
  <si>
    <t>RETRACTOR DE MENTÓN OBWEGESER DE 15 CM. LONGITUD.</t>
  </si>
  <si>
    <t>537.620.0266.00.01</t>
  </si>
  <si>
    <t>RETRACTOR DEL BORDE INFERIOR OBWEGESER DE 9/12 X 45 MM. Y 200 MM. LONGITUD.</t>
  </si>
  <si>
    <t>537.620.0274.00.01</t>
  </si>
  <si>
    <t>RETRACTOR MANDIBULAR OBWEGESER DE 10 MM. Y 170 MM. LONGITUD.</t>
  </si>
  <si>
    <t>537.620.0282.00.01</t>
  </si>
  <si>
    <t>RETRACTOR MANDIBULAR OBWEGESER DE 8 MM. Y 170 MM. LONGITUD.</t>
  </si>
  <si>
    <t>537.620.0290.00.01</t>
  </si>
  <si>
    <t>RETRACTOR NASAL 10/23 X 35 MM. Y 220 MM. LONGITUD.</t>
  </si>
  <si>
    <t>537.620.0308.00.01</t>
  </si>
  <si>
    <t>SEPARADOR OBWEGESER, HOJA DE 6 A 7 MM. X 10 A 12 MM., PUNTA HACIA ABAJO Y DE 215 MM. DE LONGITUD.</t>
  </si>
  <si>
    <t>537.620.0316.00.01</t>
  </si>
  <si>
    <t>SEPARADOR OBWEGESER, HOJA DE 8 X 35 MM., PUNTA HACIA ABAJO Y DE 215 MM. DE LONGITUD.</t>
  </si>
  <si>
    <t>537.620.0324.00.01</t>
  </si>
  <si>
    <t>SEPARADOR OBWEGESER, HOJA DE 16 X 80 MM., PUNTA HACIA ABAJO Y DE 215 MM. DE LONGITUD.</t>
  </si>
  <si>
    <t>537.620.0332.00.01</t>
  </si>
  <si>
    <t>SEPARADOR DE RAMA OBWEGESER, HOJA DE 10 X 42 MM. Y DE 220 MM. DE LONGITUD.</t>
  </si>
  <si>
    <t>537.620.0340.00.01</t>
  </si>
  <si>
    <t>SEPARADOR DE TEJIDO BLANDO OBWEGESER CURVADO HACIA ARRIBA DE 10 X 42 MM. O 11 X 42 MM.</t>
  </si>
  <si>
    <t>537.620.0357.00.01</t>
  </si>
  <si>
    <t>SEPARADOR DE TEJIDO BLANDO OBWEGESER CURVADO HACIA ABAJO DE 10 X 42 MM. O 11 X 42 MM.</t>
  </si>
  <si>
    <t>537.620.0365.00.01</t>
  </si>
  <si>
    <t>SEPARADOR DE TEJIDO BLANDO OBWEGESER CURVADO HACIA ABAJO DE 12 X 55 MM.</t>
  </si>
  <si>
    <t>537.620.0373.00.01</t>
  </si>
  <si>
    <t>SEPARADOR DE TEJIDO BLANDO OBWEGESER CURVADO HACIA ABAJO DE 7 X 25 MM.</t>
  </si>
  <si>
    <t>537.620.0381.00.01</t>
  </si>
  <si>
    <t>SEPARADOR DE TEJIDO BLANDO OBWEGESER CURVADO HACIA ARRIBA DE 12 X 55 MM.</t>
  </si>
  <si>
    <t>537.620.0399.00.01</t>
  </si>
  <si>
    <t>SEPARADOR PARA RAMA ASCENDENTE OBWEGESER DE 11/15 X 70 MM. Y 220 MM. LONGITUD.</t>
  </si>
  <si>
    <t>537.620.0407.00.01</t>
  </si>
  <si>
    <t>SEPARADOR PARA RAMA ASCENDENTE OBWEGESER DE 12/22 X 70 MM. Y 220 MM. LONGITUD.</t>
  </si>
  <si>
    <t>537.620.0415.00.01</t>
  </si>
  <si>
    <t>SONDA CONDUCTORA DE BROONER, DE 300 MM. DE LONGITUD.</t>
  </si>
  <si>
    <t>537.620.0423.00.01</t>
  </si>
  <si>
    <t>SPLIT OSTEÓTOMO OBWEGESER DE 12 MM. ANCHO Y 220 MM. LONGITUD.</t>
  </si>
  <si>
    <t>537.620.0431.00.01</t>
  </si>
  <si>
    <t>SPLIT OSTEÓTOMO OBWEGESER DE 16 MM. ANCHO Y 220 MM. LONGITUD.</t>
  </si>
  <si>
    <t>537.620.0449.00.01</t>
  </si>
  <si>
    <t>SPLIT OSTEÓTOMO OBWEGESER DE 8 MM. ANCHO Y 220 MM. LONGITUD.</t>
  </si>
  <si>
    <t>537.620.0456.00.01</t>
  </si>
  <si>
    <t>TIJERA PARA EL LOMO DE LA NARIZ OBWEGESER RECTA DE 215 MM. LONGITUD.</t>
  </si>
  <si>
    <t>537.673.0601.00.01</t>
  </si>
  <si>
    <t>OSTEOTOMO COTTLE, CORTE LINEAL, BORDES ROMOS. JUEGO DE SEIS: RECTOS DE 2, 4, 6, 10 Y 12 MM Y CURVO DE 6 MM DE ANCHO.</t>
  </si>
  <si>
    <t>537.673.1328.00.01</t>
  </si>
  <si>
    <t>CINCEL CURVO, 8 MM DE ANCHO POR 24.1 CM DE LONGITUD.</t>
  </si>
  <si>
    <t>537.673.1500.00.01</t>
  </si>
  <si>
    <t>OSTEOTOMO LAMBOTTE O MINILAMBOTTE RECTO DE 6 MM. DE ANCHO DE HOJA.</t>
  </si>
  <si>
    <t>537.673.1518.00.01</t>
  </si>
  <si>
    <t>OSTEOTOMO LAMBOTTE O MINILAMBOTTE CURVO DE 6 MM. DE ANCHO DE HOJA.</t>
  </si>
  <si>
    <t>537.673.1526.00.01</t>
  </si>
  <si>
    <t>OSTEOTOMO LAMBOTTE O MINILAMBOTTE RECTO DE 170 MM. O 245 MM. DE LONGITUD X 8 MM. DE ANCHO.</t>
  </si>
  <si>
    <t>537.673.1534.00.01</t>
  </si>
  <si>
    <t>OSTEOTOMO LAMBOTTE O MINILAMBOTTE RECTO DE 170 MM. O 245 MM. DE LONGITUD X 12 MM. O 13 MM. DE ANCHO.</t>
  </si>
  <si>
    <t>537.673.1542.00.01</t>
  </si>
  <si>
    <t>OSTEOTOMO LAMBOTTE RECTO DE 240 MM. A 250 MM. DE LONGITUD X 15 MM. DE ANCHO.</t>
  </si>
  <si>
    <t>537.673.1559.00.01</t>
  </si>
  <si>
    <t>OSTEOTOMO LAMBOTTE RECTO DE 240 MM. A 250 MM. DE LONGITUD X 20 MM. DE ANCHO.</t>
  </si>
  <si>
    <t>537.673.1567.00.01</t>
  </si>
  <si>
    <t>OSTEOTOMO LAMBOTTE RECTO DE 240 MM. A 250 MM. DE LONGITUD X 25 MM. DE ANCHO.</t>
  </si>
  <si>
    <t>537.673.1609.00.01</t>
  </si>
  <si>
    <t>OSTEOTOMO LAMBOTTE CURVO DE 170 MM. O 245 MM. DE LONGITUD X 8 MM. DE ANCHO.</t>
  </si>
  <si>
    <t>537.673.1617.00.01</t>
  </si>
  <si>
    <t>OSTEOTOMO LAMBOTTE CURVO DE 170 MM. O 245 MM. DE LONGITUD X 12 MM. A 13 MM. DE ANCHO.</t>
  </si>
  <si>
    <t>537.673.1633.00.01</t>
  </si>
  <si>
    <t>OSTEOTOMO LAMBOTTE CURVO DE 245 A 255 MM. DE LONGITUD X 20 MM. DE ANCHO.</t>
  </si>
  <si>
    <t>537.673.1641.00.01</t>
  </si>
  <si>
    <t>OSTEOTOMO LAMBOTTE CURVO DE 245 MM. A 255 MM. DE LONGITUD X 25 MM. DE ANCHO.</t>
  </si>
  <si>
    <t>537.673.1658.00.01</t>
  </si>
  <si>
    <t>OSTEOTOMO LAMBOTTE CURVO DE 245 MM. A 255 MM. DE LONGITUD X 30 MM. DE ANCHO.</t>
  </si>
  <si>
    <t>537.673.1666.00.01</t>
  </si>
  <si>
    <t>OSTEOTOMO LAMBOTTE CURVO DE 245 MM. A 255 MM. DE LONGITUD X 38 MM. DE ANCHO.</t>
  </si>
  <si>
    <t>537.673.1674.00.01</t>
  </si>
  <si>
    <t>OSTEOTOMO OBWEGESER, DE 175 MM. DE LONGITUD.</t>
  </si>
  <si>
    <t>537.673.1682.00.01</t>
  </si>
  <si>
    <t>OSTEOTOMO OBWEGESER, DE 2.5 MM. DE ANCHO Y 150 MM. DE LONGITUD.</t>
  </si>
  <si>
    <t>537.673.1690.00.01</t>
  </si>
  <si>
    <t>OSTEOTOMO OBWEGESER, DE 4 MM. DE ANCHO Y 150 MM. DE LONGITUD.</t>
  </si>
  <si>
    <t>537.673.1708.00.01</t>
  </si>
  <si>
    <t>OSTEOTOMO OBWEGESER, DE 6.5 MM. DE ANCHO Y 150 MM. DE LONGITUD.</t>
  </si>
  <si>
    <t>537.673.1799.00.01</t>
  </si>
  <si>
    <t>OSTEOTOMO CINELLI, DE 10 MM. DE ANCHO X 160 MM. DE LONGITUD</t>
  </si>
  <si>
    <t>537.673.1807.00.01</t>
  </si>
  <si>
    <t>OSTEOTOMO FOMON DE 4 MM. DE ANCHO X 170 MM. DE LONGITUD</t>
  </si>
  <si>
    <t>537.695.0019.00.01</t>
  </si>
  <si>
    <t>PERFORADOR RALK, TIPO PISTOLA.</t>
  </si>
  <si>
    <t>537.696.0042.00.01</t>
  </si>
  <si>
    <t>PERFORADOR BUNNELL, MANUAL, CON MANDRIL Y LLAVE 16 CM DE LONGITUD. JUEGO.</t>
  </si>
  <si>
    <t>537.696.0075.00.01</t>
  </si>
  <si>
    <t>PERFORADOR CONE, 12 MM X 22.9 CM.</t>
  </si>
  <si>
    <t>537.696.0521.00.01</t>
  </si>
  <si>
    <t>PERFORADOR CONE, PARA CRÁNEO, NIÑOS.</t>
  </si>
  <si>
    <t>537.702.0010.00.01</t>
  </si>
  <si>
    <t>PINZA ADSON, EN BAYONETA, CON DIENTES, 18.5 CM DE LONGITUD.</t>
  </si>
  <si>
    <t>537.702.0028.00.01</t>
  </si>
  <si>
    <t>PINZA BARRAQUER KATZIN, TIPO COLIBRÍ, CUATRO DIENTES, LONGITUD 7 CM.</t>
  </si>
  <si>
    <t>537.702.0036.00.01</t>
  </si>
  <si>
    <t>PINZA BISHOP HARMON, RECTA, FINA, SIN DIENTES, LONGITUD 8.5 CM.</t>
  </si>
  <si>
    <t>537.702.0093.00.01</t>
  </si>
  <si>
    <t>PINZA DRESSING, RECTA, SIN DIENTES, LONGITUD 10.2 CM.</t>
  </si>
  <si>
    <t>537.702.0135.00.01</t>
  </si>
  <si>
    <t>PINZA GRENWALD O JANSEN, TIPO DE BAYONETA, ESTRIADA, LONGITUD DE 160 MM</t>
  </si>
  <si>
    <t>537.702.0176.00.01</t>
  </si>
  <si>
    <t>PINZA PROTECTORA, CON UN ORIFICIO EN EL EXTREMO, ESTRÍAS TRANSVERSALES, CON CREMALLERA, LONGITUD DE 150 A 160 MM.</t>
  </si>
  <si>
    <t>537.702.0192.01.01</t>
  </si>
  <si>
    <t>PINZA CUSHING O TAYLOR, TIPO BAYONETA, CON DIENTES, LONGITUD DE 160 A 185 MM.</t>
  </si>
  <si>
    <t>537.702.0200.00.01</t>
  </si>
  <si>
    <t>PINZA CUSHING O TAYLOR, TIPO BAYONETA, ESTRIADA, LONGITUD DE 160 A 185 MM.</t>
  </si>
  <si>
    <t>537.702.0358.00.01</t>
  </si>
  <si>
    <t>PINZA DANDY, ESTRIADA, LONGITUD DE 120 MM.</t>
  </si>
  <si>
    <t>537.702.0440.01.01</t>
  </si>
  <si>
    <t>PINZA MC KENZIE, PORTA GRAPAS, RECTA, LONGITUD DE 150 A 190 MM.</t>
  </si>
  <si>
    <t>537.702.0457.00.01</t>
  </si>
  <si>
    <t>PINZA MC PHERSON, ANGULADA, CON DIENTES Y PLATAFORMA.</t>
  </si>
  <si>
    <t>537.702.0465.00.01</t>
  </si>
  <si>
    <t>PINZA MC PHERSON, ANGULADA, SIN DIENTES, CON PLATAFORMA.</t>
  </si>
  <si>
    <t>537.702.0473.00.01</t>
  </si>
  <si>
    <t>PINZA MC PHERSON, RECTA, CON DIENTES Y PLATAFORMA.</t>
  </si>
  <si>
    <t>537.702.0549.00.01</t>
  </si>
  <si>
    <t>PINZA PORTADORA (SUJETADORA) DE TORNILLO.</t>
  </si>
  <si>
    <t>537.702.0598.00.01</t>
  </si>
  <si>
    <t>PINZA SMITHWICK, LONGITUD 27 CM.</t>
  </si>
  <si>
    <t>537.702.0689.00.01</t>
  </si>
  <si>
    <t>PINZA DE CONJUNTIVA, CURVA, SIN DIENTES.</t>
  </si>
  <si>
    <t>537.702.0705.00.01</t>
  </si>
  <si>
    <t>PINZA DE CONJUNTIVA, RECTA, SIN DIENTES.</t>
  </si>
  <si>
    <t>537.702.0721.00.01</t>
  </si>
  <si>
    <t>PINZA DE REDUCCIÓN, DENTADA, CON CIERRE DE TORNILLO, LONGITUD 14 CM.</t>
  </si>
  <si>
    <t>537.702.0739.00.01</t>
  </si>
  <si>
    <t>PINZA DE REDUCCIÓN, DENTADA, CON CIERRE DE TORNILLO, LONGITUD 17 CM.</t>
  </si>
  <si>
    <t>537.702.0747.02.01</t>
  </si>
  <si>
    <t>PINZA DE REDUCCIÓN, PUNTAS CURVAS, DENTADAS, CON SEGURO DE TORNILLO, LONGITUD DE 220 A 240 MM.</t>
  </si>
  <si>
    <t>537.702.0754.00.01</t>
  </si>
  <si>
    <t>PINZA DE REDUCCIÓN, DENTADA, CON CIERRE DE TORNILLO, LONGITUD 16 CM.</t>
  </si>
  <si>
    <t>537.702.0762.00.01</t>
  </si>
  <si>
    <t>PINZA DE REDUCCIÓN, TIPO PINZA DE CAMPO, CON CREMALLERA, LONGITUD 16 CM.</t>
  </si>
  <si>
    <t>537.702.0770.00.01</t>
  </si>
  <si>
    <t>PINZA DE REDUCCIÓN, TIPO PINZA DE CAMPO, CON CREMALLERA, LONGITUD 20 CM.</t>
  </si>
  <si>
    <t>537.702.0788.00.01</t>
  </si>
  <si>
    <t>PINZA DE REDUCCIÓN, TIPO PINZA DE CAMPO, DE PUNTA ANGOSTA, LONGITUD 13.2 CM.</t>
  </si>
  <si>
    <t>537.702.0796.00.01</t>
  </si>
  <si>
    <t>PINZA DE REDUCCIÓN, TIPO PINZA DE CAMPO, PUNTA ANCHA, LONGITUD 13.2 CM.</t>
  </si>
  <si>
    <t>537.702.0804.00.01</t>
  </si>
  <si>
    <t>PINZA GEMINI, LONGITUD 18 CM.</t>
  </si>
  <si>
    <t>537.702.0820.00.01</t>
  </si>
  <si>
    <t>PINZA MIDDLETON JANSEN.</t>
  </si>
  <si>
    <t>537.702.0838.00.01</t>
  </si>
  <si>
    <t>PINZA JANSEN O STRUYCKEN, LONGITUD 19.7 CM.</t>
  </si>
  <si>
    <t>537.702.0861.00.01</t>
  </si>
  <si>
    <t>PINZA LESTER, CON DIENTES, LONGITUD 8.5 CM.</t>
  </si>
  <si>
    <t>537.702.0887.00.01</t>
  </si>
  <si>
    <t>PINZA LOVE GRUENWALD.</t>
  </si>
  <si>
    <t>537.702.0945.00.01</t>
  </si>
  <si>
    <t xml:space="preserve">PINZA PIERCE O DERMOT PIERCE, TIPO COLIBRI, CURVA, CON DIENTES, DE 0.3 MM DE ANCHO. LONGITUD DE 70 A 80 MM. </t>
  </si>
  <si>
    <t>537.702.0952.00.01</t>
  </si>
  <si>
    <t>PINZA POZZI, LONGITUD 24 CM.</t>
  </si>
  <si>
    <t>537.702.0994.00.01</t>
  </si>
  <si>
    <t>PINZA TAKAHASHI, CURVA ARRIBA, LONGITUD 11 CM.</t>
  </si>
  <si>
    <t>537.702.1000.00.01</t>
  </si>
  <si>
    <t>PINZA TAKAHASHI, RECTA, LONGITUD 12 CM.</t>
  </si>
  <si>
    <t>537.702.1075.00.01</t>
  </si>
  <si>
    <t>PINZA DEBAKEY DIETRICH, LONGITUD 18.3 CM.</t>
  </si>
  <si>
    <t>537.702.1273.00.01</t>
  </si>
  <si>
    <t>PINZA VASCULAR, DE TITANIO, LONGITUD 15.2 CM.</t>
  </si>
  <si>
    <t>537.702.1448.00.01</t>
  </si>
  <si>
    <t>PINZA YASARGIL, LONGITUD 18 CM.</t>
  </si>
  <si>
    <t>537.702.1570.00.01</t>
  </si>
  <si>
    <t>PINZA POTTS SMITH RECTA SIN DIENTES 18 A 24 CM DE LONGITUD.</t>
  </si>
  <si>
    <t>537.702.2057.01.01</t>
  </si>
  <si>
    <t>PINZA SAROT, CLAMP BRONQUIAL QUIJADA ANGULADA A LA DERECHA CON DIENTES LONGITUD  DE LA QUIJADA 38 MM. TOTAL 229 MM.</t>
  </si>
  <si>
    <t>537.702.2065.01.01</t>
  </si>
  <si>
    <t>PINZA SAROT, CLAMP BRONQUIAL QUIJADA ANGULADA A LA IZQUIERDA CON DIENTES, LONG   TUD DE LA QUIJADA 38 MM. TOTAL 229 MM.</t>
  </si>
  <si>
    <t>537.702.2073.01.01</t>
  </si>
  <si>
    <t>PINZA DE DISECCION RUSSO, CON DIENTES, LONGITUD 150 MM.</t>
  </si>
  <si>
    <t>537.702.2081.01.01</t>
  </si>
  <si>
    <t>PINZA DE DISECCIÓN GERALD, RECTA FINA SIN DIENTES. LONGITUD 175 MM.</t>
  </si>
  <si>
    <t>537.702.2107.01.01</t>
  </si>
  <si>
    <t>PINZA DUVAL RECTA, CON RETÉN, EXTREMOS ASERRADOS. LONGITUD 160 MM</t>
  </si>
  <si>
    <t>537.702.2156.01.01</t>
  </si>
  <si>
    <t>PINZA DE DISECCION CUSHING, RECTA FINA, SIN DIENTES, ESTRIAS TRANSVERSALES,  LONGITUD 180 MM.</t>
  </si>
  <si>
    <t>537.702.2164.01.01</t>
  </si>
  <si>
    <t>PINZA DE DISECCION CUSHING RECTA, FINA, SIN DIENTES, ESTRIAS TRANSVERSALES,  LONGITUD 200 MM.</t>
  </si>
  <si>
    <t>537.702.2214.01.01</t>
  </si>
  <si>
    <t>PINZA BABY-MIXTER, CON ESTRIAS LONGITUDINALES, LONGITUD 180 MM.</t>
  </si>
  <si>
    <t>537.702.2289.01.01</t>
  </si>
  <si>
    <t>PINZA MULTIPROPOSITO CASTAÑEDA, ANGULADA A 30 GRADOS. LONGITUD 127 MM.</t>
  </si>
  <si>
    <t>537.702.2297.01.01</t>
  </si>
  <si>
    <t>PINZA MULTIPROPOSITO CASTAÑEDA, ANGULADA A 50 GRADOS. LONGITUD 127 MM.</t>
  </si>
  <si>
    <t>537.702.2305.01.01</t>
  </si>
  <si>
    <t>PIZA VASCULAR CASTAÑEDA, CLAMP PARA OCLUCION PARCIAL. LONGITUD TOTAL 121 MM.</t>
  </si>
  <si>
    <t>537.702.2313.01.01</t>
  </si>
  <si>
    <t>PINZA VASCULAR CASTAÑEDA, CLAMP PARA ANASTOMOSIS, LONGITUD DE QUIJADA 15 MM  LONGITUD TOTAL 152 MM.</t>
  </si>
  <si>
    <t>537.702.2321.01.01</t>
  </si>
  <si>
    <t>PINZA VASCULAR CASTAÑEDA, CLAMP PARA ANASTOMOSIS, LONGITUD DE QUIJADA 18 MM  LONGITUD TOTAL 152 MM.</t>
  </si>
  <si>
    <t>537.702.2362.01.01</t>
  </si>
  <si>
    <t>PINZA DE SUJECIÓN DUVAL, EXTREMOS ASERRADOS. LONGITUD TOTAL 200 MM.</t>
  </si>
  <si>
    <t>537.702.2370.01.01</t>
  </si>
  <si>
    <t>PINZAS DE DISECCION DE BACKEY, CON PUNTA DE 1.5 MM DE ANCHO, CANAL LONGITUDINAL  CON DIENTES FINOS. LONGITUD TOTAL 160 MM.</t>
  </si>
  <si>
    <t>537.702.2388.01.01</t>
  </si>
  <si>
    <t>PINZAS DE DISECCIÓN DEBACKEY, CON PUNTA DE 2.0 MM DE ANCHO, CANAL LONGITUDINAL CON DIENTES FINOS. LONGITUD TOTAL 160 MM</t>
  </si>
  <si>
    <t>537.702.2396.01.01</t>
  </si>
  <si>
    <t>PINZAS DE DISECCIÓN DEBAKEY, CON PUNTA DE 3.5 MM DE ANCHO, CANAL LONGITUDINAL CON DIENTES FINOS. LONGITUD TOTAL 160 MM</t>
  </si>
  <si>
    <t>537.702.2404.01.01</t>
  </si>
  <si>
    <t>PINZAS DE DISECCION COOLEY, CON PUNTA DE 2.0 MM DE ANCHO, ASERRADA.  LONGITUD TOTAL 160 MM.</t>
  </si>
  <si>
    <t>537.702.2412.01.01</t>
  </si>
  <si>
    <t>PINZAS DE DISECCION CASTA¿EDA, DE TITANIO, ANCHO DE LAPUNTA 1.7 MM LONGITUD  TOTAL 152 MM.</t>
  </si>
  <si>
    <t>537.702.2602.01.01</t>
  </si>
  <si>
    <t>PINZA WERTHEIM, UTERINA, CURVA, ESTRÍAS TRANSVERSALES, LONGITUD DE 250 A 255 MM.</t>
  </si>
  <si>
    <t>537.702.2966.01.01</t>
  </si>
  <si>
    <t>PINZA VASCULAR DE REYNOLDS, ANGULADA A 85 GRADOS, DENTADURA VASCULAR.  LONGITUD 165 O 175</t>
  </si>
  <si>
    <t>537.702.2982.01.01</t>
  </si>
  <si>
    <t>PINZA DE DISECCION DE REUL, CON PUNTA DE TUNGSTENO, DENTADURA FINA  LONGITUD TOTAL 197 MM.</t>
  </si>
  <si>
    <t>537.702.3378.01.01</t>
  </si>
  <si>
    <t>PINZA BLAKESLEY, RECTA. TAMAÑO NO. 0 LONGITUD ÚTIL 110 MM</t>
  </si>
  <si>
    <t>537.702.3469.01.01</t>
  </si>
  <si>
    <t>PINZA BLAKESLEY, RECTA. TAMAÑO NO. 1 LONGITUD ÚTIL 110 MM</t>
  </si>
  <si>
    <t>537.702.3477.01.01</t>
  </si>
  <si>
    <t>PINZA BLAKESLEY, RECTA. TAMAÑO NO. 2 LONGITUD ÚTIL 110 MM</t>
  </si>
  <si>
    <t>537.702.3600.01.01</t>
  </si>
  <si>
    <t>PINZA ROCHESTER-OCHSNER O KOCHER-OCHSNER, RECTA, CON DIENTES 1 X 2, RECTA. LONGITUD DE 180 A 185 MM</t>
  </si>
  <si>
    <t>537.702.3634.00.01</t>
  </si>
  <si>
    <t>PINZA PARA BIOPSIA RECTAL O YEOMAN, QUIJADA RECTA, MORDIDA EN FORMA OVALADA, LONGITUD DE 350 MM.</t>
  </si>
  <si>
    <t>537.702.3659.00.01</t>
  </si>
  <si>
    <t>PINZA APLICADORA DE CLIPS (EDWARDS), CON MECANISMO SUJETADOR Y CREMALLERA PARA  REGULAR APERTURA.</t>
  </si>
  <si>
    <t>537.702.3758.00.01</t>
  </si>
  <si>
    <t>PINZA CITELLI, DEL NO. 3.</t>
  </si>
  <si>
    <t>537.702.3774.00.01</t>
  </si>
  <si>
    <t>PINZA CORTANTE RECTA PARA DISCO DE 180 MM. DE LONGITUD CON MORDIDA HACIA ABAJO DE 3 X 10 MM.</t>
  </si>
  <si>
    <t>537.702.3782.00.01</t>
  </si>
  <si>
    <t>PINZA CORTANTE RECTA PARA DISCO DE 180 MM. DE LONGITUD CON MORDIDA HACIA ARRIBA DE 3 X 10 MM.</t>
  </si>
  <si>
    <t>537.702.3857.00.01</t>
  </si>
  <si>
    <t>PINZA DESMARRES, CHICA, LONGITUD DE 90 MM.</t>
  </si>
  <si>
    <t>537.702.3915.00.01</t>
  </si>
  <si>
    <t>PINZA FERRIS-SMITH-KERRISON, ANGULADA A 40 GRADOS, MORDIDA DE 5 MM. DE 180 MM DE LONGITUD.</t>
  </si>
  <si>
    <t>537.702.3964.00.01</t>
  </si>
  <si>
    <t>PINZA HARTMANN, AURICULAR, BOCA EN FORMA DE CUCHARILLA OVAL, LONGITUD DE VÁSTAGO DE 80 A 85 MM.</t>
  </si>
  <si>
    <t>537.702.3980.00.01</t>
  </si>
  <si>
    <t>PINZA KERRISON, CON MORDIDA DE 3 MM. HACIA ARRIBA, CON ANGULO A 90 GRADOS. Y 180 MM DE LONGITUD.</t>
  </si>
  <si>
    <t>537.702.3998.00.01</t>
  </si>
  <si>
    <t>PINZA KERRISON CON MORDIDA DE 3 MM. HACIA ABAJO, CON ÁNGULO A 90 GRADOS Y 180 MM. DE LONGITUD.</t>
  </si>
  <si>
    <t>537.702.4004.00.01</t>
  </si>
  <si>
    <t>PINZA LOVE GRUENWALD, RECTA, MORDIDA DE 3 X 10 MM., LONGITUD DE 180 MM.</t>
  </si>
  <si>
    <t>537.702.4061.00.01</t>
  </si>
  <si>
    <t>PINZA TIPO KERRISON CON MORDIDA DE 5 MM. HACIA ABAJO, CON ÁNGULO A 90 GRADOS Y 180 MM. DE LONGITUD.</t>
  </si>
  <si>
    <t>537.702.4087.00.01</t>
  </si>
  <si>
    <t>PINZA DE BAKEY, ATRAUMÁTICA, ANGULADA, RAMAS DE 1,5 MM. DE ANCHO, LONGITUD DE 200 MM. A 205 MM.</t>
  </si>
  <si>
    <t>537.702.4095.00.01</t>
  </si>
  <si>
    <t>PINZA DE BAKEY, ATRAUMÁTICA, ANGULADA, RAMAS DE 2 MM. DE ANCHO, LONGITUD DE 150 A 160 MM.</t>
  </si>
  <si>
    <t>537.702.4103.00.01</t>
  </si>
  <si>
    <t>PINZA DE BAKEY, ATRAUMÁTICA, ANGULADA, RAMAS DE 2 MM. DE ANCHO, LONGITUD DE 240 MM.</t>
  </si>
  <si>
    <t>537.702.4111.00.01</t>
  </si>
  <si>
    <t>PINZA DE BAKEY, DE DISECCIÓN, ATRAUMÁTICA, RECTA, RAMAS DE 2 MM, DE ANCHO, LONGITUD DE 190 MM, A 200 MM.</t>
  </si>
  <si>
    <t>537.702.4129.00.01</t>
  </si>
  <si>
    <t>PINZA DE BAKEY, ATRAUMATICA, RECTA, RAMAS DE 2 MM. DE ANCHO, LONGITUD DE 240 MM.</t>
  </si>
  <si>
    <t>537.702.4137.00.01</t>
  </si>
  <si>
    <t>PINZA DE BAKEY, ATRAUMÁTICA RECTA, RAMAS DE 2.0 MM. DE ANCHO, LONGITUD DE 300 MM. A 305 MM.</t>
  </si>
  <si>
    <t>537.702.4145.00.01</t>
  </si>
  <si>
    <t>PINZA ESTÁNDAR, RECTA, CON 2 X 3 DIENTES, DE 140 A 150 MM.</t>
  </si>
  <si>
    <t>537.702.4152.00.01</t>
  </si>
  <si>
    <t>PINZA ESTÁNDAR, RECTA, ESTRIADA, DE 110 A 120 MM.</t>
  </si>
  <si>
    <t>537.702.4160.00.01</t>
  </si>
  <si>
    <t>PINZA ESTÁNDAR, RECTA, CON DIENTES, DE 110 A 120 MM.</t>
  </si>
  <si>
    <t>537.702.4178.00.01</t>
  </si>
  <si>
    <t>PINZA ESTÁNDAR, DE 1 X 2 DIENTES, DE 100 MM. A 110 MM. DE LONGITUD.</t>
  </si>
  <si>
    <t>537.702.4186.00.01</t>
  </si>
  <si>
    <t>PINZA ESTÁNDAR, SIN DIENTES, DE 100 MM. A 110 MM. DE LONGITUD</t>
  </si>
  <si>
    <t>537.702.4194.00.01</t>
  </si>
  <si>
    <t>PINZA ESTÁNDAR, RECTA, ESTRIADA, DE 250 A 260 MM.</t>
  </si>
  <si>
    <t>537.702.4202.00.01</t>
  </si>
  <si>
    <t>PINZA ESTÁNDAR RECTA, CON DIENTES, DE 250 A 260 MM.</t>
  </si>
  <si>
    <t>537.702.4210.00.01</t>
  </si>
  <si>
    <t>PINZA GILLIES, CON 1X2 DIENTES, DE 150 MM. DE LONGITUD.</t>
  </si>
  <si>
    <t>537.702.4228.00.01</t>
  </si>
  <si>
    <t>PINZA GERALD, CURVA, ESTRIADA, LONGITUD DE 170 A 180 MM.</t>
  </si>
  <si>
    <t>537.702.4244.00.01</t>
  </si>
  <si>
    <t>PINZA MICROADSON, CON DIENTES, DE 120 MM.</t>
  </si>
  <si>
    <t>537.702.4251.00.01</t>
  </si>
  <si>
    <t>PINZA MICROADSON, SIN DIENTES, DE 120 MM.</t>
  </si>
  <si>
    <t>537.702.4301.00.01</t>
  </si>
  <si>
    <t>PINZA POTTS SMITH, CON DIENTES, DE 240 A 250 MM. DE LONGITUD.</t>
  </si>
  <si>
    <t>537.702.4319.00.01</t>
  </si>
  <si>
    <t>PINZA POTTS-SMITH, RECTA, SIN DIENTES, CON INSERTOS DE CARBURÓ DE TUNGSTENO, DE 240 A 250 MM.</t>
  </si>
  <si>
    <t>537.702.4327.00.01</t>
  </si>
  <si>
    <t>PINZA WANGENSTEEN, DE 230 MM. DE LONGITUD.</t>
  </si>
  <si>
    <t>537.702.4350.00.01</t>
  </si>
  <si>
    <t>PINZA YASARGIL, EN BAYONETA DE 220 MM. DE LONGITUD.</t>
  </si>
  <si>
    <t>537.702.4392.00.01</t>
  </si>
  <si>
    <t>PINZA YASARGIL, PORTA CLIPS MINI, RECTA, DE 180 MM. DE LONGITUD.</t>
  </si>
  <si>
    <t>537.702.4400.00.01</t>
  </si>
  <si>
    <t>PINZA YASARGIL, TIPO BAYONETA, PORTACLIPS ESTÁNDAR, DE 170 MM. DE LONGITUD.</t>
  </si>
  <si>
    <t>537.702.4418.00.01</t>
  </si>
  <si>
    <t>PINZA YASARGIL, TIPO BAYONETA, PORTACLIPS MINI, DE170 MM. DE LONGITUD.</t>
  </si>
  <si>
    <t>537.702.4434.00.01</t>
  </si>
  <si>
    <t>PINZA DE BAKEY DE DISECCIÓN, ATRAUMÁTICA, RECTA, RAMAS DE 2 MM. DE ANCHO, LONGITUD DE 150 A 160 MM.</t>
  </si>
  <si>
    <t>537.702.4442.00.01</t>
  </si>
  <si>
    <t>PINZA GERALD, RECTA, CON DIENTES, LONGITUD DE 170 A 180 MM.</t>
  </si>
  <si>
    <t>537.702.4483.00.01</t>
  </si>
  <si>
    <t>PINZA RANDALL, CURVA DEL NO. 1 O DE ¼ DE CÍRCULO, LONGITUD DE 195 A 235 MM</t>
  </si>
  <si>
    <t>537.702.4491.00.01</t>
  </si>
  <si>
    <t xml:space="preserve">PINZA RANDALL, CURVA DEL NO. 2 O DE ½ DE CÍRCULO, LONGITUD DE 195 A 235 MM. </t>
  </si>
  <si>
    <t>537.702.4509.00.01</t>
  </si>
  <si>
    <t>PINZA RANDALL, CURVA DEL NO. 3 O DE ¾ DE CÍRCULO, LONGITUD DE 195 A 235 MM.</t>
  </si>
  <si>
    <t>537.702.4517.00.01</t>
  </si>
  <si>
    <t>PINZA BABY ADSON, HEMOSTÁTICA, DE 180 A 190 MM. DE LONGITUD.</t>
  </si>
  <si>
    <t>537.702.4582.00.01</t>
  </si>
  <si>
    <t>PINZA BULLDOG GLOVER, CURVO, DE 55 MM. DE LONGITUD.</t>
  </si>
  <si>
    <t>537.702.4590.00.01</t>
  </si>
  <si>
    <t>PINZA BULLDOG GLOVER, RECTO, DE 60 MM. DE LONGITUD.</t>
  </si>
  <si>
    <t>537.702.4608.00.01</t>
  </si>
  <si>
    <t>PINZA BULLDOG JOHN HOPKINGS, RECTA, LONGITUD DE 50 MM.</t>
  </si>
  <si>
    <t>537.702.4616.00.01</t>
  </si>
  <si>
    <t>PINZA BULLDOG JOHNS HOPKINS, CURVO, DE 50 MM. DE LONGITUD.</t>
  </si>
  <si>
    <t>537.702.4624.00.01</t>
  </si>
  <si>
    <t>PINZA CRAFOORD, CURVA, LONGITUD DE 240 A 245 MM</t>
  </si>
  <si>
    <t>537.702.4640.00.01</t>
  </si>
  <si>
    <t>PINZA CRILE O CRILE-RANKIN, RECTA, SIN DIENTES, LONGITUD DE 155 A 160 MM.</t>
  </si>
  <si>
    <t>537.702.4657.00.01</t>
  </si>
  <si>
    <t>PINZA CRILE, CURVA, CON 1X2 DIENTES, LONGITUD DE 140 MM.</t>
  </si>
  <si>
    <t>537.702.4707.00.01</t>
  </si>
  <si>
    <t>PINZA HALSTED MOSQUITO, CURVA, CON DIENTES, LONGITUD DE 120 A 130 MM.</t>
  </si>
  <si>
    <t>537.702.4715.00.01</t>
  </si>
  <si>
    <t>PINZA HALSTED MOSQUITO, RECTA, CON DIENTES, LONGITUD DE 120 A 130 MM.</t>
  </si>
  <si>
    <t>537.702.4731.00.01</t>
  </si>
  <si>
    <t>PINZA JOHNS HOPKINS, HEMOSTÁTICA, DE 200 MM. DE LONGITUD.</t>
  </si>
  <si>
    <t>537.702.4749.00.01</t>
  </si>
  <si>
    <t>PINZA KOCHER, RECTA, CON DIENTES, LONGITUD DE 140 MM.</t>
  </si>
  <si>
    <t>537.702.4764.00.01</t>
  </si>
  <si>
    <t>PINZA MIXTER O GEMINI, CON ESTRÍAS TRANSVERSALES, LONGITUD DE 270 A 280 MM.</t>
  </si>
  <si>
    <t>537.702.4772.00.01</t>
  </si>
  <si>
    <t>PINZA MIXTER, ESTRÍAS LONGITUDINALES, LONGITUD DE 270 A 280 MM.</t>
  </si>
  <si>
    <t>537.702.4798.00.01</t>
  </si>
  <si>
    <t>PINZA PEAN O ROCHESTER PEAN, CURVA, ESTRÍAS TRANSVERSALES, LONGITUD DE 160 A 165 MM.</t>
  </si>
  <si>
    <t>537.702.4806.00.01</t>
  </si>
  <si>
    <t>PINZA PEAN O ROCHESTER PEAN, CURVA, ESTRÍAS TRANSVERSALES, LONGITUD DE 200 A 205 MM.</t>
  </si>
  <si>
    <t>537.702.4814.00.01</t>
  </si>
  <si>
    <t>PINZA PEAN O ROCHESTER PEAN, CURVA, ESTRIAS TRANSVERSALES, LONGITUD DE 220 A 225  MM.</t>
  </si>
  <si>
    <t>537.702.4863.00.01</t>
  </si>
  <si>
    <t>PINZA PEAN O ROCHESTER PEAN, RECTA, ESTRÍAS TRANSVERSALES, LONGITUD DE 180 A 185 MM.</t>
  </si>
  <si>
    <t>537.702.4871.00.01</t>
  </si>
  <si>
    <t>PINZA PEAN O ROCHESTER PEAN, RECTA, ESTRÍAS TRANSVERSALES, LONGITUD DE 200 A 205 MM.</t>
  </si>
  <si>
    <t>537.702.4939.00.01</t>
  </si>
  <si>
    <t>PINZA RANKIN O RANKIN-KELLY, CURVA, LONGITUD DE 160 MM.</t>
  </si>
  <si>
    <t>537.702.4947.00.01</t>
  </si>
  <si>
    <t>PINZA RANKIN O RANKIN-KELLY, RECTA, LONGITUD DE 160 MM.</t>
  </si>
  <si>
    <t>537.702.4954.00.01</t>
  </si>
  <si>
    <t>PINZA ROCHESTER OCHSNER O KOCHER-OCHSNER, CURVA, CON DIENTES, LONGITUD DE 160 MM.</t>
  </si>
  <si>
    <t>537.702.5043.00.01</t>
  </si>
  <si>
    <t>PINZA ROCHESTER OCHSNER O KOCHER-OCHSNER, RECTA, CON DIENTES, LONGITUD DE 200 A 205 MM.</t>
  </si>
  <si>
    <t>537.702.5050.00.01</t>
  </si>
  <si>
    <t>PINZA ROCHESTER OCHSNER O KOCHER-OCHSNER, CURVA, CON DIENTES, LONGITUD DE 200 A 205 MM.</t>
  </si>
  <si>
    <t>537.702.5084.00.01</t>
  </si>
  <si>
    <t>PINZA JACKSON O CHEVALIER-JACKSON, QUIJADAS EN FORMA DE CUCHARILLA REDONDA, CURVA HACIA ARRIBA, LONGITUD 300 MM.</t>
  </si>
  <si>
    <t>537.702.5142.00.01</t>
  </si>
  <si>
    <t>PINZA PARA BIOPSIA, PUNTA EN FORMA ELIPSOIDAL FENESTRADA, PARA GASTROSCOPIO, LONGITUD DE 160 CM. Y 2.5 MM. DE DIÁMETRO</t>
  </si>
  <si>
    <t>537.702.5159.00.01</t>
  </si>
  <si>
    <t>PINZA PARA BIOPSIA, PUNTA EN FORMA ELIPSOIDAL FENESTRADA, CON PUNTA (SPIKE) PARA GASTROSCOPIO, LONGITUD DE 160 CM. Y 2.5 MM. DE DIÁMETRO.</t>
  </si>
  <si>
    <t>537.702.5167.00.01</t>
  </si>
  <si>
    <t>PINZA PARA BIOPSIA, PUNTA EN FORMA ELIPSOIDAL FENESTRADA, PARA COLONOSCOPIO, LONGITUD DE 230 CM. Y 2.5 MM. DE DIÁMETRO.</t>
  </si>
  <si>
    <t>537.702.5175.00.01</t>
  </si>
  <si>
    <t>PINZA PARA BIOPSIA, DE FORMA ELIPSOIDAL FENESTRADA, CON PUNTA (SPIKE) PARA COLONOSCOPIO, LONGITUD DE 230 CM. Y 2.5 MM. DE DIÁMETRO.</t>
  </si>
  <si>
    <t>537.702.5241.00.01</t>
  </si>
  <si>
    <t>PINZA SCHUBERT, UTERINA, ANGULADA, LONGITUD DE 250 A 260 MM.</t>
  </si>
  <si>
    <t>537.702.5258.00.01</t>
  </si>
  <si>
    <t>PINZA THOMAS GAYLOR, LONGITUD DE 240 MM.</t>
  </si>
  <si>
    <t>537.702.5266.00.01</t>
  </si>
  <si>
    <t>PINZA YEOMAN, PARA BIOPSIA RECTAL, MORDIDA ACODADA HACIA ABAJO, LONGITUD DE 330 MM.</t>
  </si>
  <si>
    <t>537.702.5282.00.01</t>
  </si>
  <si>
    <t>PINZA CASPAR, APLICADORA DE CLIPS ESTÁNDAR, RECTA, CON SISTEMA DE ROTACIÓN A 360°.</t>
  </si>
  <si>
    <t>537.702.5290.00.01</t>
  </si>
  <si>
    <t>PINZA CASPAR, APLICADORA DE MINI CLIPS, QUIJADA RECTA Y CON SISTEMA DE ROTACIÓN A 360°.</t>
  </si>
  <si>
    <t>537.702.5308.00.01</t>
  </si>
  <si>
    <t>PINZA CASPAR, APLICADORA DE CLIPS ESTÁNDAR, QUIJADA ANGULADA A 45° Y CON SISTEMA DE ROTACIÓN A 360°.</t>
  </si>
  <si>
    <t>537.702.5316.00.01</t>
  </si>
  <si>
    <t>PINZA CASPAR, APLICADORA DE MINI CLIPS, QUIJADA ANGULADA A 45° Y CON SISTEMA DE ROTACIÓN A 360°.</t>
  </si>
  <si>
    <t>537.702.5332.00.01</t>
  </si>
  <si>
    <t>PINZA DE TUBO, ESTANDAR, CON ESTRIBO DE PROTECCION, DE 190 A 200 MM. DE LONGITUD.</t>
  </si>
  <si>
    <t>537.702.5340.00.01</t>
  </si>
  <si>
    <t>PINZA DE TUBO, ESTANDAR, SIN ESTRIBO DE PROTECCION, DE 190 A 200 MM. DE LONGITUD.</t>
  </si>
  <si>
    <t>537.702.5357.00.01</t>
  </si>
  <si>
    <t>PINZA DEVILBISS, CRANEAL, DE 205 A 210 MM. DE LONGITUD.</t>
  </si>
  <si>
    <t>537.702.5407.00.01</t>
  </si>
  <si>
    <t>PINZA PARA DOBLAR ALAMBRE (TIPO PORTAGUJAS), CON INSERTOS DE CARBURO DE TUNGSTENO, DE 195 A 200 MM. DE LONGITUD</t>
  </si>
  <si>
    <t>537.702.5431.00.01</t>
  </si>
  <si>
    <t>PINZA MUSEUX, RECTA, QUIJADA CON 2 X 2 DIENTES DE 8 MM., LONGITUD DE 240 A 245  MM.</t>
  </si>
  <si>
    <t>537.702.5472.00.01</t>
  </si>
  <si>
    <t>PINZA BECK O DE BAKEY-BECK, ATRAUMATICA, LONGITUD DE 195 A 205 MM.</t>
  </si>
  <si>
    <t>537.702.5498.00.01</t>
  </si>
  <si>
    <t>PINZA COOLEY, CURVA, DE 300 A 320 MM. DE LONGITUD.</t>
  </si>
  <si>
    <t>537.702.5506.00.01</t>
  </si>
  <si>
    <t>PINZA COOLEY, RECTA, DE 170 MM. DE LONGITUD.</t>
  </si>
  <si>
    <t>537.702.5514.00.01</t>
  </si>
  <si>
    <t>PINZA COOLEY, RECTA, DE 115 A 125 MM. DE LONGITUD.</t>
  </si>
  <si>
    <t>537.702.5522.00.01</t>
  </si>
  <si>
    <t>PINZA COOLEY RECTA, RAMAS ANGULADAS A 90 GRADOS, LONGITUD DE 140 A 150 MM.</t>
  </si>
  <si>
    <t>537.702.5530.00.01</t>
  </si>
  <si>
    <t>PINZA COOLEY RECTA, RAMAS ANGULADAS A 60°, LONGITUD DE 150 A 160 MM.</t>
  </si>
  <si>
    <t>537.702.5548.00.01</t>
  </si>
  <si>
    <t>PINZA COOLEY RECTA, RAMAS ANGULADAS A 30º, LONGITUD DE 160 A 165 MM.</t>
  </si>
  <si>
    <t>537.702.5555.00.01</t>
  </si>
  <si>
    <t>PINZA COOLEY RAMAS CURVAS DE MEDIO CIRCULO, LONGITUD DE 170 MM.</t>
  </si>
  <si>
    <t>537.702.5563.00.01</t>
  </si>
  <si>
    <t>PINZA COOLEY RAMAS EN DOS ANGULACIONES, LONGITUD DE 160 A 175 MM.</t>
  </si>
  <si>
    <t>537.702.5571.00.01</t>
  </si>
  <si>
    <t>PINZA COOLEY RAMAS EN DOS ANGULACIONES, LONGITUD DE 170 A 175 MM.</t>
  </si>
  <si>
    <t>537.702.5589.00.01</t>
  </si>
  <si>
    <t>PINZA COOLEY RAMAS EN DOS ANGULACIONES, LONGITUD DE 160 A 170 MM.</t>
  </si>
  <si>
    <t>537.702.5597.00.01</t>
  </si>
  <si>
    <t>PINZA DE BAKEY, CURVA, LONGITUD DE 160 MM.</t>
  </si>
  <si>
    <t>537.702.5605.00.01</t>
  </si>
  <si>
    <t>PINZA DE BAKEY, CURVA, DE 225 MM. A 230 MM. DE LONGITUD.</t>
  </si>
  <si>
    <t>537.702.5613.01.01</t>
  </si>
  <si>
    <t>PINZA VASCULAR. PINZA DE BAKEY, RAMAS EN SEMICIRCULO, DE 260 MM. DE  LONGITUD.</t>
  </si>
  <si>
    <t>537.702.5621.01.01</t>
  </si>
  <si>
    <t>PINZA DE BAKEY, RAMAS EN SEMICÍRCULO, DE 180 A 190 MM. DE LONGITUD.</t>
  </si>
  <si>
    <t>537.702.5639.00.01</t>
  </si>
  <si>
    <t>PINZA DE BAKEY, RECTA, DE 210 A 220 MM. DE LONGITUD.</t>
  </si>
  <si>
    <t>537.702.5647.00.01</t>
  </si>
  <si>
    <t>PINZA DE BAKEY, RECTA, DE 225 MM. A 230 MM. DE LONGITUD.</t>
  </si>
  <si>
    <t>537.702.5654.00.01</t>
  </si>
  <si>
    <t>PINZA DE BAKEY, RAMAS EN ANGULO A 60 GRADOS, LONGITUD DE 200 MM.</t>
  </si>
  <si>
    <t>537.702.5662.00.01</t>
  </si>
  <si>
    <t>PINZA DE BAKEY, RAMAS EN ANGULO DE 60 GRADOS (APROXIMADAMENTE), DE 150 MM. A 160  MM. DE LONGITUD.</t>
  </si>
  <si>
    <t>537.702.5670.00.01</t>
  </si>
  <si>
    <t>PINZA DE BAKEY, RAMAS CON ANGULACIÓN APROXIMADA A 45°, DE 200 A 210 MM. DE LONGITUD.</t>
  </si>
  <si>
    <t>537.702.5688.00.01</t>
  </si>
  <si>
    <t>PINZA DE BAKEY, RAMAS CON ANGULACIÓN APROXIMADA A 90°, DE 180 A 190 MM. DE LONGITUD.</t>
  </si>
  <si>
    <t>537.702.5696.00.01</t>
  </si>
  <si>
    <t>PINZA DE BAKEY, RAMAS EN ANGULO DE 30 GRADOS (APROXIMADAMENTE), DE 165 MM A 175  MM. DE LONGITUD.</t>
  </si>
  <si>
    <t>537.702.5704.00.01</t>
  </si>
  <si>
    <t>PINZA DE BAKEY, RAMAS EN ANGULO DE 90 GRADOS (APROXIMADAMENTE), DE 150 MM. A 160  MM. DE LONGITUD.</t>
  </si>
  <si>
    <t>537.702.5712.00.01</t>
  </si>
  <si>
    <t>PINZA DE BAKEY, CON RAMAS SEMICURVAS, QUE FORMAN UNA "S" DE 200 MM. DE LONGITUD.</t>
  </si>
  <si>
    <t>537.702.5720.00.01</t>
  </si>
  <si>
    <t>PINZA DE BAKEY, PARA ANEURISMA DE AORTA, DE 300 MM. DE LONGITUD.</t>
  </si>
  <si>
    <t>537.702.5738.00.01</t>
  </si>
  <si>
    <t>PINZA DE BAKEY PARA ANEURISMA DE AORTA, DE 310 MM. DE LONGITUD.</t>
  </si>
  <si>
    <t>537.702.5746.00.01</t>
  </si>
  <si>
    <t>PINZA HARKEN, ANGULADA, DE 240 MM. DE LONGITUD, DEL NO. 1.</t>
  </si>
  <si>
    <t>537.702.5753.00.01</t>
  </si>
  <si>
    <t>PINZA HARKEN, ANGULADA, DE 240 MM. DE LONGITUD, DEL NO. 2.</t>
  </si>
  <si>
    <t>537.702.5761.00.01</t>
  </si>
  <si>
    <t>PINZA HARKEN, ANGULADA, DE 240 MM. DE LONGITUD, DEL NO. 3.</t>
  </si>
  <si>
    <t>537.702.5779.00.01</t>
  </si>
  <si>
    <t>PINZA HARKEN, ANGULADA, DE 240 MM. DE LONGITUD, DEL NO. 4.</t>
  </si>
  <si>
    <t>537.702.5787.00.01</t>
  </si>
  <si>
    <t>PINZA LEES, ÁNGULO A 90 GRADOS DE 230 A 240 MM. DE LONGITUD.</t>
  </si>
  <si>
    <t>537.702.5795.00.01</t>
  </si>
  <si>
    <t>PINZA LEES, ÁNGULO A 90 GRADOS DE 250 A 260 MM. DE LONGITUD.</t>
  </si>
  <si>
    <t>537.702.5811.00.01</t>
  </si>
  <si>
    <t>PINZA SATINSKY, DE DOBLE ANGULACIÓN, ATRAUMÁTICA, DE 150 A 160 MM. DE LONGITUD.</t>
  </si>
  <si>
    <t>537.702.5829.00.01</t>
  </si>
  <si>
    <t>PINZA SATINSKY, DE DOBLE ANGULACIÓN, ATRAUMÁTICA, LONGITUD DE 255 A 265 MM.</t>
  </si>
  <si>
    <t>537.702.5837.00.01</t>
  </si>
  <si>
    <t>PINZA SEMB RAMAS EN CURVA, DE 240 MM. DE LONGITUD.</t>
  </si>
  <si>
    <t>537.702.5845.00.01</t>
  </si>
  <si>
    <t>PINZA SEMB, RAMAS EN SEMICURVA, DE 240 MM. DE LONGITUD.</t>
  </si>
  <si>
    <t>537.702.5860.00.01</t>
  </si>
  <si>
    <t>PINZA VASCULAR, RECTA, CON PROTECTORES BLANDOS INTERCAMBIABLES PARA LAS RAMAS,  DE 290 A 295 MM. DE LONGITUD.</t>
  </si>
  <si>
    <t>537.702.5878.00.01</t>
  </si>
  <si>
    <t>PINZA VASCULAR, ANGULADA, CON PROTECTORES BLANDOS INTERCAMBIABLES PARA LAS  RAMAS, DE 215 A 220 MM. DE LONGITUD.</t>
  </si>
  <si>
    <t>537.702.5894.00.01</t>
  </si>
  <si>
    <t>PINZA ALLIS ATRAUMÁTICA, LONGITUD DE 155 A 160 MM.</t>
  </si>
  <si>
    <t>537.702.5902.00.01</t>
  </si>
  <si>
    <t>PINZA ALLIS ATRAUMßTICA, LONGITUD DE 200 MM.</t>
  </si>
  <si>
    <t>537.702.5910.00.01</t>
  </si>
  <si>
    <t>PINZA ALLIS ATRAUMÁTICA, LONGITUD DE 250 A 255 MM.</t>
  </si>
  <si>
    <t>537.702.5928.00.01</t>
  </si>
  <si>
    <t>PINZA ALLIS ATRAUMATICA, LONGITUD DE 300 MM.</t>
  </si>
  <si>
    <t>537.702.5944.00.01</t>
  </si>
  <si>
    <t>PINZA ALLIS, CON 5 X 6 DIENTES, LONGITUD DE 250 A 260 MM.</t>
  </si>
  <si>
    <t>537.702.5951.00.01</t>
  </si>
  <si>
    <t>PINZA ALLIS, CON 5 X 6 DIENTES, LONGITUD DE 180 A 190 MM.</t>
  </si>
  <si>
    <t>537.702.5969.00.01</t>
  </si>
  <si>
    <t>PINZA ALLIS, CON 5 X 6, LONGITUD DE 150 A 155 MM.</t>
  </si>
  <si>
    <t>537.702.5977.00.01</t>
  </si>
  <si>
    <t>PINZA ALLIS, LONGITUD DE 200 A 220 MM.</t>
  </si>
  <si>
    <t>537.702.5985.00.01</t>
  </si>
  <si>
    <t>PINZA ALLIS-ADAIR, CON 10 X 11 DIENTES, LONGITUD DE 150 A 155 MM.</t>
  </si>
  <si>
    <t>537.702.5993.00.01</t>
  </si>
  <si>
    <t>PINZA ALLIS-BABY, CON 4 X 5 DIENTES, LONGITUD DE 120 A 130 MM.</t>
  </si>
  <si>
    <t>537.702.6009.00.01</t>
  </si>
  <si>
    <t>PINZA BABCOCK, RECTA, ATRAUMÁTICA, LONGITUD DE 160 MM.</t>
  </si>
  <si>
    <t>537.702.6041.00.01</t>
  </si>
  <si>
    <t>PINZA CARMALT O ROCHESTER-CARMALT, CURVA, LONGITUD DE 200 A 205 MM.</t>
  </si>
  <si>
    <t>537.702.6074.00.01</t>
  </si>
  <si>
    <t>PINZA CASTROVIEJO, PARA FIJACION, RECTA, CON DIENTES, LONGITUD DE 90 A 100 MM.</t>
  </si>
  <si>
    <t>537.702.6090.00.01</t>
  </si>
  <si>
    <t>PINZA FOERSTER O FOERSTER-BALLENGER, CURVA, LISA, LONGITUD DE 240 A 250 MM.</t>
  </si>
  <si>
    <t>537.702.6108.00.01</t>
  </si>
  <si>
    <t>PINZA FOERSTER, PARA IRIS, RECTA, ESTRIADA, LONGITUD DE 85 A 95 MM.</t>
  </si>
  <si>
    <t>537.702.6124.00.01</t>
  </si>
  <si>
    <t>PINZA FOERSTER, PARA IRIS, CURVA, ESTRIADA, LONGITUD DE 85 A 95 MM.</t>
  </si>
  <si>
    <t>537.702.6132.00.01</t>
  </si>
  <si>
    <t>PINZA FOERSTER, PARA IRIS, RECTA, CON DIENTES, LONGITUD DE 85 A 95 MM.</t>
  </si>
  <si>
    <t>537.702.6173.00.01</t>
  </si>
  <si>
    <t>PINZA GRAEFE, CURVA, ESTRIADA, PUNTA DE 0.5 MM. DE ANCHO, LONGITUD DE 70 MM.</t>
  </si>
  <si>
    <t>537.702.6181.00.01</t>
  </si>
  <si>
    <t>PINZA GRAEFE, RECTA, 1 X 2 DIENTES, LONGITUD DE 100 A 110 MM.</t>
  </si>
  <si>
    <t>537.702.6199.00.01</t>
  </si>
  <si>
    <t>PINZA GRAEFE, RECTA, CON DIENTES, PUNTA DE 0.5 MM. DE ANCHO, LONGITUD DE 70 MM.</t>
  </si>
  <si>
    <t>537.702.6207.00.01</t>
  </si>
  <si>
    <t>PINZA DE SUJECIÓN TRACCIÓN FIJACIÓN GRAEFE, RECTA, ESTRIADA, LONGITUD DE 100 A 110 MM.</t>
  </si>
  <si>
    <t>537.702.6215.00.01</t>
  </si>
  <si>
    <t>PINZA DE SUJECIÓN TRACCIÓN FIJACIÓN GRAEFE, RECTA, ESTRIADA, PUNTA DE 0.5 MM. DE ANCHO, LONGITUD DE 70 MM.</t>
  </si>
  <si>
    <t>537.702.6223.00.01</t>
  </si>
  <si>
    <t>PINZA HARTMANN, AURICULAR, PUNTA FINA ESTRIADA, LONGITUD DE 120 A 135 MM.</t>
  </si>
  <si>
    <t>537.702.6249.00.01</t>
  </si>
  <si>
    <t>PINZA HARTMANN, NASAL, PUNTA ESTRIADA, LONGITUD DE 160 A 180 MM.</t>
  </si>
  <si>
    <t>537.702.6264.00.01</t>
  </si>
  <si>
    <t>PINZA HARTMANN, TIPO COCODRILO, LONGITUD DE RAMA DE 80 A 85 MM.</t>
  </si>
  <si>
    <t>537.702.6298.00.01</t>
  </si>
  <si>
    <t>PINZA HEANEY O HEANEY MODIFICADA, CON 1 DIENTE TRANSVERSAL, LONGITUD DE 230 A 245 MM.</t>
  </si>
  <si>
    <t>537.702.6363.00.01</t>
  </si>
  <si>
    <t>PINZA KERN, CON CREMALLERA, LONGITUD DE 140 MM.</t>
  </si>
  <si>
    <t>537.702.6371.00.01</t>
  </si>
  <si>
    <t>PINZA KERN, CON CREMALLERA, LONGITUD DE 210 A 230 MM.</t>
  </si>
  <si>
    <t>537.702.6454.00.01</t>
  </si>
  <si>
    <t>PINZA LANE, CON CREMALLERA, LONGITUD DE 320 A 330 MM.</t>
  </si>
  <si>
    <t>537.702.6470.00.01</t>
  </si>
  <si>
    <t>PINZA LANE, SIN CREMALLERA, LONGITUD DE 330 MM.</t>
  </si>
  <si>
    <t>537.702.6496.00.01</t>
  </si>
  <si>
    <t>PINZA LEWIN, QUIJADAS ESTRIADAS, LONGITUD DE 175 A 180 MM.</t>
  </si>
  <si>
    <t>537.702.6512.00.01</t>
  </si>
  <si>
    <t>PINZA DE LOVELACE DE 200 A 205 MM. DE LONGITUD.</t>
  </si>
  <si>
    <t>537.702.6520.00.01</t>
  </si>
  <si>
    <t>PINZA LOWMAN O GERSTER-LOWMAN, CON 1X2 GANCHOS, LONGITUD DE 170 A 185 MM.</t>
  </si>
  <si>
    <t>537.702.6538.00.01</t>
  </si>
  <si>
    <t>PINZA LOWMAN O GERSTER-LOWMAN, CON 1X2 GANCHOS, LONGITUD DE 200 A 205 MM.</t>
  </si>
  <si>
    <t>537.702.6553.00.01</t>
  </si>
  <si>
    <t>PINZA LUCAE, TIPO BAYONETA, CON DIENTES, LONGITUD DE 140 MM.</t>
  </si>
  <si>
    <t>537.702.6561.00.01</t>
  </si>
  <si>
    <t>PINZA MAYO ROBSON, RECTA, ESTRÍAS LONGITUDINALES, LONGITUD DE 250 A 275 MM.</t>
  </si>
  <si>
    <t>537.702.6579.00.01</t>
  </si>
  <si>
    <t>PINZA NISSEN DE 185 MM. DE LONGITUD.</t>
  </si>
  <si>
    <t>537.702.6611.00.01</t>
  </si>
  <si>
    <t>PINZA RUSS-MODEL, PARA DISECCIÓN, CON DIENTES FENESTRADA, LONGITUD DE 150 MM.</t>
  </si>
  <si>
    <t>537.702.6629.00.01</t>
  </si>
  <si>
    <t>PINZA RUSS-MODEL, PARA DISECCIÓN, CON DIENTES FENESTRADA, LONGITUD DE 200 MM.</t>
  </si>
  <si>
    <t>537.702.6645.00.01</t>
  </si>
  <si>
    <t>PINZA SCHMEDEN, CON PUNTAS DE TRABAJO EN FORMA TRIANGULAR.</t>
  </si>
  <si>
    <t>537.702.6652.00.01</t>
  </si>
  <si>
    <t>PINZA SNELLEN, PARA ENTROPIÓN, DERECHA, LONGITUD DE 100 MM.</t>
  </si>
  <si>
    <t>537.702.6660.00.01</t>
  </si>
  <si>
    <t>PINZA SNELLEN, PARA ENTROPIÓN, IZQUIERDA, LONGITUD DE 100 MM.</t>
  </si>
  <si>
    <t>537.702.6678.00.01</t>
  </si>
  <si>
    <t>PINZA STEVENS, CURVA, CON DIENTES, LONGITUD DE 100 A 110 MM.</t>
  </si>
  <si>
    <t>537.702.6686.00.01</t>
  </si>
  <si>
    <t>PINZA STEVENS, CURVA, ESTRIADA, LONGITUD DE 100 A 110 MM.</t>
  </si>
  <si>
    <t>537.702.6694.00.01</t>
  </si>
  <si>
    <t>PINZA STEVENS, RECTA, CON DIENTES, LONGITUD DE 100 A 110 MM.</t>
  </si>
  <si>
    <t>537.702.6702.00.01</t>
  </si>
  <si>
    <t>PINZA STEVENS, RECTA, ESTRIADA, LONGITUD DE 100 A 110 MM.</t>
  </si>
  <si>
    <t>537.702.6710.00.01</t>
  </si>
  <si>
    <t>PINZA TIPO JOYERO, CURVA, PUNTAS AGUDAS, DE 110 A 120 MM. DE LONGITUD.</t>
  </si>
  <si>
    <t>537.702.6736.00.01</t>
  </si>
  <si>
    <t>PINZA TUBINGEN, CURVA, CON PLATAFORMA, PUNTA DE 0.12 MM., DE 100 MM. DE   LONGITUD.</t>
  </si>
  <si>
    <t>537.702.6744.00.01</t>
  </si>
  <si>
    <t>PINZA TUBINGEN, RECTA, CON PLATAFORMA, PUNTA DE 0.12 MM., DE 100 MM. DE  LONGITUD.</t>
  </si>
  <si>
    <t>537.702.6777.00.01</t>
  </si>
  <si>
    <t>PINZA WALSHAM UNIVERSAL O COTLE-WALSHAM UNIVERSAL, NASAL, PUNTA RECTA, LONGITUD DE 230 MM.</t>
  </si>
  <si>
    <t>537.702.6793.00.01</t>
  </si>
  <si>
    <t>PINZA WILLETT O WILLETT MARTEL DE 180 MM. A 190 MM. DE LONGITUD.</t>
  </si>
  <si>
    <t>537.702.6801.00.01</t>
  </si>
  <si>
    <t>PINZA HAJEK O HAJEK-KOFLER, MORDIDA DE 3.5 X 3.5 MM. HACIA ABAJO, LONGITUD DEL VÁSTAGO DE 130 A 140 MM.</t>
  </si>
  <si>
    <t>537.702.6819.00.01</t>
  </si>
  <si>
    <t>PINZA HAJEK O HAJEK-KOFLER, MORDIDA DE 3.5 X 3.5 MM. HACIA ARRIBA, LONGITUD DEL VÁSTAGO DE 130 A 140 MM.</t>
  </si>
  <si>
    <t>537.702.6843.00.01</t>
  </si>
  <si>
    <t>PINZA HEANEY O HEANEY MODIFICADA, CON 2 DIENTES TRANSVERSALES, LONGITUD DE 190 A  200 MM.</t>
  </si>
  <si>
    <t>537.702.6850.00.01</t>
  </si>
  <si>
    <t>PINZA HEANEY O HEANEY MODIFICADA, CON 2 DIENTES TRANSVERSALES, LONGITUD DE 205 A  210 MM.</t>
  </si>
  <si>
    <t>537.702.6868.00.01</t>
  </si>
  <si>
    <t>PINZA HEANEY O HEANEY MODIFICADA, CON  2 DIENTE TRANSVERSAL, LONGITUD DE 230 A  245 MM.</t>
  </si>
  <si>
    <t>537.702.6900.00.01</t>
  </si>
  <si>
    <t>PINZA MARTIN, RECTA, LONGITUD DE 190 A 205 MM.</t>
  </si>
  <si>
    <t>537.702.6918.00.01</t>
  </si>
  <si>
    <t>PINZA MILLIN, ANGULADA, QUIJADA EN FORMA DE "T", LONGITUD DE 230 A 240 MM.</t>
  </si>
  <si>
    <t>537.702.6942.00.01</t>
  </si>
  <si>
    <t>PINZA SCHROEDER, RECTA, CON 1 X 1 GARFIOS, LONGITUD DE 250 A 255 MM.</t>
  </si>
  <si>
    <t>537.702.6959.00.01</t>
  </si>
  <si>
    <t>PINZA GERALD, RECTA, ESTRIADA, LONGITUD DE 170 A 180 MM.</t>
  </si>
  <si>
    <t>537.702.7163.00.01</t>
  </si>
  <si>
    <t>PINZA DE BAKEY, DE DISECCIÓN, RECTA, PUNTA DE 3.5 MM. DE ANCHO X 240 MM. DE LONGITUD.</t>
  </si>
  <si>
    <t>537.702.7197.00.01</t>
  </si>
  <si>
    <t>PINZA BULLDOG DE BAKEY O DE BAKEY DIETHRICH, ATRAUMATICA, RECTA, DE 60 A 65 MM.  DE LONGITUD, SIN RESORTE.</t>
  </si>
  <si>
    <t>537.702.7205.00.01</t>
  </si>
  <si>
    <t>PINZA BULLDOG DE BAKEY, CURVA, DE 100 A 105 MM. DE LONGITUD, SIN RESORTE.</t>
  </si>
  <si>
    <t>537.702.7213.00.01</t>
  </si>
  <si>
    <t>PINZA BULLDOG DE BAKEY, CURVA, DE 70 A 75 MM. DE LONGITUD, SIN RESORTE.</t>
  </si>
  <si>
    <t>537.702.7221.00.01</t>
  </si>
  <si>
    <t>PINZA BULLDOG DE BAKEY, CURVA, DE 80 A 85 MM. DE LONGITUD, SIN RESORTE.</t>
  </si>
  <si>
    <t>537.702.7239.00.01</t>
  </si>
  <si>
    <t>PINZA BULLDOG DE BAKEY, RECTA, DE 100 A 105 MM. DE LONGITUD, SIN RESORTE.</t>
  </si>
  <si>
    <t>537.702.7247.00.01</t>
  </si>
  <si>
    <t>PINZA BULLDOG DE BAKEY, RECTA, DE 70 A 75 MM. DE LONGITUD, SIN RESORTE.</t>
  </si>
  <si>
    <t>537.702.7254.00.01</t>
  </si>
  <si>
    <t>PINZA BULLDOG DE BAKEY, RECTA, DE 80 A 85 MM. DE LONGITUD, SIN RESORTE.</t>
  </si>
  <si>
    <t>537.702.7270.00.01</t>
  </si>
  <si>
    <t>PINZA CLAMP REYNOLDS, ANGULADA A 50º, QUIJADA CHICA, LONGITUD TOTAL DE  170 A 180 MM.</t>
  </si>
  <si>
    <t>537.702.7288.00.01</t>
  </si>
  <si>
    <t>PINZA CLAMP REYNOLDS, ANGULADA A 50º, QUIJADA GRANDE, LONGITUD TOTAL DE 170 A  180 MM.</t>
  </si>
  <si>
    <t>537.702.7296.00.01</t>
  </si>
  <si>
    <t>PINZA CLAMP REYNOLDS, ANGULADA A 85º, QUIJADA CHICA, LONGITUD TOTAL DE  150 A 160 MM.</t>
  </si>
  <si>
    <t>537.702.7312.00.01</t>
  </si>
  <si>
    <t>PINZA FOGARTY, ANGULADA, CON PROTECTORES BLANDOS INTERCAMBIABLES PARA LAS RAMAS,  LONGITUD DE 290 A 295 MM.</t>
  </si>
  <si>
    <t>537.703.0886.00.01</t>
  </si>
  <si>
    <t>PINZA ERHARDT, PARA PARPADO, LONGITUD DE 90 MM.</t>
  </si>
  <si>
    <t>537.703.0894.01.01</t>
  </si>
  <si>
    <t>PINZA BARRAQUER, PUNTAS ANGULADAS Y ROMAS, LONGITUD DE 105 A 110 MM.</t>
  </si>
  <si>
    <t>537.703.1116.01.01</t>
  </si>
  <si>
    <t>PINZA MAGILL RAMAS ANGULADAS, LONGITUD DE 240 A 255 MM.</t>
  </si>
  <si>
    <t>537.703.1140.01.01</t>
  </si>
  <si>
    <t>PINZA MAGILL RAMAS ANGULADAS, LONGITUD DE 190 A 205 MM.</t>
  </si>
  <si>
    <t>537.703.1454.01.01</t>
  </si>
  <si>
    <t>PINZA CASTROVIEJO, PARA SUTURA, RECTA, CON DIENTES DE 0.12 O 0.15 MM. DE ANCHO, LONGITUD DE 100 MM.</t>
  </si>
  <si>
    <t>537.703.2056.00.01</t>
  </si>
  <si>
    <t>PINZA ADSON, EN BAYONETA, SIN DIENTES, 18.5 CM DE LONGITUD.</t>
  </si>
  <si>
    <t>537.703.2148.01.01</t>
  </si>
  <si>
    <t>PINZA BISHOP HARMAN O BISHOP HARMON, CON 1 X 2 DIENTES DE 0.5 MM., LONGITUD DE 80 A 90 MM.</t>
  </si>
  <si>
    <t>537.703.2544.00.01</t>
  </si>
  <si>
    <t>PINZA JACKSON, QUIJADAS CÓNCAVAS ALARGADAS, 4 CM DE ANCHO, 28 CM DE LONGITUD.</t>
  </si>
  <si>
    <t>537.703.3302.01.01</t>
  </si>
  <si>
    <t>PINZA HARTMAN, BOCA REDONDA, FENESTRADA, DIÁMETRO DE CORTE DE 9 A 13 MM DE LONGITUD.</t>
  </si>
  <si>
    <t>537.703.3443.01.01</t>
  </si>
  <si>
    <t>PINZA KERRISON, MORDIDA DE 3 MM., LONGITUD DEL VÁSTAGO DE 70 A 85 MM.</t>
  </si>
  <si>
    <t>537.703.3476.00.01</t>
  </si>
  <si>
    <t>PINZA HOLINGER, LONGITUD 28 CM.</t>
  </si>
  <si>
    <t>537.703.3997.01.01</t>
  </si>
  <si>
    <t>PINZA SATINSKY, ATRAUMÁTICA, DE 205 A 235 MM. DE LONGITUD.</t>
  </si>
  <si>
    <t>537.703.4094.00.01</t>
  </si>
  <si>
    <t>PINZA POTTS, ANGULADA, QUIJADA TRAUMÁTICA, CON ESTRÍAS FINAS LONGITUDINALES, LONGITUD 22 CM.</t>
  </si>
  <si>
    <t>537.703.4128.00.01</t>
  </si>
  <si>
    <t>PINZA POTTS, CURVA, QUIJADA TRAUMÁTICA, CON ESTRÍAS FINAS LONGITUDINALES Y DIENTES PEQUEÑOS, 22 CM DE LONGITUD.</t>
  </si>
  <si>
    <t>537.703.4144.00.01</t>
  </si>
  <si>
    <t>PINZA POTTS, RECTA, QUIJADA TRAUMÁTICA, CON ESTRÍAS FINAS LONGITUDINALES, LONGITUD 22 CM.</t>
  </si>
  <si>
    <t>537.703.4169.01.01</t>
  </si>
  <si>
    <t>PINZA TIPO BULLDOG, RECTA, ATRAUMÁTICA, LONGITUD DE 70 A 75 MM.</t>
  </si>
  <si>
    <t>537.703.4185.01.01</t>
  </si>
  <si>
    <t>PINZA TIPO BULLDOG, CURVA, ATRAUMÁTICA, LONGITUD DE 70 A 75 MM</t>
  </si>
  <si>
    <t>537.703.4243.00.01</t>
  </si>
  <si>
    <t>PINZA DERRA, CURVATURA GRANDE, CON ESTRIAS LONGITUDINALES, LONGITUD 24 CM.</t>
  </si>
  <si>
    <t>537.703.4268.00.01</t>
  </si>
  <si>
    <t>PINZA AUTOCENTRANTE O TIPO VERBRUGGE ANGULADA, CON CIERRE DE TORNILLO, 19 CM DE LONGITUD.</t>
  </si>
  <si>
    <t>537.703.4276.01.01</t>
  </si>
  <si>
    <t>PINZA DIEFFENBACH, RECTO, LONGITUD DE 30 A 40 MM.</t>
  </si>
  <si>
    <t>537.703.4284.01.01</t>
  </si>
  <si>
    <t>PINZA DIEFFENBACH, CURVO, LONGITUD DE 30 A 40 MM.</t>
  </si>
  <si>
    <t>537.703.4292.00.01</t>
  </si>
  <si>
    <t>PINZA DERRA, CURVATURA PEQUEÑA, CON ESTRÍAS LONGITUDINALES.</t>
  </si>
  <si>
    <t>537.703.4326.00.01</t>
  </si>
  <si>
    <t>PINZA DERRA, CURVATURA MEDIANA, CON ESTRÍAS LONGITUDINALES.</t>
  </si>
  <si>
    <t>537.703.4334.00.01</t>
  </si>
  <si>
    <t>PINZA BABY SATINSKY, TRAUMATICA, LONGITUD 15 CM.</t>
  </si>
  <si>
    <t>537.703.4359.01.01</t>
  </si>
  <si>
    <t>PINZA SATINSKY, DE DOBLE ANGULACIÓN, ATRAUMÁTICA, LONGITUD DE 240 MM.</t>
  </si>
  <si>
    <t>537.703.4532.01.01</t>
  </si>
  <si>
    <t>PINZA SATINSKY, DE DOBLE ANGULACIÓN, ATRAUMÁTICA, LONGITUD DE 245 A 250 MM.</t>
  </si>
  <si>
    <t>537.703.4755.00.01</t>
  </si>
  <si>
    <t>PINZA AUTOCENTRANTE O TIPO VERBRUGGE ANGULADA, CON CIERRE DE TORNILLO, 24 CM DE LONGITUD.</t>
  </si>
  <si>
    <t>537.703.4789.00.01</t>
  </si>
  <si>
    <t>PINZA AUTOCENTRANTE O TIPO VERBRUGGE, ANGULADA, CON CIERRE DE TORNILLO, 28 CM DE LONGITUD.</t>
  </si>
  <si>
    <t>537.703.5109.00.01</t>
  </si>
  <si>
    <t>PINZA FERRIS SMITH, RECTA, MORDIDA DE 4 MM, LONGITUD DE 120 MM.</t>
  </si>
  <si>
    <t>537.703.5307.00.01</t>
  </si>
  <si>
    <t>PINZA DIEFFENBACH CURVA 5 CM.</t>
  </si>
  <si>
    <t>537.703.5844.01.01</t>
  </si>
  <si>
    <t>PINZA KERRISON, MORDIDA DE 5 MM., LONGITUD DEL VÁSTAGO DE 70 A 85 MM.</t>
  </si>
  <si>
    <t>537.703.5869.01.01</t>
  </si>
  <si>
    <t>PINZA KERRISON, MORDIDA DE 5 MM., LONGITUD DEL VÁSTAGO DE 90 A 100 MM.</t>
  </si>
  <si>
    <t>537.703.5919.00.01</t>
  </si>
  <si>
    <t>PINZA CLOWARD, RECTA, MORDIDA 6 X 12, 17.8 CM DE LONGITUD.</t>
  </si>
  <si>
    <t>537.703.6149.00.01</t>
  </si>
  <si>
    <t>PINZA JACKSON, QUIJADAS ESTRIADAS, TALLO FLEXIBLE, LONGITUD 42 CM.</t>
  </si>
  <si>
    <t>537.703.6180.00.01</t>
  </si>
  <si>
    <t>PINZA SATINSKY, QUIJADA TRAUMATICA DE 7 CM, LONGITUD 27.5 CM.</t>
  </si>
  <si>
    <t>537.703.6628.00.01</t>
  </si>
  <si>
    <t>PINZA JACKSON, QUIJADAS RECTAS, LONGITUD 20 CM. INFANTIL.</t>
  </si>
  <si>
    <t>537.703.6727.01.01</t>
  </si>
  <si>
    <t>PINZA KERRISON, MORDIDA DE 4 MM., LONGITUD DEL VÁSTAGO DE 70 A 85 MM.</t>
  </si>
  <si>
    <t>537.703.7063.02.01</t>
  </si>
  <si>
    <t>PINZA DARTIGUES O HISTEROLABO, LONGITUD DE 255 A 270 MM.</t>
  </si>
  <si>
    <t>537.703.8400.00.01</t>
  </si>
  <si>
    <t>PINZA WEBER QUIJADA CURVA DE 10.25 CM, LONGITUD 26 CM.</t>
  </si>
  <si>
    <t>537.703.8483.01.01</t>
  </si>
  <si>
    <t>PINZA BOZEMANN, CURVA EN FORMA DE "S", CON ESTRÍAS TRANSVERSALES, LONGITUD DE 240 A 260 MM.</t>
  </si>
  <si>
    <t>537.703.8632.00.01</t>
  </si>
  <si>
    <t>PINZA DEBAKEY, CANAL LONGITUDINAL, DIENTES FINOS, ANGULADA A 60 GRADOS, 23 CM DE  LARGO DE QUIJADA.</t>
  </si>
  <si>
    <t>537.703.8665.00.01</t>
  </si>
  <si>
    <t>PINZA DEBAKEY, CANAL LONGITUDINAL, DIENTES FINOS, ANGULADA A 60 GRADOS, 30.5 CM  DE LARGO DE QUIJADA.</t>
  </si>
  <si>
    <t>537.703.8699.00.01</t>
  </si>
  <si>
    <t>PINZA PARA OCLUSION TANGENCIAL, 6 POR 27.5 CM DE LONGITUD.</t>
  </si>
  <si>
    <t>537.703.9226.01.01</t>
  </si>
  <si>
    <t>PINZA CASTROVIEJO, PARA SUTURA, RECTA, CON DIENTES DE 0.3 MM. DE ANCHO, LONGITUD DE 100 MM.</t>
  </si>
  <si>
    <t>537.703.9655.01.01</t>
  </si>
  <si>
    <t>PINZA ADSON, CON 1 X 2 DIENTES, LONGITUD DE 150 A 155 MM.</t>
  </si>
  <si>
    <t>537.704.0232.01.01</t>
  </si>
  <si>
    <t>PINZA BERKE, QUIJADA CORTA, LONGITUD DE 100 MM.</t>
  </si>
  <si>
    <t>537.704.0505.00.01</t>
  </si>
  <si>
    <t>PINZA LUCAE, TIPO BAYONETA, PUNTAS ESTRIADAS, LONGITUD DE 140 MM.</t>
  </si>
  <si>
    <t>537.704.0513.02.01</t>
  </si>
  <si>
    <t>PINZA COTTLE, PARA COLUMELA, LONGITUD DE 100A 110 MM.</t>
  </si>
  <si>
    <t>537.704.0521.00.01</t>
  </si>
  <si>
    <t>PINZA GRUENWALD TIPO BAYONETA, CON DIENTES, LONGITUD DE 160 A 200 MM</t>
  </si>
  <si>
    <t>537.703.0547.00.01</t>
  </si>
  <si>
    <t>PINZA FERRIS SMITH, PARA FRAGMENTOS, TIPO COCODRILO, PUNTA OVAL, ESTRIADA, LONGITUD DEL VÁSTAGO DE 120 MM.</t>
  </si>
  <si>
    <t>537.704.1040.01.01</t>
  </si>
  <si>
    <t>PINZA WATSON WILLIAMS, DIÁMETRO OVAL DE 3.5 MM. LONGITUD TOTAL 205 MM.</t>
  </si>
  <si>
    <t>537.704.1172.01.01</t>
  </si>
  <si>
    <t>PINZA BIPOLAR PARA COAGULACIÓN RECTA, DE 16.5 CM DE LONGITUD, CON PUNTA ROMA DE 1 MM, CONEXIÓN AL CABLE DE TIPO DOBLE PLACA, DE ACERO INOXIDABLE, REUSABLE.</t>
  </si>
  <si>
    <t>536.704.1263.02.01</t>
  </si>
  <si>
    <t>UROLOGIA. PINZA DE ANILLO. DIAMETRO 4.0 MM LONGITUD 140 MM.</t>
  </si>
  <si>
    <t>537.709.0104.00.01</t>
  </si>
  <si>
    <t>PLANTILLA MALEABLE DE ALUMINIO, PARA PLACAS PEQUEÑAS, CON 12 ORIFICIOS.</t>
  </si>
  <si>
    <t>537.710.0291.02.01</t>
  </si>
  <si>
    <t>POLIPOTOMO KRAUSE, ANGULADO, LONGITUD DE 250 A 260 MM.</t>
  </si>
  <si>
    <t>537.716.0139.02.01</t>
  </si>
  <si>
    <t>PORTA AGUJAS CASTROVIEJO O MICRO CASTROVIEJO, CURVO, CON RETÉN, LONGITUD DE 90 MM.</t>
  </si>
  <si>
    <t>537.716.0162.01.01</t>
  </si>
  <si>
    <t>PORTA AGUJA KALT, RECTO, QUIJADA ESTRIADA, LONGITUD DE 130 A 140 MM.</t>
  </si>
  <si>
    <t>537.716.0246.01.01</t>
  </si>
  <si>
    <t>PORTA AGUJAS DE BAKEY, VASCULAR, RECTO, CON INSERTOS DE CARBURO DE TUNGSTENO,  LONGITUD DE 230 MM.</t>
  </si>
  <si>
    <t>537.716.0287.00.01</t>
  </si>
  <si>
    <t>PORTA AGUJA HALSEY O WEBSTER, QUIJADA LISA, LONGITUD 12 CM.</t>
  </si>
  <si>
    <r>
      <t>537.716.</t>
    </r>
    <r>
      <rPr>
        <b/>
        <sz val="11"/>
        <color rgb="FFFF0000"/>
        <rFont val="Montserrat"/>
      </rPr>
      <t>0162.01</t>
    </r>
    <r>
      <rPr>
        <sz val="11"/>
        <color theme="1"/>
        <rFont val="Montserrat"/>
      </rPr>
      <t>.01</t>
    </r>
  </si>
  <si>
    <t>PORTA AGUJA RYDER, RECTO, FINO, LONGITUD 12.7 CM.</t>
  </si>
  <si>
    <r>
      <t>la Clave SAI esta incorrecta, se debe cambiar por "</t>
    </r>
    <r>
      <rPr>
        <b/>
        <sz val="11"/>
        <color theme="1"/>
        <rFont val="Montserrat"/>
      </rPr>
      <t>537.716.0295.00.01</t>
    </r>
    <r>
      <rPr>
        <sz val="11"/>
        <color theme="1"/>
        <rFont val="Montserrat"/>
      </rPr>
      <t>".</t>
    </r>
  </si>
  <si>
    <t>537.716.0295.00.01</t>
  </si>
  <si>
    <t>537.716.0378.00.01</t>
  </si>
  <si>
    <t>PORTAAGUJA CASTROVIEJO, RECTO, LONGITUD 18 CM.</t>
  </si>
  <si>
    <t>537.716.0451.00.01</t>
  </si>
  <si>
    <t>PORTA AGUJA FINOCHIETTO, RECTO, LONGITUD 27 CM.</t>
  </si>
  <si>
    <t>537.716.0477.00.01</t>
  </si>
  <si>
    <t>PORTAAGUJA JACOBSON, RECTO, MANGO REDONDO, DENTADURA DE DIAMANTE, CON RETEN,  LONGITUD 16.5 CM.</t>
  </si>
  <si>
    <t>537.716.0493.00.01</t>
  </si>
  <si>
    <t>PORTA AGUJA RYDER, RECTO, CON QUIJADA DE TUNGSTENO, 12.1 LONGITUD CM.</t>
  </si>
  <si>
    <t>537.716.0501.01.01</t>
  </si>
  <si>
    <t>PORTA AGUJAS RYDER, VASCULAR, RECTO, QUIJADA ESTRIADA, CON INSERTOS DE CARBURÓ DE TUNGSTENO, LONGITUD DE 200 A 210 MM.</t>
  </si>
  <si>
    <t>537.716.0519.01.01</t>
  </si>
  <si>
    <t>PORTA AGUJAS RYDER, RECTO, QUIJADA ESTRIADA CON INSERTOS DE CARBURO DE   TUNGSTENO, LONGITUD DE 260 A 265 MM.</t>
  </si>
  <si>
    <t>537.716.0527.01.01</t>
  </si>
  <si>
    <t>PORTA AGUJAS SAROT, RECTO, QUIJADA ESTRIADA, CON INSERTOS DE CARBURÓ DE TUNGSTENO LONGITUD DE175 A 185 MM.</t>
  </si>
  <si>
    <t>537.716.0634.01.01</t>
  </si>
  <si>
    <t>PORTA AGUJAS CASTRO VIEJO O MICRO CASTROVIEJO, RECTO, CON RETÉN, LONGITUD DE 90 MM.</t>
  </si>
  <si>
    <t>537.716.0691.01.01</t>
  </si>
  <si>
    <t>PORTA AGUJAS CRILE WOOD, RECTO, QUIJADA ESTRIADA, CON INSERTOS DE CARBURÓ DE TUNGSTENO, LONGITUD DE 145 A 150 MM.</t>
  </si>
  <si>
    <t>537.716.0782.00.01</t>
  </si>
  <si>
    <t>PORTAAGUJAS HEGAR O MAYO-HEGAR, RECTO, SIN RANURA CENTRAL, CON INSERTOS DE CARBURÓ DE TUNGSTENO, LONGITUD DE 200 A 205 MM.</t>
  </si>
  <si>
    <t>537.716.0824.00.01</t>
  </si>
  <si>
    <t>PORTAAGUJAS CASTROVIEJO O MICRO CASTROVIEJO, RECTO, SIN RETÉN, LONGITUD DE 90 MM.</t>
  </si>
  <si>
    <t>537.716.0832.00.01</t>
  </si>
  <si>
    <t>PORTAAGUJAS HALSEY, RECTO, CON RANURA CENTRAL, CON INSERTOS DE CARBURÓ DE TUNGSTENO, LONGITUD DE 130 A 135 MM.</t>
  </si>
  <si>
    <t>537.716.0840.01.01</t>
  </si>
  <si>
    <t>PORTAAGUJAS HALSEY, RECTO, SIN RANURA CENTRAL, CON INSERTOS DE CARBURÓ DE TUNGSTENO, LONGITUD DE 130 A 135 MM.</t>
  </si>
  <si>
    <t>537.716.0865.00.01</t>
  </si>
  <si>
    <t>PORTA AGUJAS (WIRE TWISTER), CON INSERTOS DE CARBURO DE TUNGSTENO, DE  180 MM. DE LONGITUD.</t>
  </si>
  <si>
    <t>537.716.0873.00.01</t>
  </si>
  <si>
    <t>PORTAAGUJAS CRILE WOOD, RECTO, QUIJADA ESTRIADA, LONGITUD DE 145 A 150 MM.</t>
  </si>
  <si>
    <t>537.716.0899.00.01</t>
  </si>
  <si>
    <t>PORTAAGUJAS CRILE WOOD, RECTO, QUIJADA ESTRIADA, CON INSERTOS DE CARBURÓ DE TUNGSTENO, LONGITUD DE 180 MM.</t>
  </si>
  <si>
    <t>537.716.0907.00.01</t>
  </si>
  <si>
    <t>PORTA AGUJAS CRILE WOOD, RECTO, QUIJADA ESTRIADA, CON INSERTOS DE CARBURO DE   TUNGSTENO, LONGITUD DE 200 A 205 MM.</t>
  </si>
  <si>
    <t>537.716.0915.00.01</t>
  </si>
  <si>
    <t>PORTA AGUJAS BAKEY, VASCULAR, RECTO, CON INSERTOS DE CARBURO DE TUNGSTENO,   LONGITUD DE 160 MM.</t>
  </si>
  <si>
    <t>537.716.0923.00.01</t>
  </si>
  <si>
    <t>PORTAAGUJAS DE BAKEY, VASCULAR, RECTO, CON INSERTOS DE CARBURÓ DE TUNGSTENO, LONGITUD DE 180 MM.</t>
  </si>
  <si>
    <t>537.716.0931.00.01</t>
  </si>
  <si>
    <t>PORTAAGUJAS DE BAKEY, VASCULAR, RECTO, CON INSERTOS DE CARBURÓ DE TUNGSTENO, LONGITUD DE 200 MM.</t>
  </si>
  <si>
    <t>537.716.0949.00.01</t>
  </si>
  <si>
    <t>PORTAAGUJAS DE BAKEY, VASCULAR, RECTO, CON INSERTOS DE CARBURÓ DE TUNGSTENO, LONGITUD DE 250 A 265 MM.</t>
  </si>
  <si>
    <t>537.716.0964.00.01</t>
  </si>
  <si>
    <t>PORTAAGUJAS JOHNSON, DE 270 A 275 MM. DE LONGITUD.</t>
  </si>
  <si>
    <t>537.716.0972.00.01</t>
  </si>
  <si>
    <t>PORTAAGUJAS RYDER, VASCULAR, RECTO, QUIJADA ESTRIADA, CON INSERTOS DE CARBURÓ DE TUNGSTENO, LONGITUD DE 145 A 155 MM.</t>
  </si>
  <si>
    <t>537.716.0980.00.01</t>
  </si>
  <si>
    <t>PORTAAGUJAS RYDER, VASCULAR, RECTO, QUIJADA ESTRIADA, CON INSERTOS DE CARBURÓ DE TUNGSTENO, LONGITUD DE 175 A 185 MM.</t>
  </si>
  <si>
    <t>537.716.0998.00.01</t>
  </si>
  <si>
    <t>PORTAAGUJAS RYDER, MODELO FUERTE, RECTO, QUIJADA ESTRIADA CON INSERTOS DE CARBURÓ DE TUNGSTENO, LONGITUD DE 230 MM.</t>
  </si>
  <si>
    <t>537.716.1095.01.01</t>
  </si>
  <si>
    <t>PORTAAGUJAS CASTROVIEJO, CURVO, CON RETÉN, CON INSERTOS DE CARBURÓ DE TUNGSTENO, LONGITUD DE 135 A 145 MM.</t>
  </si>
  <si>
    <t>537.716.1129.01.01</t>
  </si>
  <si>
    <t>PORTAAGUJAS CASTROVIEJO, RECTO, CON RETÉN, CON INSERTOS DE CARBURÓ DE TUNGSTENO, LONGITUD DE 135 A 145 MM.</t>
  </si>
  <si>
    <t>537.716.1145.01.01</t>
  </si>
  <si>
    <t>PORTAAGUJAS CASTROVIEJO, RECTO, CON RETÉN, LONGITUD DE 130 A 140 MM.</t>
  </si>
  <si>
    <t>537.716.1152.01.01</t>
  </si>
  <si>
    <t>PORTAAGUJAS WEBSTER, QUIJADAS LISAS, CON INSERTOS DE CARBURO DE TUNGSTENO, LONGITUD DE 125 A 130 MM.</t>
  </si>
  <si>
    <t>537.716.1202.00.01</t>
  </si>
  <si>
    <t>MICROPORTAGUJAS BARRAQUER, CURVO, SIN RETÉN, CON INSERTOS DE CARBURÓ DE TUNGSTENO, LONGITUD DE 130 A 140 MM.</t>
  </si>
  <si>
    <t>537.716.1210.00.01</t>
  </si>
  <si>
    <t>PORTA AGUJAS CASTROVIEJO, SIN RETÉN, RECTO, CON INSERTOS DE CARBURÓ DE TUNGSTENO, LONGITUD 130 A 140 MM.</t>
  </si>
  <si>
    <t>537.716.1228.00.01</t>
  </si>
  <si>
    <t xml:space="preserve">PORTA AGUJAS HALSEY Ó CRILLE-WOOD, RECTO, SIN RANURA CENTRAL, CON INSETROS DE CARBURÓ DE TUNGSTENO, LONGITUD DE 150 A 160 MM. </t>
  </si>
  <si>
    <t>537.716.1244.00.01</t>
  </si>
  <si>
    <t>PORTAGUJAS SAROT, CON INSERTOS DE CARBURÓ DE TUNGSTENO, LONGITUD DE 260 A 270 MM.</t>
  </si>
  <si>
    <t>537.724.1178.01.01</t>
  </si>
  <si>
    <t>PRENSA COTTLE, CON GRAPA. LONGITUD 75 MM.</t>
  </si>
  <si>
    <t>537.731.0072.00.01</t>
  </si>
  <si>
    <t>PROTECTOR JAEGER, CON PLACA DE HULE DURO.</t>
  </si>
  <si>
    <t>537.763.0016.00.01</t>
  </si>
  <si>
    <t>QUISTITOMO VON GRAFFE O GRAFE, RECTO.</t>
  </si>
  <si>
    <t>537.774.0021.02.01</t>
  </si>
  <si>
    <t>REGLA METÁLICA, GRADUADA EN CENTÍMETROS, MILÍMETROS Y PULGADAS, LONGITUD DE 150 A 200 MM.</t>
  </si>
  <si>
    <t>537.774.0260.00.01</t>
  </si>
  <si>
    <t>REGLA METÁLICA ESCALA EN CENTÍMETROS, LONGITUD 60 CM.</t>
  </si>
  <si>
    <t>537.785.0218.01.01</t>
  </si>
  <si>
    <t>RETRACTOR NEIVERT, CON GUÍA DOBLE EXTREMO. LONGITUD TOTAL 173 MM.</t>
  </si>
  <si>
    <t>537.785.0226.01.01</t>
  </si>
  <si>
    <t>RETRACTOR COTTLE, DOBLE EXTREMO. LONGITUD TOTAL 130 MM.</t>
  </si>
  <si>
    <t>537.785.0259.00.01</t>
  </si>
  <si>
    <t>RETRACTOR O SEPARADOR PERCY, PARA AMPUTACIÓN, CON MANGOS DESMONTABLES.</t>
  </si>
  <si>
    <t>537.800.0086.01.01</t>
  </si>
  <si>
    <t>PUNCH KELLY DECEMENT, ESCLERAL, CON DIÁMETRO DE 0.75 MM.</t>
  </si>
  <si>
    <t>537.814.0353.00.01</t>
  </si>
  <si>
    <t>SEPARADOR CLOWARD, CON TRES HOJAS MALEABLES Y MECANISMO DE AUTORRETENCIÓN.</t>
  </si>
  <si>
    <t>537.814.0387.00.01</t>
  </si>
  <si>
    <t>SEPARADOR GREENBERG, UNIVERSAL, CON MECANISMO DE AUTORRETENCIÓN, BARRA CRUZADA HEXAGONAL, BARRAS PRIMARIA Y SECUNDARIA, Y BRAZOS SEPARADORES CORTO Y LARGO, DESCANSO DE BRAZO, 5 HOJAS DE LONGITUD</t>
  </si>
  <si>
    <t>537.814.0478.02.01</t>
  </si>
  <si>
    <t>SEPARADOR SENN O BABY SEN-MILLER O SENN-MUELLER, DE DOBLE EXTREMO, CON 3 GARFIOS AGUDOS, LONGITUD DE 150 A 170 MM.</t>
  </si>
  <si>
    <t>537.814.0601.00.01</t>
  </si>
  <si>
    <t>SEPARADOR TAYLOR, TAMAÑO CHICO</t>
  </si>
  <si>
    <t>537.814.0635.01.01</t>
  </si>
  <si>
    <t>SEPARADOR VOLKMANN, DE 6 GARFIOS AGUDOS, LONGITUD DE 200 A 220 MM.</t>
  </si>
  <si>
    <t>537.814.0650.00.01</t>
  </si>
  <si>
    <t>SEPARADOR HOHMANN, 15 MM DE ANCHO, LONGITUD 16 CM.</t>
  </si>
  <si>
    <t>537.814.0668.01.01</t>
  </si>
  <si>
    <t>SEPARADOR HOHMANN, PUNTA ANCHA Y LARGA, 24 MM DE ANCHO, LONGITUD 27 CM.</t>
  </si>
  <si>
    <t>537.814.0676.01.01</t>
  </si>
  <si>
    <t>SEPARADOR HOHMANN, PUNTA CORTA Y ESTRECHA, 6 MM DE ANCHO, LONGITUD 16 CM.</t>
  </si>
  <si>
    <t>537.814.0817.00.01</t>
  </si>
  <si>
    <t>SEPARADOR HOHMANN, PUNTA CORTA Y ESTRECHA, 8 MM DE ANCHO, LONGITUD 16 CM.</t>
  </si>
  <si>
    <t>537.814.1088.00.01</t>
  </si>
  <si>
    <t>SEPARADOR WEITLANER, AGUDO, 8 X 16 CM DE LONGITUD.</t>
  </si>
  <si>
    <t>537.814.1138.01.01</t>
  </si>
  <si>
    <t>SEPARADOR AUFRICHT LONGITUD DE 190 A 200 MM.</t>
  </si>
  <si>
    <t>537.814.1161.00.01</t>
  </si>
  <si>
    <t>SEPARADOR GELPI, DE PUNTA ROMA, LONGITUD 13.5 CM.</t>
  </si>
  <si>
    <t>537.814.1179.00.01</t>
  </si>
  <si>
    <t>SEPARADOR GELPI, DE PUNTA ROMA, LONGITUD 17.5 CM.</t>
  </si>
  <si>
    <t>537.814.1187.01.01</t>
  </si>
  <si>
    <t>SEPARADOR PARA LABIO Y MEJILLAS, CON VALVA GIRABLE LATERALMENTE, LONGITUD DE 190 A 210 MM.</t>
  </si>
  <si>
    <t>537.814.1286.00.01</t>
  </si>
  <si>
    <t>SEPARADOR FINOCHIETTO DE 7.5 CM DE APERTURA.</t>
  </si>
  <si>
    <t>537.814.1534.00.01</t>
  </si>
  <si>
    <t>SEPARADOR DE ARTERIA MAMARIA INTERNA, AUTOMATICO, TIPO FAVALORO.</t>
  </si>
  <si>
    <t>537.814.1716.00.01</t>
  </si>
  <si>
    <t>SEPARADOR BECKMAN, CON MECANISMO DE AUTORRETENCIÓN, GARFIOS 4 X 4, BRAZOS ARTICULADOS.</t>
  </si>
  <si>
    <t>537.814.2755.01.01</t>
  </si>
  <si>
    <t>SEPARADOR BALFOUR, VALVA CENTRAL DE 65 A 80 MM.X 80 A 85 MM., VALVAS LATERALES FENESTRADAS, APERTURA MÁXIMA DE 250 A 255 MM.</t>
  </si>
  <si>
    <t>537.814.2763.01.01</t>
  </si>
  <si>
    <t>SEPARADOR BALFOUR-BABY, CON VALVA CENTRAL DE 20 A 24 MM. X 22 A 24 MM., APERTURA MÁXIMA DE 90 MM.</t>
  </si>
  <si>
    <t>537.814.3159.01.01</t>
  </si>
  <si>
    <t>SEPARADOR COTTLE DE 4 GARFIOS ROMOS, LONGITUD DE 140 A 150 MM.</t>
  </si>
  <si>
    <t>537.814.3308.01.01</t>
  </si>
  <si>
    <t>SEPARADOR COTTLE, LONGITUD DE 140 A 150 MM.</t>
  </si>
  <si>
    <t>537.814.4140.01.01</t>
  </si>
  <si>
    <t>SEPARADOR DOYEN, VALVA DE 45 MM X 55 A 62 MM., LONGITUD DE 240 MM.</t>
  </si>
  <si>
    <t>537.814.7069.00.01</t>
  </si>
  <si>
    <t>SEPARADOR FINOCHIETTO, 10 CM DE APERTURA.</t>
  </si>
  <si>
    <t>537.814.7077.01.01</t>
  </si>
  <si>
    <t>SEPARADOR FINOCHIETTO, APERTURA MÁXIMA DE 190 A 210 MM.</t>
  </si>
  <si>
    <t>537.814.7127.00.01</t>
  </si>
  <si>
    <t>SEPARADOR FINOCHIETTO, 15 CM DE APERTURA.</t>
  </si>
  <si>
    <t>537.814.7192.01.01</t>
  </si>
  <si>
    <t>SEPARADOR KNAPP CON 4 GARFIOS ROMOS, LONGITUDDE 130 MM.</t>
  </si>
  <si>
    <t>537.814.7218.01.01</t>
  </si>
  <si>
    <t>SEPARADOR DESMARRES, VALVA DE 12 MM, LONGITUD DE 130 A 140 MM.</t>
  </si>
  <si>
    <t>537.814.7234.01.01</t>
  </si>
  <si>
    <t>SEPARADOR DESMARRES, VALVA DE 13 A 14 MM, LONGITUD DE 130 A 140 MM.</t>
  </si>
  <si>
    <t>537.814.8133.00.01</t>
  </si>
  <si>
    <t>SEPARADOR BABY COLLIN, CON MECANISMO DE AUTO-RETENCIÓN, 90 MM DE APERTURA, DOS PARES DE VALVAS INTERCAMBIABLES: DE 28 MM DE ANCHO X 42 MM DE PROFUNDIDAD, Y DE 18 MM DE ANCHO X 42 MM DE PROFUNDIDAD.</t>
  </si>
  <si>
    <t>537.814.8166.01.01</t>
  </si>
  <si>
    <t>SEPARADOR DENIS BROWN, MARCO OVAL DE 150 X 175 MM. DE DIÁMETRO, CON DOS PARES DE VALVAS INTERCAMBIABLES DE 20 MM. DE ANCHO X 30 MM. DE PROFUNDIDAD, Y DE 20 MM DE ANCHO X 40MM. DE PROFUNDIDAD.</t>
  </si>
  <si>
    <t>537.814.8182.01.01</t>
  </si>
  <si>
    <t>SEPARADOR FINOCHIETO BURFORD, LONGITUD DEL BRAZO 300 MM APERTURA DE 220 MM.  CON 3 JUEGOS DE VALVAS INTERCAMBIABLES DE: 67 MM. ANCHO X 40 MM. DE   PROFUNDIDAD, 80 MM ANCHO X 30 MM.DE PROFUNDIDAD, 67 MM. ANCHO X 80 MM. DE</t>
  </si>
  <si>
    <t>537.814.8232.01.01</t>
  </si>
  <si>
    <t>SEPARADOR ESTERNAL CASTA¿EDA LONGITUD DEL BRAZO 67 MM. ANCHO DE LA HOJA 36 MM., PROFUNDIDAD 10 MM. LONGITUD TOTAL 76 MM.</t>
  </si>
  <si>
    <t>537.814.8240.01.01</t>
  </si>
  <si>
    <t>SEPARADOR ESTERNAL CASTA\\EDA LONGITUD DEL BRAZO 76 MM. ANCHO DE LA HOJA 64 MM.,  PROFUNDIDAD 11 MM. LONGITUD TOTAL 89 MM.</t>
  </si>
  <si>
    <t>537.814.8257.01.01</t>
  </si>
  <si>
    <t>SEPARADOR JANSEN-MASTOID, CON GARFIOS 3X3 DE PUNTAS ROMAS, ABERTURA 44 MM. LONGITUD TOTAL 102 MM.</t>
  </si>
  <si>
    <t>537.814.8307.01.01</t>
  </si>
  <si>
    <t>SEPARADOR CAWOOD-MINNESOTA, SIN ADAPTADOR DE LUZ FRÍA. LONGITUD 155 MM.</t>
  </si>
  <si>
    <t>537.814.8315.01.01</t>
  </si>
  <si>
    <t>SEPARADOR CAWOOD-MINNESOTA, CON ADAPTADOR DE LUZ FRÍA. LONGITUD 190 MM.</t>
  </si>
  <si>
    <t>537.814.8349.01.01</t>
  </si>
  <si>
    <t>SEPARADOR COOLEY PARA AURICULA, DERECHO, VALVA FENESTRADA DE 48 X 45 MM. LONGITUD DE 215 A 245 MM.</t>
  </si>
  <si>
    <t>537.814.8356.01.01</t>
  </si>
  <si>
    <t>SEPARADOR DE COOLEY PARA AURICULA, IZQUIERDO, VALVA FENESTRADA DE 48 X 24 MM.   LONGITUD DE 230 A 255 MM.</t>
  </si>
  <si>
    <t>537.814.8489.01.01</t>
  </si>
  <si>
    <t>SEPARADOR SMITH-BUIE, LONGITUD DEL BRAZO155 MM, APERTURA 110 MM, VALVAS DE 58 MM DE LARGO X 23 MM DE ANCHO.</t>
  </si>
  <si>
    <t>537.814.8497.01.01</t>
  </si>
  <si>
    <t>SEPARADOR JACKSON, UN EXTREMO EN FORMA DE GANCHO AGUDO, OTRO EXTREMO EN FORMA DE VALVA. LONGITUD TOTAL 150 MM.</t>
  </si>
  <si>
    <t>537.814.8547.00.01</t>
  </si>
  <si>
    <t>SEPARADOR JANSEN, DE 3 X 3 GARFIOS ROMOS, DE 100 A 105 MM. DE LONGITUD.</t>
  </si>
  <si>
    <t>537.814.8570.00.01</t>
  </si>
  <si>
    <t>SEPARADOR CUSHING, VALVA DE 18 MM., LONGITUD DE 240 MM.</t>
  </si>
  <si>
    <t>537.814.8588.00.01</t>
  </si>
  <si>
    <t>SEPARADOR DESMARRES, VALVA DE 8 MM, LONGITUD DE 130 A 140 MM.</t>
  </si>
  <si>
    <t>537.814.8596.00.01</t>
  </si>
  <si>
    <t>SEPARADOR DESMARRES, VALVA DE 10 MM, LONGITUD DE 130 A 140 MM.</t>
  </si>
  <si>
    <t>537.814.8604.00.01</t>
  </si>
  <si>
    <t>SEPARADOR HENNIG, LONGITUD DE 270 A 280 MM.</t>
  </si>
  <si>
    <t>537.814.8620.00.01</t>
  </si>
  <si>
    <t>SEPARADOR HOHMANN, DE 24 A 25 MM. ANCHO DE HOJA.</t>
  </si>
  <si>
    <t>537.814.8646.00.01</t>
  </si>
  <si>
    <t>SEPARADOR HOHMANN, DE 42 A 44 MM. ANCHO DE HOJA.</t>
  </si>
  <si>
    <t>537.814.8687.00.01</t>
  </si>
  <si>
    <t>SEPARADOR JOSEPH, CON 2 GARFIOS AGUDOS, DE 7 A 8 MM. DE ANCHO, LONGITUD DE 160 A 165 MM.</t>
  </si>
  <si>
    <t>537.814.8695.00.01</t>
  </si>
  <si>
    <t>SEPARADOR LANGENBECK, VALVA DE 10 A 11 MM. X 30 MM., LONGITUD DE 210 A 220 MM.</t>
  </si>
  <si>
    <t>537.814.8703.00.01</t>
  </si>
  <si>
    <t>SEPARADOR LANGENBECK, VALVA DE 10 A 11 MM. X 40 MM., LONGITUD DE 210 A 220 MM.</t>
  </si>
  <si>
    <t>537.814.8711.00.01</t>
  </si>
  <si>
    <t>SEPARADOR LANGENBECK, VALVA DE 11 MM. X 50 MM., LONGITUD DE 210 A 220 MM.</t>
  </si>
  <si>
    <t>537.814.8752.00.01</t>
  </si>
  <si>
    <t>SEPARADOR LANGENBECK, VALVA DE 15 MM. X 85 MM., LONGITUD DE 210 A 220 MM.</t>
  </si>
  <si>
    <t>537.814.8836.00.01</t>
  </si>
  <si>
    <t>SEPARADOR MOLLISON CURVO, DE 150 MM. A 155 MM. DE LONGITUD.</t>
  </si>
  <si>
    <t>537.814.8844.00.01</t>
  </si>
  <si>
    <t>SEPARADOR TAYLOR, TAMAÑO GRANDE.</t>
  </si>
  <si>
    <t>537.814.8851.00.01</t>
  </si>
  <si>
    <t>SEPARADOR WEITLANER WULLSTEIN, DE 3 X 3 GARFIOS AGUDOS, DE 130 MM. DE LONGITUD.</t>
  </si>
  <si>
    <t>537.814.8885.00.01</t>
  </si>
  <si>
    <t>SEPARADOR HOHMANN O MINI-HOHMANN, PUNTA CUADRADA DE 6 MM.</t>
  </si>
  <si>
    <t>537.814.8893.00.01</t>
  </si>
  <si>
    <t>SEPARADOR HOHMANN O MINI-HOHMANN, PUNTA REDONDEADA DE 8 MM.</t>
  </si>
  <si>
    <t>537.814.8901.00.01</t>
  </si>
  <si>
    <t>SEPARADOR HOHMANN, DE 8 A 10 MM. ANCHO DE HOJA.</t>
  </si>
  <si>
    <t>537.814.8919.00.01</t>
  </si>
  <si>
    <t>SEPARADOR HOHMANN, DE 17 A 18 MM. ANCHO DE HOJA.</t>
  </si>
  <si>
    <t>537.814.8935.00.01</t>
  </si>
  <si>
    <t>SEPARADORL LABORDE, LONGITUD DE 130 A 140 MM.</t>
  </si>
  <si>
    <t>537.814.8943.00.01</t>
  </si>
  <si>
    <t>SEPARADOR LOTHROP, LONGITUD DE 180 MM.</t>
  </si>
  <si>
    <t>537.814.8976.00.01</t>
  </si>
  <si>
    <t>SEPARADOR DAVIDSON, VALVA DE 75 X 90 MM. Y 160 MM. DE LONGITUD.</t>
  </si>
  <si>
    <t>537.814.8984.00.01</t>
  </si>
  <si>
    <t>SPARADOR FINOCHIETTO, APERTURA MÁXIMA DE 250 A 255 MM.</t>
  </si>
  <si>
    <t>537.814.9008.00.01</t>
  </si>
  <si>
    <t>SEPARADOR DOYEN, VALVA DE 60 MM. X 85 A 92 MM., LONGITUD DE  240 MM.</t>
  </si>
  <si>
    <t>537.814.9024.01.01</t>
  </si>
  <si>
    <t>SEPARADOR DOYEN, VALVA DE 45 MM X 85 A 92 MM., LONGITUD DE 240 MM.</t>
  </si>
  <si>
    <t>537.814.9057.00.01</t>
  </si>
  <si>
    <t>SEPARADOR BLOUNT PARA MENISCO, LONGITUD DE 170 A 180 MM., JUEGO DE DOS</t>
  </si>
  <si>
    <t>537.814.9065.00.01</t>
  </si>
  <si>
    <t>SEPARADOR DAVIDSON, VALVA DE 70 X 50 MM.</t>
  </si>
  <si>
    <t>537.814.9073.00.01</t>
  </si>
  <si>
    <t>SEPARADOR SMILLE PARA MENISCO, HOJA DE 32 X 19 MM., LONGITUD DE 140 A 145 MM.</t>
  </si>
  <si>
    <t>537.825.0186.00.01</t>
  </si>
  <si>
    <t>SOPORTE LEWY, PARA MONTAR Y FIJAR LARINGOSCOPIOS MODELOS HOLINGER Y JACKSON, TAMAÑOS LACTANTE, PEDIÁTRICO Y ADULTO, CON SISTEMA DE APOYO SOBRE EL PECHO.</t>
  </si>
  <si>
    <t>537.833.0236.00.01</t>
  </si>
  <si>
    <t>LLAVE FIJA TIPO "ESPAÑOLA", 11-14 MM.</t>
  </si>
  <si>
    <t>537.835.0010.00.01</t>
  </si>
  <si>
    <t>SIERRA PARA ABRIR ANILLOS Y SORTIJAS TIPO PINZA DE 150 MM. A 170 MM. DE LONGITUD.</t>
  </si>
  <si>
    <t>731 	Cortadores de yeso, eléctricos</t>
  </si>
  <si>
    <t>537.836.9036.01.01</t>
  </si>
  <si>
    <t>SIERRA JOSEPH EN FORMA DE BAYONETA, DIENTES CRUZADOS. LONGITUD 185 MM.</t>
  </si>
  <si>
    <t>537.836.9051.01.01</t>
  </si>
  <si>
    <t xml:space="preserve">SIERRA CHARRIERE, TIPO SERRUCHO, LONGITUD DE 270 A 300 MM. </t>
  </si>
  <si>
    <t>537.836.9069.00.01</t>
  </si>
  <si>
    <t>SIERRA GIGLI U OLIVECRONA, LONGITUD DE 500 A 510 MM. CON 2 MANGOS DE AGARRE EN FORMA DE "T".</t>
  </si>
  <si>
    <t>537.836.9077.00.01</t>
  </si>
  <si>
    <t>SIERRA JOSEPH, NASAL, ANGULADA, JUEGO DE DOS, UNA DERECHA Y UNA IZQUIERDA.</t>
  </si>
  <si>
    <t>537.836.9093.00.01</t>
  </si>
  <si>
    <t>SIERRA GIGLI DE 6 HILOS METÁLICOS DE 300 MM. DE LONGITUD.</t>
  </si>
  <si>
    <t>537.836.9101.00.01</t>
  </si>
  <si>
    <t>SIERRA GIGLI DE 6 HILOS METÁLICOS DE 400 MM. DE LONGITUD.</t>
  </si>
  <si>
    <t>537.837.0109.01.01</t>
  </si>
  <si>
    <t>PINZA PARA SUJETAR PLACAS DE 1.0 HASTA 2.0 MM.</t>
  </si>
  <si>
    <t>537.837.0182.01.01</t>
  </si>
  <si>
    <t>VALVA SEPARADORA DE MEJILLAS PARA LA GUÍA TRANSBUCAL.</t>
  </si>
  <si>
    <t>537.837.0265.01.01</t>
  </si>
  <si>
    <t>PINZA DE REDUCCIÓN CON PUNTAS.</t>
  </si>
  <si>
    <t>537.837.0349.01.01</t>
  </si>
  <si>
    <t>MANDRIL CON ANCLAJE DENTAL</t>
  </si>
  <si>
    <t>537.838.0017.01.01</t>
  </si>
  <si>
    <t>MÓDULO 2.4 TRAUMA CON TAPA, SIN CONTENIDO.</t>
  </si>
  <si>
    <t>537.838.0025.01.01</t>
  </si>
  <si>
    <t>MÓDULO 2.4 RECONSTRUCCIÓN CON TAPA, SIN CONTENIDO.</t>
  </si>
  <si>
    <t>537.838.0033.01.01</t>
  </si>
  <si>
    <t>MANGO GRANDE, CON ACOPLE DE ANCLAJE RÁPIDO, DE 155 MM. DE LONGITUD.</t>
  </si>
  <si>
    <t>537.838.0041.01.01</t>
  </si>
  <si>
    <t>MANGO CON ACOPLE DE ANCLAJE RÁPIDO, DE 110 MM. DE LONGITUD.</t>
  </si>
  <si>
    <t>537.838.0058.01.01</t>
  </si>
  <si>
    <t>GUÍA DE BROCA DOBLE DE 2.4/1.8 MM.</t>
  </si>
  <si>
    <t>537.838.0066.01.01</t>
  </si>
  <si>
    <t>VAINA DE SUJECIÓN PARA DESTORNILLADOR 2.4.</t>
  </si>
  <si>
    <t>537.838.0074.01.01</t>
  </si>
  <si>
    <t>MEDIDOR DE PROFUNDIDAD, PARA TORNILLOS DE CORTICAL DE 2.0 MM. Y DE 2.4 MM. DE DIÁMETRO.</t>
  </si>
  <si>
    <t>537.838.0082.01.01</t>
  </si>
  <si>
    <t>GUÍA DE BROCA LC DCP 2.4.</t>
  </si>
  <si>
    <t>537.838.0090.01.01</t>
  </si>
  <si>
    <t>GRIFA PARA PLACAS 2.4.</t>
  </si>
  <si>
    <t>537.838.0116.01.01</t>
  </si>
  <si>
    <t>PINZA DE SUJECIÓN CON BOLA.</t>
  </si>
  <si>
    <t>537.838.0124.01.01</t>
  </si>
  <si>
    <t>PINZA DE REDUCCIÓN CON PUNTAS, DE 180 MM. DE LONGITUD.</t>
  </si>
  <si>
    <t>537.838.0132.01.01</t>
  </si>
  <si>
    <t>PINZA DE REDUCCIÓN CON PUNTAS, DE 140 MM. DE LONGITUD.</t>
  </si>
  <si>
    <t>537.838.0140.01.01</t>
  </si>
  <si>
    <t>SHORTCUT 2.4.</t>
  </si>
  <si>
    <t>537.838.0157.01.01</t>
  </si>
  <si>
    <t>PRENSA CON PICO.</t>
  </si>
  <si>
    <t>537.838.0165.01.01</t>
  </si>
  <si>
    <t>MACHO PARA TORNILLOS DE CORTICAL DE 2.4 MM. DE DIÁMETRO Y 100 MM. DE LONGITUD.</t>
  </si>
  <si>
    <t>537.838.0173.01.01</t>
  </si>
  <si>
    <t>PIEZA DE DESTORNILLADOR CRUCIFORME 2.4, AUTOSUJETANTE.</t>
  </si>
  <si>
    <t>537.838.0181.01.01</t>
  </si>
  <si>
    <t>PIEZA DE DESTORNILLADOR CRUCIFORME 2.4, NO AUTOSUJETANTE.</t>
  </si>
  <si>
    <t>537.838.0199.01.01</t>
  </si>
  <si>
    <t>GUÍA DE BROCA DE 1.8 MM., CON ROSCA.</t>
  </si>
  <si>
    <t>537.838.0207.01.01</t>
  </si>
  <si>
    <t>GUÍA DE BROCA DE 2.4 MM., CON ROSCA.</t>
  </si>
  <si>
    <t>537.838.0215.01.01</t>
  </si>
  <si>
    <t>TORNILLO PROTECTOR PARA PREDOBLADO.</t>
  </si>
  <si>
    <t>537.838.0223.01.01</t>
  </si>
  <si>
    <t>GUÍA TRANSBUCAL 2.0/2.4/3.0.</t>
  </si>
  <si>
    <t>537.838.0249.01.01</t>
  </si>
  <si>
    <t>ANILLO SEPARADOR PARA LA GUÍA TRANSBUCAL.</t>
  </si>
  <si>
    <t>537.838.0264.01.01</t>
  </si>
  <si>
    <t>GUÍA DE BROCA DE 1.8 MM.</t>
  </si>
  <si>
    <t>537.838.0272.01.01</t>
  </si>
  <si>
    <t>GUÍA DE BROCA DE 1.8/2.4 MM.</t>
  </si>
  <si>
    <t>537.838.0280.01.01</t>
  </si>
  <si>
    <t>GUÍA DE BROCA DE 2.4 MM.</t>
  </si>
  <si>
    <t>537.838.0298.01.01</t>
  </si>
  <si>
    <t>GUÍA DE BROCA LC-DCP DE 1.8 MM.</t>
  </si>
  <si>
    <t>537.838.0322.01.01</t>
  </si>
  <si>
    <t>AVELLANADOR PARA TORNILLOS DE CORTICAL DE 2.4 MM. DE DIÁMETRO.</t>
  </si>
  <si>
    <t>537.838.0330.01.01</t>
  </si>
  <si>
    <t>PINZA PARA DOBLAR PLACAS DE 2.4 MM., CON MUELLE PLANO Y BLOQUEO.</t>
  </si>
  <si>
    <t>537.838.0348.01.01</t>
  </si>
  <si>
    <t>PINZA PARA DOBLAR PLACAS DE 2.4 MM., CON MUELLE.</t>
  </si>
  <si>
    <t>537.838.0371.01.01</t>
  </si>
  <si>
    <t>PLANTILLA MALEABLE PARA PLACAS LC-DCP 2.4, DE 4 O 6 ORIFICIOS.</t>
  </si>
  <si>
    <t>537.838.0389.01.01</t>
  </si>
  <si>
    <t>PLANTILLA MALEABLE PARA PLACAS LC-DCP 2.4, DE 5 ORIFICIOS.</t>
  </si>
  <si>
    <t>537.838.0397.01.01</t>
  </si>
  <si>
    <t>PLANTILLA MALEABLE PARA PLACAS LC-DCP 2.4, SEMILUNAR, DE 4 O 6 ORIFICIOS.</t>
  </si>
  <si>
    <t>537.838.0405.01.01</t>
  </si>
  <si>
    <t>PLANTILLA MALEABLE PARA PLACAS UNIVERSALES, PARA FRACTURAS 2.4, DE 10 ORIFICIOS.</t>
  </si>
  <si>
    <t>537.838.0413.01.01</t>
  </si>
  <si>
    <t>PLANTILLA MALEABLE PARA PLACAS DE RECONSTRUCCIÓN 2.4, DE 295 MM.</t>
  </si>
  <si>
    <t>537.839.0016.01.01</t>
  </si>
  <si>
    <t>LLAVE COMBINADA DE 11.0 MM. DE DIÁMETRO</t>
  </si>
  <si>
    <t>537.842.0011.00.01</t>
  </si>
  <si>
    <t>TABLA PARA CORTAR CARTÍLAGO, 7.6 X 12.7 CM.</t>
  </si>
  <si>
    <t>537.857.0096.01.01</t>
  </si>
  <si>
    <t>TIJERA POTTS YASARGIL, ANGULADA, LONGITUD 18.5 CM.</t>
  </si>
  <si>
    <t>537.857.0161.02.01</t>
  </si>
  <si>
    <t>TIJERA STEVENS, RECTA, PUNTAS ROMAS, LONGITUD, DE 110 A 120 MM.</t>
  </si>
  <si>
    <t>537.857.0179.02.01</t>
  </si>
  <si>
    <t>TIJERA STEVENS, RECTA, PUNTAS AGUDAS, LONGITUD, DE 110 A 120 MM.</t>
  </si>
  <si>
    <t>537.857.0187.02.01</t>
  </si>
  <si>
    <t>TIJERA STEVENS, CURVA, PUNTAS ROMAS, LONGITUD, DE 110 A 120 MM.</t>
  </si>
  <si>
    <t>537.857.0195.01.01</t>
  </si>
  <si>
    <t>TIJERA STEVENS, CURVA, PUNTAS AGUDAS, LONGITUD, DE 110 A 120 MM.</t>
  </si>
  <si>
    <t>537.857.0237.00.01</t>
  </si>
  <si>
    <t>TIJERA PARA ALAMBRE, UNIVERSAL, LONGITUD 12 CM.</t>
  </si>
  <si>
    <t>537.857.0294.00.01</t>
  </si>
  <si>
    <t>TIJERA TROUTMAN CASTROVIEJO, CURVA A LA DERECHA, ROMA, LONGITUD 10 CM.</t>
  </si>
  <si>
    <t>537.857.0302.00.01</t>
  </si>
  <si>
    <t>TIJERA TROUTMAN CASTROVIEJO, CURVA A LA IZQUIERDA, ROMA, LONGITUD 10 CM.</t>
  </si>
  <si>
    <t>537.857.0369.00.01</t>
  </si>
  <si>
    <t>TIJERA STEVENS, CURVA, LARGA Y ROMA, LONGITUD 10.5 CM.</t>
  </si>
  <si>
    <t>537.857.0401.01.01</t>
  </si>
  <si>
    <t>TIJERA WESTCOTT, CURVA, PUNTAS AGUDAS, LONGITUD DE 110 A 115 MM.</t>
  </si>
  <si>
    <t>537.857.0666.01.01</t>
  </si>
  <si>
    <t>TIJERA DIERTHRICH O DIERTRICH-HEGEMANN, ANGULADA A 25°, LONGITUD DE 170 A 180 MM.</t>
  </si>
  <si>
    <t>537.857.0674.01.01</t>
  </si>
  <si>
    <t>TIJERA DIERTRICH O DIERTRICH-HEGEMANN, ANGULADA A 45°, LONGITUD DE 170 A 180 MM.</t>
  </si>
  <si>
    <t>537.857.0682.01.01</t>
  </si>
  <si>
    <t>TIJERA DIETHRICH O DIETHRICH-HEGEMAN, ANGULADA A 60 GRADOS LONGITUD DE 170 A 180   MM.</t>
  </si>
  <si>
    <t>537.857.0690.01.01</t>
  </si>
  <si>
    <t>TIJERA DIETHRICH O DIETHRICH-HEGEMANN, ANGULADA A 90°, LONGITUD DE 170 A 180 MM.</t>
  </si>
  <si>
    <t>537.857.0708.01.01</t>
  </si>
  <si>
    <t>TIJERA DIETHRICH O DIETHRICH-HEGEMANN, ANGULADA DE 120° A 125°, LONGITUD DE 170 A 180 MM.</t>
  </si>
  <si>
    <t>537.857.0724.00.01</t>
  </si>
  <si>
    <t>TIJERA VANNAS, CURVA, CUELLO DE CISNE, LONGITUD 8 CM.</t>
  </si>
  <si>
    <t>537.857.0732.01.01</t>
  </si>
  <si>
    <t>TIJERA FOMMON, ACODADA, PUNTAS ROMAS, LONGITUDDE 130 A 145 MM.</t>
  </si>
  <si>
    <t>537.857.0849.01.01</t>
  </si>
  <si>
    <t>TIJERA COTTLE, ACODADA, LONGITUD DE 155 A 165 MM.</t>
  </si>
  <si>
    <t>537.857.0922.00.01</t>
  </si>
  <si>
    <t>TIJERA METZEMBAUM, CURVA, PUNTAS ROMAS, LONGITUD 18 CM.</t>
  </si>
  <si>
    <t>537.857.1003.00.01</t>
  </si>
  <si>
    <t>TIJERA DEBAKEY, CURVA, AGUDA, LONGITUD 19 CM.</t>
  </si>
  <si>
    <t>537.857.1078.01.01</t>
  </si>
  <si>
    <t>TIJERA CASTROVIEJO, CURVA, FINA, PUNTAS ROMAS, LONGITUD DE 90 A 100 MM.</t>
  </si>
  <si>
    <t>537.857.1193.00.01</t>
  </si>
  <si>
    <t>TIJERA WESCOTT, CURVA, PUNTAS ROMAS, LONGITUD 110 A 115 MM.</t>
  </si>
  <si>
    <t>537.857.1243.00.01</t>
  </si>
  <si>
    <t>TIJERA DE CÁPSULA.</t>
  </si>
  <si>
    <t>537.857.1565.02.01</t>
  </si>
  <si>
    <t>TIJERA IRIS, CURVA, CON INSERTOS DE CARBURÓ DE TUNGSTENO, DE 110 A 120 MM. DE LONGITUD.</t>
  </si>
  <si>
    <t>537.857.1573.02.01</t>
  </si>
  <si>
    <t>TIJERA IRIS, RECTA, CON INSERTOS DE CARBURÓ DE TUNGSTENO, DE 110 A 120 MM. DE LONGITUD.</t>
  </si>
  <si>
    <t>537.857.1706.00.01</t>
  </si>
  <si>
    <t>TIJERA SIMS CURVA DE 200 A 205 MM.DE LONGITUD.</t>
  </si>
  <si>
    <t>537.857.1714.00.01</t>
  </si>
  <si>
    <t>TIJERA USA, PARA CORDON UMBILICAL, LONGITUD DE 105 MM.</t>
  </si>
  <si>
    <t>537.857.1722.00.01</t>
  </si>
  <si>
    <t>TIJERA DE BAKEY, ANGULADA A 60°, DE 230 A 240 MM. DE LONGITUD</t>
  </si>
  <si>
    <t>537.857.1748.00.01</t>
  </si>
  <si>
    <t>TIJERA SATINSKY CURVA, DE 245 MM. A 250 MM. DE LONGITUD.</t>
  </si>
  <si>
    <t>537.857.1763.00.01</t>
  </si>
  <si>
    <t>TIJERA FOMMON, ANGULADA, PUNTAS ROMAS, LONGITUD DE 130 A 145 MM.</t>
  </si>
  <si>
    <t>537.857.1797.00.01</t>
  </si>
  <si>
    <t>TIJERA GOMAL O SIMILAR CURVA DE 160 A 170 MM. DE LONGITUD</t>
  </si>
  <si>
    <t>537.857.1847.00.01</t>
  </si>
  <si>
    <t>TIJERA PARA SUTURA, ANGULADA, CON PUNTAS PLANAS Y ABOTONADAS, DE 105 A 115 MM. DE LONGITUD.</t>
  </si>
  <si>
    <t>537.857.1920.00.01</t>
  </si>
  <si>
    <t>TIJERA HEYMANN, ANGULADA, LONGITUD DE 170 A 180 MM.</t>
  </si>
  <si>
    <t>537.857.1953.00.01</t>
  </si>
  <si>
    <t>TIJERA BARRAQUER DE 54 MM. A 57 MM. DE LONGITUD.</t>
  </si>
  <si>
    <t>537.857.1961.00.01</t>
  </si>
  <si>
    <t>TIJERA COTTLE-KNAPP O KELLY O KNAPP, PARA IRIS, CURVA, PUNTAS AGUDAS, LONGITUD DE 105 A 115 MM.</t>
  </si>
  <si>
    <t>537.857.1979.00.01</t>
  </si>
  <si>
    <t>TIJERA COTTLE-KNAPP O KELLY O KNAPP, PARA IRIS, RECTA, PUNTAS ROMAS, LONGITUD DE 105 A 115 MM.</t>
  </si>
  <si>
    <t>537.857.2050.00.01</t>
  </si>
  <si>
    <t>TIJERA VANNAS O VANNAS-TUBINGEN, ACODADA, PUNTAS AGUDAS, LONGITUD DE 75 A 85 MM.</t>
  </si>
  <si>
    <t>537.857.2068.00.01</t>
  </si>
  <si>
    <t>TIJERA VANNAS O VANNAS-TUBINGEN, CURVA, PUNTAS AGUDAS, LONGITUD DE 75 A 85 MM.</t>
  </si>
  <si>
    <t>537.857.2126.00.01</t>
  </si>
  <si>
    <t>TIJERA LANDOLT, CON CURVA LIGERA, LONGITUD DE 120 A 125 MM.</t>
  </si>
  <si>
    <t>537.857.2159.00.01</t>
  </si>
  <si>
    <t>TIJERA WESTCOTT, RECTA, PUNTAS AGUDAS, LONGITUD DE 110 A 115 MM.</t>
  </si>
  <si>
    <t>537.857.2217.00.01</t>
  </si>
  <si>
    <t>TIJERA METZEMBAUM CURVA, PUNTAS ROMAS, CON INSERTOS DE CARBURÓ DE TUNGSTENO, LONGITUD DE 180 A 185 MM.</t>
  </si>
  <si>
    <t>537.857.2225.00.01</t>
  </si>
  <si>
    <t>TIJERA UNIVERSAL PARA VENDAJES DE YESO, ANGULADA, PUNTA DE BOTÓN, UNA HOJA DENTADA Y PROTECCIÓN EN LOS ANILLOS, LONGITUD DE 180 A 190 MM.</t>
  </si>
  <si>
    <t>537.857.2233.00.01</t>
  </si>
  <si>
    <t>TIJERA VANNAS, RECTA, LONGITUD 80 A 90 MM.</t>
  </si>
  <si>
    <t>537.859.0011.00.01</t>
  </si>
  <si>
    <t>TIRABUZON DOYEN, DE 150 A 170 MM. DE LONGITUD.</t>
  </si>
  <si>
    <t>537.864.0121.00.01</t>
  </si>
  <si>
    <t>TORNIQUETE RUMEL O RUMEL BELMONT, LONGITUD DE 305 A 330 MM. X 6.4 MM.   DE DIAMETRO.</t>
  </si>
  <si>
    <t>537.892.0010.00.01</t>
  </si>
  <si>
    <t>TREFINA PARA SIERRA DE STRIKER. JUEGO.</t>
  </si>
  <si>
    <t>537.892.0051.00.01</t>
  </si>
  <si>
    <t>TREFINA SCOVILLE, PARA BERBIQUÍ HUDSON, 25 MM.</t>
  </si>
  <si>
    <t>537.906.0097.01.01</t>
  </si>
  <si>
    <t>TROCAR COAKLEY, PARA ANTRO MAXILAR, DE 2,0 A 3,0 MM. DE DIÁMETRO.</t>
  </si>
  <si>
    <t>537.906.1061.00.01</t>
  </si>
  <si>
    <t>TROCAR NELSON, PARA HIDROCELE, CON JUEGO COMPLETO DE TROCARES.</t>
  </si>
  <si>
    <t>537.913.0122.00.01</t>
  </si>
  <si>
    <t>TUNELIZADOR MALEABLE, DE 250 MM. A 300 MM. DE LONGITUD.</t>
  </si>
  <si>
    <t>537.919.0050.00.01</t>
  </si>
  <si>
    <t>VAINA DE SUJECIÓN, PARA DESTORNILLADOR HEXAGONAL PEQUEÑO.</t>
  </si>
  <si>
    <t>537.920.0701.00.01</t>
  </si>
  <si>
    <t>VALVA JACKSON, LIGERAMENTE CÓNCAVA, JUEGO DE TRES PIEZAS.</t>
  </si>
  <si>
    <t>237 Barras paralelas o de equilibrio, con plataforma o de piso</t>
  </si>
  <si>
    <t>1204 Juego de pesas tipo mancuerna</t>
  </si>
  <si>
    <t>128 Andadores</t>
  </si>
  <si>
    <t>1551 Pelota para ejercicio y rehabilitación</t>
  </si>
  <si>
    <t>1810Sillas, para reconocimiento/tratamiento; 1815Sillas, para rehabilitación</t>
  </si>
  <si>
    <t>1380 Mesas de estabilidad o de inclinación eléctrica y manual</t>
  </si>
  <si>
    <t>34 Escalera con rampa</t>
  </si>
  <si>
    <t>936 Escalera para ejercicios; 937 Escalera para entrenamiento de dedos</t>
  </si>
  <si>
    <t>1400 Mesas para tratamiento para fisioterapia y accesorios; 1379Mesas; 1395Mesas, para reconocimiento/tratamiento, ajustables, de fisioterapia</t>
  </si>
  <si>
    <t>1815 Sillas, para rehabilitación</t>
  </si>
  <si>
    <t xml:space="preserve">5 Accesorios para ejercicios (pesas, tablas, mancuernas y discos) </t>
  </si>
  <si>
    <t>1375Mesa multifuncional de terapia física</t>
  </si>
  <si>
    <t>198 Bandas elásticas, para muñeca y tobillo</t>
  </si>
  <si>
    <t>936 Escalera para ejercicios</t>
  </si>
  <si>
    <t>238 Barras suecas o espalderas</t>
  </si>
  <si>
    <t>958 Espejo de una sección para valorar postura</t>
  </si>
  <si>
    <t>957 Espejo de tres secciones para valorar postura</t>
  </si>
  <si>
    <t>1370 Mesa de Kanavel</t>
  </si>
  <si>
    <t>1594 Plomada postura, poleas dobles y pelotas</t>
  </si>
  <si>
    <t>1598 Poleas dobles fijas a la pared</t>
  </si>
  <si>
    <t>938 Escalera y rampa con barandal</t>
  </si>
  <si>
    <t>531.053.0356.05.01</t>
  </si>
  <si>
    <t>UNIDAD DE ANESTESIA DE ALTA ESPECIALIDAD</t>
  </si>
  <si>
    <t>531.191.0391.03.01</t>
  </si>
  <si>
    <t>CARRO ROJO CON EQUIPO COMPLETO PARA REANIMACIÓN CON DESFIBRILADOR MONITOR MARCAPASO</t>
  </si>
  <si>
    <t>533.036.0701.03.01</t>
  </si>
  <si>
    <t>BIOQUÍMICA CLÍNICA,  ANALIZADOR DE BAJO RENDIMIENTO</t>
  </si>
  <si>
    <t>533.036.0768.03.01</t>
  </si>
  <si>
    <t>COAGULACIÓN, ANALIZADOR DE LA MEDIANO RENDIMIENTO</t>
  </si>
  <si>
    <r>
      <t>533.036.0305.</t>
    </r>
    <r>
      <rPr>
        <b/>
        <sz val="11"/>
        <color rgb="FFFF0000"/>
        <rFont val="Montserrat"/>
      </rPr>
      <t>02</t>
    </r>
    <r>
      <rPr>
        <sz val="11"/>
        <color theme="1"/>
        <rFont val="Montserrat"/>
      </rPr>
      <t>.01</t>
    </r>
  </si>
  <si>
    <t>GASES Y PH EN SANGRE DE BAJO RENDIMIENTO, ANALIZADOR DE</t>
  </si>
  <si>
    <r>
      <t>la Clave SAI esta incorrecta, se debe cambiar por "</t>
    </r>
    <r>
      <rPr>
        <b/>
        <sz val="11"/>
        <color theme="1"/>
        <rFont val="Montserrat"/>
      </rPr>
      <t>533.036.0305.03.01</t>
    </r>
    <r>
      <rPr>
        <sz val="11"/>
        <color theme="1"/>
        <rFont val="Montserrat"/>
      </rPr>
      <t>".</t>
    </r>
  </si>
  <si>
    <t>533.036.0305.03.01</t>
  </si>
  <si>
    <t>GASES Y PH EN SANGRE, ANALIZADOR DE</t>
  </si>
  <si>
    <r>
      <t>533.819.0688.</t>
    </r>
    <r>
      <rPr>
        <b/>
        <sz val="11"/>
        <color rgb="FFFF0000"/>
        <rFont val="Montserrat"/>
      </rPr>
      <t>02</t>
    </r>
    <r>
      <rPr>
        <sz val="11"/>
        <color theme="1"/>
        <rFont val="Montserrat"/>
      </rPr>
      <t>.01</t>
    </r>
  </si>
  <si>
    <t>HEMATOLOGÍA, ANALIZADOR DE MEDIANO RENDIMIENTO</t>
  </si>
  <si>
    <r>
      <t>la Clave SAI esta incorrecta, se debe cambiar por "</t>
    </r>
    <r>
      <rPr>
        <b/>
        <sz val="11"/>
        <color theme="1"/>
        <rFont val="Montserrat"/>
      </rPr>
      <t>533.819.0688.03.01</t>
    </r>
    <r>
      <rPr>
        <sz val="11"/>
        <color theme="1"/>
        <rFont val="Montserrat"/>
      </rPr>
      <t>".</t>
    </r>
  </si>
  <si>
    <t>533.819.0688.03.01</t>
  </si>
  <si>
    <t>533.819.0613.04.01</t>
  </si>
  <si>
    <t>INMUNOENSAYO, EQUIPO PARA MEDIANO RENDIMIENTO</t>
  </si>
  <si>
    <t>INMUNOENSAYO, EQUIPO PARA ALTO RENDIMIENTO</t>
  </si>
  <si>
    <t>533.342.1427.02.01</t>
  </si>
  <si>
    <t>MICROBIOLOGIA, SISTEMA AUTOMATIZADO PARA BAJO RENDIMIENTO</t>
  </si>
  <si>
    <t>MICROBIOLOGÍA, SISTEMA AUTOMATIZADO PARA ALTO RENDIMIENTO</t>
  </si>
  <si>
    <t>533.342.1385.02.01</t>
  </si>
  <si>
    <t>UROANÁLISIS, EQUIPO PARA MEDIANO RENDIMIENTO</t>
  </si>
  <si>
    <t>UROANÁLISIS, EQUIPO PARA ALTO RENDIMIENTO</t>
  </si>
  <si>
    <t>531.316.0094.03.01</t>
  </si>
  <si>
    <t>VIDEOENDOSCOPIO. (ADULTO CON TORRE).</t>
  </si>
  <si>
    <r>
      <t>531.385.0835.04.</t>
    </r>
    <r>
      <rPr>
        <b/>
        <sz val="11"/>
        <color rgb="FFFF0000"/>
        <rFont val="Montserrat"/>
      </rPr>
      <t>01</t>
    </r>
  </si>
  <si>
    <t>ESTERILIZADOR DE VAPOR DIRECTO (50 X 50 X 96 CM) MEDIANO***</t>
  </si>
  <si>
    <r>
      <t>la Clave SAI esta incorrecta, se debe cambiar por "</t>
    </r>
    <r>
      <rPr>
        <b/>
        <sz val="11"/>
        <color theme="1"/>
        <rFont val="Montserrat"/>
      </rPr>
      <t>531.385.0835.04.02</t>
    </r>
    <r>
      <rPr>
        <sz val="11"/>
        <color theme="1"/>
        <rFont val="Montserrat"/>
      </rPr>
      <t>".</t>
    </r>
  </si>
  <si>
    <t>531.385.0835.04.02</t>
  </si>
  <si>
    <t>531.385.0835.04.01</t>
  </si>
  <si>
    <t>ESTERILIZADOR DE VAPOR DIRECTO (60.9 X 91.4 X 121.4 CM) GRANDE***</t>
  </si>
  <si>
    <t>VIDEOENDOSCOPIO. (PEDIATRICO SIN TORRE).</t>
  </si>
  <si>
    <t>531.632.0554.03.01</t>
  </si>
  <si>
    <t>CENTRAL DE MONITOREO PARA MÚLTIPLES CAMAS,  CUATRO CAMAS</t>
  </si>
  <si>
    <t>intermedia</t>
  </si>
  <si>
    <t>CENTRAL DE MONITOREO PARA MULTIPLES CAMAS. (SEIS CAMAS).</t>
  </si>
  <si>
    <t>CENTRAL DE MONITOREO PARA MÚLTIPLES CAMAS, OCHO CAMAS</t>
  </si>
  <si>
    <t>CENTRAL DE MONITOREO PARA MULTIPLES CAMAS. (DOCE CAMAS).</t>
  </si>
  <si>
    <t>537.461.0037.03.01</t>
  </si>
  <si>
    <t>HISTEROSCOPIO. (PARA QUIROFANO).</t>
  </si>
  <si>
    <t>531.225.0011.02.01</t>
  </si>
  <si>
    <t>COLPOSCOPIO.</t>
  </si>
  <si>
    <t>531.252.0033.02.01</t>
  </si>
  <si>
    <t>CUNA DE CALOR RADIANTE CON FOTOTERAPIA OPCIONAL (SIN FOTOTERAPIA)</t>
  </si>
  <si>
    <t>CUNA DE CALOR RADIANTE CON FOTOTERAPIA OPCIONAL (CON FOTOTERAPIA)</t>
  </si>
  <si>
    <t>INCUBADORA PARA RECIEN NACIDO. (CUNA DE CALOR RADIANTE).</t>
  </si>
  <si>
    <t>531.209.0458.03.01</t>
  </si>
  <si>
    <t>CISTOURETROSCOPIO CON TORRE</t>
  </si>
  <si>
    <t>CISTOURETROSCOPIO SIN TORRE</t>
  </si>
  <si>
    <t>CISTOURETROSCOPIO PEDIÁTRICO SIN TORRE</t>
  </si>
  <si>
    <t>531.420.0097.02.01</t>
  </si>
  <si>
    <t>NEFROSCOPIO PERCUTANEO. (RIGIDO CON TORRE).</t>
  </si>
  <si>
    <t>NEFROFIBROSCOPIO PERCUTANEO (RIGIDO SIN TORRE)</t>
  </si>
  <si>
    <t>531.781.0207.04.01</t>
  </si>
  <si>
    <t>RESECTOSCOPIO DE FLUJO CONTINUO CON TORRE</t>
  </si>
  <si>
    <t>531.927.0046.03.01</t>
  </si>
  <si>
    <t>URETEROSCOPIO. (CON TORRE).</t>
  </si>
  <si>
    <t>URETEROSCOPIO SIN TORRE</t>
  </si>
  <si>
    <t>531.619.0403.02.01</t>
  </si>
  <si>
    <t>MONITOR DE SIGNOS VITALES</t>
  </si>
  <si>
    <t>MONITOR DE SIGNOS VITALES PARA TERAPIA INTENSIVA</t>
  </si>
  <si>
    <t>531.941.0980.03.01</t>
  </si>
  <si>
    <t>VENTILADOR ADULTO-PEDIÁTRICO-NEONATAL</t>
  </si>
  <si>
    <t>531.924.0031.03.01</t>
  </si>
  <si>
    <t xml:space="preserve">ULTRASONÓGRAFO BÁSICO. </t>
  </si>
  <si>
    <t>ULTRASONÓGRAFO INTERMEDIO</t>
  </si>
  <si>
    <t>ULTRASONÓGRAFO AVANZADO</t>
  </si>
  <si>
    <t>ULTRASONOGRAFO. (GINECO-OBSTETRICO SEGUNDO NIVEL).</t>
  </si>
  <si>
    <t>ULTRASONOGRAFO. (GINECO-OBSTETRICO TERCER NIVEL).</t>
  </si>
  <si>
    <t>541.045.0016.00.01</t>
  </si>
  <si>
    <t xml:space="preserve">BALANZA DE PRECISIÓN </t>
  </si>
  <si>
    <t>Equipos Aparatos Instrumentos para Control Técnico</t>
  </si>
  <si>
    <t xml:space="preserve">MICROPIPETA AUTOMÁTICA DE VOLUMÉN VARIABLE </t>
  </si>
  <si>
    <t>1408 Micropipetas</t>
  </si>
  <si>
    <t>541.734.0019.00.01</t>
  </si>
  <si>
    <t>REFRIGERADOR VERTICAL 13 PIES CUBICOS, ESTRUCTURA DE ACERO G</t>
  </si>
  <si>
    <t>513.810.0051.01.01</t>
  </si>
  <si>
    <t>SILLA DE RUEDAS PLEGABLE CON DESCANSAPIES</t>
  </si>
  <si>
    <t>1800 Sillas de ruedas</t>
  </si>
  <si>
    <r>
      <t>531.254.</t>
    </r>
    <r>
      <rPr>
        <b/>
        <sz val="11"/>
        <color rgb="FFFF0000"/>
        <rFont val="Montserrat"/>
      </rPr>
      <t>0148.04</t>
    </r>
    <r>
      <rPr>
        <sz val="11"/>
        <color theme="1"/>
        <rFont val="Montserrat"/>
      </rPr>
      <t>.01</t>
    </r>
  </si>
  <si>
    <t>TOMOGRAFÍA COMPUTARIZADA MULTICORTES DE 64 CORTES, UNIDAD DE</t>
  </si>
  <si>
    <t>AVANZADA</t>
  </si>
  <si>
    <r>
      <t>la Clave SAI esta incorrecta, se debe cambiar por "</t>
    </r>
    <r>
      <rPr>
        <b/>
        <sz val="11"/>
        <color theme="1"/>
        <rFont val="Montserrat"/>
      </rPr>
      <t>531.254.0155.00.01</t>
    </r>
    <r>
      <rPr>
        <sz val="11"/>
        <color theme="1"/>
        <rFont val="Montserrat"/>
      </rPr>
      <t>".</t>
    </r>
  </si>
  <si>
    <t>531.254.0155.00.01</t>
  </si>
  <si>
    <t>531.053.0364.00.01</t>
  </si>
  <si>
    <t xml:space="preserve">ANESTESIA BÁSICA, UNIDAD DE </t>
  </si>
  <si>
    <t>531.053.0372.00.01</t>
  </si>
  <si>
    <t>ANESTESIA INTERMEDIA, UNIDAD DE</t>
  </si>
  <si>
    <t>CAMPANA DE EXTRACCION PLOMADA</t>
  </si>
  <si>
    <t>Mobiliario de Laboratorio</t>
  </si>
  <si>
    <t xml:space="preserve">GABINETE BASE PARA CAMPANA DE EXTRACCION. </t>
  </si>
  <si>
    <t>GABINETE PLOMADO PARA ALMACENAMIENTO DE RADIOISOTOPOS</t>
  </si>
  <si>
    <t>523.339.0052.01.01</t>
  </si>
  <si>
    <t>ENFRIADOR Y CALENTADOR DE AGUA</t>
  </si>
  <si>
    <t>523.808.0161.01.01</t>
  </si>
  <si>
    <t xml:space="preserve">SARTÉN ELÉCTRICO , 116 LITROS GRANDE </t>
  </si>
  <si>
    <t>531.157.0732.03.01</t>
  </si>
  <si>
    <t>CÁMARA DE CENTELLEO DE DOS DETECTORES DE ÁNGULO VARIABLE CON POSIBILIDAD DE ESTUDIOS POR COINCIDENCIA. (SPECT CT)</t>
  </si>
  <si>
    <t>Epidemia Influenza</t>
  </si>
  <si>
    <t>531.941.1012.01.01</t>
  </si>
  <si>
    <t>VENTILADOR DE ALTA FRECUENCIA OSCILATORIA PEDIATRICO / NEONA</t>
  </si>
  <si>
    <t>531.345.0016.06.01</t>
  </si>
  <si>
    <t>GLUCÓMETRO</t>
  </si>
  <si>
    <t>523.370.0052.02.01</t>
  </si>
  <si>
    <t xml:space="preserve">PLANCHA FREIDORA INDUSTRIAL, A GAS, </t>
  </si>
  <si>
    <t xml:space="preserve">523.333.0012.00.01 </t>
  </si>
  <si>
    <t>EMPLAYADORA DE MESA PARA PRE EMPAQUE ENVASE A PELÍCULA</t>
  </si>
  <si>
    <t>523.130.0285.00.01</t>
  </si>
  <si>
    <t>BANDA ELECTRÓNICA 50 KG</t>
  </si>
  <si>
    <t>523.175.0342.00.01</t>
  </si>
  <si>
    <t>CARRO TERMO PORTA CHAROLAS</t>
  </si>
  <si>
    <t>523.333.0012.00.01</t>
  </si>
  <si>
    <t>EMPLAYADORA DE MESA PARA PRE EMPAQUE.</t>
  </si>
  <si>
    <t>523.750.0169.00.01</t>
  </si>
  <si>
    <t>RECIPIENTE TÉRMICO PARA BEBIDAS, CAPACIDAD DE 9.5 LITROS.</t>
  </si>
  <si>
    <t>523.110.0283.00.01</t>
  </si>
  <si>
    <t>BANDA TRANSPORTADORA ,TIPO MÓVIL , DE 3.50 M</t>
  </si>
  <si>
    <t>523.130.0297.00.01</t>
  </si>
  <si>
    <t>BÁSCULA  AUTOMÁTICA DE MESA ,CAPACIDAD DE 12.5 KILOS</t>
  </si>
  <si>
    <t>523.130.0316.00.01</t>
  </si>
  <si>
    <t>BÁSCULA ELECTRONICA CON CAPACIDAD DE 20 KG.</t>
  </si>
  <si>
    <t>523.136.0378.00.01</t>
  </si>
  <si>
    <t xml:space="preserve">BATIDORA ELÉCTRICA DE MESA, CAPACIDAD 5 LITROS, </t>
  </si>
  <si>
    <t>523.136.0413.00.01</t>
  </si>
  <si>
    <t>BATIDORA ELÉCTRICA DE PISO, CAPACIDAD 40 LTS.</t>
  </si>
  <si>
    <t>523.159.0383.00.01</t>
  </si>
  <si>
    <t>CAFETERA PARA AMERICANO, CAPACIDAD PARA 48 TAZAS.</t>
  </si>
  <si>
    <t>523.175.0375.00.01</t>
  </si>
  <si>
    <t>CARRO TRANSPORTADOR ABIERTO DE ALIMENTOS A GRANEL COLOR AZUL PIZARRA</t>
  </si>
  <si>
    <t>523.175.0388.00.01</t>
  </si>
  <si>
    <t>CARRO TRANSPORTADOR DE OLLAS</t>
  </si>
  <si>
    <t>523.207.0177.00.01</t>
  </si>
  <si>
    <t>COCEDOR A VAPOR PARA ALIMENTOS, TRES COMPARTIMIENTOS</t>
  </si>
  <si>
    <t>523.370.0137.00.01</t>
  </si>
  <si>
    <t xml:space="preserve">ESTUFA UNIVERSAL DE 4 QUEMADORES </t>
  </si>
  <si>
    <t>523.371.0184.00.01</t>
  </si>
  <si>
    <t>ESTUFÓN DOBLE DE GAS,</t>
  </si>
  <si>
    <t>523.481.0565.00.01</t>
  </si>
  <si>
    <t>HORNO DE MICRO ONDAS ACABADO EN ACERO INOXIDABLE, CAPACIDAD 1.6 PIES CÚBICOS</t>
  </si>
  <si>
    <t>523.481.0583.00.01</t>
  </si>
  <si>
    <t>HORNO INDUSTRIAL, A GAS, DE DOS SECCIONES DE FORMA RECTANGULAR</t>
  </si>
  <si>
    <t xml:space="preserve">523.481.0633.00.01 </t>
  </si>
  <si>
    <t xml:space="preserve">HORNO DE MICRO ONDAS 1.9 PIES CÚBICOS </t>
  </si>
  <si>
    <t>523.567.0392.00.01</t>
  </si>
  <si>
    <t>LAVADORA DE LOZA, CUERPO DE ACERO INOXIDABLE AISI-304, SISTE</t>
  </si>
  <si>
    <t>523.567.0403.00.01</t>
  </si>
  <si>
    <t>LAVADORA DE LOZA, A VAPOR, CON SUPERCALENTADOR, CON DOSIFICADOR DE DETERGENTE, DOSIFICADOR DE LÍQUIDO SECADOR, OPERACIÓN DE IZQUIERDA A DERECHA, PRODUCCIÓN 2400 PLATOS-HORA</t>
  </si>
  <si>
    <t>523.580.0346.00.01</t>
  </si>
  <si>
    <t>LICUADORA INDUSTRIAL, CAPACIDAD DE 12 LITROS.</t>
  </si>
  <si>
    <t>523.580.0356.00.01</t>
  </si>
  <si>
    <t>LICUADORA INDUSTRIAL 17 LITROS</t>
  </si>
  <si>
    <t>523.580.0364.00.01</t>
  </si>
  <si>
    <t>LICUADORA INDUSTRIAL, CAPACIDAD DE 4 LITROS.</t>
  </si>
  <si>
    <t>523.580.0379.00.01</t>
  </si>
  <si>
    <t>LICUADORA CAPACIDAD DE 2 LITROS</t>
  </si>
  <si>
    <t>523.593.0175.00.01</t>
  </si>
  <si>
    <t>LLENADORA DE BIBERONES, TANQUE DE 10 LITROS.</t>
  </si>
  <si>
    <t>523.593.0183.00.01</t>
  </si>
  <si>
    <t xml:space="preserve">LLENADORA DE BIBERONES DE 30 LITROS DE CAPACIDAD </t>
  </si>
  <si>
    <t>MARMITA DE VOLTEO, CAPACIDAD DE 225 LITROS (60 GALONES)*</t>
  </si>
  <si>
    <t>523.613.0223.00.01</t>
  </si>
  <si>
    <t xml:space="preserve">MEZCLADORA VERTICAL. RECIPIENTE DE 14 5/4 DE DIÁMETRO </t>
  </si>
  <si>
    <t>523.624.0267.00.01</t>
  </si>
  <si>
    <t>MOLINO ELÉCTRICO PARA CARNE, CAPACIDAD 9 KILOS</t>
  </si>
  <si>
    <t>523.673.0757.00.0 1</t>
  </si>
  <si>
    <t xml:space="preserve">OLLA DE PRESION CAPACIDAD DE 21 LITROS </t>
  </si>
  <si>
    <t>523.695.0071.00.01</t>
  </si>
  <si>
    <t>PELADORA DE VERDURAS, CAPACIDAD DE 9 A 12 KILOS.</t>
  </si>
  <si>
    <t>523.740.0066.00.01</t>
  </si>
  <si>
    <t>PROCESADOR DE ALIMENTOS.</t>
  </si>
  <si>
    <t>523.744.0162.00.01</t>
  </si>
  <si>
    <t xml:space="preserve">PURIFICADOR DE AGUA DE LÁMPARA ULTRAVIOLETA </t>
  </si>
  <si>
    <t>523.750.0174.00.01</t>
  </si>
  <si>
    <t>RECIPIENTE TÉRMICO PARA ALIMENTOS A GRANEL, CAPACIDAD 17 LITROS, COLOR AZUL PIZARRA.</t>
  </si>
  <si>
    <t>523.750.0187.00.01</t>
  </si>
  <si>
    <t>RECIPIENTE TÉRMICO PARA ALIMENTOS A GRANEL, CAPACIDAD DE 22 LITROS.</t>
  </si>
  <si>
    <t>523.750.0199.00.01</t>
  </si>
  <si>
    <t>RECIPIENTE TÉRMICO PARA ALIMENTOS A GRANEL, CAPACIDAD DE 4.7 LITROS, COLOR AZUL PIZARRA.</t>
  </si>
  <si>
    <t>523.750.0205.00.01</t>
  </si>
  <si>
    <t>RECIPIENTE TÉRMICO PARA ALIMENTOS A GRANEL, CAPACIDAD 11 LITROS. COLOR AZUL PIZARRA.</t>
  </si>
  <si>
    <t>523.750.0221.00.01</t>
  </si>
  <si>
    <t>RECIPIENTE TÉRMICO PARA BEBIDAS, CAPACIDAD DE 18.9 LITROS, COLOR AZUL MARINO.</t>
  </si>
  <si>
    <t>523.750.0258.00.01</t>
  </si>
  <si>
    <t>RECIPIENTE TÉRMICO PARA BEBIDAS, CAPACIDAD DE 4 LITROS, COLOR PALO DE ROSA.</t>
  </si>
  <si>
    <t>523.766.0283.00.01</t>
  </si>
  <si>
    <t>REBANADORA PARA CARNES FRÍAS.</t>
  </si>
  <si>
    <t>523.782.1616.00.01</t>
  </si>
  <si>
    <t>REFRIGERADOR VERTICAL TIPO DOMESTICO CAPACIDAD 127 DM3 (4.5 PIES3)</t>
  </si>
  <si>
    <t>1702 Refrigeradores</t>
  </si>
  <si>
    <t>523.782.1616.01.01</t>
  </si>
  <si>
    <t>523.782.1627.00.01</t>
  </si>
  <si>
    <t>REFRIGERADOR TIPO DOMESTICO 15 PIES CÚBICOS.</t>
  </si>
  <si>
    <r>
      <t>523.782.166</t>
    </r>
    <r>
      <rPr>
        <b/>
        <sz val="11"/>
        <color rgb="FFFF0000"/>
        <rFont val="Montserrat"/>
      </rPr>
      <t>2</t>
    </r>
    <r>
      <rPr>
        <sz val="11"/>
        <color theme="1"/>
        <rFont val="Montserrat"/>
      </rPr>
      <t>.00.01</t>
    </r>
  </si>
  <si>
    <r>
      <t>La clave PREI está equivocada, la clave correcta es "523.782.</t>
    </r>
    <r>
      <rPr>
        <b/>
        <sz val="11"/>
        <color rgb="FFFF0000"/>
        <rFont val="Montserrat"/>
      </rPr>
      <t>1627</t>
    </r>
    <r>
      <rPr>
        <sz val="11"/>
        <color theme="1"/>
        <rFont val="Montserrat"/>
      </rPr>
      <t>.00.01"</t>
    </r>
  </si>
  <si>
    <t>523.782.1632.00.01</t>
  </si>
  <si>
    <t>REFRIGERADOR TIPO DOMESTICO 10 PIES CUBICOS.</t>
  </si>
  <si>
    <t>523.782.1654.00.01</t>
  </si>
  <si>
    <t>REFRIGERADOR TIPO DOMESTICO ,7.5 PIES CÚBICOS</t>
  </si>
  <si>
    <t>523.782.1686.00.01</t>
  </si>
  <si>
    <t xml:space="preserve">REFRIGERADOR VERTICAL 2 PUERTAS CON CAPACIDAD DE 36 PIES CÚBICOS CON 9 NIVELES DE EXHIBICIÓN </t>
  </si>
  <si>
    <t>523.782.1692.00.01</t>
  </si>
  <si>
    <t>REFRIGERADOR VERTICAL 20 PIES CÚBICOS</t>
  </si>
  <si>
    <t>513.621.2439.00.01</t>
  </si>
  <si>
    <t xml:space="preserve">MESA PARA EXPLORACIÓN PEDIÁTRICA </t>
  </si>
  <si>
    <t>531.925.0386.04.01</t>
  </si>
  <si>
    <t xml:space="preserve">AFERESIS UNIDAD DE </t>
  </si>
  <si>
    <t>533.255.0200.04.01</t>
  </si>
  <si>
    <t>CONGELADOR RÁPIDO DE PLASMA (PARA 96 BOLSAS)</t>
  </si>
  <si>
    <t>533.036.0768.04.01</t>
  </si>
  <si>
    <t>COAGULACION, ANALIZADOR DE LA ALTO RENDIMIENTO</t>
  </si>
  <si>
    <t>GASES Y PH EN SANGRE DE ALTO RENDIMIENTO, ANALIZADOR DE</t>
  </si>
  <si>
    <t>1168 Incubadora de CO2</t>
  </si>
  <si>
    <t>533.769.0050.04.01</t>
  </si>
  <si>
    <t>BALANZA RECOLECTORA Y AGITADOR</t>
  </si>
  <si>
    <t>533.036.0701.04.01</t>
  </si>
  <si>
    <t>ANALIZADOR DE BIOQUIMICA CLINICA , DE ALTO RENDIMIENTO</t>
  </si>
  <si>
    <t>533.224.0711.04.01</t>
  </si>
  <si>
    <t>CENTRÍFUGA DE PISO</t>
  </si>
  <si>
    <t>AGITADOR DE PLAQUETAS</t>
  </si>
  <si>
    <t>533.020.0360.05.01</t>
  </si>
  <si>
    <t>AGITADOR DE PLAQUETAS CON INCUBADORA INCLUIDA</t>
  </si>
  <si>
    <t>533.255.0101.03.01</t>
  </si>
  <si>
    <t>CONGELADOR DE TEMPERATURA ULTRABAJA.</t>
  </si>
  <si>
    <t>HEMATOLOGIA, ANALIZADOR DE ALTO RENDIMIENTO</t>
  </si>
  <si>
    <t>1224 Lámparas de chicote</t>
  </si>
  <si>
    <t>533.571.0272.01.01</t>
  </si>
  <si>
    <t>LAVADORA DE MICROPLACAS</t>
  </si>
  <si>
    <t>1249 Lavadores de microplacas</t>
  </si>
  <si>
    <t>533.578.0044.01.01</t>
  </si>
  <si>
    <t>LECTOR DE MICROPLACAS</t>
  </si>
  <si>
    <t>1252 Lectores fluorescentes de placas</t>
  </si>
  <si>
    <t xml:space="preserve">MICROSCOPIO CON DOBLE CABEZAL ( CON CÁMARA ) </t>
  </si>
  <si>
    <t>EQUIPO DE FOTOTERAPIA DE CUERPO ENTERO</t>
  </si>
  <si>
    <t>537.836.0044.00.01</t>
  </si>
  <si>
    <t xml:space="preserve">SIERRA CHARRIERE, TIPO ARCO, HOJA DE CORTE DE 210 A 220 MM. X 12 A 18 MM. LONGITUD TOTAL DE 350 A 360 MM. </t>
  </si>
  <si>
    <t>1854 Sistema neumático de poleas</t>
  </si>
  <si>
    <t>541.010.0057.00.01</t>
  </si>
  <si>
    <t>VORTEX</t>
  </si>
  <si>
    <t>78 Agitador vórtex</t>
  </si>
  <si>
    <t>531.345.0263.02.01</t>
  </si>
  <si>
    <t>BIOSENSOR PARA MEDIR EN SANGRE, GLUCOSA Y COLESTEROL.</t>
  </si>
  <si>
    <t>513.130.0422.00.01</t>
  </si>
  <si>
    <t>BÁSCULA  CON ESTADÍMETRO</t>
  </si>
  <si>
    <t>513.567.0111.00.01</t>
  </si>
  <si>
    <t>LAMPARA DE LUZ INTENSA</t>
  </si>
  <si>
    <t>1228Lámpara para módulos arquitectónicos de uso en hospital</t>
  </si>
  <si>
    <t>513.810.0298.00.01</t>
  </si>
  <si>
    <t>SILLA DE RUEDAS CON DESCANSAPIES. DIMENSIONES GENERALES: FRE</t>
  </si>
  <si>
    <r>
      <t>513.164.33</t>
    </r>
    <r>
      <rPr>
        <b/>
        <sz val="11"/>
        <color rgb="FFFF0000"/>
        <rFont val="Montserrat"/>
      </rPr>
      <t>4</t>
    </r>
    <r>
      <rPr>
        <sz val="11"/>
        <color theme="1"/>
        <rFont val="Montserrat"/>
      </rPr>
      <t>7.00.01</t>
    </r>
  </si>
  <si>
    <t>CAMA CLÍNICA HOSPITALARIA DE MULTIPLES POSICIONES PARA PACIENTE ADULTO</t>
  </si>
  <si>
    <t>387 Camas clínicas múltiples posiciones</t>
  </si>
  <si>
    <r>
      <t>La clave PREI está equivocada, la clave correcta es "</t>
    </r>
    <r>
      <rPr>
        <b/>
        <sz val="11"/>
        <color theme="1"/>
        <rFont val="Montserrat"/>
      </rPr>
      <t>513.164.</t>
    </r>
    <r>
      <rPr>
        <b/>
        <sz val="11"/>
        <color rgb="FFFF0000"/>
        <rFont val="Montserrat"/>
      </rPr>
      <t>3387</t>
    </r>
    <r>
      <rPr>
        <b/>
        <sz val="11"/>
        <color theme="1"/>
        <rFont val="Montserrat"/>
      </rPr>
      <t>.00.01</t>
    </r>
    <r>
      <rPr>
        <sz val="11"/>
        <color theme="1"/>
        <rFont val="Montserrat"/>
      </rPr>
      <t>"</t>
    </r>
  </si>
  <si>
    <t>513.164.3387.00.01</t>
  </si>
  <si>
    <t>398 Camas fijas, con barandas, para pediatría</t>
  </si>
  <si>
    <t>410 Camillas</t>
  </si>
  <si>
    <t>531.941.1058.00.01</t>
  </si>
  <si>
    <t>VENTILADOR DE TRASLADO NEONATAL.</t>
  </si>
  <si>
    <t>2188 Unidades para refrigeración de compresas frías</t>
  </si>
  <si>
    <t>513.164.3426.00.01</t>
  </si>
  <si>
    <t>CAMA CLINICA HOSPITALARIA DE MILTIPLES POSICIONES PARA MEDICINA INTERNA</t>
  </si>
  <si>
    <t>389 Camas, eléctricas</t>
  </si>
  <si>
    <t>531.616.0976.04.01</t>
  </si>
  <si>
    <t>MESA QUIRÚRGICA UNIVERSAL MECÁNICO-HIDRÁULICA (PARA CIRUGÍA GENERAL)</t>
  </si>
  <si>
    <t>1367 Mesa de cirugía</t>
  </si>
  <si>
    <t>MESA QUIRURGICA UNIVERSAL MECANICO HIDRAULICA. (PARA GINECOL</t>
  </si>
  <si>
    <t>531.616.5108.01.01</t>
  </si>
  <si>
    <t>MESA QUIRURGICA ELECTROHIDRAULICA. (PARA GINECOLOGIA).</t>
  </si>
  <si>
    <r>
      <t>531.616.</t>
    </r>
    <r>
      <rPr>
        <b/>
        <sz val="11"/>
        <color rgb="FFFF0000"/>
        <rFont val="Montserrat"/>
      </rPr>
      <t>0133.02</t>
    </r>
    <r>
      <rPr>
        <sz val="11"/>
        <color theme="1"/>
        <rFont val="Montserrat"/>
      </rPr>
      <t>.01</t>
    </r>
  </si>
  <si>
    <t>MESA QUIRÚRGICA UNIVERSAL AVANZADA (PARA NEUROCIRUGÍA Y LAMINECTOMÍA)</t>
  </si>
  <si>
    <r>
      <t>la Clave SAI esta incorrecta, se debe cambiar por "</t>
    </r>
    <r>
      <rPr>
        <b/>
        <sz val="11"/>
        <color theme="1"/>
        <rFont val="Montserrat"/>
      </rPr>
      <t>531.616.5116.01.01</t>
    </r>
    <r>
      <rPr>
        <sz val="11"/>
        <color theme="1"/>
        <rFont val="Montserrat"/>
      </rPr>
      <t>".</t>
    </r>
  </si>
  <si>
    <t>MESA QUIRÚRGICA UNIVERSAL AVANZADA(PARA UROLOGÍA)</t>
  </si>
  <si>
    <t>531.611.0028.00.01</t>
  </si>
  <si>
    <t>MASTOGRAFO DIGITAL CON ESTEREOTAXIA.</t>
  </si>
  <si>
    <t>523.566.0014.00.01</t>
  </si>
  <si>
    <t>LAVADOR DE FRASCOS PARA FORMULAS LÁCTEAS</t>
  </si>
  <si>
    <t>523.367.0024.00.01</t>
  </si>
  <si>
    <t>ESTERILIZADOR DE VAPOR DIRECTO MEDIANO PARA FÓRMULAS LÁCTEAS</t>
  </si>
  <si>
    <t>537.790.0013.00.01</t>
  </si>
  <si>
    <t>RIEL PARA GRAPAS DE MCKENZIE.</t>
  </si>
  <si>
    <t>537.702.7886.00.01</t>
  </si>
  <si>
    <t>PINZA DERRA, BOCA GRANDE, LONGITUD DE 170 A 180 MM.</t>
  </si>
  <si>
    <t>MONITOR DE SINGNOS VITALES TRIAGE</t>
  </si>
  <si>
    <t xml:space="preserve">Si Req. </t>
  </si>
  <si>
    <t xml:space="preserve">No Req. </t>
  </si>
  <si>
    <t>531.562.1496.00.01</t>
  </si>
  <si>
    <t>LÁMPARA QUIRÚRGICA DOBLE DE LED</t>
  </si>
  <si>
    <t>531.791.0066.00.01</t>
  </si>
  <si>
    <t>RESONANCIA MAGNÉTICA DE 1.5 TESLAS,UNIDAD DE IMAGEN POR</t>
  </si>
  <si>
    <t>ANESTESIA BASICA, UNIDAD DE. (CON PROTECCIÓN ANTIMAGNETICA).</t>
  </si>
  <si>
    <t>513.164.3431.00.01</t>
  </si>
  <si>
    <t>CAMA OBSTETRICA ELECTRICA PARA ATENCION DEL PARTO AMIGABLE.</t>
  </si>
  <si>
    <t>HIBRIDIZADOR</t>
  </si>
  <si>
    <t>Investigación en Salud</t>
  </si>
  <si>
    <t>531.819.0179.01.01</t>
  </si>
  <si>
    <t>RECTOSIGMOIDOSCOPIO (VIDEORECTOSIGMOIDOSCOPIO PARA ADULTO SIN TORRE).</t>
  </si>
  <si>
    <t>ELECTROMOTOR PARA CIRUGÍA (MACROCIRUGÍA)</t>
  </si>
  <si>
    <t>ELECTROMOTOR PARA CIRUGÍA (MICROCIRUGÍA)</t>
  </si>
  <si>
    <t>Instalación_</t>
  </si>
  <si>
    <t>Observaciones_</t>
  </si>
  <si>
    <t>PREI_</t>
  </si>
  <si>
    <t>la Clave SAI esta incorrecta, se debe cambiar por "533.266.0231.01.01".</t>
  </si>
  <si>
    <t>la Clave SAI esta incorrecta, se debe cambiar por "533.860.0041.01.01".</t>
  </si>
  <si>
    <t>PARTIDA</t>
  </si>
  <si>
    <t>Suma de Cantidad</t>
  </si>
  <si>
    <t>Anexo No. 3.4 Guía de Distribución Binario</t>
  </si>
  <si>
    <t>Hospital General Regional de 180 camas, San Alejandro, Puebla</t>
  </si>
  <si>
    <t>Hospital General de Zona de 90 Camas,  Navojoa</t>
  </si>
  <si>
    <t>BASCULA ELECTRONICA.</t>
  </si>
  <si>
    <t>EXOFTALMOMETRO DE PRISMAS.</t>
  </si>
  <si>
    <t>PAQUIMETRO ULTRASONICO.</t>
  </si>
  <si>
    <t>MESA PARA TRATAMIENTO FISIATRICO.</t>
  </si>
  <si>
    <t>MESA DE EXPLORACION PROCTOLOGICA.</t>
  </si>
  <si>
    <t>NEBULIZADOR CON DOSIFICADOR DE OXIGENO.</t>
  </si>
  <si>
    <t>PLICOMETRO.</t>
  </si>
  <si>
    <t>SISTEMA PARA CIERRE DE CRANEOTOMIA.</t>
  </si>
  <si>
    <t>TRACCION CERVICO-PELVICO-TORACICA, EQUIPO PARA.</t>
  </si>
  <si>
    <t>ULTRASONIDO TERAPEUTICO, UNIDAD DE.</t>
  </si>
  <si>
    <t>ULTRACONGELADOR VERTICAL.</t>
  </si>
  <si>
    <t>FLEXOEXTENSOR DE MUÑECA.</t>
  </si>
  <si>
    <t>SIERRA PARA CORTAR YESO.</t>
  </si>
  <si>
    <t>SIMULADOR DE ESCALERA.</t>
  </si>
  <si>
    <t>EQUIPO PARA FORTALECIMIENTO DE EXTREMIDADES SUPERIORES E INF</t>
  </si>
  <si>
    <t>EQUIPO COMPUTARIZADO PARA SIMULACION LABORAL.</t>
  </si>
  <si>
    <t>COCEDOR A VAPOR PARA ALIMENTOS, CON TRES COMPARTIMENTOS.</t>
  </si>
  <si>
    <t>REFRIGERADOR VERTICAL 2 PUERTAS CON CAPACIDAD DE 36 PIES CUB</t>
  </si>
  <si>
    <t>REFRIGERADOR VERTICAL 20 PIES CUBICOS.</t>
  </si>
  <si>
    <t>CAMA CLINICA MULTIPLES POSICIONES PARA PACIENTE PEDIATRICO.</t>
  </si>
  <si>
    <t>PUEBLA</t>
  </si>
  <si>
    <t>SONORA</t>
  </si>
  <si>
    <t>CDMX, NORTE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</si>
</sst>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$&quot;* #,##0.00_-;\-&quot;$&quot;* #,##0.00_-;_-&quot;$&quot;* &quot;-&quot;??_-;_-@_-"/>
  </numFmts>
  <fonts count="14" x14ac:knownFonts="1">
    <font>
      <sz val="11"/>
      <color theme="1"/>
      <name val="Calibri"/>
      <family val="2"/>
      <scheme val="minor"/>
    </font>
    <font>
      <b/>
      <sz val="14"/>
      <color theme="1"/>
      <name val="Montserrat"/>
    </font>
    <font>
      <b/>
      <u/>
      <sz val="11"/>
      <color theme="1"/>
      <name val="Montserrat"/>
    </font>
    <font>
      <b/>
      <sz val="11"/>
      <color theme="0"/>
      <name val="Montserrat"/>
    </font>
    <font>
      <sz val="10"/>
      <color theme="1"/>
      <name val="Montserrat"/>
    </font>
    <font>
      <sz val="11"/>
      <color theme="1"/>
      <name val="Calibri"/>
      <family val="2"/>
      <scheme val="minor"/>
    </font>
    <font>
      <sz val="9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theme="1"/>
      <name val="Montserrat"/>
    </font>
    <font>
      <sz val="9"/>
      <color theme="1"/>
      <name val="Montserrat SemiBold"/>
      <family val="2"/>
    </font>
    <font>
      <sz val="10"/>
      <color theme="1"/>
      <name val="Montserrat"/>
      <family val="2"/>
    </font>
    <font>
      <sz val="11"/>
      <color theme="1"/>
      <name val="Montserrat"/>
    </font>
    <font>
      <b/>
      <sz val="11"/>
      <color theme="1"/>
      <name val="Montserrat"/>
    </font>
    <font>
      <b/>
      <sz val="11"/>
      <color rgb="FFFF0000"/>
      <name val="Montserrat"/>
    </font>
  </fonts>
  <fills count="8">
    <fill>
      <patternFill patternType="none"/>
    </fill>
    <fill>
      <patternFill patternType="gray125"/>
    </fill>
    <fill>
      <patternFill patternType="solid">
        <fgColor rgb="FF0033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double">
        <color rgb="FF003300"/>
      </left>
      <right style="thin">
        <color theme="0"/>
      </right>
      <top style="double">
        <color rgb="FF003300"/>
      </top>
      <bottom style="double">
        <color rgb="FF003300"/>
      </bottom>
      <diagonal/>
    </border>
    <border>
      <left style="thin">
        <color theme="0"/>
      </left>
      <right style="thin">
        <color theme="0"/>
      </right>
      <top style="double">
        <color rgb="FF003300"/>
      </top>
      <bottom style="double">
        <color rgb="FF003300"/>
      </bottom>
      <diagonal/>
    </border>
    <border>
      <left style="thin">
        <color theme="0"/>
      </left>
      <right style="double">
        <color rgb="FF003300"/>
      </right>
      <top style="double">
        <color rgb="FF003300"/>
      </top>
      <bottom style="double">
        <color rgb="FF003300"/>
      </bottom>
      <diagonal/>
    </border>
    <border>
      <left style="double">
        <color rgb="FF003300"/>
      </left>
      <right style="double">
        <color rgb="FF003300"/>
      </right>
      <top style="double">
        <color rgb="FF003300"/>
      </top>
      <bottom style="double">
        <color rgb="FF003300"/>
      </bottom>
      <diagonal/>
    </border>
    <border>
      <left/>
      <right style="thin">
        <color theme="0"/>
      </right>
      <top style="double">
        <color rgb="FF003300"/>
      </top>
      <bottom style="double">
        <color rgb="FF0033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</borders>
  <cellStyleXfs count="4">
    <xf numFmtId="0" fontId="0" fillId="0" borderId="0"/>
    <xf numFmtId="44" fontId="5" fillId="0" borderId="0" applyFont="0" applyFill="0" applyBorder="0" applyAlignment="0" applyProtection="0"/>
    <xf numFmtId="0" fontId="10" fillId="0" borderId="0"/>
    <xf numFmtId="44" fontId="5" fillId="0" borderId="0" applyFont="0" applyFill="0" applyBorder="0" applyAlignment="0" applyProtection="0"/>
  </cellStyleXfs>
  <cellXfs count="85">
    <xf numFmtId="0" fontId="0" fillId="0" borderId="0" xfId="0"/>
    <xf numFmtId="0" fontId="0" fillId="0" borderId="0" xfId="0" applyAlignment="1">
      <alignment vertical="top" wrapText="1"/>
    </xf>
    <xf numFmtId="0" fontId="2" fillId="0" borderId="0" xfId="0" applyFont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center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6" fillId="4" borderId="0" xfId="0" applyFont="1" applyFill="1" applyAlignment="1">
      <alignment horizontal="center" vertical="center"/>
    </xf>
    <xf numFmtId="0" fontId="6" fillId="5" borderId="0" xfId="0" applyFont="1" applyFill="1" applyAlignment="1">
      <alignment horizontal="center" vertical="center"/>
    </xf>
    <xf numFmtId="0" fontId="6" fillId="5" borderId="0" xfId="0" applyFont="1" applyFill="1" applyAlignment="1">
      <alignment wrapText="1"/>
    </xf>
    <xf numFmtId="44" fontId="6" fillId="5" borderId="0" xfId="1" applyFont="1" applyFill="1" applyAlignment="1">
      <alignment horizontal="center" vertical="center"/>
    </xf>
    <xf numFmtId="0" fontId="6" fillId="6" borderId="0" xfId="0" applyFont="1" applyFill="1" applyAlignment="1">
      <alignment horizontal="center" vertical="center"/>
    </xf>
    <xf numFmtId="0" fontId="6" fillId="6" borderId="0" xfId="0" applyFont="1" applyFill="1" applyAlignment="1">
      <alignment horizontal="center" vertical="center" wrapText="1"/>
    </xf>
    <xf numFmtId="3" fontId="6" fillId="5" borderId="2" xfId="0" applyNumberFormat="1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6" xfId="0" applyFont="1" applyBorder="1" applyAlignment="1">
      <alignment horizontal="center" vertical="center"/>
    </xf>
    <xf numFmtId="0" fontId="7" fillId="0" borderId="6" xfId="0" applyFont="1" applyBorder="1" applyAlignment="1">
      <alignment horizontal="left" vertical="center"/>
    </xf>
    <xf numFmtId="0" fontId="7" fillId="0" borderId="6" xfId="0" applyFont="1" applyBorder="1" applyAlignment="1">
      <alignment wrapText="1"/>
    </xf>
    <xf numFmtId="44" fontId="7" fillId="0" borderId="6" xfId="1" applyFont="1" applyBorder="1" applyAlignment="1">
      <alignment horizontal="center" vertical="center"/>
    </xf>
    <xf numFmtId="0" fontId="7" fillId="0" borderId="6" xfId="0" applyFont="1" applyBorder="1" applyAlignment="1">
      <alignment horizontal="left" vertical="center" wrapText="1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wrapText="1"/>
    </xf>
    <xf numFmtId="44" fontId="7" fillId="0" borderId="0" xfId="1" applyFont="1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6" fillId="4" borderId="0" xfId="0" applyFont="1" applyFill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6" xfId="0" quotePrefix="1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/>
    </xf>
    <xf numFmtId="0" fontId="7" fillId="0" borderId="7" xfId="0" applyFont="1" applyBorder="1" applyAlignment="1">
      <alignment horizontal="left" vertical="center" wrapText="1"/>
    </xf>
    <xf numFmtId="0" fontId="7" fillId="0" borderId="0" xfId="0" applyFont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11" fillId="0" borderId="0" xfId="2" applyFont="1" applyAlignment="1">
      <alignment vertical="center"/>
    </xf>
    <xf numFmtId="0" fontId="11" fillId="0" borderId="0" xfId="2" applyFont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0" xfId="2" applyFont="1" applyAlignment="1">
      <alignment horizontal="left" vertical="center"/>
    </xf>
    <xf numFmtId="49" fontId="3" fillId="2" borderId="9" xfId="2" applyNumberFormat="1" applyFont="1" applyFill="1" applyBorder="1" applyAlignment="1">
      <alignment horizontal="center" vertical="center" wrapText="1"/>
    </xf>
    <xf numFmtId="49" fontId="3" fillId="2" borderId="10" xfId="2" applyNumberFormat="1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horizontal="center" vertical="center" wrapText="1"/>
    </xf>
    <xf numFmtId="3" fontId="3" fillId="2" borderId="10" xfId="2" applyNumberFormat="1" applyFont="1" applyFill="1" applyBorder="1" applyAlignment="1">
      <alignment horizontal="center" vertical="center" wrapText="1"/>
    </xf>
    <xf numFmtId="0" fontId="3" fillId="5" borderId="10" xfId="2" applyFont="1" applyFill="1" applyBorder="1" applyAlignment="1">
      <alignment horizontal="center" vertical="center" wrapText="1"/>
    </xf>
    <xf numFmtId="3" fontId="3" fillId="2" borderId="11" xfId="2" applyNumberFormat="1" applyFont="1" applyFill="1" applyBorder="1" applyAlignment="1">
      <alignment horizontal="center" vertical="center" wrapText="1"/>
    </xf>
    <xf numFmtId="3" fontId="3" fillId="2" borderId="10" xfId="2" applyNumberFormat="1" applyFont="1" applyFill="1" applyBorder="1" applyAlignment="1">
      <alignment horizontal="left" vertical="center" wrapText="1"/>
    </xf>
    <xf numFmtId="0" fontId="11" fillId="0" borderId="6" xfId="2" applyFont="1" applyBorder="1" applyAlignment="1">
      <alignment horizontal="center" vertical="center"/>
    </xf>
    <xf numFmtId="0" fontId="11" fillId="0" borderId="6" xfId="2" applyFont="1" applyBorder="1" applyAlignment="1">
      <alignment horizontal="left" vertical="center" wrapText="1"/>
    </xf>
    <xf numFmtId="0" fontId="11" fillId="0" borderId="6" xfId="2" applyFont="1" applyBorder="1" applyAlignment="1">
      <alignment horizontal="center" vertical="center" wrapText="1"/>
    </xf>
    <xf numFmtId="0" fontId="11" fillId="0" borderId="6" xfId="2" applyFont="1" applyBorder="1" applyAlignment="1">
      <alignment horizontal="left" vertical="center"/>
    </xf>
    <xf numFmtId="0" fontId="11" fillId="7" borderId="0" xfId="2" applyFont="1" applyFill="1" applyAlignment="1">
      <alignment vertical="center" wrapText="1"/>
    </xf>
    <xf numFmtId="0" fontId="11" fillId="7" borderId="6" xfId="2" applyFont="1" applyFill="1" applyBorder="1" applyAlignment="1">
      <alignment horizontal="center" vertical="center"/>
    </xf>
    <xf numFmtId="0" fontId="13" fillId="7" borderId="6" xfId="2" applyFont="1" applyFill="1" applyBorder="1" applyAlignment="1">
      <alignment horizontal="left" vertical="center" wrapText="1"/>
    </xf>
    <xf numFmtId="0" fontId="11" fillId="7" borderId="6" xfId="0" applyFont="1" applyFill="1" applyBorder="1" applyAlignment="1">
      <alignment vertical="center" wrapText="1"/>
    </xf>
    <xf numFmtId="0" fontId="11" fillId="7" borderId="0" xfId="2" applyFont="1" applyFill="1" applyAlignment="1">
      <alignment vertical="center"/>
    </xf>
    <xf numFmtId="0" fontId="12" fillId="7" borderId="6" xfId="2" applyFont="1" applyFill="1" applyBorder="1" applyAlignment="1">
      <alignment horizontal="center" vertical="center" wrapText="1"/>
    </xf>
    <xf numFmtId="0" fontId="11" fillId="0" borderId="6" xfId="0" applyFont="1" applyBorder="1" applyAlignment="1">
      <alignment vertical="center" wrapText="1"/>
    </xf>
    <xf numFmtId="0" fontId="11" fillId="0" borderId="6" xfId="2" quotePrefix="1" applyFont="1" applyBorder="1" applyAlignment="1">
      <alignment horizontal="center" vertical="center"/>
    </xf>
    <xf numFmtId="0" fontId="12" fillId="0" borderId="0" xfId="2" applyFont="1" applyAlignment="1">
      <alignment vertical="center"/>
    </xf>
    <xf numFmtId="0" fontId="12" fillId="0" borderId="0" xfId="2" applyFont="1" applyAlignment="1">
      <alignment horizontal="center" vertical="center"/>
    </xf>
    <xf numFmtId="0" fontId="12" fillId="0" borderId="0" xfId="2" applyFont="1" applyAlignment="1">
      <alignment horizontal="left" vertical="center" wrapText="1"/>
    </xf>
    <xf numFmtId="0" fontId="11" fillId="0" borderId="0" xfId="2" applyFont="1" applyAlignment="1">
      <alignment horizontal="left" vertical="center" wrapText="1"/>
    </xf>
    <xf numFmtId="0" fontId="11" fillId="0" borderId="0" xfId="2" applyFont="1" applyAlignment="1">
      <alignment horizontal="center" vertical="center" wrapText="1"/>
    </xf>
    <xf numFmtId="0" fontId="7" fillId="0" borderId="8" xfId="0" applyFont="1" applyBorder="1" applyAlignment="1">
      <alignment horizontal="center" vertical="center"/>
    </xf>
    <xf numFmtId="3" fontId="6" fillId="5" borderId="10" xfId="2" applyNumberFormat="1" applyFont="1" applyFill="1" applyBorder="1" applyAlignment="1">
      <alignment horizontal="center" vertical="center" wrapText="1"/>
    </xf>
    <xf numFmtId="44" fontId="7" fillId="0" borderId="7" xfId="0" applyNumberFormat="1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pivotButton="1"/>
    <xf numFmtId="0" fontId="0" fillId="0" borderId="0" xfId="0" pivotButton="1" applyAlignment="1">
      <alignment horizontal="center" vertical="center"/>
    </xf>
    <xf numFmtId="0" fontId="8" fillId="3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0" fontId="4" fillId="3" borderId="4" xfId="0" applyFont="1" applyFill="1" applyBorder="1" applyAlignment="1">
      <alignment vertical="center" wrapText="1"/>
    </xf>
    <xf numFmtId="0" fontId="1" fillId="3" borderId="0" xfId="0" applyFont="1" applyFill="1" applyAlignment="1">
      <alignment horizontal="center" vertical="center" wrapText="1"/>
    </xf>
  </cellXfs>
  <cellStyles count="4">
    <cellStyle name="Moneda" xfId="1" builtinId="4"/>
    <cellStyle name="Moneda 2" xfId="3" xr:uid="{55D7F818-DA55-4432-ADDD-47F4ECD3C3E6}"/>
    <cellStyle name="Normal" xfId="0" builtinId="0"/>
    <cellStyle name="Normal 2" xfId="2" xr:uid="{00000000-0005-0000-0000-000002000000}"/>
  </cellStyles>
  <dxfs count="153">
    <dxf>
      <font>
        <color auto="1"/>
      </font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color auto="1"/>
      </font>
      <fill>
        <patternFill>
          <bgColor rgb="FFFFC0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left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0"/>
        <name val="Calibri"/>
        <scheme val="minor"/>
      </font>
      <fill>
        <patternFill patternType="solid">
          <fgColor indexed="64"/>
          <bgColor rgb="FFFFC0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left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9"/>
        <name val="Calibri"/>
        <scheme val="none"/>
      </font>
    </dxf>
    <dxf>
      <border outline="0">
        <bottom style="double">
          <color rgb="FF0033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Montserrat"/>
        <scheme val="none"/>
      </font>
      <numFmt numFmtId="30" formatCode="@"/>
      <fill>
        <patternFill patternType="solid">
          <fgColor indexed="64"/>
          <bgColor rgb="FF0033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34" formatCode="_-&quot;$&quot;* #,##0.00_-;\-&quot;$&quot;* #,##0.00_-;_-&quot;$&quot;* &quot;-&quot;??_-;_-@_-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9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9"/>
        <name val="Montserrat SemiBold"/>
        <scheme val="none"/>
      </font>
      <alignment horizontal="center"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0"/>
        <name val="Calibri"/>
        <scheme val="minor"/>
      </font>
      <fill>
        <patternFill patternType="solid">
          <fgColor indexed="64"/>
          <bgColor rgb="FFFFC000"/>
        </patternFill>
      </fill>
      <alignment horizontal="center" vertical="center" textRotation="0" indent="0" justifyLastLine="0" shrinkToFit="0" readingOrder="0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vertical="center"/>
    </dxf>
    <dxf>
      <alignment vertical="center"/>
    </dxf>
  </dxfs>
  <tableStyles count="0" defaultTableStyle="TableStyleMedium2" defaultPivotStyle="PivotStyleLight16"/>
  <colors>
    <mruColors>
      <color rgb="FFF661FD"/>
      <color rgb="FFE975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808538</xdr:colOff>
      <xdr:row>1</xdr:row>
      <xdr:rowOff>15240</xdr:rowOff>
    </xdr:from>
    <xdr:to>
      <xdr:col>7</xdr:col>
      <xdr:colOff>1990454</xdr:colOff>
      <xdr:row>8</xdr:row>
      <xdr:rowOff>96883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2C6CA152-1E15-45BF-82C1-566CD15A0202}"/>
            </a:ext>
          </a:extLst>
        </xdr:cNvPr>
        <xdr:cNvSpPr txBox="1"/>
      </xdr:nvSpPr>
      <xdr:spPr>
        <a:xfrm>
          <a:off x="11346998" y="198120"/>
          <a:ext cx="3909876" cy="1361803"/>
        </a:xfrm>
        <a:prstGeom prst="rect">
          <a:avLst/>
        </a:prstGeom>
        <a:noFill/>
        <a:ln>
          <a:noFill/>
        </a:ln>
        <a:effectLst/>
        <a:extLst>
          <a:ext uri="{C572A759-6A51-4108-AA02-DFA0A04FC94B}">
            <ma14:wrappingTextBoxFlag xmlns:wpc="http://schemas.microsoft.com/office/word/2010/wordprocessingCanvas" xmlns:mc="http://schemas.openxmlformats.org/markup-compatibility/2006" xmlns:r="http://schemas.openxmlformats.org/officeDocument/2006/relationships" xmlns:m="http://schemas.openxmlformats.org/officeDocument/2006/math" xmlns:wp14="http://schemas.microsoft.com/office/word/2010/wordprocessingDrawing" xmlns:wp="http://schemas.openxmlformats.org/drawingml/2006/wordprocessingDrawing" xmlns:w14="http://schemas.microsoft.com/office/word/2010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ma14="http://schemas.microsoft.com/office/mac/drawingml/2011/main" xmlns:w="http://schemas.openxmlformats.org/wordprocessingml/2006/main" xmlns:w10="urn:schemas-microsoft-com:office:word" xmlns:v="urn:schemas-microsoft-com:vml" xmlns:o="urn:schemas-microsoft-com:office:office" xmlns:mv="urn:schemas-microsoft-com:mac:vml" xmlns:mo="http://schemas.microsoft.com/office/mac/office/2008/main" xmlns="" xmlns:lc="http://schemas.openxmlformats.org/drawingml/2006/lockedCanvas"/>
          </a:ext>
        </a:extLst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>
            <a:spcAft>
              <a:spcPts val="0"/>
            </a:spcAft>
          </a:pPr>
          <a:r>
            <a:rPr lang="es-MX" sz="2000" b="1">
              <a:effectLst/>
              <a:latin typeface="Montserrat" panose="00000500000000000000" pitchFamily="2" charset="0"/>
              <a:ea typeface="MS Mincho"/>
              <a:cs typeface="Times New Roman"/>
            </a:rPr>
            <a:t> </a:t>
          </a:r>
          <a:r>
            <a:rPr lang="es-ES_tradnl" sz="1050" b="1">
              <a:effectLst/>
              <a:latin typeface="Montserrat" panose="00000500000000000000" pitchFamily="2" charset="0"/>
              <a:ea typeface="MS Mincho"/>
              <a:cs typeface="Times New Roman"/>
            </a:rPr>
            <a:t>DIRECCIÓN DE PRESTACIONES MÉDICAS </a:t>
          </a:r>
          <a:endParaRPr lang="es-MX" sz="1050">
            <a:effectLst/>
            <a:latin typeface="Montserrat" panose="00000500000000000000" pitchFamily="2" charset="0"/>
            <a:ea typeface="MS Mincho"/>
            <a:cs typeface="Times New Roman"/>
          </a:endParaRPr>
        </a:p>
        <a:p>
          <a:pPr algn="r">
            <a:spcAft>
              <a:spcPts val="0"/>
            </a:spcAft>
          </a:pPr>
          <a:r>
            <a:rPr lang="es-ES_tradnl" sz="1000">
              <a:effectLst/>
              <a:latin typeface="Montserrat" panose="00000500000000000000" pitchFamily="2" charset="0"/>
              <a:ea typeface="MS Mincho"/>
              <a:cs typeface="Times New Roman"/>
            </a:rPr>
            <a:t>Unidad de</a:t>
          </a:r>
          <a:r>
            <a:rPr lang="es-ES_tradnl" sz="1000" baseline="0">
              <a:effectLst/>
              <a:latin typeface="Montserrat" panose="00000500000000000000" pitchFamily="2" charset="0"/>
              <a:ea typeface="MS Mincho"/>
              <a:cs typeface="Times New Roman"/>
            </a:rPr>
            <a:t> Planeación e Innovación en Salud</a:t>
          </a:r>
          <a:endParaRPr lang="es-MX" sz="1000">
            <a:effectLst/>
            <a:latin typeface="Montserrat" panose="00000500000000000000" pitchFamily="2" charset="0"/>
            <a:ea typeface="MS Mincho"/>
            <a:cs typeface="Times New Roman"/>
          </a:endParaRPr>
        </a:p>
        <a:p>
          <a:pPr algn="r">
            <a:spcAft>
              <a:spcPts val="0"/>
            </a:spcAft>
          </a:pPr>
          <a:r>
            <a:rPr lang="es-ES_tradnl" sz="900">
              <a:effectLst/>
              <a:latin typeface="Montserrat" panose="00000500000000000000" pitchFamily="2" charset="0"/>
              <a:ea typeface="MS Mincho"/>
              <a:cs typeface="Times New Roman"/>
            </a:rPr>
            <a:t>Coordinación de Planeación de Servicios Médicos de Apoyo</a:t>
          </a:r>
        </a:p>
        <a:p>
          <a:pPr algn="r">
            <a:spcAft>
              <a:spcPts val="0"/>
            </a:spcAft>
          </a:pPr>
          <a:r>
            <a:rPr lang="es-ES_tradnl" sz="900">
              <a:effectLst/>
              <a:latin typeface="Montserrat" panose="00000500000000000000" pitchFamily="2" charset="0"/>
              <a:ea typeface="MS Mincho"/>
              <a:cs typeface="Times New Roman"/>
            </a:rPr>
            <a:t>Coordinación Técnica de Infraestructura Médica</a:t>
          </a:r>
        </a:p>
      </xdr:txBody>
    </xdr:sp>
    <xdr:clientData/>
  </xdr:twoCellAnchor>
  <xdr:twoCellAnchor editAs="oneCell">
    <xdr:from>
      <xdr:col>0</xdr:col>
      <xdr:colOff>1</xdr:colOff>
      <xdr:row>0</xdr:row>
      <xdr:rowOff>15240</xdr:rowOff>
    </xdr:from>
    <xdr:to>
      <xdr:col>3</xdr:col>
      <xdr:colOff>2247424</xdr:colOff>
      <xdr:row>9</xdr:row>
      <xdr:rowOff>74295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102040C-4943-4A0E-B2ED-C8CD68FF3A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5240"/>
          <a:ext cx="6991349" cy="1783080"/>
        </a:xfrm>
        <a:prstGeom prst="rect">
          <a:avLst/>
        </a:prstGeom>
      </xdr:spPr>
    </xdr:pic>
    <xdr:clientData/>
  </xdr:twoCellAnchor>
  <xdr:twoCellAnchor editAs="oneCell">
    <xdr:from>
      <xdr:col>7</xdr:col>
      <xdr:colOff>2238374</xdr:colOff>
      <xdr:row>0</xdr:row>
      <xdr:rowOff>17145</xdr:rowOff>
    </xdr:from>
    <xdr:to>
      <xdr:col>8</xdr:col>
      <xdr:colOff>1084421</xdr:colOff>
      <xdr:row>10</xdr:row>
      <xdr:rowOff>15240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D7D72017-D008-46AD-B397-50822ABFE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06699" y="17145"/>
          <a:ext cx="3933825" cy="2002155"/>
        </a:xfrm>
        <a:prstGeom prst="rect">
          <a:avLst/>
        </a:prstGeom>
      </xdr:spPr>
    </xdr:pic>
    <xdr:clientData/>
  </xdr:twoCellAnchor>
  <xdr:twoCellAnchor editAs="oneCell">
    <xdr:from>
      <xdr:col>3</xdr:col>
      <xdr:colOff>180976</xdr:colOff>
      <xdr:row>57</xdr:row>
      <xdr:rowOff>166212</xdr:rowOff>
    </xdr:from>
    <xdr:to>
      <xdr:col>7</xdr:col>
      <xdr:colOff>859930</xdr:colOff>
      <xdr:row>84</xdr:row>
      <xdr:rowOff>134778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BA18BF6C-F0D6-4042-89FE-A45BDCDBC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43476" y="11286650"/>
          <a:ext cx="9410522" cy="477916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Ivonne Alcala Ruelas" refreshedDate="45127.577863888888" createdVersion="8" refreshedVersion="8" minRefreshableVersion="3" recordCount="3849" xr:uid="{00000000-000A-0000-FFFF-FFFF03000000}">
  <cacheSource type="worksheet">
    <worksheetSource ref="A1:I3850" sheet="Apoyo"/>
  </cacheSource>
  <cacheFields count="9">
    <cacheField name="PARTIDA" numFmtId="0">
      <sharedItems containsSemiMixedTypes="0" containsString="0" containsNumber="1" containsInteger="1" minValue="1" maxValue="251" count="251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2"/>
        <n v="103"/>
        <n v="104"/>
        <n v="105"/>
        <n v="106"/>
        <n v="107"/>
        <n v="108"/>
        <n v="109"/>
        <n v="110"/>
        <n v="111"/>
        <n v="112"/>
        <n v="113"/>
        <n v="114"/>
        <n v="115"/>
        <n v="116"/>
        <n v="117"/>
        <n v="118"/>
        <n v="119"/>
        <n v="120"/>
        <n v="121"/>
        <n v="122"/>
        <n v="123"/>
        <n v="124"/>
        <n v="125"/>
        <n v="126"/>
        <n v="127"/>
        <n v="128"/>
        <n v="129"/>
        <n v="130"/>
        <n v="131"/>
        <n v="132"/>
        <n v="133"/>
        <n v="134"/>
        <n v="135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51"/>
        <n v="152"/>
        <n v="153"/>
        <n v="154"/>
        <n v="155"/>
        <n v="156"/>
        <n v="157"/>
        <n v="158"/>
        <n v="159"/>
        <n v="160"/>
        <n v="161"/>
        <n v="162"/>
        <n v="163"/>
        <n v="164"/>
        <n v="165"/>
        <n v="166"/>
        <n v="167"/>
        <n v="168"/>
        <n v="169"/>
        <n v="170"/>
        <n v="171"/>
        <n v="172"/>
        <n v="173"/>
        <n v="174"/>
        <n v="175"/>
        <n v="176"/>
        <n v="177"/>
        <n v="178"/>
        <n v="179"/>
        <n v="180"/>
        <n v="181"/>
        <n v="182"/>
        <n v="183"/>
        <n v="184"/>
        <n v="185"/>
        <n v="186"/>
        <n v="187"/>
        <n v="188"/>
        <n v="189"/>
        <n v="190"/>
        <n v="191"/>
        <n v="192"/>
        <n v="193"/>
        <n v="194"/>
        <n v="195"/>
        <n v="196"/>
        <n v="197"/>
        <n v="198"/>
        <n v="199"/>
        <n v="200"/>
        <n v="201"/>
        <n v="202"/>
        <n v="203"/>
        <n v="204"/>
        <n v="205"/>
        <n v="206"/>
        <n v="207"/>
        <n v="208"/>
        <n v="209"/>
        <n v="210"/>
        <n v="211"/>
        <n v="212"/>
        <n v="213"/>
        <n v="214"/>
        <n v="215"/>
        <n v="216"/>
        <n v="217"/>
        <n v="218"/>
        <n v="219"/>
        <n v="220"/>
        <n v="221"/>
        <n v="222"/>
        <n v="223"/>
        <n v="224"/>
        <n v="225"/>
        <n v="226"/>
        <n v="227"/>
        <n v="228"/>
        <n v="229"/>
        <n v="230"/>
        <n v="231"/>
        <n v="232"/>
        <n v="233"/>
        <n v="234"/>
        <n v="235"/>
        <n v="236"/>
        <n v="237"/>
        <n v="238"/>
        <n v="239"/>
        <n v="240"/>
        <n v="241"/>
        <n v="242"/>
        <n v="243"/>
        <n v="244"/>
        <n v="245"/>
        <n v="246"/>
        <n v="247"/>
        <n v="248"/>
        <n v="249"/>
        <n v="250"/>
        <n v="251"/>
      </sharedItems>
    </cacheField>
    <cacheField name="OOAD" numFmtId="0">
      <sharedItems count="8">
        <s v="Chihuahua, Chihuahua"/>
        <s v="Navojoa, Sonora"/>
        <s v="Ensenada, Baja California"/>
        <s v="Hidalgo, Tula"/>
        <s v="Tuxtla Gutierrez, Chiapas"/>
        <s v="Yucatán, Ticúl"/>
        <s v="CDMX Norte, Zaragoza"/>
        <s v="Puebla, San Alejandro"/>
      </sharedItems>
    </cacheField>
    <cacheField name="Unidad Médica" numFmtId="0">
      <sharedItems count="8">
        <s v="Hospital General Regional de 260 camas, Cd. Juárez, Chihuahua"/>
        <s v="Hospital General de Zona de 90 camas, Navojoa, Sonora"/>
        <s v="Hospital General Regional de 216 camas, Ensenada, Baja California"/>
        <s v="Hospital General de Zona de 144 camas, Tula, Hidalgo"/>
        <s v="Hospital General de Zona de 144 camas, Tuxtla Gutierrez, Chiapas "/>
        <s v="Hospital General de Zona de 70 camas, Ticúl, Yucatán"/>
        <s v="Hospital General Regional No. 25, CDMX Norte, Zaragoza"/>
        <s v="Hospital General Regional de 180 camas, San Alejandro, Puebla."/>
      </sharedItems>
    </cacheField>
    <cacheField name="Dirección" numFmtId="0">
      <sharedItems count="8">
        <s v="Avenida Vicente Guerrero No. 8830, Fraccionamiento Las Quintas, C.P. 32424 en Ciudad Juárez, Chihuahua. "/>
        <s v="Calle Ricardo Flores Magón No 201, entre Ignacio Allende y Boulevard Centenario, Colonia Tierra Blanca, C.P. 85820 en la localidad de Navojoa, Estado de Sonora "/>
        <s v="Av. Reforma s/n entre las calles Babilonia y Margaritas, Col. Jardines de Chapultepec, C.P. 22785, Ensenada, Baja California. "/>
        <s v="Avenida Benito Juárez No. 121, Localidad Doxey, Municipio de Tlaxcoapan, Estado de Hidalgo, C.P. 42965. "/>
        <s v="Carretera Juan Crispín Chicoasén kilómetro 2.50, en Tuxtla Gutiérrez, Chiapas, C.P. 29020 "/>
        <s v="Predio No. 325 de la calle 23 de la localidad y municipio de Ticul, Yucatán (Manzana 16, sección catastral 4 antes de la urbanización tablaje catastral 1506), carretera Muna-Ticul, Yucatán."/>
        <s v="Calzada Ignacio Zaragoza 1840, Col. Juan Escutia, Alcaldía Iztapalapa, C.P. 09100 Ciudad de México "/>
        <s v="Avenida 10, Poniente 2721, Esquina 27 Norte, Col. Villa San Alejandro, C.P. 72090 en la Ciudad de Puebla, Pue. "/>
      </sharedItems>
    </cacheField>
    <cacheField name="CUCOP" numFmtId="0">
      <sharedItems containsSemiMixedTypes="0" containsString="0" containsNumber="1" containsInteger="1" minValue="21100124" maxValue="56200399" count="143">
        <n v="52200004"/>
        <n v="53100347"/>
        <n v="53100235"/>
        <n v="53102119"/>
        <n v="27200001"/>
        <n v="53100023"/>
        <n v="53100032"/>
        <n v="53100584"/>
        <n v="53100749"/>
        <n v="53101347"/>
        <n v="53100315"/>
        <n v="53100316"/>
        <n v="53101356"/>
        <n v="51900034"/>
        <n v="27200015"/>
        <n v="53200428"/>
        <n v="53101370"/>
        <n v="29500005"/>
        <n v="53101395"/>
        <n v="53101423"/>
        <n v="53100586"/>
        <n v="53100186"/>
        <n v="25400579"/>
        <n v="53101438"/>
        <n v="53100759"/>
        <n v="53100112"/>
        <n v="53100145"/>
        <n v="53100761"/>
        <n v="53100888"/>
        <n v="53100162"/>
        <n v="53101471"/>
        <n v="53100815"/>
        <n v="53100328"/>
        <n v="53100327"/>
        <n v="53100012"/>
        <n v="53200422"/>
        <n v="53100148"/>
        <n v="53200152"/>
        <n v="53100158"/>
        <n v="53100400"/>
        <n v="53100160"/>
        <n v="53100152"/>
        <n v="53100470"/>
        <n v="53100887"/>
        <n v="53101605"/>
        <n v="53100409"/>
        <n v="53101615"/>
        <n v="53101616"/>
        <n v="27200013"/>
        <n v="53101618"/>
        <n v="53101639"/>
        <n v="53100203"/>
        <n v="53100204"/>
        <n v="53100200"/>
        <n v="53100206"/>
        <n v="53100211"/>
        <n v="53100213"/>
        <n v="53100207"/>
        <n v="53100014"/>
        <n v="53100367"/>
        <n v="25400320"/>
        <n v="53100859"/>
        <n v="53101696"/>
        <n v="53100538"/>
        <n v="53100248"/>
        <n v="53100230"/>
        <n v="53100237"/>
        <n v="53101732"/>
        <n v="53100256"/>
        <n v="25400325"/>
        <n v="53100675"/>
        <n v="53100410"/>
        <n v="53200438"/>
        <n v="53100369"/>
        <n v="53100286"/>
        <n v="53100287"/>
        <n v="53100420"/>
        <n v="53101062"/>
        <n v="53100384"/>
        <n v="56200399"/>
        <n v="53100358"/>
        <n v="53100297"/>
        <n v="53101829"/>
        <n v="53100685"/>
        <n v="53100019"/>
        <n v="53100689"/>
        <n v="56200253"/>
        <n v="53100033"/>
        <n v="53100040"/>
        <n v="53100070"/>
        <n v="53100379"/>
        <n v="51900073"/>
        <n v="53100432"/>
        <n v="53100457"/>
        <n v="53100168"/>
        <n v="53100185"/>
        <n v="53200198"/>
        <n v="53100828"/>
        <n v="53100458"/>
        <n v="53101058"/>
        <n v="53100885"/>
        <n v="53100715"/>
        <n v="53100164"/>
        <n v="53200436"/>
        <n v="53100295"/>
        <n v="53100042"/>
        <n v="27300053"/>
        <n v="53100006"/>
        <n v="53100378"/>
        <n v="29100299"/>
        <n v="53102147"/>
        <n v="53102148"/>
        <n v="27200004"/>
        <n v="53100422"/>
        <n v="21100124"/>
        <n v="52200022"/>
        <n v="53102173"/>
        <n v="27300016"/>
        <n v="25400411"/>
        <n v="53100385"/>
        <n v="29100073"/>
        <n v="53100142"/>
        <n v="25404627"/>
        <n v="53102185"/>
        <n v="51300287"/>
        <n v="53100673"/>
        <n v="25500026"/>
        <n v="51900056"/>
        <n v="25500043"/>
        <n v="53101363"/>
        <n v="51900035"/>
        <n v="53100845"/>
        <n v="51900054"/>
        <n v="51900191"/>
        <n v="53100041"/>
        <n v="53101059"/>
        <n v="53100739"/>
        <n v="53100201"/>
        <n v="53100067"/>
        <n v="53100075"/>
        <n v="53100236"/>
        <n v="53100862"/>
        <n v="53106524"/>
      </sharedItems>
    </cacheField>
    <cacheField name="PREI" numFmtId="0">
      <sharedItems containsSemiMixedTypes="0" containsString="0" containsNumber="1" containsInteger="1" minValue="11576" maxValue="21595" count="251">
        <n v="11576"/>
        <n v="11588"/>
        <n v="11594"/>
        <n v="11595"/>
        <n v="11631"/>
        <n v="11635"/>
        <n v="11636"/>
        <n v="11639"/>
        <n v="11640"/>
        <n v="11641"/>
        <n v="11642"/>
        <n v="11643"/>
        <n v="11644"/>
        <n v="11645"/>
        <n v="11646"/>
        <n v="11650"/>
        <n v="11652"/>
        <n v="11653"/>
        <n v="11655"/>
        <n v="11656"/>
        <n v="11657"/>
        <n v="11662"/>
        <n v="11663"/>
        <n v="11665"/>
        <n v="11682"/>
        <n v="11698"/>
        <n v="11722"/>
        <n v="11732"/>
        <n v="11734"/>
        <n v="11737"/>
        <n v="11739"/>
        <n v="11740"/>
        <n v="11741"/>
        <n v="11743"/>
        <n v="11750"/>
        <n v="11751"/>
        <n v="11757"/>
        <n v="11762"/>
        <n v="11764"/>
        <n v="11766"/>
        <n v="11767"/>
        <n v="11769"/>
        <n v="11770"/>
        <n v="11771"/>
        <n v="11790"/>
        <n v="11792"/>
        <n v="11793"/>
        <n v="11837"/>
        <n v="11842"/>
        <n v="11849"/>
        <n v="11850"/>
        <n v="11853"/>
        <n v="11854"/>
        <n v="11855"/>
        <n v="11857"/>
        <n v="11858"/>
        <n v="11860"/>
        <n v="11866"/>
        <n v="11875"/>
        <n v="11877"/>
        <n v="11878"/>
        <n v="11895"/>
        <n v="11900"/>
        <n v="11905"/>
        <n v="11909"/>
        <n v="11910"/>
        <n v="11913"/>
        <n v="11921"/>
        <n v="11931"/>
        <n v="11932"/>
        <n v="11936"/>
        <n v="11937"/>
        <n v="11941"/>
        <n v="11947"/>
        <n v="11950"/>
        <n v="11952"/>
        <n v="11953"/>
        <n v="11981"/>
        <n v="11983"/>
        <n v="11985"/>
        <n v="11986"/>
        <n v="11987"/>
        <n v="11988"/>
        <n v="11997"/>
        <n v="12001"/>
        <n v="12003"/>
        <n v="12004"/>
        <n v="12010"/>
        <n v="12018"/>
        <n v="12019"/>
        <n v="12021"/>
        <n v="12029"/>
        <n v="12030"/>
        <n v="12033"/>
        <n v="12035"/>
        <n v="12060"/>
        <n v="12062"/>
        <n v="12065"/>
        <n v="12066"/>
        <n v="12071"/>
        <n v="12076"/>
        <n v="12078"/>
        <n v="12079"/>
        <n v="12080"/>
        <n v="12084"/>
        <n v="12096"/>
        <n v="12097"/>
        <n v="12103"/>
        <n v="12117"/>
        <n v="12120"/>
        <n v="12121"/>
        <n v="12132"/>
        <n v="12139"/>
        <n v="12156"/>
        <n v="12158"/>
        <n v="12161"/>
        <n v="12162"/>
        <n v="12165"/>
        <n v="12166"/>
        <n v="12170"/>
        <n v="12205"/>
        <n v="12221"/>
        <n v="12225"/>
        <n v="12226"/>
        <n v="12229"/>
        <n v="12231"/>
        <n v="12232"/>
        <n v="12233"/>
        <n v="12235"/>
        <n v="12236"/>
        <n v="12237"/>
        <n v="12241"/>
        <n v="12242"/>
        <n v="12246"/>
        <n v="12247"/>
        <n v="12252"/>
        <n v="12266"/>
        <n v="12268"/>
        <n v="12273"/>
        <n v="12274"/>
        <n v="12275"/>
        <n v="12276"/>
        <n v="12277"/>
        <n v="12281"/>
        <n v="12286"/>
        <n v="12287"/>
        <n v="12294"/>
        <n v="12299"/>
        <n v="12300"/>
        <n v="12305"/>
        <n v="12310"/>
        <n v="12311"/>
        <n v="12313"/>
        <n v="12314"/>
        <n v="12316"/>
        <n v="12324"/>
        <n v="12384"/>
        <n v="13054"/>
        <n v="13055"/>
        <n v="13056"/>
        <n v="13057"/>
        <n v="14147"/>
        <n v="14167"/>
        <n v="14381"/>
        <n v="15817"/>
        <n v="16217"/>
        <n v="16219"/>
        <n v="16220"/>
        <n v="16221"/>
        <n v="16224"/>
        <n v="16225"/>
        <n v="16226"/>
        <n v="16227"/>
        <n v="16228"/>
        <n v="16232"/>
        <n v="16233"/>
        <n v="16234"/>
        <n v="16235"/>
        <n v="16237"/>
        <n v="16242"/>
        <n v="16245"/>
        <n v="16250"/>
        <n v="16251"/>
        <n v="16254"/>
        <n v="16255"/>
        <n v="16256"/>
        <n v="16257"/>
        <n v="16259"/>
        <n v="16262"/>
        <n v="16263"/>
        <n v="16264"/>
        <n v="16265"/>
        <n v="16266"/>
        <n v="16267"/>
        <n v="16268"/>
        <n v="16269"/>
        <n v="16270"/>
        <n v="16271"/>
        <n v="16272"/>
        <n v="16273"/>
        <n v="16274"/>
        <n v="16276"/>
        <n v="16277"/>
        <n v="16278"/>
        <n v="16279"/>
        <n v="16280"/>
        <n v="16355"/>
        <n v="16356"/>
        <n v="16357"/>
        <n v="16402"/>
        <n v="16404"/>
        <n v="16408"/>
        <n v="16445"/>
        <n v="16447"/>
        <n v="16453"/>
        <n v="16500"/>
        <n v="16505"/>
        <n v="18446"/>
        <n v="18447"/>
        <n v="18449"/>
        <n v="18551"/>
        <n v="18577"/>
        <n v="18598"/>
        <n v="18627"/>
        <n v="18643"/>
        <n v="19024"/>
        <n v="19026"/>
        <n v="19138"/>
        <n v="19196"/>
        <n v="19197"/>
        <n v="19199"/>
        <n v="19201"/>
        <n v="19202"/>
        <n v="19205"/>
        <n v="19211"/>
        <n v="19218"/>
        <n v="19224"/>
        <n v="19226"/>
        <n v="19227"/>
        <n v="19340"/>
        <n v="19566"/>
        <n v="20209"/>
        <n v="20210"/>
        <n v="20211"/>
        <n v="20511"/>
        <n v="20533"/>
        <n v="20669"/>
        <n v="21293"/>
        <n v="21346"/>
        <n v="21447"/>
        <n v="21595"/>
      </sharedItems>
    </cacheField>
    <cacheField name="SAI" numFmtId="0">
      <sharedItems count="245">
        <s v="513.108.0326.02.01"/>
        <s v="513.263.0046.01.01"/>
        <s v="513.621.2429.01.01"/>
        <s v="513.634.0030.01.01"/>
        <s v="531.060.0134.02.01"/>
        <s v="531.074.0013.02.01"/>
        <s v="531.081.0014.02.01"/>
        <s v="531.081.0089.02.01"/>
        <s v="531.081.0766.02.01"/>
        <s v="531.081.0816.02.01"/>
        <s v="531.081.0832.01.01"/>
        <s v="531.088.0033.01.01"/>
        <s v="531.088.0066.01.01"/>
        <s v="531.088.0108.02.01"/>
        <s v="531.088.0157.02.01"/>
        <s v="531.107.0022.04.01"/>
        <s v="531.107.0139.04.01"/>
        <s v="531.107.0162.01.01"/>
        <s v="531.110.0175.02.01"/>
        <s v="531.110.0209.02.01"/>
        <s v="531.113.0032.02.01"/>
        <s v="531.116.0369.03.01"/>
        <s v="531.116.0377.03.01"/>
        <s v="531.140.0179.02.01"/>
        <s v="531.152.0059.03.01"/>
        <s v="531.157.0062.02.01"/>
        <s v="531.203.0058.02.01"/>
        <s v="531.218.0119.02.01"/>
        <s v="531.222.0014.03.01"/>
        <s v="531.226.0226.01.01"/>
        <s v="531.231.0161.03.01"/>
        <s v="531.234.0010.02.01"/>
        <s v="531.247.0015.04.01"/>
        <s v="531.248.0014.02.01"/>
        <s v="531.283.0200.01.01"/>
        <s v="531.285.0109.01.01"/>
        <s v="531.289.0055.02.01"/>
        <s v="531.292.0019.02.01"/>
        <s v="531.292.0258.01.01"/>
        <s v="531.295.1162.04.01"/>
        <s v="531.295.1188.03.01"/>
        <s v="531.296.0130.01.01"/>
        <s v="531.304.0056.02.01"/>
        <s v="531.304.0072.02.01"/>
        <s v="531.328.0116.02.01"/>
        <s v="531.328.0140.02.01"/>
        <s v="531.328.0157.01.01"/>
        <s v="531.345.0321.02.01"/>
        <s v="531.350.0109.02.01"/>
        <s v="531.361.0015.01.01"/>
        <s v="531.361.0098.01.01"/>
        <s v="531.375.0126.03.01"/>
        <s v="531.375.0159.02.01"/>
        <s v="531.375.0209.02.01"/>
        <s v="531.380.0087.01.01"/>
        <s v="531.380.0103.01.01"/>
        <s v="531.380.0145.03.01"/>
        <s v="531.380.0962.00.01"/>
        <s v="531.385.1080.02.01"/>
        <s v="531.385.1122.02.01"/>
        <s v="531.389.0070.00.01"/>
        <s v="531.422.0053.02.01"/>
        <s v="531.423.0177.02.01"/>
        <s v="531.438.0014.01.01"/>
        <s v="531.454.0070.02.01"/>
        <s v="531.454.0088.01.01"/>
        <s v="531.455.0053.12.01"/>
        <s v="531.480.0102.01.01"/>
        <s v="531.500.0538.02.01"/>
        <s v="531.500.0546.02.01"/>
        <s v="531.562.0038.02.01"/>
        <s v="531.562.0046.04.01"/>
        <s v="531.562.0756.02.01"/>
        <s v="531.562.1457.01.01"/>
        <s v="531.562.1481.01.01"/>
        <s v="531.568.0057.03.01"/>
        <s v="531.568.0719.01.01 "/>
        <s v="531.572.0051.02.01"/>
        <s v="531.572.0309.02.01"/>
        <s v="531.572.0507.01.01"/>
        <s v="531.572.0515.01.01"/>
        <s v="531.572.0549.01.01"/>
        <s v="531.576.0073.02.01"/>
        <s v="531.578.0451.01.01"/>
        <s v="531.588.0012.01.01"/>
        <s v="531.588.0046.04.01"/>
        <s v="531.601.0056.03.01"/>
        <s v="531.609.0033.12.01"/>
        <s v="531.614.0374.01.01"/>
        <s v="531.614.0382.01.01"/>
        <s v="531.614.0424.02.01"/>
        <s v="531.616.0166.03.01"/>
        <s v="531.616.0463.01.01"/>
        <s v="531.616.5066.03.01"/>
        <s v="531.616.5082.02.01"/>
        <s v="531.635.0122.01.01"/>
        <s v="531.641.0082.03.01"/>
        <s v="531.641.0397.03.01"/>
        <s v="531.656.0118.02.01"/>
        <s v="531.667.0065.01.01"/>
        <s v="531.678.0013.02.01"/>
        <s v="531.692.0023.03.01"/>
        <s v="531.695.0061.02.01"/>
        <s v="531.698.0019.03.01"/>
        <s v="531.707.0166.02.01"/>
        <s v="531.773.0207.01.01"/>
        <s v="531.773.0322.01.01  "/>
        <s v="531.785.0153.04.01"/>
        <s v="531.803.0029.02.01"/>
        <s v="531.806.0042.01.01"/>
        <s v="531.807.0017.02.01"/>
        <s v="531.829.0227.01.01"/>
        <s v="531.829.0631.02.01"/>
        <s v="531.857.0982.01.01"/>
        <s v="531.858.0015.02.01"/>
        <s v="531.875.0055.04.01"/>
        <s v="531.875.0105.02.01"/>
        <s v="531.884.0054.02.01"/>
        <s v="531.884.0153.03.01"/>
        <s v="531.923.0305.04.01"/>
        <s v="533.020.0204.02.01"/>
        <s v="533.107.0481.01.01"/>
        <s v="533.119.0511.01.01"/>
        <s v="533.119.0545.01.01"/>
        <s v="533.159.0132.01.01"/>
        <s v="533.203.0112.01.01"/>
        <s v="533.203.0120.01.01"/>
        <s v="533.224.0133.02.01"/>
        <s v="533.224.0646.02.01"/>
        <s v="533.224.0653.01.01"/>
        <s v="533.224.0703.02.01"/>
        <s v="533.224.1750.01.01"/>
        <s v="533.255.0010.01.01"/>
        <s v="533.255.0218.03.01"/>
        <s v="533.266.0231.01.01"/>
        <s v="533.308.0124.01.01"/>
        <s v="533.391.0106.01.01"/>
        <s v="533.424.0024.02.01"/>
        <s v="533.461.0010.01.01"/>
        <s v="533.461.0028.01.01"/>
        <s v="533.461.0507.01.01"/>
        <s v="533.461.1703.01.01"/>
        <s v="533.477.0228.01.01"/>
        <s v="533.571.0140.01.01"/>
        <s v="533.604.0026.01.01"/>
        <s v="533.604.0042.01.01"/>
        <s v="533.622.0909.02.01"/>
        <s v="533.631.0106.01.01"/>
        <s v="533.631.0155.03.01"/>
        <s v="533.746.0108.01.01"/>
        <s v="533.786.0026.01.01"/>
        <s v="533.786.0034.03.01"/>
        <s v="533.787.0066.01.01"/>
        <s v="533.787.0181.02.01"/>
        <s v="533.819.0555.01.01"/>
        <s v="533.860.0041.01.01"/>
        <s v="535.461.0122.03.01"/>
        <s v="537.175.0034.01.01"/>
        <s v="537.175.0042.02.01"/>
        <s v="537.175.0067.02.01"/>
        <s v="537.175.0083.03.01"/>
        <s v="537.578.0128.04.01"/>
        <s v="537.596.0035.02.01"/>
        <s v="537.690.0014.02.01"/>
        <s v="537.835.0028.01.01"/>
        <s v="564.002.0011.02.01"/>
        <s v="564.002.0102.01.01"/>
        <s v="564.002.0219.01.01"/>
        <s v="564.002.0276.02.01"/>
        <s v="564.002.0334.02.01"/>
        <s v="564.002.0342.02.01"/>
        <s v="564.002.0375.03.01"/>
        <s v="564.002.0391.01.01"/>
        <s v="564.002.0409.02.01"/>
        <s v="564.002.0474.02.01"/>
        <s v="564.002.0540.01.01"/>
        <s v="564.002.0565.01.01"/>
        <s v="564.002.0573.02.01"/>
        <s v="564.002.0615.02.01"/>
        <s v="564.002.0664.02.01"/>
        <s v="564.002.0706.02.01"/>
        <s v="564.002.0771.01.01"/>
        <s v="564.002.0813.02.01"/>
        <s v="564.002.0854.02.01"/>
        <s v="564.002.0862.02.01"/>
        <s v="564.002.0888.02.01"/>
        <s v="564.002.0896.02.01"/>
        <s v="564.002.0912.03.01"/>
        <s v="564.002.0946.02.01"/>
        <s v="564.002.0953.02.01"/>
        <s v="564.002.0979.04.01"/>
        <s v="564.002.0987.02.01"/>
        <s v="564.002.0995.03.01"/>
        <s v="564.002.1019.01.01"/>
        <s v="564.002.1050.03.01"/>
        <s v="564.002.1068.03.01"/>
        <s v="564.002.1076.03.01"/>
        <s v="564.002.1084.02.01"/>
        <s v="564.002.1092.02.01"/>
        <s v="564.002.1100.02.01"/>
        <s v="564.002.1118.03.01"/>
        <s v="564.002.1134.00.01"/>
        <s v="564.002.1142.03.01"/>
        <s v="564.002.1159.01.01"/>
        <s v="564.002.1175.01.01"/>
        <s v="564.002.1225.01.01"/>
        <s v="531.157.0096.02.01"/>
        <s v="531.784.0204.03.01"/>
        <s v="531.254.0122.01.01"/>
        <s v="564.002.1126.01.01"/>
        <s v="541.010.0018.00.01"/>
        <s v="541.530.0012.00.01"/>
        <s v="541.535.0014.00.01"/>
        <s v="515.250.0027.00.01"/>
        <s v="515.451.0206.00.01"/>
        <s v="515.451.0222.00.01"/>
        <s v="529.123.0190.00.01"/>
        <s v="531.862.0036.00.01"/>
        <s v="540.090.0057.00.01"/>
        <s v="513.164.3339.02.01"/>
        <s v="533.224.1766.00.01"/>
        <s v="523.603.0394.00.01"/>
        <s v="523.603.0414.00.01"/>
        <s v="564.002.0656.02.01"/>
        <s v="533.391.0262.02.01"/>
        <s v="533.119.0040.04.01"/>
        <s v="533.119.0263.02.01"/>
        <s v="533.159.0017.02.01"/>
        <s v="533.203.0021.02.01"/>
        <s v="533.020.0378.04.01"/>
        <s v="533.020.0428.03.01"/>
        <s v="533.564.0016.03.01"/>
        <s v="533.622.0925.03.01"/>
        <s v="533.622.1006.03.01"/>
        <s v="533.786.0018.02.01"/>
        <s v="531.252.0069.00.01"/>
        <s v="564.002.0938.01.01"/>
        <s v="513.164.3399.00.01"/>
        <s v="513.173.0391.00.01"/>
        <s v="513.173.0402.00.01"/>
        <s v="541.091.0066.00.01"/>
        <s v="531.223.0037.01.01"/>
        <s v="531.616.5116.01.01"/>
        <s v="523.975.0019.00.01"/>
        <s v="540.319.0016.00.01"/>
      </sharedItems>
    </cacheField>
    <cacheField name="Descripción" numFmtId="0">
      <sharedItems count="250">
        <s v="BANCO PARA RESISTENCIA DE PRENSION."/>
        <s v="CUÑA DE RELAJACIÓN"/>
        <s v="MESA UNIVERSAL PARA EXPLORACIÓN"/>
        <s v="NEGATOSCOPIO."/>
        <s v="ANTEOJOS EMPLOMADOS"/>
        <s v="ARMAZÓN DE LENTES PARA PRUEBAS"/>
        <s v="ASPIRADOR PORTÁTIL PARA SUCCIÓN CONTINUA"/>
        <s v="ASPIRADOR ULTRASÓNICO"/>
        <s v="ASPIRADOR GASTRICO PARA SUCCION CONTINUA E INTERMITENTE"/>
        <s v="EQUIPO PORTATIL ASPIRADOR PARA SUCCION RAPIDA."/>
        <s v="SISTEMA PARA ASPIRACIÓN DE SECRECIONES"/>
        <s v="TIMPANÓMETRO"/>
        <s v="AUDIÓMETRO DE CAMPO LIBRE PORTÁTIL"/>
        <s v="AUDIOMETRO AUTOMATICO."/>
        <s v="AUDIÓMETRO CLÍNICO"/>
        <s v="BAÑO DE PARAFINA EN FISIOTERAPIA"/>
        <s v="BAÑO CON REMOLINO FIJO."/>
        <s v="BAÑO DE CUERPO ENTERO CON REMOLINO FIJO."/>
        <s v="BASCULA ELECTRÓNICA CON ESTADIMETRO"/>
        <s v="BÁSCULA  ELECTRÓNICA"/>
        <s v="BLINDAJE PARA GÓNADAS"/>
        <s v="ESFIGMOMANOMETRO ANEROIDE PORTATIL."/>
        <s v="ESFIGMOMANÓMETRO ANEROIDE DE PARED"/>
        <s v="UNIDAD DE ASISTENCIA CIRCULATORIA CON BALON INTRAAORTICO."/>
        <s v="CABEZAL TIPO MAYFIELD ADULTO"/>
        <s v="CAMARA SONOAMORTIGUADA CON COMPARTIMIENTO SENCILLO."/>
        <s v="CIRCULACION EXTRACORPOREA, UNIDAD DE."/>
        <s v="CONOS DE PLÁSTICO"/>
        <s v="COMPRESAS CALIENTES, UNIDAD DE"/>
        <s v="COMPUTADORA PARA DETERMINAR GASTO CARDIACO POR BIOIMPEDANCIA."/>
        <s v="INCUBADORA PARA CONTROLES BIOLÓGICOS DE LA ESTERILIZACIÓN CON VAPOR"/>
        <s v="COLLARÍN DE PLOMO"/>
        <s v="UNIDAD DE CRIOCIRUGIA GINECOLOGICA."/>
        <s v="CRONOMETRO DIGITAL"/>
        <s v="DERMATOMO."/>
        <s v="UNIDAD DE DERMOABRASIÓN"/>
        <s v="DOSIMETRO TERMOLUMINISCENTE."/>
        <s v="FONODETECTOR PORTÁTIL DE LATIDOS FETALES"/>
        <s v="CARDIOTOCOGRAFO."/>
        <s v="ESTUCHE DE DIAGNÓSTICO HOSPITALARIO"/>
        <s v="ESTUCHE DE DIAGNÓSTICO BÁSICO"/>
        <s v="SISTEMA AUTOMATIZADO PARA DIALISIS PERITONEAL DE ONCE ESPIGA"/>
        <s v="DINAMÓMETRO TIPO COLLINS "/>
        <s v="DINAMOMETRO DE BULBO GRADUADO."/>
        <s v="UNIDAD DE ELECTROCIRUGÍA"/>
        <s v="ELECTROCAUTERIO DENTAL."/>
        <s v="UNIDAD DE DIATERMOCOAGULACION OFTÁLMICA"/>
        <s v="EQUIPO NEUMÁTICO PARA ISQUEMIA "/>
        <s v="FLEXOEXTENSOR PARA MOVILIZACION CONTINUA Y PASIVA DE CADERA Y RODILLA"/>
        <s v="ESPIROMETRO CON NEUMOTACOGRAFO."/>
        <s v="ESPIROMETRO TIPO WRIGTH"/>
        <s v="ESTETOSCOPIO DE CÁPSULA DOBLE"/>
        <s v="ESTETOSCOPIO DE PINARD."/>
        <s v="ESTETOSCOPIO DE CÁPSULA SENCILLA"/>
        <s v="ELECTRONISTAGMOGRAFO (ESTIMULO OIDO INTERNO). "/>
        <s v="ELECTROESTIMULADOR DE ALTO VOLTAJE, CORRIENTE PULSATIL Y DETECCIÓN."/>
        <s v="ESTIMULADOR TENS"/>
        <s v="NEUROESTIMULADOR PARA LOCALIZACION DE NERVIOS PERIFERICOS."/>
        <s v="ESTERILIZADOR DE VAPOR AUTOGENERADO PARA DENTAL Y MAXILOFACIAL"/>
        <s v="ESTERILIZADOR DE VAPOR AUTOGENERADO DE MESA"/>
        <s v="EXOFTALMOMETRO DE PRISMAS"/>
        <s v="CAMPANA DE FLUJO LAMINAR VERTICAL"/>
        <s v="FLUJOMETRO."/>
        <s v="GAFAS PROTECTORAS PARA EVITAR CONTAMINACIÓN POR LÍQUIDOS CORPORALES"/>
        <s v="GRUA."/>
        <s v="GRUA PARA TRASLADO DE PACIENTES."/>
        <s v="GUANTES DE PLOMO"/>
        <s v="HUMIDIFICADOR DE INTERCAMBIO CALOR - HUMEDAD TIPO CASCADA ELECTRONICO."/>
        <s v="EQUIPO DE TERMOTERAPIA A TRAVÉS DE PARTÍCULAS DE CELLEX, PARA EXTREMIDADES SUPERIORES"/>
        <s v="EQUIPO DE TERMOTERAPIA A TRAVÉS DE PARTÍCULAS DE CELLEX, PARA EXTREMIDADES INFERIORES"/>
        <s v="LAMPARA FRONTAL."/>
        <s v="LÁMPARA DE FOTOTERAPIA"/>
        <s v="GENERADOR O LÁMPARA DE RAYOS INFRARROJOS"/>
        <s v="LÁMPARA DE EXAMINACIÓN CON FUENTE DE LUZ LED."/>
        <s v="LÁMPARA FRONTAL CON TRANSFORMADOR Y ACCESORIOS"/>
        <s v="LARINGOSCOPIO"/>
        <s v="LARINGO FARINGO-ESTROBOSCOPIO."/>
        <s v="LAVADOR DE BIBERONES, ELÉCTRICO"/>
        <s v="LAVADORA DESCONTAMINADORA"/>
        <s v="LAVADORA ULTRASÓNICA"/>
        <s v="LAVADOR DESINFECTOR DE COMODOS DE VAPOR DIRECTO. "/>
        <s v="LAVADORA DE EQUIPO DE INHALOTERAPIA"/>
        <s v="LÉNSOMETRO"/>
        <s v="LENTE DE TRES ESPEJOS"/>
        <s v="LUPA QUIRURGICA, 3.5 AUMENTOS."/>
        <s v="LUPAS"/>
        <s v="MANDIL EMPLOMADO"/>
        <s v="MARCAPASO CARDIACO TEMPORAL BIPOLAR."/>
        <s v="PAQUÍMETRO ULTRASÓNICO"/>
        <s v="MEDIDOR DE GRASA CORPORAL ELECTRONICO."/>
        <s v="ESTADÍMETRO PEDIÁTRICO"/>
        <s v="MESA INCLINABLE"/>
        <s v="MESA PARA AUTOPSIAS CON PREPARACIÓN PARA TRITURADO, DE ACERO INOXIDABLE"/>
        <s v="MESA PARA TRATAMIENTO FISIÁTRICO"/>
        <s v="MESA DE EXPLORACIÓN PROCTOLÓGICA"/>
        <s v="MOTOR NEUMATICO COMPACTO."/>
        <s v="NEBULIZADOR CON DOSIFICADOR DE OXIGENO"/>
        <s v="NEBULIZADOR SIN ELEMENTO TÉRMICO"/>
        <s v="OCLUSOR"/>
        <s v="OXIMETRO DE PULSO PORTATIL"/>
        <s v="PLICÓMETRO"/>
        <s v="PISTOLA PARA TOMA DE BIOPSIAS"/>
        <s v="PORTA MANDILES"/>
        <s v="PLANTOSCOPIO"/>
        <s v="PRISMAS "/>
        <s v="REFRIGERADOR PARA CADAVERES."/>
        <s v="REFRIGERADOR PARA REACTIVOS Y PRODUCTOS BIOLÓGICOS"/>
        <s v="RETINOSCOPIO LINEAL"/>
        <s v="SABANA TÉRMICA CON AIRE CALIENTE"/>
        <s v="UNIDAD DE SECADO PARA EQUIPO DE INHALOTERAPIA "/>
        <s v="SELLADORA TÉRMICA PARA BOLSAS DE ESTERILIZACIÓN"/>
        <s v="SISTEMA DE IRRIGACIÓN - SUCCIÓN"/>
        <s v="SISTEMA PARA CIERRE DE CRANEOTOMÍA"/>
        <s v="SISTEMA UNIVERSAL DE VIDEO PARA ENDOSCOPIOS."/>
        <s v="LAPAROSCOPIO"/>
        <s v="TONÓMETRO "/>
        <s v="TONÓMETRO DE IDENTACIÓN "/>
        <s v="EQUIPO DE TRACCIÓN CERVICAL"/>
        <s v="TRACCIÓN CÉRVICO-PÉLVICO-TORÁCICA, EQUIPO PARA"/>
        <s v="ULTRASONIDO TERAPÉUTICO, UNIDAD DE"/>
        <s v="AGITADOR ELÉCTRICO DE BÁSCULA"/>
        <s v="BALANZA GRANATARIA"/>
        <s v="BAÑO CON MOTOR PARA CIRCULAR AGUA EN FORMA CONTINUA"/>
        <s v="BAÑO SIN CIRCULACIÓN DE AGUA"/>
        <s v="CANASTILLA DE ALAMBRE PARA TRANSPORTAR MATERIAL, DE PLÁSTICO ESTERILIZABLE"/>
        <s v="CANASTILLA CON CADMIO, DE PLÁSTICO ESTERILIZABLE"/>
        <s v="CENTRÍFUGA AUTOMATIZADA PARA LAVADO DE CÉLULAS"/>
        <s v="CENTRÍFUGA CLÍNICA DE MESA PARA OCHO TUBOS"/>
        <s v="CENTRÍFUGA CON CABEZAL INTERCAMBIABLE"/>
        <s v="CENTRIFUGA SEMIAUTOMÁTICA"/>
        <s v="CENTRIFUGA PARA SEPARACIÓN DE CÉLULAS"/>
        <s v="ULTRACONGELADOR VERTICAL"/>
        <s v="CONGELADOR HORIZONTAL DE REFRIGERANTES PARA VACUNAS."/>
        <s v="CONTADOR ELECTRÓNICO DE OCHO TECLAS"/>
        <s v="DISPENSADOR DE PARAFINA"/>
        <s v="ESTUFA BACTERIOLÓGICA DE 75 CM CON DOBLE PUERTA"/>
        <s v="FLEXO EXTENSOR DE MUÑECA "/>
        <s v="GRADILLA DE ALAMBRE PARA 40 TUBOS"/>
        <s v="GRADILLA DE ALAMBRE PARA 90 TUBOS"/>
        <s v="GRADILLA DE ALAMBRE PARA 72 TUBOS"/>
        <s v="GRADILLA PARA TUBOS DE WINTROBE"/>
        <s v="HORNO ELÉCTRICO PARA SECAR O ESTERILIZAR SOBRE MESA"/>
        <s v="LAVADORA WINTROBE."/>
        <s v="MECHERO DE METAL INOXIDABLE CON QUEMADOR DE ALTA TEMPERATURA."/>
        <s v="MECHERO DE METAL INOXIDABLE CON QUEMADOR TIPO BUNSEN"/>
        <s v="MICROFOTOGRAFÍA, MICROSCOPIO TRIOCULAR PARA"/>
        <s v="MICROTOMO PARA CORTES DE PARAFINA."/>
        <s v="MICRÓTOMO CON SISTEMA DE CONGELACIÓN AUTOMÁTICA ROTATORIO TIPO CRIOSTATO"/>
        <s v="PROCESADOR AUTOMÁTICO DE TEJIDOS"/>
        <s v="REFRIGERADOR VERTICAL PARA LABORATORIO CAP. 20 PIES CÚBICOS"/>
        <s v="REFRIGERADOR PARA VACUNAS "/>
        <s v="REFRIGERADOR PARA BANCO DE SANGRE"/>
        <s v="REFRIGERADOR PARA LABORATORIO USO RUTINARIO 14 PIES CÚBICOS"/>
        <s v="UNIDAD PARA INCLUIR TEJIDOS EN PARAFINA."/>
        <s v="TINCION AUTOMATIZADA DE TEJIDOS, EQUIPO PARA."/>
        <s v="GONIÓMETRO"/>
        <s v="CARTILLA PARA PRUEBA DE DISTANCIA"/>
        <s v="CARTILLA PARA PRUEBA DE COLOR"/>
        <s v="CARTILLA DE AMSLER O YANUZZI"/>
        <s v="CARTILLAS DE ISHIHARA"/>
        <s v="LENTES PARA PRUEBA"/>
        <s v="ANTEOJOS PARA OPERACIONES (TELE LUPA)"/>
        <s v="PERCUTOR ELECTRICO."/>
        <s v="SIERRA PARA CORTAR YESO"/>
        <s v="BARRAS PARALELAS CON PLATAFORMA"/>
        <s v="JUEGO DE PESAS TIPO MANCUERNA"/>
        <s v="ANDADERA"/>
        <s v="ANDADERA CON ASIENTO"/>
        <s v="BARRAS PARALELAS"/>
        <s v="JUEGO DE CILINDROS DE POLIURETANO"/>
        <s v="PELOTA TIPO BOBATH"/>
        <s v="SILLA DE RELAJACIÓN"/>
        <s v="MESA DE ESTABILIDAD"/>
        <s v="RAMPA Y ESCALERA INFANTIL"/>
        <s v="ESCALERILLA DE MADERA"/>
        <s v="MESA DE MADERA"/>
        <s v="BICICLETA ERGOMETRICA."/>
        <s v="JUEGO DE POLAINAS."/>
        <s v="SILLA TIPO BURBUJA"/>
        <s v="MONOPATÍN"/>
        <s v="PRONO SUPINADOR "/>
        <s v="TABLA PARA TRASLADOS"/>
        <s v="ESTACION DE TRABAJO PARA ACTIVIDADES COGNITIVAS"/>
        <s v="BANDAS ELÁSTICAS"/>
        <s v="SIMULADOR DE ESCALERA"/>
        <s v="SISTEMA DE RESISTENCIA PARA MONOPATÍN"/>
        <s v="SILLA CON ASIENTO CUADRADO PARA ESTABILIDAD "/>
        <s v="EQUIPO PARA FORTALECIMIENTO DE EXTREMIDADES SUPERIORES E INFERIORES"/>
        <s v="EQUIPO PARA FORTALECIMIENTO DE EXTREMIDADES INFERIORES."/>
        <s v="BARRAS SUECAS (ESPALDERAS)"/>
        <s v="ESPEJO PARA VALORAR POSTURA"/>
        <s v="ESPEJO DE TRES SECCIONES"/>
        <s v="EQUIPO PARA FORTALECER TOBILLO"/>
        <s v="MESA KANAVEL"/>
        <s v="MULETA TIPO CANADIENSE"/>
        <s v="MULETILLA"/>
        <s v="PLOMADA "/>
        <s v="POLEAS DOBLES FIJAS A LA PARED"/>
        <s v="RUEDA PARA EJERCICIO DE BRAZO Y HOMBRO"/>
        <s v="SILLA CON ASIENTO AJUSTABLE "/>
        <s v="BARRIL DE POLIURETANO, 56 CM PARA ENTRENAMIENTO DE GATEO"/>
        <s v="MOVILIZADOR PASIVO DE HOMBRO"/>
        <s v="EQUIPO DE LÁSER TERAPÉUTICO PARA REHABILITACIÓN"/>
        <s v="HELPER"/>
        <s v="ESCALERA Y RAMPA CON BARANDAL"/>
        <s v="CÁMARA CEFÁLICA NEONATAL"/>
        <s v="CÁMARA CEFÁLICA LACTANTE"/>
        <s v="CÁMARA CEFÁLICA PREESCOLARES"/>
        <s v="REANIMADOR DE ASISTENCIA VENTILATORIA (NEONATAL)"/>
        <s v="REANIMADOR DE ASISTENCIA VENTILATORIA (PEDIÁTRICO)"/>
        <s v="REANIMADOR DE ASISTENCIA VENTILATORIA ADULTO"/>
        <s v="EQUIPO COMPUTARIZADO PARA SIMULACIÓN LABORAL (INTERMEDIO)"/>
        <s v="TINA REMOLINO HORIZONTAL. (MEDIANA)."/>
        <s v="AGITADOR DE TUBOS (VORTEX). VELOCIDAD DE AGITACION VARIABLE"/>
        <s v="MICROCENTRIFUGA DIGITAL 14,000 RPM, INCLUYE ROTOR DE PP PARA"/>
        <s v="MICROPIPETAS DE VOLUMEN VARIABLE JUEGO DE: 0.5 - 10, 2 - 20,"/>
        <s v="CAMPANA DE EXTRACCION PLOMADA FABRICADA A BASE DE: CAMPANA D"/>
        <s v="GABINETE BASE PARA CAMPANA DE EXTRACCION. DIMENSIONES GENERA"/>
        <s v="GABINETE PLOMADO PARA ALMACENAMIENTO DE RADIO ISOTOPOS, FABR"/>
        <s v="BASCULA MECANICA DE PLATAFORMA, CON CAPACIDAD DE 100 A 300 K"/>
        <s v="TERMOMETRO OTICO. TERMOMETRO DE OIDO (OTICO) DIGITAL QUE MID"/>
        <s v="CAMPANA DE FLUJO LAMINAR VERTICAL TIPO II. CABINAS DE BIOSEGURIDAD"/>
        <s v="CAMA INDIVIDUAL METALICA FABRICADO A BASE DE: DIMENSIONES GE"/>
        <s v="CENTRIFUGA MINIESPIN. MICROCENTRIFUGA PERSONAL PARA USOS EN"/>
        <s v="MARMITA DE VOLTEO, CAPACIDAD DE 225 LITROS (60 GALONES), A VAPOR."/>
        <s v="MARMITA DE VOLTEO, CAPACIDAD DE 60 LITROS (16 GALONES), A VAPOR."/>
        <s v="EQUIPO PARA LA EVALUACIÓN Y FORTALECIMIENTO DE CUÁDRICEPS "/>
        <s v="ESTUFA DE CULTIVO PARA MICROORGANISMOS ANAEROBIOS"/>
        <s v="BAÑO PARA DESCONGELACIÓN RÁPIDA DE PLASMA Y ERITROCITOS"/>
        <s v="BAÑO PARA FLOTACIÓN CON MOVIMIENTO CIRCULAR ( DIGITAL ) "/>
        <s v="CAMPANA DE FLUJO LAMINAR."/>
        <s v="CANASTILLA DE ALUMINIO"/>
        <s v="AGITADOR DE PLAQUETAS."/>
        <s v="AGITADOR ELÉCTRICO ROTATORIO"/>
        <s v="LÁMPARA PARA AGLUTINACIÓN DE ERITROCITOS"/>
        <s v="MICROSCOPIO PARA TRABAJO DE RUTINA DE CAMPO CLARO"/>
        <s v="MICROSCOPIO CON DOBLE CABEZAL."/>
        <s v="REFRIGERADOR CONGELADOR DE 5.4 PIES CUBICOS."/>
        <s v="EQUIPO DE FOTOTERAPIA DE CUERPO ENTERO."/>
        <s v="SISTEMA NEUMÁTICO DE POLEAS."/>
        <s v="CAMA CLÍNICA MULTIPLES POSICIONES PARA PACIENTE PEDIÁTRICO"/>
        <s v="CAMILLA NEUMATICA HIDRAULICA CON AJUSTE A DIFERENTES POSICIONES."/>
        <s v="CAMILLA MOVIL PARA TRASLADO DE PACIENTES"/>
        <s v="CAMPANA DE EXTRACCION PROTECTOR PREMIER. ESPECIFICADA PARA E"/>
        <s v="COMPRESAS FRÍAS, UNIDAD DE "/>
        <s v="MESA QUIRÚRGICA UNIVERSAL AVANZADA (PARA ORTOPEDIA Y TRAUMATOLOGÍA)"/>
        <s v="ANALIZADOR DE COMPOSICION CORPORAL PARA PACIENTES AMBULATORIOS."/>
        <s v="TINCION AUTOMATIZADA DE TEJIDOS, EQUIPO PARA (ANTICUERPOS)"/>
        <s v="HIBRIDIZADOR."/>
        <s v="LAMPARA DE FOTOTERAPIA. (DE CONTACTO)."/>
      </sharedItems>
    </cacheField>
    <cacheField name="Cantidad" numFmtId="0">
      <sharedItems containsSemiMixedTypes="0" containsString="0" containsNumber="1" containsInteger="1" minValue="1" maxValue="26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849">
  <r>
    <x v="0"/>
    <x v="0"/>
    <x v="0"/>
    <x v="0"/>
    <x v="0"/>
    <x v="0"/>
    <x v="0"/>
    <x v="0"/>
    <n v="1"/>
  </r>
  <r>
    <x v="0"/>
    <x v="1"/>
    <x v="1"/>
    <x v="1"/>
    <x v="0"/>
    <x v="0"/>
    <x v="0"/>
    <x v="0"/>
    <n v="1"/>
  </r>
  <r>
    <x v="1"/>
    <x v="0"/>
    <x v="0"/>
    <x v="0"/>
    <x v="1"/>
    <x v="1"/>
    <x v="1"/>
    <x v="1"/>
    <n v="2"/>
  </r>
  <r>
    <x v="1"/>
    <x v="2"/>
    <x v="2"/>
    <x v="2"/>
    <x v="1"/>
    <x v="1"/>
    <x v="1"/>
    <x v="1"/>
    <n v="1"/>
  </r>
  <r>
    <x v="1"/>
    <x v="2"/>
    <x v="2"/>
    <x v="2"/>
    <x v="1"/>
    <x v="1"/>
    <x v="1"/>
    <x v="1"/>
    <n v="1"/>
  </r>
  <r>
    <x v="1"/>
    <x v="3"/>
    <x v="3"/>
    <x v="3"/>
    <x v="1"/>
    <x v="1"/>
    <x v="1"/>
    <x v="1"/>
    <n v="1"/>
  </r>
  <r>
    <x v="1"/>
    <x v="1"/>
    <x v="1"/>
    <x v="1"/>
    <x v="1"/>
    <x v="1"/>
    <x v="1"/>
    <x v="1"/>
    <n v="2"/>
  </r>
  <r>
    <x v="1"/>
    <x v="4"/>
    <x v="4"/>
    <x v="4"/>
    <x v="1"/>
    <x v="1"/>
    <x v="1"/>
    <x v="1"/>
    <n v="1"/>
  </r>
  <r>
    <x v="1"/>
    <x v="4"/>
    <x v="4"/>
    <x v="4"/>
    <x v="1"/>
    <x v="1"/>
    <x v="1"/>
    <x v="1"/>
    <n v="1"/>
  </r>
  <r>
    <x v="1"/>
    <x v="5"/>
    <x v="5"/>
    <x v="5"/>
    <x v="1"/>
    <x v="1"/>
    <x v="1"/>
    <x v="1"/>
    <n v="2"/>
  </r>
  <r>
    <x v="2"/>
    <x v="6"/>
    <x v="6"/>
    <x v="6"/>
    <x v="2"/>
    <x v="2"/>
    <x v="2"/>
    <x v="2"/>
    <n v="61"/>
  </r>
  <r>
    <x v="2"/>
    <x v="0"/>
    <x v="0"/>
    <x v="0"/>
    <x v="2"/>
    <x v="2"/>
    <x v="2"/>
    <x v="2"/>
    <n v="89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2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3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2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2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2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2"/>
  </r>
  <r>
    <x v="2"/>
    <x v="2"/>
    <x v="2"/>
    <x v="2"/>
    <x v="2"/>
    <x v="2"/>
    <x v="2"/>
    <x v="2"/>
    <n v="2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5"/>
  </r>
  <r>
    <x v="2"/>
    <x v="2"/>
    <x v="2"/>
    <x v="2"/>
    <x v="2"/>
    <x v="2"/>
    <x v="2"/>
    <x v="2"/>
    <n v="2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2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1"/>
  </r>
  <r>
    <x v="2"/>
    <x v="2"/>
    <x v="2"/>
    <x v="2"/>
    <x v="2"/>
    <x v="2"/>
    <x v="2"/>
    <x v="2"/>
    <n v="4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2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2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2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2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2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2"/>
  </r>
  <r>
    <x v="2"/>
    <x v="3"/>
    <x v="3"/>
    <x v="3"/>
    <x v="2"/>
    <x v="2"/>
    <x v="2"/>
    <x v="2"/>
    <n v="2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3"/>
    <x v="3"/>
    <x v="3"/>
    <x v="2"/>
    <x v="2"/>
    <x v="2"/>
    <x v="2"/>
    <n v="1"/>
  </r>
  <r>
    <x v="2"/>
    <x v="1"/>
    <x v="1"/>
    <x v="1"/>
    <x v="2"/>
    <x v="2"/>
    <x v="2"/>
    <x v="2"/>
    <n v="49"/>
  </r>
  <r>
    <x v="2"/>
    <x v="7"/>
    <x v="7"/>
    <x v="7"/>
    <x v="2"/>
    <x v="2"/>
    <x v="2"/>
    <x v="2"/>
    <n v="55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2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3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3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2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2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2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2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2"/>
  </r>
  <r>
    <x v="2"/>
    <x v="4"/>
    <x v="4"/>
    <x v="4"/>
    <x v="2"/>
    <x v="2"/>
    <x v="2"/>
    <x v="2"/>
    <n v="2"/>
  </r>
  <r>
    <x v="2"/>
    <x v="4"/>
    <x v="4"/>
    <x v="4"/>
    <x v="2"/>
    <x v="2"/>
    <x v="2"/>
    <x v="2"/>
    <n v="4"/>
  </r>
  <r>
    <x v="2"/>
    <x v="4"/>
    <x v="4"/>
    <x v="4"/>
    <x v="2"/>
    <x v="2"/>
    <x v="2"/>
    <x v="2"/>
    <n v="2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2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1"/>
  </r>
  <r>
    <x v="2"/>
    <x v="4"/>
    <x v="4"/>
    <x v="4"/>
    <x v="2"/>
    <x v="2"/>
    <x v="2"/>
    <x v="2"/>
    <n v="4"/>
  </r>
  <r>
    <x v="2"/>
    <x v="5"/>
    <x v="5"/>
    <x v="5"/>
    <x v="2"/>
    <x v="2"/>
    <x v="2"/>
    <x v="2"/>
    <n v="32"/>
  </r>
  <r>
    <x v="3"/>
    <x v="2"/>
    <x v="2"/>
    <x v="2"/>
    <x v="3"/>
    <x v="3"/>
    <x v="3"/>
    <x v="3"/>
    <n v="1"/>
  </r>
  <r>
    <x v="3"/>
    <x v="3"/>
    <x v="3"/>
    <x v="3"/>
    <x v="3"/>
    <x v="3"/>
    <x v="3"/>
    <x v="3"/>
    <n v="1"/>
  </r>
  <r>
    <x v="3"/>
    <x v="1"/>
    <x v="1"/>
    <x v="1"/>
    <x v="3"/>
    <x v="3"/>
    <x v="3"/>
    <x v="3"/>
    <n v="2"/>
  </r>
  <r>
    <x v="3"/>
    <x v="4"/>
    <x v="4"/>
    <x v="4"/>
    <x v="3"/>
    <x v="3"/>
    <x v="3"/>
    <x v="3"/>
    <n v="1"/>
  </r>
  <r>
    <x v="4"/>
    <x v="6"/>
    <x v="6"/>
    <x v="6"/>
    <x v="4"/>
    <x v="4"/>
    <x v="4"/>
    <x v="4"/>
    <n v="17"/>
  </r>
  <r>
    <x v="4"/>
    <x v="0"/>
    <x v="0"/>
    <x v="0"/>
    <x v="4"/>
    <x v="4"/>
    <x v="4"/>
    <x v="4"/>
    <n v="21"/>
  </r>
  <r>
    <x v="4"/>
    <x v="2"/>
    <x v="2"/>
    <x v="2"/>
    <x v="4"/>
    <x v="4"/>
    <x v="4"/>
    <x v="4"/>
    <n v="4"/>
  </r>
  <r>
    <x v="4"/>
    <x v="2"/>
    <x v="2"/>
    <x v="2"/>
    <x v="4"/>
    <x v="4"/>
    <x v="4"/>
    <x v="4"/>
    <n v="4"/>
  </r>
  <r>
    <x v="4"/>
    <x v="2"/>
    <x v="2"/>
    <x v="2"/>
    <x v="4"/>
    <x v="4"/>
    <x v="4"/>
    <x v="4"/>
    <n v="4"/>
  </r>
  <r>
    <x v="4"/>
    <x v="2"/>
    <x v="2"/>
    <x v="2"/>
    <x v="4"/>
    <x v="4"/>
    <x v="4"/>
    <x v="4"/>
    <n v="2"/>
  </r>
  <r>
    <x v="4"/>
    <x v="2"/>
    <x v="2"/>
    <x v="2"/>
    <x v="4"/>
    <x v="4"/>
    <x v="4"/>
    <x v="4"/>
    <n v="1"/>
  </r>
  <r>
    <x v="4"/>
    <x v="3"/>
    <x v="3"/>
    <x v="3"/>
    <x v="4"/>
    <x v="4"/>
    <x v="4"/>
    <x v="4"/>
    <n v="4"/>
  </r>
  <r>
    <x v="4"/>
    <x v="3"/>
    <x v="3"/>
    <x v="3"/>
    <x v="4"/>
    <x v="4"/>
    <x v="4"/>
    <x v="4"/>
    <n v="4"/>
  </r>
  <r>
    <x v="4"/>
    <x v="3"/>
    <x v="3"/>
    <x v="3"/>
    <x v="4"/>
    <x v="4"/>
    <x v="4"/>
    <x v="4"/>
    <n v="4"/>
  </r>
  <r>
    <x v="4"/>
    <x v="3"/>
    <x v="3"/>
    <x v="3"/>
    <x v="4"/>
    <x v="4"/>
    <x v="4"/>
    <x v="4"/>
    <n v="1"/>
  </r>
  <r>
    <x v="4"/>
    <x v="1"/>
    <x v="1"/>
    <x v="1"/>
    <x v="4"/>
    <x v="4"/>
    <x v="4"/>
    <x v="4"/>
    <n v="10"/>
  </r>
  <r>
    <x v="4"/>
    <x v="7"/>
    <x v="7"/>
    <x v="7"/>
    <x v="4"/>
    <x v="4"/>
    <x v="4"/>
    <x v="4"/>
    <n v="15"/>
  </r>
  <r>
    <x v="4"/>
    <x v="4"/>
    <x v="4"/>
    <x v="4"/>
    <x v="4"/>
    <x v="4"/>
    <x v="4"/>
    <x v="4"/>
    <n v="6"/>
  </r>
  <r>
    <x v="4"/>
    <x v="4"/>
    <x v="4"/>
    <x v="4"/>
    <x v="4"/>
    <x v="4"/>
    <x v="4"/>
    <x v="4"/>
    <n v="4"/>
  </r>
  <r>
    <x v="4"/>
    <x v="4"/>
    <x v="4"/>
    <x v="4"/>
    <x v="4"/>
    <x v="4"/>
    <x v="4"/>
    <x v="4"/>
    <n v="4"/>
  </r>
  <r>
    <x v="4"/>
    <x v="4"/>
    <x v="4"/>
    <x v="4"/>
    <x v="4"/>
    <x v="4"/>
    <x v="4"/>
    <x v="4"/>
    <n v="4"/>
  </r>
  <r>
    <x v="4"/>
    <x v="4"/>
    <x v="4"/>
    <x v="4"/>
    <x v="4"/>
    <x v="4"/>
    <x v="4"/>
    <x v="4"/>
    <n v="2"/>
  </r>
  <r>
    <x v="4"/>
    <x v="4"/>
    <x v="4"/>
    <x v="4"/>
    <x v="4"/>
    <x v="4"/>
    <x v="4"/>
    <x v="4"/>
    <n v="2"/>
  </r>
  <r>
    <x v="4"/>
    <x v="4"/>
    <x v="4"/>
    <x v="4"/>
    <x v="4"/>
    <x v="4"/>
    <x v="4"/>
    <x v="4"/>
    <n v="1"/>
  </r>
  <r>
    <x v="4"/>
    <x v="5"/>
    <x v="5"/>
    <x v="5"/>
    <x v="4"/>
    <x v="4"/>
    <x v="4"/>
    <x v="4"/>
    <n v="8"/>
  </r>
  <r>
    <x v="5"/>
    <x v="6"/>
    <x v="6"/>
    <x v="6"/>
    <x v="5"/>
    <x v="5"/>
    <x v="5"/>
    <x v="5"/>
    <n v="2"/>
  </r>
  <r>
    <x v="5"/>
    <x v="0"/>
    <x v="0"/>
    <x v="0"/>
    <x v="5"/>
    <x v="5"/>
    <x v="5"/>
    <x v="5"/>
    <n v="2"/>
  </r>
  <r>
    <x v="5"/>
    <x v="2"/>
    <x v="2"/>
    <x v="2"/>
    <x v="5"/>
    <x v="5"/>
    <x v="5"/>
    <x v="5"/>
    <n v="2"/>
  </r>
  <r>
    <x v="5"/>
    <x v="3"/>
    <x v="3"/>
    <x v="3"/>
    <x v="5"/>
    <x v="5"/>
    <x v="5"/>
    <x v="5"/>
    <n v="1"/>
  </r>
  <r>
    <x v="5"/>
    <x v="1"/>
    <x v="1"/>
    <x v="1"/>
    <x v="5"/>
    <x v="5"/>
    <x v="5"/>
    <x v="5"/>
    <n v="1"/>
  </r>
  <r>
    <x v="5"/>
    <x v="7"/>
    <x v="7"/>
    <x v="7"/>
    <x v="5"/>
    <x v="5"/>
    <x v="5"/>
    <x v="5"/>
    <n v="2"/>
  </r>
  <r>
    <x v="5"/>
    <x v="4"/>
    <x v="4"/>
    <x v="4"/>
    <x v="5"/>
    <x v="5"/>
    <x v="5"/>
    <x v="5"/>
    <n v="2"/>
  </r>
  <r>
    <x v="6"/>
    <x v="6"/>
    <x v="6"/>
    <x v="6"/>
    <x v="6"/>
    <x v="6"/>
    <x v="6"/>
    <x v="6"/>
    <n v="20"/>
  </r>
  <r>
    <x v="6"/>
    <x v="0"/>
    <x v="0"/>
    <x v="0"/>
    <x v="6"/>
    <x v="6"/>
    <x v="6"/>
    <x v="6"/>
    <n v="40"/>
  </r>
  <r>
    <x v="6"/>
    <x v="2"/>
    <x v="2"/>
    <x v="2"/>
    <x v="6"/>
    <x v="6"/>
    <x v="6"/>
    <x v="6"/>
    <n v="10"/>
  </r>
  <r>
    <x v="6"/>
    <x v="2"/>
    <x v="2"/>
    <x v="2"/>
    <x v="6"/>
    <x v="6"/>
    <x v="6"/>
    <x v="6"/>
    <n v="8"/>
  </r>
  <r>
    <x v="6"/>
    <x v="2"/>
    <x v="2"/>
    <x v="2"/>
    <x v="6"/>
    <x v="6"/>
    <x v="6"/>
    <x v="6"/>
    <n v="8"/>
  </r>
  <r>
    <x v="6"/>
    <x v="2"/>
    <x v="2"/>
    <x v="2"/>
    <x v="6"/>
    <x v="6"/>
    <x v="6"/>
    <x v="6"/>
    <n v="5"/>
  </r>
  <r>
    <x v="6"/>
    <x v="2"/>
    <x v="2"/>
    <x v="2"/>
    <x v="6"/>
    <x v="6"/>
    <x v="6"/>
    <x v="6"/>
    <n v="5"/>
  </r>
  <r>
    <x v="6"/>
    <x v="2"/>
    <x v="2"/>
    <x v="2"/>
    <x v="6"/>
    <x v="6"/>
    <x v="6"/>
    <x v="6"/>
    <n v="5"/>
  </r>
  <r>
    <x v="6"/>
    <x v="2"/>
    <x v="2"/>
    <x v="2"/>
    <x v="6"/>
    <x v="6"/>
    <x v="6"/>
    <x v="6"/>
    <n v="5"/>
  </r>
  <r>
    <x v="6"/>
    <x v="2"/>
    <x v="2"/>
    <x v="2"/>
    <x v="6"/>
    <x v="6"/>
    <x v="6"/>
    <x v="6"/>
    <n v="4"/>
  </r>
  <r>
    <x v="6"/>
    <x v="2"/>
    <x v="2"/>
    <x v="2"/>
    <x v="6"/>
    <x v="6"/>
    <x v="6"/>
    <x v="6"/>
    <n v="3"/>
  </r>
  <r>
    <x v="6"/>
    <x v="2"/>
    <x v="2"/>
    <x v="2"/>
    <x v="6"/>
    <x v="6"/>
    <x v="6"/>
    <x v="6"/>
    <n v="2"/>
  </r>
  <r>
    <x v="6"/>
    <x v="2"/>
    <x v="2"/>
    <x v="2"/>
    <x v="6"/>
    <x v="6"/>
    <x v="6"/>
    <x v="6"/>
    <n v="2"/>
  </r>
  <r>
    <x v="6"/>
    <x v="2"/>
    <x v="2"/>
    <x v="2"/>
    <x v="6"/>
    <x v="6"/>
    <x v="6"/>
    <x v="6"/>
    <n v="2"/>
  </r>
  <r>
    <x v="6"/>
    <x v="2"/>
    <x v="2"/>
    <x v="2"/>
    <x v="6"/>
    <x v="6"/>
    <x v="6"/>
    <x v="6"/>
    <n v="2"/>
  </r>
  <r>
    <x v="6"/>
    <x v="2"/>
    <x v="2"/>
    <x v="2"/>
    <x v="6"/>
    <x v="6"/>
    <x v="6"/>
    <x v="6"/>
    <n v="2"/>
  </r>
  <r>
    <x v="6"/>
    <x v="2"/>
    <x v="2"/>
    <x v="2"/>
    <x v="6"/>
    <x v="6"/>
    <x v="6"/>
    <x v="6"/>
    <n v="2"/>
  </r>
  <r>
    <x v="6"/>
    <x v="2"/>
    <x v="2"/>
    <x v="2"/>
    <x v="6"/>
    <x v="6"/>
    <x v="6"/>
    <x v="6"/>
    <n v="2"/>
  </r>
  <r>
    <x v="6"/>
    <x v="2"/>
    <x v="2"/>
    <x v="2"/>
    <x v="6"/>
    <x v="6"/>
    <x v="6"/>
    <x v="6"/>
    <n v="1"/>
  </r>
  <r>
    <x v="6"/>
    <x v="2"/>
    <x v="2"/>
    <x v="2"/>
    <x v="6"/>
    <x v="6"/>
    <x v="6"/>
    <x v="6"/>
    <n v="1"/>
  </r>
  <r>
    <x v="6"/>
    <x v="2"/>
    <x v="2"/>
    <x v="2"/>
    <x v="6"/>
    <x v="6"/>
    <x v="6"/>
    <x v="6"/>
    <n v="1"/>
  </r>
  <r>
    <x v="6"/>
    <x v="2"/>
    <x v="2"/>
    <x v="2"/>
    <x v="6"/>
    <x v="6"/>
    <x v="6"/>
    <x v="6"/>
    <n v="1"/>
  </r>
  <r>
    <x v="6"/>
    <x v="2"/>
    <x v="2"/>
    <x v="2"/>
    <x v="6"/>
    <x v="6"/>
    <x v="6"/>
    <x v="6"/>
    <n v="1"/>
  </r>
  <r>
    <x v="6"/>
    <x v="2"/>
    <x v="2"/>
    <x v="2"/>
    <x v="6"/>
    <x v="6"/>
    <x v="6"/>
    <x v="6"/>
    <n v="1"/>
  </r>
  <r>
    <x v="6"/>
    <x v="2"/>
    <x v="2"/>
    <x v="2"/>
    <x v="6"/>
    <x v="6"/>
    <x v="6"/>
    <x v="6"/>
    <n v="1"/>
  </r>
  <r>
    <x v="6"/>
    <x v="2"/>
    <x v="2"/>
    <x v="2"/>
    <x v="6"/>
    <x v="6"/>
    <x v="6"/>
    <x v="6"/>
    <n v="1"/>
  </r>
  <r>
    <x v="6"/>
    <x v="3"/>
    <x v="3"/>
    <x v="3"/>
    <x v="6"/>
    <x v="6"/>
    <x v="6"/>
    <x v="6"/>
    <n v="4"/>
  </r>
  <r>
    <x v="6"/>
    <x v="3"/>
    <x v="3"/>
    <x v="3"/>
    <x v="6"/>
    <x v="6"/>
    <x v="6"/>
    <x v="6"/>
    <n v="4"/>
  </r>
  <r>
    <x v="6"/>
    <x v="3"/>
    <x v="3"/>
    <x v="3"/>
    <x v="6"/>
    <x v="6"/>
    <x v="6"/>
    <x v="6"/>
    <n v="2"/>
  </r>
  <r>
    <x v="6"/>
    <x v="3"/>
    <x v="3"/>
    <x v="3"/>
    <x v="6"/>
    <x v="6"/>
    <x v="6"/>
    <x v="6"/>
    <n v="2"/>
  </r>
  <r>
    <x v="6"/>
    <x v="3"/>
    <x v="3"/>
    <x v="3"/>
    <x v="6"/>
    <x v="6"/>
    <x v="6"/>
    <x v="6"/>
    <n v="2"/>
  </r>
  <r>
    <x v="6"/>
    <x v="3"/>
    <x v="3"/>
    <x v="3"/>
    <x v="6"/>
    <x v="6"/>
    <x v="6"/>
    <x v="6"/>
    <n v="1"/>
  </r>
  <r>
    <x v="6"/>
    <x v="3"/>
    <x v="3"/>
    <x v="3"/>
    <x v="6"/>
    <x v="6"/>
    <x v="6"/>
    <x v="6"/>
    <n v="1"/>
  </r>
  <r>
    <x v="6"/>
    <x v="3"/>
    <x v="3"/>
    <x v="3"/>
    <x v="6"/>
    <x v="6"/>
    <x v="6"/>
    <x v="6"/>
    <n v="1"/>
  </r>
  <r>
    <x v="6"/>
    <x v="3"/>
    <x v="3"/>
    <x v="3"/>
    <x v="6"/>
    <x v="6"/>
    <x v="6"/>
    <x v="6"/>
    <n v="1"/>
  </r>
  <r>
    <x v="6"/>
    <x v="1"/>
    <x v="1"/>
    <x v="1"/>
    <x v="6"/>
    <x v="6"/>
    <x v="6"/>
    <x v="6"/>
    <n v="15"/>
  </r>
  <r>
    <x v="6"/>
    <x v="7"/>
    <x v="7"/>
    <x v="7"/>
    <x v="6"/>
    <x v="6"/>
    <x v="6"/>
    <x v="6"/>
    <n v="26"/>
  </r>
  <r>
    <x v="6"/>
    <x v="4"/>
    <x v="4"/>
    <x v="4"/>
    <x v="6"/>
    <x v="6"/>
    <x v="6"/>
    <x v="6"/>
    <n v="10"/>
  </r>
  <r>
    <x v="6"/>
    <x v="4"/>
    <x v="4"/>
    <x v="4"/>
    <x v="6"/>
    <x v="6"/>
    <x v="6"/>
    <x v="6"/>
    <n v="5"/>
  </r>
  <r>
    <x v="6"/>
    <x v="4"/>
    <x v="4"/>
    <x v="4"/>
    <x v="6"/>
    <x v="6"/>
    <x v="6"/>
    <x v="6"/>
    <n v="2"/>
  </r>
  <r>
    <x v="6"/>
    <x v="4"/>
    <x v="4"/>
    <x v="4"/>
    <x v="6"/>
    <x v="6"/>
    <x v="6"/>
    <x v="6"/>
    <n v="2"/>
  </r>
  <r>
    <x v="6"/>
    <x v="4"/>
    <x v="4"/>
    <x v="4"/>
    <x v="6"/>
    <x v="6"/>
    <x v="6"/>
    <x v="6"/>
    <n v="1"/>
  </r>
  <r>
    <x v="6"/>
    <x v="4"/>
    <x v="4"/>
    <x v="4"/>
    <x v="6"/>
    <x v="6"/>
    <x v="6"/>
    <x v="6"/>
    <n v="1"/>
  </r>
  <r>
    <x v="6"/>
    <x v="4"/>
    <x v="4"/>
    <x v="4"/>
    <x v="6"/>
    <x v="6"/>
    <x v="6"/>
    <x v="6"/>
    <n v="1"/>
  </r>
  <r>
    <x v="6"/>
    <x v="4"/>
    <x v="4"/>
    <x v="4"/>
    <x v="6"/>
    <x v="6"/>
    <x v="6"/>
    <x v="6"/>
    <n v="1"/>
  </r>
  <r>
    <x v="6"/>
    <x v="4"/>
    <x v="4"/>
    <x v="4"/>
    <x v="6"/>
    <x v="6"/>
    <x v="6"/>
    <x v="6"/>
    <n v="1"/>
  </r>
  <r>
    <x v="6"/>
    <x v="5"/>
    <x v="5"/>
    <x v="5"/>
    <x v="6"/>
    <x v="6"/>
    <x v="6"/>
    <x v="6"/>
    <n v="16"/>
  </r>
  <r>
    <x v="7"/>
    <x v="6"/>
    <x v="6"/>
    <x v="6"/>
    <x v="6"/>
    <x v="7"/>
    <x v="7"/>
    <x v="7"/>
    <n v="1"/>
  </r>
  <r>
    <x v="7"/>
    <x v="0"/>
    <x v="0"/>
    <x v="0"/>
    <x v="6"/>
    <x v="7"/>
    <x v="7"/>
    <x v="7"/>
    <n v="1"/>
  </r>
  <r>
    <x v="7"/>
    <x v="2"/>
    <x v="2"/>
    <x v="2"/>
    <x v="6"/>
    <x v="7"/>
    <x v="7"/>
    <x v="7"/>
    <n v="1"/>
  </r>
  <r>
    <x v="7"/>
    <x v="3"/>
    <x v="3"/>
    <x v="3"/>
    <x v="6"/>
    <x v="7"/>
    <x v="7"/>
    <x v="7"/>
    <n v="1"/>
  </r>
  <r>
    <x v="7"/>
    <x v="7"/>
    <x v="7"/>
    <x v="7"/>
    <x v="6"/>
    <x v="7"/>
    <x v="7"/>
    <x v="7"/>
    <n v="1"/>
  </r>
  <r>
    <x v="7"/>
    <x v="4"/>
    <x v="4"/>
    <x v="4"/>
    <x v="6"/>
    <x v="7"/>
    <x v="7"/>
    <x v="7"/>
    <n v="1"/>
  </r>
  <r>
    <x v="7"/>
    <x v="5"/>
    <x v="5"/>
    <x v="5"/>
    <x v="6"/>
    <x v="7"/>
    <x v="7"/>
    <x v="7"/>
    <n v="1"/>
  </r>
  <r>
    <x v="8"/>
    <x v="6"/>
    <x v="6"/>
    <x v="6"/>
    <x v="6"/>
    <x v="8"/>
    <x v="8"/>
    <x v="8"/>
    <n v="30"/>
  </r>
  <r>
    <x v="8"/>
    <x v="0"/>
    <x v="0"/>
    <x v="0"/>
    <x v="6"/>
    <x v="8"/>
    <x v="8"/>
    <x v="8"/>
    <n v="56"/>
  </r>
  <r>
    <x v="8"/>
    <x v="3"/>
    <x v="3"/>
    <x v="3"/>
    <x v="6"/>
    <x v="8"/>
    <x v="8"/>
    <x v="8"/>
    <n v="2"/>
  </r>
  <r>
    <x v="8"/>
    <x v="3"/>
    <x v="3"/>
    <x v="3"/>
    <x v="6"/>
    <x v="8"/>
    <x v="8"/>
    <x v="8"/>
    <n v="2"/>
  </r>
  <r>
    <x v="8"/>
    <x v="3"/>
    <x v="3"/>
    <x v="3"/>
    <x v="6"/>
    <x v="8"/>
    <x v="8"/>
    <x v="8"/>
    <n v="2"/>
  </r>
  <r>
    <x v="8"/>
    <x v="3"/>
    <x v="3"/>
    <x v="3"/>
    <x v="6"/>
    <x v="8"/>
    <x v="8"/>
    <x v="8"/>
    <n v="2"/>
  </r>
  <r>
    <x v="8"/>
    <x v="3"/>
    <x v="3"/>
    <x v="3"/>
    <x v="6"/>
    <x v="8"/>
    <x v="8"/>
    <x v="8"/>
    <n v="1"/>
  </r>
  <r>
    <x v="8"/>
    <x v="3"/>
    <x v="3"/>
    <x v="3"/>
    <x v="6"/>
    <x v="8"/>
    <x v="8"/>
    <x v="8"/>
    <n v="1"/>
  </r>
  <r>
    <x v="8"/>
    <x v="3"/>
    <x v="3"/>
    <x v="3"/>
    <x v="6"/>
    <x v="8"/>
    <x v="8"/>
    <x v="8"/>
    <n v="1"/>
  </r>
  <r>
    <x v="8"/>
    <x v="3"/>
    <x v="3"/>
    <x v="3"/>
    <x v="6"/>
    <x v="8"/>
    <x v="8"/>
    <x v="8"/>
    <n v="1"/>
  </r>
  <r>
    <x v="8"/>
    <x v="3"/>
    <x v="3"/>
    <x v="3"/>
    <x v="6"/>
    <x v="8"/>
    <x v="8"/>
    <x v="8"/>
    <n v="1"/>
  </r>
  <r>
    <x v="8"/>
    <x v="3"/>
    <x v="3"/>
    <x v="3"/>
    <x v="6"/>
    <x v="8"/>
    <x v="8"/>
    <x v="8"/>
    <n v="1"/>
  </r>
  <r>
    <x v="8"/>
    <x v="1"/>
    <x v="1"/>
    <x v="1"/>
    <x v="6"/>
    <x v="8"/>
    <x v="8"/>
    <x v="8"/>
    <n v="28"/>
  </r>
  <r>
    <x v="8"/>
    <x v="7"/>
    <x v="7"/>
    <x v="7"/>
    <x v="6"/>
    <x v="8"/>
    <x v="8"/>
    <x v="8"/>
    <n v="34"/>
  </r>
  <r>
    <x v="8"/>
    <x v="4"/>
    <x v="4"/>
    <x v="4"/>
    <x v="6"/>
    <x v="8"/>
    <x v="8"/>
    <x v="8"/>
    <n v="10"/>
  </r>
  <r>
    <x v="8"/>
    <x v="4"/>
    <x v="4"/>
    <x v="4"/>
    <x v="6"/>
    <x v="8"/>
    <x v="8"/>
    <x v="8"/>
    <n v="10"/>
  </r>
  <r>
    <x v="8"/>
    <x v="4"/>
    <x v="4"/>
    <x v="4"/>
    <x v="6"/>
    <x v="8"/>
    <x v="8"/>
    <x v="8"/>
    <n v="3"/>
  </r>
  <r>
    <x v="8"/>
    <x v="4"/>
    <x v="4"/>
    <x v="4"/>
    <x v="6"/>
    <x v="8"/>
    <x v="8"/>
    <x v="8"/>
    <n v="2"/>
  </r>
  <r>
    <x v="8"/>
    <x v="4"/>
    <x v="4"/>
    <x v="4"/>
    <x v="6"/>
    <x v="8"/>
    <x v="8"/>
    <x v="8"/>
    <n v="2"/>
  </r>
  <r>
    <x v="8"/>
    <x v="4"/>
    <x v="4"/>
    <x v="4"/>
    <x v="6"/>
    <x v="8"/>
    <x v="8"/>
    <x v="8"/>
    <n v="2"/>
  </r>
  <r>
    <x v="8"/>
    <x v="4"/>
    <x v="4"/>
    <x v="4"/>
    <x v="6"/>
    <x v="8"/>
    <x v="8"/>
    <x v="8"/>
    <n v="1"/>
  </r>
  <r>
    <x v="8"/>
    <x v="4"/>
    <x v="4"/>
    <x v="4"/>
    <x v="6"/>
    <x v="8"/>
    <x v="8"/>
    <x v="8"/>
    <n v="1"/>
  </r>
  <r>
    <x v="8"/>
    <x v="4"/>
    <x v="4"/>
    <x v="4"/>
    <x v="6"/>
    <x v="8"/>
    <x v="8"/>
    <x v="8"/>
    <n v="1"/>
  </r>
  <r>
    <x v="8"/>
    <x v="5"/>
    <x v="5"/>
    <x v="5"/>
    <x v="6"/>
    <x v="8"/>
    <x v="8"/>
    <x v="8"/>
    <n v="8"/>
  </r>
  <r>
    <x v="9"/>
    <x v="6"/>
    <x v="6"/>
    <x v="6"/>
    <x v="6"/>
    <x v="9"/>
    <x v="9"/>
    <x v="9"/>
    <n v="7"/>
  </r>
  <r>
    <x v="9"/>
    <x v="0"/>
    <x v="0"/>
    <x v="0"/>
    <x v="6"/>
    <x v="9"/>
    <x v="9"/>
    <x v="9"/>
    <n v="11"/>
  </r>
  <r>
    <x v="9"/>
    <x v="2"/>
    <x v="2"/>
    <x v="2"/>
    <x v="6"/>
    <x v="9"/>
    <x v="9"/>
    <x v="9"/>
    <n v="8"/>
  </r>
  <r>
    <x v="9"/>
    <x v="2"/>
    <x v="2"/>
    <x v="2"/>
    <x v="6"/>
    <x v="9"/>
    <x v="9"/>
    <x v="9"/>
    <n v="2"/>
  </r>
  <r>
    <x v="9"/>
    <x v="3"/>
    <x v="3"/>
    <x v="3"/>
    <x v="6"/>
    <x v="9"/>
    <x v="9"/>
    <x v="9"/>
    <n v="2"/>
  </r>
  <r>
    <x v="9"/>
    <x v="3"/>
    <x v="3"/>
    <x v="3"/>
    <x v="6"/>
    <x v="9"/>
    <x v="9"/>
    <x v="9"/>
    <n v="1"/>
  </r>
  <r>
    <x v="9"/>
    <x v="1"/>
    <x v="1"/>
    <x v="1"/>
    <x v="6"/>
    <x v="9"/>
    <x v="9"/>
    <x v="9"/>
    <n v="4"/>
  </r>
  <r>
    <x v="9"/>
    <x v="7"/>
    <x v="7"/>
    <x v="7"/>
    <x v="6"/>
    <x v="9"/>
    <x v="9"/>
    <x v="9"/>
    <n v="8"/>
  </r>
  <r>
    <x v="9"/>
    <x v="4"/>
    <x v="4"/>
    <x v="4"/>
    <x v="6"/>
    <x v="9"/>
    <x v="9"/>
    <x v="9"/>
    <n v="5"/>
  </r>
  <r>
    <x v="9"/>
    <x v="4"/>
    <x v="4"/>
    <x v="4"/>
    <x v="6"/>
    <x v="9"/>
    <x v="9"/>
    <x v="9"/>
    <n v="1"/>
  </r>
  <r>
    <x v="9"/>
    <x v="5"/>
    <x v="5"/>
    <x v="5"/>
    <x v="6"/>
    <x v="9"/>
    <x v="9"/>
    <x v="9"/>
    <n v="4"/>
  </r>
  <r>
    <x v="10"/>
    <x v="6"/>
    <x v="6"/>
    <x v="6"/>
    <x v="6"/>
    <x v="10"/>
    <x v="10"/>
    <x v="10"/>
    <n v="7"/>
  </r>
  <r>
    <x v="10"/>
    <x v="0"/>
    <x v="0"/>
    <x v="0"/>
    <x v="6"/>
    <x v="10"/>
    <x v="10"/>
    <x v="10"/>
    <n v="16"/>
  </r>
  <r>
    <x v="10"/>
    <x v="3"/>
    <x v="3"/>
    <x v="3"/>
    <x v="6"/>
    <x v="10"/>
    <x v="10"/>
    <x v="10"/>
    <n v="1"/>
  </r>
  <r>
    <x v="10"/>
    <x v="3"/>
    <x v="3"/>
    <x v="3"/>
    <x v="6"/>
    <x v="10"/>
    <x v="10"/>
    <x v="10"/>
    <n v="1"/>
  </r>
  <r>
    <x v="10"/>
    <x v="1"/>
    <x v="1"/>
    <x v="1"/>
    <x v="6"/>
    <x v="10"/>
    <x v="10"/>
    <x v="10"/>
    <n v="5"/>
  </r>
  <r>
    <x v="10"/>
    <x v="7"/>
    <x v="7"/>
    <x v="7"/>
    <x v="6"/>
    <x v="10"/>
    <x v="10"/>
    <x v="10"/>
    <n v="9"/>
  </r>
  <r>
    <x v="10"/>
    <x v="4"/>
    <x v="4"/>
    <x v="4"/>
    <x v="6"/>
    <x v="10"/>
    <x v="10"/>
    <x v="10"/>
    <n v="5"/>
  </r>
  <r>
    <x v="10"/>
    <x v="4"/>
    <x v="4"/>
    <x v="4"/>
    <x v="6"/>
    <x v="10"/>
    <x v="10"/>
    <x v="10"/>
    <n v="1"/>
  </r>
  <r>
    <x v="10"/>
    <x v="4"/>
    <x v="4"/>
    <x v="4"/>
    <x v="6"/>
    <x v="10"/>
    <x v="10"/>
    <x v="10"/>
    <n v="1"/>
  </r>
  <r>
    <x v="10"/>
    <x v="5"/>
    <x v="5"/>
    <x v="5"/>
    <x v="6"/>
    <x v="10"/>
    <x v="10"/>
    <x v="10"/>
    <n v="5"/>
  </r>
  <r>
    <x v="11"/>
    <x v="6"/>
    <x v="6"/>
    <x v="6"/>
    <x v="7"/>
    <x v="11"/>
    <x v="11"/>
    <x v="11"/>
    <n v="2"/>
  </r>
  <r>
    <x v="11"/>
    <x v="0"/>
    <x v="0"/>
    <x v="0"/>
    <x v="7"/>
    <x v="11"/>
    <x v="11"/>
    <x v="11"/>
    <n v="1"/>
  </r>
  <r>
    <x v="11"/>
    <x v="2"/>
    <x v="2"/>
    <x v="2"/>
    <x v="7"/>
    <x v="11"/>
    <x v="11"/>
    <x v="11"/>
    <n v="1"/>
  </r>
  <r>
    <x v="11"/>
    <x v="3"/>
    <x v="3"/>
    <x v="3"/>
    <x v="7"/>
    <x v="11"/>
    <x v="11"/>
    <x v="11"/>
    <n v="1"/>
  </r>
  <r>
    <x v="11"/>
    <x v="1"/>
    <x v="1"/>
    <x v="1"/>
    <x v="7"/>
    <x v="11"/>
    <x v="11"/>
    <x v="11"/>
    <n v="1"/>
  </r>
  <r>
    <x v="11"/>
    <x v="7"/>
    <x v="7"/>
    <x v="7"/>
    <x v="7"/>
    <x v="11"/>
    <x v="11"/>
    <x v="11"/>
    <n v="1"/>
  </r>
  <r>
    <x v="11"/>
    <x v="4"/>
    <x v="4"/>
    <x v="4"/>
    <x v="7"/>
    <x v="11"/>
    <x v="11"/>
    <x v="11"/>
    <n v="1"/>
  </r>
  <r>
    <x v="12"/>
    <x v="6"/>
    <x v="6"/>
    <x v="6"/>
    <x v="8"/>
    <x v="12"/>
    <x v="12"/>
    <x v="12"/>
    <n v="2"/>
  </r>
  <r>
    <x v="12"/>
    <x v="0"/>
    <x v="0"/>
    <x v="0"/>
    <x v="8"/>
    <x v="12"/>
    <x v="12"/>
    <x v="12"/>
    <n v="2"/>
  </r>
  <r>
    <x v="12"/>
    <x v="2"/>
    <x v="2"/>
    <x v="2"/>
    <x v="8"/>
    <x v="12"/>
    <x v="12"/>
    <x v="12"/>
    <n v="1"/>
  </r>
  <r>
    <x v="12"/>
    <x v="2"/>
    <x v="2"/>
    <x v="2"/>
    <x v="8"/>
    <x v="12"/>
    <x v="12"/>
    <x v="12"/>
    <n v="1"/>
  </r>
  <r>
    <x v="12"/>
    <x v="3"/>
    <x v="3"/>
    <x v="3"/>
    <x v="8"/>
    <x v="12"/>
    <x v="12"/>
    <x v="12"/>
    <n v="1"/>
  </r>
  <r>
    <x v="12"/>
    <x v="3"/>
    <x v="3"/>
    <x v="3"/>
    <x v="8"/>
    <x v="12"/>
    <x v="12"/>
    <x v="12"/>
    <n v="1"/>
  </r>
  <r>
    <x v="12"/>
    <x v="1"/>
    <x v="1"/>
    <x v="1"/>
    <x v="8"/>
    <x v="12"/>
    <x v="12"/>
    <x v="12"/>
    <n v="2"/>
  </r>
  <r>
    <x v="12"/>
    <x v="7"/>
    <x v="7"/>
    <x v="7"/>
    <x v="8"/>
    <x v="12"/>
    <x v="12"/>
    <x v="12"/>
    <n v="1"/>
  </r>
  <r>
    <x v="12"/>
    <x v="4"/>
    <x v="4"/>
    <x v="4"/>
    <x v="8"/>
    <x v="12"/>
    <x v="12"/>
    <x v="12"/>
    <n v="1"/>
  </r>
  <r>
    <x v="12"/>
    <x v="4"/>
    <x v="4"/>
    <x v="4"/>
    <x v="8"/>
    <x v="12"/>
    <x v="12"/>
    <x v="12"/>
    <n v="1"/>
  </r>
  <r>
    <x v="13"/>
    <x v="3"/>
    <x v="3"/>
    <x v="3"/>
    <x v="9"/>
    <x v="13"/>
    <x v="13"/>
    <x v="13"/>
    <n v="1"/>
  </r>
  <r>
    <x v="14"/>
    <x v="0"/>
    <x v="0"/>
    <x v="0"/>
    <x v="8"/>
    <x v="14"/>
    <x v="14"/>
    <x v="14"/>
    <n v="2"/>
  </r>
  <r>
    <x v="14"/>
    <x v="2"/>
    <x v="2"/>
    <x v="2"/>
    <x v="8"/>
    <x v="14"/>
    <x v="14"/>
    <x v="14"/>
    <n v="1"/>
  </r>
  <r>
    <x v="14"/>
    <x v="2"/>
    <x v="2"/>
    <x v="2"/>
    <x v="8"/>
    <x v="14"/>
    <x v="14"/>
    <x v="14"/>
    <n v="1"/>
  </r>
  <r>
    <x v="14"/>
    <x v="3"/>
    <x v="3"/>
    <x v="3"/>
    <x v="8"/>
    <x v="14"/>
    <x v="14"/>
    <x v="14"/>
    <n v="1"/>
  </r>
  <r>
    <x v="14"/>
    <x v="1"/>
    <x v="1"/>
    <x v="1"/>
    <x v="8"/>
    <x v="14"/>
    <x v="14"/>
    <x v="14"/>
    <n v="1"/>
  </r>
  <r>
    <x v="14"/>
    <x v="4"/>
    <x v="4"/>
    <x v="4"/>
    <x v="8"/>
    <x v="14"/>
    <x v="14"/>
    <x v="14"/>
    <n v="1"/>
  </r>
  <r>
    <x v="14"/>
    <x v="4"/>
    <x v="4"/>
    <x v="4"/>
    <x v="8"/>
    <x v="14"/>
    <x v="14"/>
    <x v="14"/>
    <n v="1"/>
  </r>
  <r>
    <x v="14"/>
    <x v="5"/>
    <x v="5"/>
    <x v="5"/>
    <x v="8"/>
    <x v="14"/>
    <x v="14"/>
    <x v="14"/>
    <n v="1"/>
  </r>
  <r>
    <x v="15"/>
    <x v="0"/>
    <x v="0"/>
    <x v="0"/>
    <x v="10"/>
    <x v="15"/>
    <x v="15"/>
    <x v="15"/>
    <n v="2"/>
  </r>
  <r>
    <x v="15"/>
    <x v="2"/>
    <x v="2"/>
    <x v="2"/>
    <x v="10"/>
    <x v="15"/>
    <x v="15"/>
    <x v="15"/>
    <n v="2"/>
  </r>
  <r>
    <x v="15"/>
    <x v="3"/>
    <x v="3"/>
    <x v="3"/>
    <x v="10"/>
    <x v="15"/>
    <x v="15"/>
    <x v="15"/>
    <n v="2"/>
  </r>
  <r>
    <x v="15"/>
    <x v="1"/>
    <x v="1"/>
    <x v="1"/>
    <x v="10"/>
    <x v="15"/>
    <x v="15"/>
    <x v="15"/>
    <n v="2"/>
  </r>
  <r>
    <x v="15"/>
    <x v="4"/>
    <x v="4"/>
    <x v="4"/>
    <x v="10"/>
    <x v="15"/>
    <x v="15"/>
    <x v="15"/>
    <n v="2"/>
  </r>
  <r>
    <x v="15"/>
    <x v="5"/>
    <x v="5"/>
    <x v="5"/>
    <x v="10"/>
    <x v="15"/>
    <x v="15"/>
    <x v="15"/>
    <n v="2"/>
  </r>
  <r>
    <x v="16"/>
    <x v="0"/>
    <x v="0"/>
    <x v="0"/>
    <x v="11"/>
    <x v="16"/>
    <x v="16"/>
    <x v="16"/>
    <n v="4"/>
  </r>
  <r>
    <x v="16"/>
    <x v="2"/>
    <x v="2"/>
    <x v="2"/>
    <x v="11"/>
    <x v="16"/>
    <x v="16"/>
    <x v="16"/>
    <n v="3"/>
  </r>
  <r>
    <x v="16"/>
    <x v="2"/>
    <x v="2"/>
    <x v="2"/>
    <x v="11"/>
    <x v="16"/>
    <x v="16"/>
    <x v="16"/>
    <n v="1"/>
  </r>
  <r>
    <x v="16"/>
    <x v="3"/>
    <x v="3"/>
    <x v="3"/>
    <x v="11"/>
    <x v="16"/>
    <x v="16"/>
    <x v="16"/>
    <n v="3"/>
  </r>
  <r>
    <x v="16"/>
    <x v="3"/>
    <x v="3"/>
    <x v="3"/>
    <x v="11"/>
    <x v="16"/>
    <x v="16"/>
    <x v="16"/>
    <n v="1"/>
  </r>
  <r>
    <x v="16"/>
    <x v="1"/>
    <x v="1"/>
    <x v="1"/>
    <x v="11"/>
    <x v="16"/>
    <x v="16"/>
    <x v="16"/>
    <n v="3"/>
  </r>
  <r>
    <x v="16"/>
    <x v="4"/>
    <x v="4"/>
    <x v="4"/>
    <x v="11"/>
    <x v="16"/>
    <x v="16"/>
    <x v="16"/>
    <n v="3"/>
  </r>
  <r>
    <x v="16"/>
    <x v="4"/>
    <x v="4"/>
    <x v="4"/>
    <x v="11"/>
    <x v="16"/>
    <x v="16"/>
    <x v="16"/>
    <n v="1"/>
  </r>
  <r>
    <x v="16"/>
    <x v="5"/>
    <x v="5"/>
    <x v="5"/>
    <x v="11"/>
    <x v="16"/>
    <x v="16"/>
    <x v="16"/>
    <n v="4"/>
  </r>
  <r>
    <x v="17"/>
    <x v="0"/>
    <x v="0"/>
    <x v="0"/>
    <x v="12"/>
    <x v="17"/>
    <x v="17"/>
    <x v="17"/>
    <n v="1"/>
  </r>
  <r>
    <x v="17"/>
    <x v="2"/>
    <x v="2"/>
    <x v="2"/>
    <x v="12"/>
    <x v="17"/>
    <x v="17"/>
    <x v="17"/>
    <n v="1"/>
  </r>
  <r>
    <x v="17"/>
    <x v="3"/>
    <x v="3"/>
    <x v="3"/>
    <x v="12"/>
    <x v="17"/>
    <x v="17"/>
    <x v="17"/>
    <n v="1"/>
  </r>
  <r>
    <x v="17"/>
    <x v="4"/>
    <x v="4"/>
    <x v="4"/>
    <x v="12"/>
    <x v="17"/>
    <x v="17"/>
    <x v="17"/>
    <n v="1"/>
  </r>
  <r>
    <x v="18"/>
    <x v="6"/>
    <x v="6"/>
    <x v="6"/>
    <x v="13"/>
    <x v="18"/>
    <x v="18"/>
    <x v="18"/>
    <n v="8"/>
  </r>
  <r>
    <x v="18"/>
    <x v="0"/>
    <x v="0"/>
    <x v="0"/>
    <x v="13"/>
    <x v="18"/>
    <x v="18"/>
    <x v="18"/>
    <n v="19"/>
  </r>
  <r>
    <x v="18"/>
    <x v="2"/>
    <x v="2"/>
    <x v="2"/>
    <x v="13"/>
    <x v="18"/>
    <x v="18"/>
    <x v="18"/>
    <n v="1"/>
  </r>
  <r>
    <x v="18"/>
    <x v="2"/>
    <x v="2"/>
    <x v="2"/>
    <x v="13"/>
    <x v="18"/>
    <x v="18"/>
    <x v="18"/>
    <n v="1"/>
  </r>
  <r>
    <x v="18"/>
    <x v="2"/>
    <x v="2"/>
    <x v="2"/>
    <x v="13"/>
    <x v="18"/>
    <x v="18"/>
    <x v="18"/>
    <n v="1"/>
  </r>
  <r>
    <x v="18"/>
    <x v="2"/>
    <x v="2"/>
    <x v="2"/>
    <x v="13"/>
    <x v="18"/>
    <x v="18"/>
    <x v="18"/>
    <n v="2"/>
  </r>
  <r>
    <x v="18"/>
    <x v="2"/>
    <x v="2"/>
    <x v="2"/>
    <x v="13"/>
    <x v="18"/>
    <x v="18"/>
    <x v="18"/>
    <n v="1"/>
  </r>
  <r>
    <x v="18"/>
    <x v="2"/>
    <x v="2"/>
    <x v="2"/>
    <x v="13"/>
    <x v="18"/>
    <x v="18"/>
    <x v="18"/>
    <n v="1"/>
  </r>
  <r>
    <x v="18"/>
    <x v="2"/>
    <x v="2"/>
    <x v="2"/>
    <x v="13"/>
    <x v="18"/>
    <x v="18"/>
    <x v="18"/>
    <n v="1"/>
  </r>
  <r>
    <x v="18"/>
    <x v="2"/>
    <x v="2"/>
    <x v="2"/>
    <x v="13"/>
    <x v="18"/>
    <x v="18"/>
    <x v="18"/>
    <n v="1"/>
  </r>
  <r>
    <x v="18"/>
    <x v="2"/>
    <x v="2"/>
    <x v="2"/>
    <x v="13"/>
    <x v="18"/>
    <x v="18"/>
    <x v="18"/>
    <n v="1"/>
  </r>
  <r>
    <x v="18"/>
    <x v="2"/>
    <x v="2"/>
    <x v="2"/>
    <x v="13"/>
    <x v="18"/>
    <x v="18"/>
    <x v="18"/>
    <n v="1"/>
  </r>
  <r>
    <x v="18"/>
    <x v="2"/>
    <x v="2"/>
    <x v="2"/>
    <x v="13"/>
    <x v="18"/>
    <x v="18"/>
    <x v="18"/>
    <n v="6"/>
  </r>
  <r>
    <x v="18"/>
    <x v="3"/>
    <x v="3"/>
    <x v="3"/>
    <x v="13"/>
    <x v="18"/>
    <x v="18"/>
    <x v="18"/>
    <n v="1"/>
  </r>
  <r>
    <x v="18"/>
    <x v="3"/>
    <x v="3"/>
    <x v="3"/>
    <x v="13"/>
    <x v="18"/>
    <x v="18"/>
    <x v="18"/>
    <n v="1"/>
  </r>
  <r>
    <x v="18"/>
    <x v="3"/>
    <x v="3"/>
    <x v="3"/>
    <x v="13"/>
    <x v="18"/>
    <x v="18"/>
    <x v="18"/>
    <n v="1"/>
  </r>
  <r>
    <x v="18"/>
    <x v="3"/>
    <x v="3"/>
    <x v="3"/>
    <x v="13"/>
    <x v="18"/>
    <x v="18"/>
    <x v="18"/>
    <n v="1"/>
  </r>
  <r>
    <x v="18"/>
    <x v="3"/>
    <x v="3"/>
    <x v="3"/>
    <x v="13"/>
    <x v="18"/>
    <x v="18"/>
    <x v="18"/>
    <n v="1"/>
  </r>
  <r>
    <x v="18"/>
    <x v="3"/>
    <x v="3"/>
    <x v="3"/>
    <x v="13"/>
    <x v="18"/>
    <x v="18"/>
    <x v="18"/>
    <n v="1"/>
  </r>
  <r>
    <x v="18"/>
    <x v="3"/>
    <x v="3"/>
    <x v="3"/>
    <x v="13"/>
    <x v="18"/>
    <x v="18"/>
    <x v="18"/>
    <n v="1"/>
  </r>
  <r>
    <x v="18"/>
    <x v="3"/>
    <x v="3"/>
    <x v="3"/>
    <x v="13"/>
    <x v="18"/>
    <x v="18"/>
    <x v="18"/>
    <n v="1"/>
  </r>
  <r>
    <x v="18"/>
    <x v="1"/>
    <x v="1"/>
    <x v="1"/>
    <x v="13"/>
    <x v="18"/>
    <x v="18"/>
    <x v="18"/>
    <n v="11"/>
  </r>
  <r>
    <x v="18"/>
    <x v="7"/>
    <x v="7"/>
    <x v="7"/>
    <x v="13"/>
    <x v="18"/>
    <x v="18"/>
    <x v="18"/>
    <n v="11"/>
  </r>
  <r>
    <x v="18"/>
    <x v="4"/>
    <x v="4"/>
    <x v="4"/>
    <x v="13"/>
    <x v="18"/>
    <x v="18"/>
    <x v="18"/>
    <n v="1"/>
  </r>
  <r>
    <x v="18"/>
    <x v="4"/>
    <x v="4"/>
    <x v="4"/>
    <x v="13"/>
    <x v="18"/>
    <x v="18"/>
    <x v="18"/>
    <n v="1"/>
  </r>
  <r>
    <x v="18"/>
    <x v="4"/>
    <x v="4"/>
    <x v="4"/>
    <x v="13"/>
    <x v="18"/>
    <x v="18"/>
    <x v="18"/>
    <n v="1"/>
  </r>
  <r>
    <x v="18"/>
    <x v="4"/>
    <x v="4"/>
    <x v="4"/>
    <x v="13"/>
    <x v="18"/>
    <x v="18"/>
    <x v="18"/>
    <n v="1"/>
  </r>
  <r>
    <x v="18"/>
    <x v="4"/>
    <x v="4"/>
    <x v="4"/>
    <x v="13"/>
    <x v="18"/>
    <x v="18"/>
    <x v="18"/>
    <n v="2"/>
  </r>
  <r>
    <x v="18"/>
    <x v="4"/>
    <x v="4"/>
    <x v="4"/>
    <x v="13"/>
    <x v="18"/>
    <x v="18"/>
    <x v="18"/>
    <n v="1"/>
  </r>
  <r>
    <x v="18"/>
    <x v="4"/>
    <x v="4"/>
    <x v="4"/>
    <x v="13"/>
    <x v="18"/>
    <x v="18"/>
    <x v="18"/>
    <n v="1"/>
  </r>
  <r>
    <x v="18"/>
    <x v="4"/>
    <x v="4"/>
    <x v="4"/>
    <x v="13"/>
    <x v="18"/>
    <x v="18"/>
    <x v="18"/>
    <n v="1"/>
  </r>
  <r>
    <x v="18"/>
    <x v="5"/>
    <x v="5"/>
    <x v="5"/>
    <x v="13"/>
    <x v="18"/>
    <x v="18"/>
    <x v="18"/>
    <n v="5"/>
  </r>
  <r>
    <x v="19"/>
    <x v="6"/>
    <x v="6"/>
    <x v="6"/>
    <x v="13"/>
    <x v="19"/>
    <x v="19"/>
    <x v="19"/>
    <n v="1"/>
  </r>
  <r>
    <x v="19"/>
    <x v="0"/>
    <x v="0"/>
    <x v="0"/>
    <x v="13"/>
    <x v="19"/>
    <x v="19"/>
    <x v="19"/>
    <n v="16"/>
  </r>
  <r>
    <x v="19"/>
    <x v="2"/>
    <x v="2"/>
    <x v="2"/>
    <x v="13"/>
    <x v="19"/>
    <x v="19"/>
    <x v="19"/>
    <n v="1"/>
  </r>
  <r>
    <x v="19"/>
    <x v="2"/>
    <x v="2"/>
    <x v="2"/>
    <x v="13"/>
    <x v="19"/>
    <x v="19"/>
    <x v="19"/>
    <n v="10"/>
  </r>
  <r>
    <x v="19"/>
    <x v="2"/>
    <x v="2"/>
    <x v="2"/>
    <x v="13"/>
    <x v="19"/>
    <x v="19"/>
    <x v="19"/>
    <n v="1"/>
  </r>
  <r>
    <x v="19"/>
    <x v="2"/>
    <x v="2"/>
    <x v="2"/>
    <x v="13"/>
    <x v="19"/>
    <x v="19"/>
    <x v="19"/>
    <n v="1"/>
  </r>
  <r>
    <x v="19"/>
    <x v="2"/>
    <x v="2"/>
    <x v="2"/>
    <x v="13"/>
    <x v="19"/>
    <x v="19"/>
    <x v="19"/>
    <n v="1"/>
  </r>
  <r>
    <x v="19"/>
    <x v="2"/>
    <x v="2"/>
    <x v="2"/>
    <x v="13"/>
    <x v="19"/>
    <x v="19"/>
    <x v="19"/>
    <n v="2"/>
  </r>
  <r>
    <x v="19"/>
    <x v="3"/>
    <x v="3"/>
    <x v="3"/>
    <x v="13"/>
    <x v="19"/>
    <x v="19"/>
    <x v="19"/>
    <n v="8"/>
  </r>
  <r>
    <x v="19"/>
    <x v="3"/>
    <x v="3"/>
    <x v="3"/>
    <x v="13"/>
    <x v="19"/>
    <x v="19"/>
    <x v="19"/>
    <n v="1"/>
  </r>
  <r>
    <x v="19"/>
    <x v="3"/>
    <x v="3"/>
    <x v="3"/>
    <x v="13"/>
    <x v="19"/>
    <x v="19"/>
    <x v="19"/>
    <n v="1"/>
  </r>
  <r>
    <x v="19"/>
    <x v="3"/>
    <x v="3"/>
    <x v="3"/>
    <x v="13"/>
    <x v="19"/>
    <x v="19"/>
    <x v="19"/>
    <n v="1"/>
  </r>
  <r>
    <x v="19"/>
    <x v="3"/>
    <x v="3"/>
    <x v="3"/>
    <x v="13"/>
    <x v="19"/>
    <x v="19"/>
    <x v="19"/>
    <n v="1"/>
  </r>
  <r>
    <x v="19"/>
    <x v="1"/>
    <x v="1"/>
    <x v="1"/>
    <x v="13"/>
    <x v="19"/>
    <x v="19"/>
    <x v="19"/>
    <n v="9"/>
  </r>
  <r>
    <x v="19"/>
    <x v="7"/>
    <x v="7"/>
    <x v="7"/>
    <x v="13"/>
    <x v="19"/>
    <x v="19"/>
    <x v="19"/>
    <n v="11"/>
  </r>
  <r>
    <x v="19"/>
    <x v="4"/>
    <x v="4"/>
    <x v="4"/>
    <x v="13"/>
    <x v="19"/>
    <x v="19"/>
    <x v="19"/>
    <n v="12"/>
  </r>
  <r>
    <x v="19"/>
    <x v="4"/>
    <x v="4"/>
    <x v="4"/>
    <x v="13"/>
    <x v="19"/>
    <x v="19"/>
    <x v="19"/>
    <n v="2"/>
  </r>
  <r>
    <x v="19"/>
    <x v="4"/>
    <x v="4"/>
    <x v="4"/>
    <x v="13"/>
    <x v="19"/>
    <x v="19"/>
    <x v="19"/>
    <n v="1"/>
  </r>
  <r>
    <x v="19"/>
    <x v="4"/>
    <x v="4"/>
    <x v="4"/>
    <x v="13"/>
    <x v="19"/>
    <x v="19"/>
    <x v="19"/>
    <n v="1"/>
  </r>
  <r>
    <x v="19"/>
    <x v="4"/>
    <x v="4"/>
    <x v="4"/>
    <x v="13"/>
    <x v="19"/>
    <x v="19"/>
    <x v="19"/>
    <n v="1"/>
  </r>
  <r>
    <x v="19"/>
    <x v="5"/>
    <x v="5"/>
    <x v="5"/>
    <x v="13"/>
    <x v="19"/>
    <x v="19"/>
    <x v="19"/>
    <n v="8"/>
  </r>
  <r>
    <x v="20"/>
    <x v="6"/>
    <x v="6"/>
    <x v="6"/>
    <x v="14"/>
    <x v="20"/>
    <x v="20"/>
    <x v="20"/>
    <n v="9"/>
  </r>
  <r>
    <x v="20"/>
    <x v="0"/>
    <x v="0"/>
    <x v="0"/>
    <x v="14"/>
    <x v="20"/>
    <x v="20"/>
    <x v="20"/>
    <n v="15"/>
  </r>
  <r>
    <x v="20"/>
    <x v="2"/>
    <x v="2"/>
    <x v="2"/>
    <x v="14"/>
    <x v="20"/>
    <x v="20"/>
    <x v="20"/>
    <n v="4"/>
  </r>
  <r>
    <x v="20"/>
    <x v="2"/>
    <x v="2"/>
    <x v="2"/>
    <x v="14"/>
    <x v="20"/>
    <x v="20"/>
    <x v="20"/>
    <n v="4"/>
  </r>
  <r>
    <x v="20"/>
    <x v="2"/>
    <x v="2"/>
    <x v="2"/>
    <x v="14"/>
    <x v="20"/>
    <x v="20"/>
    <x v="20"/>
    <n v="1"/>
  </r>
  <r>
    <x v="20"/>
    <x v="3"/>
    <x v="3"/>
    <x v="3"/>
    <x v="14"/>
    <x v="20"/>
    <x v="20"/>
    <x v="20"/>
    <n v="4"/>
  </r>
  <r>
    <x v="20"/>
    <x v="3"/>
    <x v="3"/>
    <x v="3"/>
    <x v="14"/>
    <x v="20"/>
    <x v="20"/>
    <x v="20"/>
    <n v="4"/>
  </r>
  <r>
    <x v="20"/>
    <x v="3"/>
    <x v="3"/>
    <x v="3"/>
    <x v="14"/>
    <x v="20"/>
    <x v="20"/>
    <x v="20"/>
    <n v="1"/>
  </r>
  <r>
    <x v="20"/>
    <x v="1"/>
    <x v="1"/>
    <x v="1"/>
    <x v="14"/>
    <x v="20"/>
    <x v="20"/>
    <x v="20"/>
    <n v="15"/>
  </r>
  <r>
    <x v="20"/>
    <x v="7"/>
    <x v="7"/>
    <x v="7"/>
    <x v="14"/>
    <x v="20"/>
    <x v="20"/>
    <x v="20"/>
    <n v="9"/>
  </r>
  <r>
    <x v="20"/>
    <x v="4"/>
    <x v="4"/>
    <x v="4"/>
    <x v="14"/>
    <x v="20"/>
    <x v="20"/>
    <x v="20"/>
    <n v="6"/>
  </r>
  <r>
    <x v="20"/>
    <x v="4"/>
    <x v="4"/>
    <x v="4"/>
    <x v="14"/>
    <x v="20"/>
    <x v="20"/>
    <x v="20"/>
    <n v="4"/>
  </r>
  <r>
    <x v="20"/>
    <x v="4"/>
    <x v="4"/>
    <x v="4"/>
    <x v="14"/>
    <x v="20"/>
    <x v="20"/>
    <x v="20"/>
    <n v="4"/>
  </r>
  <r>
    <x v="20"/>
    <x v="4"/>
    <x v="4"/>
    <x v="4"/>
    <x v="14"/>
    <x v="20"/>
    <x v="20"/>
    <x v="20"/>
    <n v="1"/>
  </r>
  <r>
    <x v="20"/>
    <x v="5"/>
    <x v="5"/>
    <x v="5"/>
    <x v="14"/>
    <x v="20"/>
    <x v="20"/>
    <x v="20"/>
    <n v="6"/>
  </r>
  <r>
    <x v="21"/>
    <x v="6"/>
    <x v="6"/>
    <x v="6"/>
    <x v="15"/>
    <x v="21"/>
    <x v="21"/>
    <x v="21"/>
    <n v="108"/>
  </r>
  <r>
    <x v="21"/>
    <x v="0"/>
    <x v="0"/>
    <x v="0"/>
    <x v="15"/>
    <x v="21"/>
    <x v="21"/>
    <x v="21"/>
    <n v="204"/>
  </r>
  <r>
    <x v="21"/>
    <x v="2"/>
    <x v="2"/>
    <x v="2"/>
    <x v="15"/>
    <x v="21"/>
    <x v="21"/>
    <x v="21"/>
    <n v="11"/>
  </r>
  <r>
    <x v="21"/>
    <x v="2"/>
    <x v="2"/>
    <x v="2"/>
    <x v="15"/>
    <x v="21"/>
    <x v="21"/>
    <x v="21"/>
    <n v="10"/>
  </r>
  <r>
    <x v="21"/>
    <x v="2"/>
    <x v="2"/>
    <x v="2"/>
    <x v="15"/>
    <x v="21"/>
    <x v="21"/>
    <x v="21"/>
    <n v="9"/>
  </r>
  <r>
    <x v="21"/>
    <x v="2"/>
    <x v="2"/>
    <x v="2"/>
    <x v="15"/>
    <x v="21"/>
    <x v="21"/>
    <x v="21"/>
    <n v="8"/>
  </r>
  <r>
    <x v="21"/>
    <x v="2"/>
    <x v="2"/>
    <x v="2"/>
    <x v="15"/>
    <x v="21"/>
    <x v="21"/>
    <x v="21"/>
    <n v="7"/>
  </r>
  <r>
    <x v="21"/>
    <x v="2"/>
    <x v="2"/>
    <x v="2"/>
    <x v="15"/>
    <x v="21"/>
    <x v="21"/>
    <x v="21"/>
    <n v="6"/>
  </r>
  <r>
    <x v="21"/>
    <x v="2"/>
    <x v="2"/>
    <x v="2"/>
    <x v="15"/>
    <x v="21"/>
    <x v="21"/>
    <x v="21"/>
    <n v="5"/>
  </r>
  <r>
    <x v="21"/>
    <x v="2"/>
    <x v="2"/>
    <x v="2"/>
    <x v="15"/>
    <x v="21"/>
    <x v="21"/>
    <x v="21"/>
    <n v="5"/>
  </r>
  <r>
    <x v="21"/>
    <x v="2"/>
    <x v="2"/>
    <x v="2"/>
    <x v="15"/>
    <x v="21"/>
    <x v="21"/>
    <x v="21"/>
    <n v="5"/>
  </r>
  <r>
    <x v="21"/>
    <x v="2"/>
    <x v="2"/>
    <x v="2"/>
    <x v="15"/>
    <x v="21"/>
    <x v="21"/>
    <x v="21"/>
    <n v="5"/>
  </r>
  <r>
    <x v="21"/>
    <x v="2"/>
    <x v="2"/>
    <x v="2"/>
    <x v="15"/>
    <x v="21"/>
    <x v="21"/>
    <x v="21"/>
    <n v="4"/>
  </r>
  <r>
    <x v="21"/>
    <x v="2"/>
    <x v="2"/>
    <x v="2"/>
    <x v="15"/>
    <x v="21"/>
    <x v="21"/>
    <x v="21"/>
    <n v="4"/>
  </r>
  <r>
    <x v="21"/>
    <x v="2"/>
    <x v="2"/>
    <x v="2"/>
    <x v="15"/>
    <x v="21"/>
    <x v="21"/>
    <x v="21"/>
    <n v="3"/>
  </r>
  <r>
    <x v="21"/>
    <x v="2"/>
    <x v="2"/>
    <x v="2"/>
    <x v="15"/>
    <x v="21"/>
    <x v="21"/>
    <x v="21"/>
    <n v="3"/>
  </r>
  <r>
    <x v="21"/>
    <x v="2"/>
    <x v="2"/>
    <x v="2"/>
    <x v="15"/>
    <x v="21"/>
    <x v="21"/>
    <x v="21"/>
    <n v="3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2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2"/>
    <x v="2"/>
    <x v="2"/>
    <x v="15"/>
    <x v="21"/>
    <x v="21"/>
    <x v="21"/>
    <n v="1"/>
  </r>
  <r>
    <x v="21"/>
    <x v="3"/>
    <x v="3"/>
    <x v="3"/>
    <x v="15"/>
    <x v="21"/>
    <x v="21"/>
    <x v="21"/>
    <n v="4"/>
  </r>
  <r>
    <x v="21"/>
    <x v="3"/>
    <x v="3"/>
    <x v="3"/>
    <x v="15"/>
    <x v="21"/>
    <x v="21"/>
    <x v="21"/>
    <n v="3"/>
  </r>
  <r>
    <x v="21"/>
    <x v="3"/>
    <x v="3"/>
    <x v="3"/>
    <x v="15"/>
    <x v="21"/>
    <x v="21"/>
    <x v="21"/>
    <n v="3"/>
  </r>
  <r>
    <x v="21"/>
    <x v="3"/>
    <x v="3"/>
    <x v="3"/>
    <x v="15"/>
    <x v="21"/>
    <x v="21"/>
    <x v="21"/>
    <n v="2"/>
  </r>
  <r>
    <x v="21"/>
    <x v="3"/>
    <x v="3"/>
    <x v="3"/>
    <x v="15"/>
    <x v="21"/>
    <x v="21"/>
    <x v="21"/>
    <n v="2"/>
  </r>
  <r>
    <x v="21"/>
    <x v="3"/>
    <x v="3"/>
    <x v="3"/>
    <x v="15"/>
    <x v="21"/>
    <x v="21"/>
    <x v="21"/>
    <n v="2"/>
  </r>
  <r>
    <x v="21"/>
    <x v="3"/>
    <x v="3"/>
    <x v="3"/>
    <x v="15"/>
    <x v="21"/>
    <x v="21"/>
    <x v="21"/>
    <n v="2"/>
  </r>
  <r>
    <x v="21"/>
    <x v="3"/>
    <x v="3"/>
    <x v="3"/>
    <x v="15"/>
    <x v="21"/>
    <x v="21"/>
    <x v="21"/>
    <n v="2"/>
  </r>
  <r>
    <x v="21"/>
    <x v="3"/>
    <x v="3"/>
    <x v="3"/>
    <x v="15"/>
    <x v="21"/>
    <x v="21"/>
    <x v="21"/>
    <n v="2"/>
  </r>
  <r>
    <x v="21"/>
    <x v="3"/>
    <x v="3"/>
    <x v="3"/>
    <x v="15"/>
    <x v="21"/>
    <x v="21"/>
    <x v="21"/>
    <n v="2"/>
  </r>
  <r>
    <x v="21"/>
    <x v="3"/>
    <x v="3"/>
    <x v="3"/>
    <x v="15"/>
    <x v="21"/>
    <x v="21"/>
    <x v="21"/>
    <n v="2"/>
  </r>
  <r>
    <x v="21"/>
    <x v="3"/>
    <x v="3"/>
    <x v="3"/>
    <x v="15"/>
    <x v="21"/>
    <x v="21"/>
    <x v="21"/>
    <n v="2"/>
  </r>
  <r>
    <x v="21"/>
    <x v="3"/>
    <x v="3"/>
    <x v="3"/>
    <x v="15"/>
    <x v="21"/>
    <x v="21"/>
    <x v="21"/>
    <n v="2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3"/>
    <x v="3"/>
    <x v="3"/>
    <x v="15"/>
    <x v="21"/>
    <x v="21"/>
    <x v="21"/>
    <n v="1"/>
  </r>
  <r>
    <x v="21"/>
    <x v="1"/>
    <x v="1"/>
    <x v="1"/>
    <x v="15"/>
    <x v="21"/>
    <x v="21"/>
    <x v="21"/>
    <n v="101"/>
  </r>
  <r>
    <x v="21"/>
    <x v="7"/>
    <x v="7"/>
    <x v="7"/>
    <x v="15"/>
    <x v="21"/>
    <x v="21"/>
    <x v="21"/>
    <n v="118"/>
  </r>
  <r>
    <x v="21"/>
    <x v="4"/>
    <x v="4"/>
    <x v="4"/>
    <x v="15"/>
    <x v="21"/>
    <x v="21"/>
    <x v="21"/>
    <n v="8"/>
  </r>
  <r>
    <x v="21"/>
    <x v="4"/>
    <x v="4"/>
    <x v="4"/>
    <x v="15"/>
    <x v="21"/>
    <x v="21"/>
    <x v="21"/>
    <n v="5"/>
  </r>
  <r>
    <x v="21"/>
    <x v="4"/>
    <x v="4"/>
    <x v="4"/>
    <x v="15"/>
    <x v="21"/>
    <x v="21"/>
    <x v="21"/>
    <n v="5"/>
  </r>
  <r>
    <x v="21"/>
    <x v="4"/>
    <x v="4"/>
    <x v="4"/>
    <x v="15"/>
    <x v="21"/>
    <x v="21"/>
    <x v="21"/>
    <n v="5"/>
  </r>
  <r>
    <x v="21"/>
    <x v="4"/>
    <x v="4"/>
    <x v="4"/>
    <x v="15"/>
    <x v="21"/>
    <x v="21"/>
    <x v="21"/>
    <n v="4"/>
  </r>
  <r>
    <x v="21"/>
    <x v="4"/>
    <x v="4"/>
    <x v="4"/>
    <x v="15"/>
    <x v="21"/>
    <x v="21"/>
    <x v="21"/>
    <n v="4"/>
  </r>
  <r>
    <x v="21"/>
    <x v="4"/>
    <x v="4"/>
    <x v="4"/>
    <x v="15"/>
    <x v="21"/>
    <x v="21"/>
    <x v="21"/>
    <n v="4"/>
  </r>
  <r>
    <x v="21"/>
    <x v="4"/>
    <x v="4"/>
    <x v="4"/>
    <x v="15"/>
    <x v="21"/>
    <x v="21"/>
    <x v="21"/>
    <n v="4"/>
  </r>
  <r>
    <x v="21"/>
    <x v="4"/>
    <x v="4"/>
    <x v="4"/>
    <x v="15"/>
    <x v="21"/>
    <x v="21"/>
    <x v="21"/>
    <n v="3"/>
  </r>
  <r>
    <x v="21"/>
    <x v="4"/>
    <x v="4"/>
    <x v="4"/>
    <x v="15"/>
    <x v="21"/>
    <x v="21"/>
    <x v="21"/>
    <n v="3"/>
  </r>
  <r>
    <x v="21"/>
    <x v="4"/>
    <x v="4"/>
    <x v="4"/>
    <x v="15"/>
    <x v="21"/>
    <x v="21"/>
    <x v="21"/>
    <n v="3"/>
  </r>
  <r>
    <x v="21"/>
    <x v="4"/>
    <x v="4"/>
    <x v="4"/>
    <x v="15"/>
    <x v="21"/>
    <x v="21"/>
    <x v="21"/>
    <n v="3"/>
  </r>
  <r>
    <x v="21"/>
    <x v="4"/>
    <x v="4"/>
    <x v="4"/>
    <x v="15"/>
    <x v="21"/>
    <x v="21"/>
    <x v="21"/>
    <n v="3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2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4"/>
    <x v="4"/>
    <x v="4"/>
    <x v="15"/>
    <x v="21"/>
    <x v="21"/>
    <x v="21"/>
    <n v="1"/>
  </r>
  <r>
    <x v="21"/>
    <x v="5"/>
    <x v="5"/>
    <x v="5"/>
    <x v="15"/>
    <x v="21"/>
    <x v="21"/>
    <x v="21"/>
    <n v="58"/>
  </r>
  <r>
    <x v="22"/>
    <x v="6"/>
    <x v="6"/>
    <x v="6"/>
    <x v="15"/>
    <x v="22"/>
    <x v="22"/>
    <x v="22"/>
    <n v="135"/>
  </r>
  <r>
    <x v="22"/>
    <x v="0"/>
    <x v="0"/>
    <x v="0"/>
    <x v="15"/>
    <x v="22"/>
    <x v="22"/>
    <x v="22"/>
    <n v="205"/>
  </r>
  <r>
    <x v="22"/>
    <x v="2"/>
    <x v="2"/>
    <x v="2"/>
    <x v="15"/>
    <x v="22"/>
    <x v="22"/>
    <x v="22"/>
    <n v="70"/>
  </r>
  <r>
    <x v="22"/>
    <x v="2"/>
    <x v="2"/>
    <x v="2"/>
    <x v="15"/>
    <x v="22"/>
    <x v="22"/>
    <x v="22"/>
    <n v="65"/>
  </r>
  <r>
    <x v="22"/>
    <x v="2"/>
    <x v="2"/>
    <x v="2"/>
    <x v="15"/>
    <x v="22"/>
    <x v="22"/>
    <x v="22"/>
    <n v="55"/>
  </r>
  <r>
    <x v="22"/>
    <x v="2"/>
    <x v="2"/>
    <x v="2"/>
    <x v="15"/>
    <x v="22"/>
    <x v="22"/>
    <x v="22"/>
    <n v="30"/>
  </r>
  <r>
    <x v="22"/>
    <x v="2"/>
    <x v="2"/>
    <x v="2"/>
    <x v="15"/>
    <x v="22"/>
    <x v="22"/>
    <x v="22"/>
    <n v="10"/>
  </r>
  <r>
    <x v="22"/>
    <x v="2"/>
    <x v="2"/>
    <x v="2"/>
    <x v="15"/>
    <x v="22"/>
    <x v="22"/>
    <x v="22"/>
    <n v="5"/>
  </r>
  <r>
    <x v="22"/>
    <x v="2"/>
    <x v="2"/>
    <x v="2"/>
    <x v="15"/>
    <x v="22"/>
    <x v="22"/>
    <x v="22"/>
    <n v="3"/>
  </r>
  <r>
    <x v="22"/>
    <x v="2"/>
    <x v="2"/>
    <x v="2"/>
    <x v="15"/>
    <x v="22"/>
    <x v="22"/>
    <x v="22"/>
    <n v="2"/>
  </r>
  <r>
    <x v="22"/>
    <x v="2"/>
    <x v="2"/>
    <x v="2"/>
    <x v="15"/>
    <x v="22"/>
    <x v="22"/>
    <x v="22"/>
    <n v="2"/>
  </r>
  <r>
    <x v="22"/>
    <x v="2"/>
    <x v="2"/>
    <x v="2"/>
    <x v="15"/>
    <x v="22"/>
    <x v="22"/>
    <x v="22"/>
    <n v="2"/>
  </r>
  <r>
    <x v="22"/>
    <x v="2"/>
    <x v="2"/>
    <x v="2"/>
    <x v="15"/>
    <x v="22"/>
    <x v="22"/>
    <x v="22"/>
    <n v="2"/>
  </r>
  <r>
    <x v="22"/>
    <x v="2"/>
    <x v="2"/>
    <x v="2"/>
    <x v="15"/>
    <x v="22"/>
    <x v="22"/>
    <x v="22"/>
    <n v="2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2"/>
    <x v="2"/>
    <x v="2"/>
    <x v="15"/>
    <x v="22"/>
    <x v="22"/>
    <x v="22"/>
    <n v="1"/>
  </r>
  <r>
    <x v="22"/>
    <x v="3"/>
    <x v="3"/>
    <x v="3"/>
    <x v="15"/>
    <x v="22"/>
    <x v="22"/>
    <x v="22"/>
    <n v="50"/>
  </r>
  <r>
    <x v="22"/>
    <x v="3"/>
    <x v="3"/>
    <x v="3"/>
    <x v="15"/>
    <x v="22"/>
    <x v="22"/>
    <x v="22"/>
    <n v="46"/>
  </r>
  <r>
    <x v="22"/>
    <x v="3"/>
    <x v="3"/>
    <x v="3"/>
    <x v="15"/>
    <x v="22"/>
    <x v="22"/>
    <x v="22"/>
    <n v="26"/>
  </r>
  <r>
    <x v="22"/>
    <x v="3"/>
    <x v="3"/>
    <x v="3"/>
    <x v="15"/>
    <x v="22"/>
    <x v="22"/>
    <x v="22"/>
    <n v="14"/>
  </r>
  <r>
    <x v="22"/>
    <x v="3"/>
    <x v="3"/>
    <x v="3"/>
    <x v="15"/>
    <x v="22"/>
    <x v="22"/>
    <x v="22"/>
    <n v="10"/>
  </r>
  <r>
    <x v="22"/>
    <x v="3"/>
    <x v="3"/>
    <x v="3"/>
    <x v="15"/>
    <x v="22"/>
    <x v="22"/>
    <x v="22"/>
    <n v="9"/>
  </r>
  <r>
    <x v="22"/>
    <x v="3"/>
    <x v="3"/>
    <x v="3"/>
    <x v="15"/>
    <x v="22"/>
    <x v="22"/>
    <x v="22"/>
    <n v="8"/>
  </r>
  <r>
    <x v="22"/>
    <x v="3"/>
    <x v="3"/>
    <x v="3"/>
    <x v="15"/>
    <x v="22"/>
    <x v="22"/>
    <x v="22"/>
    <n v="2"/>
  </r>
  <r>
    <x v="22"/>
    <x v="3"/>
    <x v="3"/>
    <x v="3"/>
    <x v="15"/>
    <x v="22"/>
    <x v="22"/>
    <x v="22"/>
    <n v="2"/>
  </r>
  <r>
    <x v="22"/>
    <x v="3"/>
    <x v="3"/>
    <x v="3"/>
    <x v="15"/>
    <x v="22"/>
    <x v="22"/>
    <x v="22"/>
    <n v="2"/>
  </r>
  <r>
    <x v="22"/>
    <x v="3"/>
    <x v="3"/>
    <x v="3"/>
    <x v="15"/>
    <x v="22"/>
    <x v="22"/>
    <x v="22"/>
    <n v="2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3"/>
    <x v="3"/>
    <x v="3"/>
    <x v="15"/>
    <x v="22"/>
    <x v="22"/>
    <x v="22"/>
    <n v="1"/>
  </r>
  <r>
    <x v="22"/>
    <x v="1"/>
    <x v="1"/>
    <x v="1"/>
    <x v="15"/>
    <x v="22"/>
    <x v="22"/>
    <x v="22"/>
    <n v="98"/>
  </r>
  <r>
    <x v="22"/>
    <x v="7"/>
    <x v="7"/>
    <x v="7"/>
    <x v="15"/>
    <x v="22"/>
    <x v="22"/>
    <x v="22"/>
    <n v="125"/>
  </r>
  <r>
    <x v="22"/>
    <x v="4"/>
    <x v="4"/>
    <x v="4"/>
    <x v="15"/>
    <x v="22"/>
    <x v="22"/>
    <x v="22"/>
    <n v="52"/>
  </r>
  <r>
    <x v="22"/>
    <x v="4"/>
    <x v="4"/>
    <x v="4"/>
    <x v="15"/>
    <x v="22"/>
    <x v="22"/>
    <x v="22"/>
    <n v="50"/>
  </r>
  <r>
    <x v="22"/>
    <x v="4"/>
    <x v="4"/>
    <x v="4"/>
    <x v="15"/>
    <x v="22"/>
    <x v="22"/>
    <x v="22"/>
    <n v="26"/>
  </r>
  <r>
    <x v="22"/>
    <x v="4"/>
    <x v="4"/>
    <x v="4"/>
    <x v="15"/>
    <x v="22"/>
    <x v="22"/>
    <x v="22"/>
    <n v="25"/>
  </r>
  <r>
    <x v="22"/>
    <x v="4"/>
    <x v="4"/>
    <x v="4"/>
    <x v="15"/>
    <x v="22"/>
    <x v="22"/>
    <x v="22"/>
    <n v="12"/>
  </r>
  <r>
    <x v="22"/>
    <x v="4"/>
    <x v="4"/>
    <x v="4"/>
    <x v="15"/>
    <x v="22"/>
    <x v="22"/>
    <x v="22"/>
    <n v="5"/>
  </r>
  <r>
    <x v="22"/>
    <x v="4"/>
    <x v="4"/>
    <x v="4"/>
    <x v="15"/>
    <x v="22"/>
    <x v="22"/>
    <x v="22"/>
    <n v="3"/>
  </r>
  <r>
    <x v="22"/>
    <x v="4"/>
    <x v="4"/>
    <x v="4"/>
    <x v="15"/>
    <x v="22"/>
    <x v="22"/>
    <x v="22"/>
    <n v="3"/>
  </r>
  <r>
    <x v="22"/>
    <x v="4"/>
    <x v="4"/>
    <x v="4"/>
    <x v="15"/>
    <x v="22"/>
    <x v="22"/>
    <x v="22"/>
    <n v="2"/>
  </r>
  <r>
    <x v="22"/>
    <x v="4"/>
    <x v="4"/>
    <x v="4"/>
    <x v="15"/>
    <x v="22"/>
    <x v="22"/>
    <x v="22"/>
    <n v="2"/>
  </r>
  <r>
    <x v="22"/>
    <x v="4"/>
    <x v="4"/>
    <x v="4"/>
    <x v="15"/>
    <x v="22"/>
    <x v="22"/>
    <x v="22"/>
    <n v="2"/>
  </r>
  <r>
    <x v="22"/>
    <x v="4"/>
    <x v="4"/>
    <x v="4"/>
    <x v="15"/>
    <x v="22"/>
    <x v="22"/>
    <x v="22"/>
    <n v="2"/>
  </r>
  <r>
    <x v="22"/>
    <x v="4"/>
    <x v="4"/>
    <x v="4"/>
    <x v="15"/>
    <x v="22"/>
    <x v="22"/>
    <x v="22"/>
    <n v="2"/>
  </r>
  <r>
    <x v="22"/>
    <x v="4"/>
    <x v="4"/>
    <x v="4"/>
    <x v="15"/>
    <x v="22"/>
    <x v="22"/>
    <x v="22"/>
    <n v="2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4"/>
    <x v="4"/>
    <x v="4"/>
    <x v="15"/>
    <x v="22"/>
    <x v="22"/>
    <x v="22"/>
    <n v="1"/>
  </r>
  <r>
    <x v="22"/>
    <x v="5"/>
    <x v="5"/>
    <x v="5"/>
    <x v="15"/>
    <x v="22"/>
    <x v="22"/>
    <x v="22"/>
    <n v="96"/>
  </r>
  <r>
    <x v="23"/>
    <x v="2"/>
    <x v="2"/>
    <x v="2"/>
    <x v="16"/>
    <x v="23"/>
    <x v="23"/>
    <x v="23"/>
    <n v="1"/>
  </r>
  <r>
    <x v="23"/>
    <x v="4"/>
    <x v="4"/>
    <x v="4"/>
    <x v="16"/>
    <x v="23"/>
    <x v="23"/>
    <x v="23"/>
    <n v="1"/>
  </r>
  <r>
    <x v="24"/>
    <x v="6"/>
    <x v="6"/>
    <x v="6"/>
    <x v="17"/>
    <x v="24"/>
    <x v="24"/>
    <x v="24"/>
    <n v="2"/>
  </r>
  <r>
    <x v="24"/>
    <x v="0"/>
    <x v="0"/>
    <x v="0"/>
    <x v="17"/>
    <x v="24"/>
    <x v="24"/>
    <x v="24"/>
    <n v="2"/>
  </r>
  <r>
    <x v="24"/>
    <x v="2"/>
    <x v="2"/>
    <x v="2"/>
    <x v="17"/>
    <x v="24"/>
    <x v="24"/>
    <x v="24"/>
    <n v="2"/>
  </r>
  <r>
    <x v="24"/>
    <x v="3"/>
    <x v="3"/>
    <x v="3"/>
    <x v="17"/>
    <x v="24"/>
    <x v="24"/>
    <x v="24"/>
    <n v="1"/>
  </r>
  <r>
    <x v="24"/>
    <x v="7"/>
    <x v="7"/>
    <x v="7"/>
    <x v="17"/>
    <x v="24"/>
    <x v="24"/>
    <x v="24"/>
    <n v="2"/>
  </r>
  <r>
    <x v="24"/>
    <x v="4"/>
    <x v="4"/>
    <x v="4"/>
    <x v="17"/>
    <x v="24"/>
    <x v="24"/>
    <x v="24"/>
    <n v="2"/>
  </r>
  <r>
    <x v="25"/>
    <x v="0"/>
    <x v="0"/>
    <x v="0"/>
    <x v="18"/>
    <x v="25"/>
    <x v="25"/>
    <x v="25"/>
    <n v="1"/>
  </r>
  <r>
    <x v="25"/>
    <x v="2"/>
    <x v="2"/>
    <x v="2"/>
    <x v="18"/>
    <x v="25"/>
    <x v="25"/>
    <x v="25"/>
    <n v="1"/>
  </r>
  <r>
    <x v="25"/>
    <x v="3"/>
    <x v="3"/>
    <x v="3"/>
    <x v="18"/>
    <x v="25"/>
    <x v="25"/>
    <x v="25"/>
    <n v="1"/>
  </r>
  <r>
    <x v="25"/>
    <x v="1"/>
    <x v="1"/>
    <x v="1"/>
    <x v="18"/>
    <x v="25"/>
    <x v="25"/>
    <x v="25"/>
    <n v="1"/>
  </r>
  <r>
    <x v="25"/>
    <x v="4"/>
    <x v="4"/>
    <x v="4"/>
    <x v="18"/>
    <x v="25"/>
    <x v="25"/>
    <x v="25"/>
    <n v="1"/>
  </r>
  <r>
    <x v="26"/>
    <x v="4"/>
    <x v="4"/>
    <x v="4"/>
    <x v="19"/>
    <x v="26"/>
    <x v="26"/>
    <x v="26"/>
    <n v="1"/>
  </r>
  <r>
    <x v="27"/>
    <x v="0"/>
    <x v="0"/>
    <x v="0"/>
    <x v="1"/>
    <x v="27"/>
    <x v="27"/>
    <x v="27"/>
    <n v="6"/>
  </r>
  <r>
    <x v="27"/>
    <x v="2"/>
    <x v="2"/>
    <x v="2"/>
    <x v="1"/>
    <x v="27"/>
    <x v="27"/>
    <x v="27"/>
    <n v="6"/>
  </r>
  <r>
    <x v="27"/>
    <x v="3"/>
    <x v="3"/>
    <x v="3"/>
    <x v="1"/>
    <x v="27"/>
    <x v="27"/>
    <x v="27"/>
    <n v="6"/>
  </r>
  <r>
    <x v="27"/>
    <x v="1"/>
    <x v="1"/>
    <x v="1"/>
    <x v="1"/>
    <x v="27"/>
    <x v="27"/>
    <x v="27"/>
    <n v="4"/>
  </r>
  <r>
    <x v="27"/>
    <x v="4"/>
    <x v="4"/>
    <x v="4"/>
    <x v="1"/>
    <x v="27"/>
    <x v="27"/>
    <x v="27"/>
    <n v="6"/>
  </r>
  <r>
    <x v="27"/>
    <x v="5"/>
    <x v="5"/>
    <x v="5"/>
    <x v="1"/>
    <x v="27"/>
    <x v="27"/>
    <x v="27"/>
    <n v="6"/>
  </r>
  <r>
    <x v="28"/>
    <x v="0"/>
    <x v="0"/>
    <x v="0"/>
    <x v="1"/>
    <x v="28"/>
    <x v="28"/>
    <x v="28"/>
    <n v="3"/>
  </r>
  <r>
    <x v="28"/>
    <x v="2"/>
    <x v="2"/>
    <x v="2"/>
    <x v="1"/>
    <x v="28"/>
    <x v="28"/>
    <x v="28"/>
    <n v="2"/>
  </r>
  <r>
    <x v="28"/>
    <x v="2"/>
    <x v="2"/>
    <x v="2"/>
    <x v="1"/>
    <x v="28"/>
    <x v="28"/>
    <x v="28"/>
    <n v="1"/>
  </r>
  <r>
    <x v="28"/>
    <x v="3"/>
    <x v="3"/>
    <x v="3"/>
    <x v="1"/>
    <x v="28"/>
    <x v="28"/>
    <x v="28"/>
    <n v="2"/>
  </r>
  <r>
    <x v="28"/>
    <x v="3"/>
    <x v="3"/>
    <x v="3"/>
    <x v="1"/>
    <x v="28"/>
    <x v="28"/>
    <x v="28"/>
    <n v="2"/>
  </r>
  <r>
    <x v="28"/>
    <x v="3"/>
    <x v="3"/>
    <x v="3"/>
    <x v="1"/>
    <x v="28"/>
    <x v="28"/>
    <x v="28"/>
    <n v="1"/>
  </r>
  <r>
    <x v="28"/>
    <x v="1"/>
    <x v="1"/>
    <x v="1"/>
    <x v="1"/>
    <x v="28"/>
    <x v="28"/>
    <x v="28"/>
    <n v="2"/>
  </r>
  <r>
    <x v="28"/>
    <x v="4"/>
    <x v="4"/>
    <x v="4"/>
    <x v="1"/>
    <x v="28"/>
    <x v="28"/>
    <x v="28"/>
    <n v="1"/>
  </r>
  <r>
    <x v="28"/>
    <x v="4"/>
    <x v="4"/>
    <x v="4"/>
    <x v="1"/>
    <x v="28"/>
    <x v="28"/>
    <x v="28"/>
    <n v="1"/>
  </r>
  <r>
    <x v="28"/>
    <x v="5"/>
    <x v="5"/>
    <x v="5"/>
    <x v="1"/>
    <x v="28"/>
    <x v="28"/>
    <x v="28"/>
    <n v="3"/>
  </r>
  <r>
    <x v="29"/>
    <x v="0"/>
    <x v="0"/>
    <x v="0"/>
    <x v="20"/>
    <x v="29"/>
    <x v="29"/>
    <x v="29"/>
    <n v="1"/>
  </r>
  <r>
    <x v="29"/>
    <x v="2"/>
    <x v="2"/>
    <x v="2"/>
    <x v="20"/>
    <x v="29"/>
    <x v="29"/>
    <x v="29"/>
    <n v="1"/>
  </r>
  <r>
    <x v="29"/>
    <x v="4"/>
    <x v="4"/>
    <x v="4"/>
    <x v="20"/>
    <x v="29"/>
    <x v="29"/>
    <x v="29"/>
    <n v="1"/>
  </r>
  <r>
    <x v="30"/>
    <x v="6"/>
    <x v="6"/>
    <x v="6"/>
    <x v="21"/>
    <x v="30"/>
    <x v="30"/>
    <x v="30"/>
    <n v="4"/>
  </r>
  <r>
    <x v="30"/>
    <x v="0"/>
    <x v="0"/>
    <x v="0"/>
    <x v="21"/>
    <x v="30"/>
    <x v="30"/>
    <x v="30"/>
    <n v="4"/>
  </r>
  <r>
    <x v="30"/>
    <x v="2"/>
    <x v="2"/>
    <x v="2"/>
    <x v="21"/>
    <x v="30"/>
    <x v="30"/>
    <x v="30"/>
    <n v="1"/>
  </r>
  <r>
    <x v="30"/>
    <x v="2"/>
    <x v="2"/>
    <x v="2"/>
    <x v="21"/>
    <x v="30"/>
    <x v="30"/>
    <x v="30"/>
    <n v="1"/>
  </r>
  <r>
    <x v="30"/>
    <x v="2"/>
    <x v="2"/>
    <x v="2"/>
    <x v="21"/>
    <x v="30"/>
    <x v="30"/>
    <x v="30"/>
    <n v="1"/>
  </r>
  <r>
    <x v="30"/>
    <x v="2"/>
    <x v="2"/>
    <x v="2"/>
    <x v="21"/>
    <x v="30"/>
    <x v="30"/>
    <x v="30"/>
    <n v="1"/>
  </r>
  <r>
    <x v="30"/>
    <x v="3"/>
    <x v="3"/>
    <x v="3"/>
    <x v="21"/>
    <x v="30"/>
    <x v="30"/>
    <x v="30"/>
    <n v="1"/>
  </r>
  <r>
    <x v="30"/>
    <x v="3"/>
    <x v="3"/>
    <x v="3"/>
    <x v="21"/>
    <x v="30"/>
    <x v="30"/>
    <x v="30"/>
    <n v="1"/>
  </r>
  <r>
    <x v="30"/>
    <x v="3"/>
    <x v="3"/>
    <x v="3"/>
    <x v="21"/>
    <x v="30"/>
    <x v="30"/>
    <x v="30"/>
    <n v="1"/>
  </r>
  <r>
    <x v="30"/>
    <x v="1"/>
    <x v="1"/>
    <x v="1"/>
    <x v="21"/>
    <x v="30"/>
    <x v="30"/>
    <x v="30"/>
    <n v="4"/>
  </r>
  <r>
    <x v="30"/>
    <x v="7"/>
    <x v="7"/>
    <x v="7"/>
    <x v="21"/>
    <x v="30"/>
    <x v="30"/>
    <x v="30"/>
    <n v="3"/>
  </r>
  <r>
    <x v="30"/>
    <x v="4"/>
    <x v="4"/>
    <x v="4"/>
    <x v="21"/>
    <x v="30"/>
    <x v="30"/>
    <x v="30"/>
    <n v="1"/>
  </r>
  <r>
    <x v="30"/>
    <x v="4"/>
    <x v="4"/>
    <x v="4"/>
    <x v="21"/>
    <x v="30"/>
    <x v="30"/>
    <x v="30"/>
    <n v="1"/>
  </r>
  <r>
    <x v="30"/>
    <x v="4"/>
    <x v="4"/>
    <x v="4"/>
    <x v="21"/>
    <x v="30"/>
    <x v="30"/>
    <x v="30"/>
    <n v="1"/>
  </r>
  <r>
    <x v="30"/>
    <x v="4"/>
    <x v="4"/>
    <x v="4"/>
    <x v="21"/>
    <x v="30"/>
    <x v="30"/>
    <x v="30"/>
    <n v="1"/>
  </r>
  <r>
    <x v="30"/>
    <x v="5"/>
    <x v="5"/>
    <x v="5"/>
    <x v="21"/>
    <x v="30"/>
    <x v="30"/>
    <x v="30"/>
    <n v="3"/>
  </r>
  <r>
    <x v="31"/>
    <x v="6"/>
    <x v="6"/>
    <x v="6"/>
    <x v="22"/>
    <x v="31"/>
    <x v="31"/>
    <x v="31"/>
    <n v="17"/>
  </r>
  <r>
    <x v="31"/>
    <x v="0"/>
    <x v="0"/>
    <x v="0"/>
    <x v="22"/>
    <x v="31"/>
    <x v="31"/>
    <x v="31"/>
    <n v="21"/>
  </r>
  <r>
    <x v="31"/>
    <x v="2"/>
    <x v="2"/>
    <x v="2"/>
    <x v="22"/>
    <x v="31"/>
    <x v="31"/>
    <x v="31"/>
    <n v="4"/>
  </r>
  <r>
    <x v="31"/>
    <x v="2"/>
    <x v="2"/>
    <x v="2"/>
    <x v="22"/>
    <x v="31"/>
    <x v="31"/>
    <x v="31"/>
    <n v="4"/>
  </r>
  <r>
    <x v="31"/>
    <x v="2"/>
    <x v="2"/>
    <x v="2"/>
    <x v="22"/>
    <x v="31"/>
    <x v="31"/>
    <x v="31"/>
    <n v="4"/>
  </r>
  <r>
    <x v="31"/>
    <x v="2"/>
    <x v="2"/>
    <x v="2"/>
    <x v="22"/>
    <x v="31"/>
    <x v="31"/>
    <x v="31"/>
    <n v="2"/>
  </r>
  <r>
    <x v="31"/>
    <x v="2"/>
    <x v="2"/>
    <x v="2"/>
    <x v="22"/>
    <x v="31"/>
    <x v="31"/>
    <x v="31"/>
    <n v="1"/>
  </r>
  <r>
    <x v="31"/>
    <x v="3"/>
    <x v="3"/>
    <x v="3"/>
    <x v="22"/>
    <x v="31"/>
    <x v="31"/>
    <x v="31"/>
    <n v="4"/>
  </r>
  <r>
    <x v="31"/>
    <x v="3"/>
    <x v="3"/>
    <x v="3"/>
    <x v="22"/>
    <x v="31"/>
    <x v="31"/>
    <x v="31"/>
    <n v="4"/>
  </r>
  <r>
    <x v="31"/>
    <x v="3"/>
    <x v="3"/>
    <x v="3"/>
    <x v="22"/>
    <x v="31"/>
    <x v="31"/>
    <x v="31"/>
    <n v="4"/>
  </r>
  <r>
    <x v="31"/>
    <x v="3"/>
    <x v="3"/>
    <x v="3"/>
    <x v="22"/>
    <x v="31"/>
    <x v="31"/>
    <x v="31"/>
    <n v="1"/>
  </r>
  <r>
    <x v="31"/>
    <x v="1"/>
    <x v="1"/>
    <x v="1"/>
    <x v="22"/>
    <x v="31"/>
    <x v="31"/>
    <x v="31"/>
    <n v="10"/>
  </r>
  <r>
    <x v="31"/>
    <x v="7"/>
    <x v="7"/>
    <x v="7"/>
    <x v="22"/>
    <x v="31"/>
    <x v="31"/>
    <x v="31"/>
    <n v="17"/>
  </r>
  <r>
    <x v="31"/>
    <x v="4"/>
    <x v="4"/>
    <x v="4"/>
    <x v="22"/>
    <x v="31"/>
    <x v="31"/>
    <x v="31"/>
    <n v="6"/>
  </r>
  <r>
    <x v="31"/>
    <x v="4"/>
    <x v="4"/>
    <x v="4"/>
    <x v="22"/>
    <x v="31"/>
    <x v="31"/>
    <x v="31"/>
    <n v="4"/>
  </r>
  <r>
    <x v="31"/>
    <x v="4"/>
    <x v="4"/>
    <x v="4"/>
    <x v="22"/>
    <x v="31"/>
    <x v="31"/>
    <x v="31"/>
    <n v="4"/>
  </r>
  <r>
    <x v="31"/>
    <x v="4"/>
    <x v="4"/>
    <x v="4"/>
    <x v="22"/>
    <x v="31"/>
    <x v="31"/>
    <x v="31"/>
    <n v="4"/>
  </r>
  <r>
    <x v="31"/>
    <x v="4"/>
    <x v="4"/>
    <x v="4"/>
    <x v="22"/>
    <x v="31"/>
    <x v="31"/>
    <x v="31"/>
    <n v="2"/>
  </r>
  <r>
    <x v="31"/>
    <x v="4"/>
    <x v="4"/>
    <x v="4"/>
    <x v="22"/>
    <x v="31"/>
    <x v="31"/>
    <x v="31"/>
    <n v="2"/>
  </r>
  <r>
    <x v="31"/>
    <x v="4"/>
    <x v="4"/>
    <x v="4"/>
    <x v="22"/>
    <x v="31"/>
    <x v="31"/>
    <x v="31"/>
    <n v="1"/>
  </r>
  <r>
    <x v="31"/>
    <x v="5"/>
    <x v="5"/>
    <x v="5"/>
    <x v="22"/>
    <x v="31"/>
    <x v="31"/>
    <x v="31"/>
    <n v="8"/>
  </r>
  <r>
    <x v="32"/>
    <x v="3"/>
    <x v="3"/>
    <x v="3"/>
    <x v="23"/>
    <x v="32"/>
    <x v="32"/>
    <x v="32"/>
    <n v="1"/>
  </r>
  <r>
    <x v="33"/>
    <x v="6"/>
    <x v="6"/>
    <x v="6"/>
    <x v="24"/>
    <x v="33"/>
    <x v="33"/>
    <x v="33"/>
    <n v="14"/>
  </r>
  <r>
    <x v="33"/>
    <x v="0"/>
    <x v="0"/>
    <x v="0"/>
    <x v="24"/>
    <x v="33"/>
    <x v="33"/>
    <x v="33"/>
    <n v="15"/>
  </r>
  <r>
    <x v="33"/>
    <x v="2"/>
    <x v="2"/>
    <x v="2"/>
    <x v="24"/>
    <x v="33"/>
    <x v="33"/>
    <x v="33"/>
    <n v="3"/>
  </r>
  <r>
    <x v="33"/>
    <x v="2"/>
    <x v="2"/>
    <x v="2"/>
    <x v="24"/>
    <x v="33"/>
    <x v="33"/>
    <x v="33"/>
    <n v="2"/>
  </r>
  <r>
    <x v="33"/>
    <x v="2"/>
    <x v="2"/>
    <x v="2"/>
    <x v="24"/>
    <x v="33"/>
    <x v="33"/>
    <x v="33"/>
    <n v="2"/>
  </r>
  <r>
    <x v="33"/>
    <x v="2"/>
    <x v="2"/>
    <x v="2"/>
    <x v="24"/>
    <x v="33"/>
    <x v="33"/>
    <x v="33"/>
    <n v="2"/>
  </r>
  <r>
    <x v="33"/>
    <x v="2"/>
    <x v="2"/>
    <x v="2"/>
    <x v="24"/>
    <x v="33"/>
    <x v="33"/>
    <x v="33"/>
    <n v="2"/>
  </r>
  <r>
    <x v="33"/>
    <x v="2"/>
    <x v="2"/>
    <x v="2"/>
    <x v="24"/>
    <x v="33"/>
    <x v="33"/>
    <x v="33"/>
    <n v="1"/>
  </r>
  <r>
    <x v="33"/>
    <x v="2"/>
    <x v="2"/>
    <x v="2"/>
    <x v="24"/>
    <x v="33"/>
    <x v="33"/>
    <x v="33"/>
    <n v="1"/>
  </r>
  <r>
    <x v="33"/>
    <x v="2"/>
    <x v="2"/>
    <x v="2"/>
    <x v="24"/>
    <x v="33"/>
    <x v="33"/>
    <x v="33"/>
    <n v="1"/>
  </r>
  <r>
    <x v="33"/>
    <x v="2"/>
    <x v="2"/>
    <x v="2"/>
    <x v="24"/>
    <x v="33"/>
    <x v="33"/>
    <x v="33"/>
    <n v="1"/>
  </r>
  <r>
    <x v="33"/>
    <x v="3"/>
    <x v="3"/>
    <x v="3"/>
    <x v="24"/>
    <x v="33"/>
    <x v="33"/>
    <x v="33"/>
    <n v="3"/>
  </r>
  <r>
    <x v="33"/>
    <x v="3"/>
    <x v="3"/>
    <x v="3"/>
    <x v="24"/>
    <x v="33"/>
    <x v="33"/>
    <x v="33"/>
    <n v="2"/>
  </r>
  <r>
    <x v="33"/>
    <x v="3"/>
    <x v="3"/>
    <x v="3"/>
    <x v="24"/>
    <x v="33"/>
    <x v="33"/>
    <x v="33"/>
    <n v="2"/>
  </r>
  <r>
    <x v="33"/>
    <x v="3"/>
    <x v="3"/>
    <x v="3"/>
    <x v="24"/>
    <x v="33"/>
    <x v="33"/>
    <x v="33"/>
    <n v="2"/>
  </r>
  <r>
    <x v="33"/>
    <x v="3"/>
    <x v="3"/>
    <x v="3"/>
    <x v="24"/>
    <x v="33"/>
    <x v="33"/>
    <x v="33"/>
    <n v="1"/>
  </r>
  <r>
    <x v="33"/>
    <x v="3"/>
    <x v="3"/>
    <x v="3"/>
    <x v="24"/>
    <x v="33"/>
    <x v="33"/>
    <x v="33"/>
    <n v="1"/>
  </r>
  <r>
    <x v="33"/>
    <x v="3"/>
    <x v="3"/>
    <x v="3"/>
    <x v="24"/>
    <x v="33"/>
    <x v="33"/>
    <x v="33"/>
    <n v="1"/>
  </r>
  <r>
    <x v="33"/>
    <x v="1"/>
    <x v="1"/>
    <x v="1"/>
    <x v="24"/>
    <x v="33"/>
    <x v="33"/>
    <x v="33"/>
    <n v="7"/>
  </r>
  <r>
    <x v="33"/>
    <x v="7"/>
    <x v="7"/>
    <x v="7"/>
    <x v="24"/>
    <x v="33"/>
    <x v="33"/>
    <x v="33"/>
    <n v="14"/>
  </r>
  <r>
    <x v="33"/>
    <x v="4"/>
    <x v="4"/>
    <x v="4"/>
    <x v="24"/>
    <x v="33"/>
    <x v="33"/>
    <x v="33"/>
    <n v="3"/>
  </r>
  <r>
    <x v="33"/>
    <x v="4"/>
    <x v="4"/>
    <x v="4"/>
    <x v="24"/>
    <x v="33"/>
    <x v="33"/>
    <x v="33"/>
    <n v="2"/>
  </r>
  <r>
    <x v="33"/>
    <x v="4"/>
    <x v="4"/>
    <x v="4"/>
    <x v="24"/>
    <x v="33"/>
    <x v="33"/>
    <x v="33"/>
    <n v="2"/>
  </r>
  <r>
    <x v="33"/>
    <x v="4"/>
    <x v="4"/>
    <x v="4"/>
    <x v="24"/>
    <x v="33"/>
    <x v="33"/>
    <x v="33"/>
    <n v="2"/>
  </r>
  <r>
    <x v="33"/>
    <x v="4"/>
    <x v="4"/>
    <x v="4"/>
    <x v="24"/>
    <x v="33"/>
    <x v="33"/>
    <x v="33"/>
    <n v="2"/>
  </r>
  <r>
    <x v="33"/>
    <x v="4"/>
    <x v="4"/>
    <x v="4"/>
    <x v="24"/>
    <x v="33"/>
    <x v="33"/>
    <x v="33"/>
    <n v="2"/>
  </r>
  <r>
    <x v="33"/>
    <x v="4"/>
    <x v="4"/>
    <x v="4"/>
    <x v="24"/>
    <x v="33"/>
    <x v="33"/>
    <x v="33"/>
    <n v="1"/>
  </r>
  <r>
    <x v="33"/>
    <x v="4"/>
    <x v="4"/>
    <x v="4"/>
    <x v="24"/>
    <x v="33"/>
    <x v="33"/>
    <x v="33"/>
    <n v="1"/>
  </r>
  <r>
    <x v="33"/>
    <x v="5"/>
    <x v="5"/>
    <x v="5"/>
    <x v="24"/>
    <x v="33"/>
    <x v="33"/>
    <x v="33"/>
    <n v="12"/>
  </r>
  <r>
    <x v="34"/>
    <x v="6"/>
    <x v="6"/>
    <x v="6"/>
    <x v="25"/>
    <x v="34"/>
    <x v="34"/>
    <x v="34"/>
    <n v="1"/>
  </r>
  <r>
    <x v="34"/>
    <x v="0"/>
    <x v="0"/>
    <x v="0"/>
    <x v="25"/>
    <x v="34"/>
    <x v="34"/>
    <x v="34"/>
    <n v="1"/>
  </r>
  <r>
    <x v="34"/>
    <x v="0"/>
    <x v="0"/>
    <x v="0"/>
    <x v="25"/>
    <x v="34"/>
    <x v="34"/>
    <x v="34"/>
    <n v="1"/>
  </r>
  <r>
    <x v="34"/>
    <x v="0"/>
    <x v="0"/>
    <x v="0"/>
    <x v="25"/>
    <x v="34"/>
    <x v="34"/>
    <x v="34"/>
    <n v="1"/>
  </r>
  <r>
    <x v="34"/>
    <x v="2"/>
    <x v="2"/>
    <x v="2"/>
    <x v="25"/>
    <x v="34"/>
    <x v="34"/>
    <x v="34"/>
    <n v="2"/>
  </r>
  <r>
    <x v="34"/>
    <x v="3"/>
    <x v="3"/>
    <x v="3"/>
    <x v="25"/>
    <x v="34"/>
    <x v="34"/>
    <x v="34"/>
    <n v="1"/>
  </r>
  <r>
    <x v="34"/>
    <x v="3"/>
    <x v="3"/>
    <x v="3"/>
    <x v="25"/>
    <x v="34"/>
    <x v="34"/>
    <x v="34"/>
    <n v="1"/>
  </r>
  <r>
    <x v="34"/>
    <x v="1"/>
    <x v="1"/>
    <x v="1"/>
    <x v="25"/>
    <x v="34"/>
    <x v="34"/>
    <x v="34"/>
    <n v="1"/>
  </r>
  <r>
    <x v="34"/>
    <x v="7"/>
    <x v="7"/>
    <x v="7"/>
    <x v="25"/>
    <x v="34"/>
    <x v="34"/>
    <x v="34"/>
    <n v="1"/>
  </r>
  <r>
    <x v="34"/>
    <x v="4"/>
    <x v="4"/>
    <x v="4"/>
    <x v="25"/>
    <x v="34"/>
    <x v="34"/>
    <x v="34"/>
    <n v="1"/>
  </r>
  <r>
    <x v="35"/>
    <x v="6"/>
    <x v="6"/>
    <x v="6"/>
    <x v="26"/>
    <x v="35"/>
    <x v="35"/>
    <x v="35"/>
    <n v="1"/>
  </r>
  <r>
    <x v="35"/>
    <x v="0"/>
    <x v="0"/>
    <x v="0"/>
    <x v="26"/>
    <x v="35"/>
    <x v="35"/>
    <x v="35"/>
    <n v="1"/>
  </r>
  <r>
    <x v="35"/>
    <x v="2"/>
    <x v="2"/>
    <x v="2"/>
    <x v="26"/>
    <x v="35"/>
    <x v="35"/>
    <x v="35"/>
    <n v="1"/>
  </r>
  <r>
    <x v="35"/>
    <x v="1"/>
    <x v="1"/>
    <x v="1"/>
    <x v="26"/>
    <x v="35"/>
    <x v="35"/>
    <x v="35"/>
    <n v="1"/>
  </r>
  <r>
    <x v="35"/>
    <x v="7"/>
    <x v="7"/>
    <x v="7"/>
    <x v="26"/>
    <x v="35"/>
    <x v="35"/>
    <x v="35"/>
    <n v="1"/>
  </r>
  <r>
    <x v="35"/>
    <x v="4"/>
    <x v="4"/>
    <x v="4"/>
    <x v="26"/>
    <x v="35"/>
    <x v="35"/>
    <x v="35"/>
    <n v="1"/>
  </r>
  <r>
    <x v="36"/>
    <x v="6"/>
    <x v="6"/>
    <x v="6"/>
    <x v="27"/>
    <x v="36"/>
    <x v="36"/>
    <x v="36"/>
    <n v="11"/>
  </r>
  <r>
    <x v="36"/>
    <x v="4"/>
    <x v="4"/>
    <x v="4"/>
    <x v="27"/>
    <x v="36"/>
    <x v="36"/>
    <x v="36"/>
    <n v="11"/>
  </r>
  <r>
    <x v="37"/>
    <x v="6"/>
    <x v="6"/>
    <x v="6"/>
    <x v="7"/>
    <x v="37"/>
    <x v="37"/>
    <x v="37"/>
    <n v="1"/>
  </r>
  <r>
    <x v="37"/>
    <x v="0"/>
    <x v="0"/>
    <x v="0"/>
    <x v="7"/>
    <x v="37"/>
    <x v="37"/>
    <x v="37"/>
    <n v="19"/>
  </r>
  <r>
    <x v="37"/>
    <x v="2"/>
    <x v="2"/>
    <x v="2"/>
    <x v="7"/>
    <x v="37"/>
    <x v="37"/>
    <x v="37"/>
    <n v="2"/>
  </r>
  <r>
    <x v="37"/>
    <x v="2"/>
    <x v="2"/>
    <x v="2"/>
    <x v="7"/>
    <x v="37"/>
    <x v="37"/>
    <x v="37"/>
    <n v="1"/>
  </r>
  <r>
    <x v="37"/>
    <x v="2"/>
    <x v="2"/>
    <x v="2"/>
    <x v="7"/>
    <x v="37"/>
    <x v="37"/>
    <x v="37"/>
    <n v="1"/>
  </r>
  <r>
    <x v="37"/>
    <x v="2"/>
    <x v="2"/>
    <x v="2"/>
    <x v="7"/>
    <x v="37"/>
    <x v="37"/>
    <x v="37"/>
    <n v="2"/>
  </r>
  <r>
    <x v="37"/>
    <x v="2"/>
    <x v="2"/>
    <x v="2"/>
    <x v="7"/>
    <x v="37"/>
    <x v="37"/>
    <x v="37"/>
    <n v="2"/>
  </r>
  <r>
    <x v="37"/>
    <x v="2"/>
    <x v="2"/>
    <x v="2"/>
    <x v="7"/>
    <x v="37"/>
    <x v="37"/>
    <x v="37"/>
    <n v="1"/>
  </r>
  <r>
    <x v="37"/>
    <x v="2"/>
    <x v="2"/>
    <x v="2"/>
    <x v="7"/>
    <x v="37"/>
    <x v="37"/>
    <x v="37"/>
    <n v="3"/>
  </r>
  <r>
    <x v="37"/>
    <x v="2"/>
    <x v="2"/>
    <x v="2"/>
    <x v="7"/>
    <x v="37"/>
    <x v="37"/>
    <x v="37"/>
    <n v="2"/>
  </r>
  <r>
    <x v="37"/>
    <x v="2"/>
    <x v="2"/>
    <x v="2"/>
    <x v="7"/>
    <x v="37"/>
    <x v="37"/>
    <x v="37"/>
    <n v="1"/>
  </r>
  <r>
    <x v="37"/>
    <x v="2"/>
    <x v="2"/>
    <x v="2"/>
    <x v="7"/>
    <x v="37"/>
    <x v="37"/>
    <x v="37"/>
    <n v="1"/>
  </r>
  <r>
    <x v="37"/>
    <x v="3"/>
    <x v="3"/>
    <x v="3"/>
    <x v="7"/>
    <x v="37"/>
    <x v="37"/>
    <x v="37"/>
    <n v="1"/>
  </r>
  <r>
    <x v="37"/>
    <x v="3"/>
    <x v="3"/>
    <x v="3"/>
    <x v="7"/>
    <x v="37"/>
    <x v="37"/>
    <x v="37"/>
    <n v="1"/>
  </r>
  <r>
    <x v="37"/>
    <x v="3"/>
    <x v="3"/>
    <x v="3"/>
    <x v="7"/>
    <x v="37"/>
    <x v="37"/>
    <x v="37"/>
    <n v="2"/>
  </r>
  <r>
    <x v="37"/>
    <x v="3"/>
    <x v="3"/>
    <x v="3"/>
    <x v="7"/>
    <x v="37"/>
    <x v="37"/>
    <x v="37"/>
    <n v="1"/>
  </r>
  <r>
    <x v="37"/>
    <x v="3"/>
    <x v="3"/>
    <x v="3"/>
    <x v="7"/>
    <x v="37"/>
    <x v="37"/>
    <x v="37"/>
    <n v="4"/>
  </r>
  <r>
    <x v="37"/>
    <x v="3"/>
    <x v="3"/>
    <x v="3"/>
    <x v="7"/>
    <x v="37"/>
    <x v="37"/>
    <x v="37"/>
    <n v="2"/>
  </r>
  <r>
    <x v="37"/>
    <x v="3"/>
    <x v="3"/>
    <x v="3"/>
    <x v="7"/>
    <x v="37"/>
    <x v="37"/>
    <x v="37"/>
    <n v="1"/>
  </r>
  <r>
    <x v="37"/>
    <x v="3"/>
    <x v="3"/>
    <x v="3"/>
    <x v="7"/>
    <x v="37"/>
    <x v="37"/>
    <x v="37"/>
    <n v="1"/>
  </r>
  <r>
    <x v="37"/>
    <x v="1"/>
    <x v="1"/>
    <x v="1"/>
    <x v="7"/>
    <x v="37"/>
    <x v="37"/>
    <x v="37"/>
    <n v="9"/>
  </r>
  <r>
    <x v="37"/>
    <x v="7"/>
    <x v="7"/>
    <x v="7"/>
    <x v="7"/>
    <x v="37"/>
    <x v="37"/>
    <x v="37"/>
    <n v="17"/>
  </r>
  <r>
    <x v="37"/>
    <x v="4"/>
    <x v="4"/>
    <x v="4"/>
    <x v="7"/>
    <x v="37"/>
    <x v="37"/>
    <x v="37"/>
    <n v="3"/>
  </r>
  <r>
    <x v="37"/>
    <x v="4"/>
    <x v="4"/>
    <x v="4"/>
    <x v="7"/>
    <x v="37"/>
    <x v="37"/>
    <x v="37"/>
    <n v="1"/>
  </r>
  <r>
    <x v="37"/>
    <x v="4"/>
    <x v="4"/>
    <x v="4"/>
    <x v="7"/>
    <x v="37"/>
    <x v="37"/>
    <x v="37"/>
    <n v="1"/>
  </r>
  <r>
    <x v="37"/>
    <x v="4"/>
    <x v="4"/>
    <x v="4"/>
    <x v="7"/>
    <x v="37"/>
    <x v="37"/>
    <x v="37"/>
    <n v="2"/>
  </r>
  <r>
    <x v="37"/>
    <x v="4"/>
    <x v="4"/>
    <x v="4"/>
    <x v="7"/>
    <x v="37"/>
    <x v="37"/>
    <x v="37"/>
    <n v="2"/>
  </r>
  <r>
    <x v="37"/>
    <x v="4"/>
    <x v="4"/>
    <x v="4"/>
    <x v="7"/>
    <x v="37"/>
    <x v="37"/>
    <x v="37"/>
    <n v="1"/>
  </r>
  <r>
    <x v="37"/>
    <x v="4"/>
    <x v="4"/>
    <x v="4"/>
    <x v="7"/>
    <x v="37"/>
    <x v="37"/>
    <x v="37"/>
    <n v="3"/>
  </r>
  <r>
    <x v="37"/>
    <x v="4"/>
    <x v="4"/>
    <x v="4"/>
    <x v="7"/>
    <x v="37"/>
    <x v="37"/>
    <x v="37"/>
    <n v="2"/>
  </r>
  <r>
    <x v="37"/>
    <x v="4"/>
    <x v="4"/>
    <x v="4"/>
    <x v="7"/>
    <x v="37"/>
    <x v="37"/>
    <x v="37"/>
    <n v="1"/>
  </r>
  <r>
    <x v="37"/>
    <x v="4"/>
    <x v="4"/>
    <x v="4"/>
    <x v="7"/>
    <x v="37"/>
    <x v="37"/>
    <x v="37"/>
    <n v="1"/>
  </r>
  <r>
    <x v="37"/>
    <x v="5"/>
    <x v="5"/>
    <x v="5"/>
    <x v="7"/>
    <x v="37"/>
    <x v="37"/>
    <x v="37"/>
    <n v="11"/>
  </r>
  <r>
    <x v="38"/>
    <x v="0"/>
    <x v="0"/>
    <x v="0"/>
    <x v="28"/>
    <x v="38"/>
    <x v="38"/>
    <x v="38"/>
    <n v="11"/>
  </r>
  <r>
    <x v="38"/>
    <x v="2"/>
    <x v="2"/>
    <x v="2"/>
    <x v="28"/>
    <x v="38"/>
    <x v="38"/>
    <x v="38"/>
    <n v="2"/>
  </r>
  <r>
    <x v="38"/>
    <x v="2"/>
    <x v="2"/>
    <x v="2"/>
    <x v="28"/>
    <x v="38"/>
    <x v="38"/>
    <x v="38"/>
    <n v="5"/>
  </r>
  <r>
    <x v="38"/>
    <x v="2"/>
    <x v="2"/>
    <x v="2"/>
    <x v="28"/>
    <x v="38"/>
    <x v="38"/>
    <x v="38"/>
    <n v="4"/>
  </r>
  <r>
    <x v="38"/>
    <x v="3"/>
    <x v="3"/>
    <x v="3"/>
    <x v="28"/>
    <x v="38"/>
    <x v="38"/>
    <x v="38"/>
    <n v="2"/>
  </r>
  <r>
    <x v="38"/>
    <x v="3"/>
    <x v="3"/>
    <x v="3"/>
    <x v="28"/>
    <x v="38"/>
    <x v="38"/>
    <x v="38"/>
    <n v="4"/>
  </r>
  <r>
    <x v="38"/>
    <x v="3"/>
    <x v="3"/>
    <x v="3"/>
    <x v="28"/>
    <x v="38"/>
    <x v="38"/>
    <x v="38"/>
    <n v="4"/>
  </r>
  <r>
    <x v="38"/>
    <x v="1"/>
    <x v="1"/>
    <x v="1"/>
    <x v="28"/>
    <x v="38"/>
    <x v="38"/>
    <x v="38"/>
    <n v="8"/>
  </r>
  <r>
    <x v="38"/>
    <x v="7"/>
    <x v="7"/>
    <x v="7"/>
    <x v="28"/>
    <x v="38"/>
    <x v="38"/>
    <x v="38"/>
    <n v="10"/>
  </r>
  <r>
    <x v="38"/>
    <x v="4"/>
    <x v="4"/>
    <x v="4"/>
    <x v="28"/>
    <x v="38"/>
    <x v="38"/>
    <x v="38"/>
    <n v="2"/>
  </r>
  <r>
    <x v="38"/>
    <x v="4"/>
    <x v="4"/>
    <x v="4"/>
    <x v="28"/>
    <x v="38"/>
    <x v="38"/>
    <x v="38"/>
    <n v="6"/>
  </r>
  <r>
    <x v="38"/>
    <x v="4"/>
    <x v="4"/>
    <x v="4"/>
    <x v="28"/>
    <x v="38"/>
    <x v="38"/>
    <x v="38"/>
    <n v="4"/>
  </r>
  <r>
    <x v="38"/>
    <x v="5"/>
    <x v="5"/>
    <x v="5"/>
    <x v="28"/>
    <x v="38"/>
    <x v="38"/>
    <x v="38"/>
    <n v="5"/>
  </r>
  <r>
    <x v="39"/>
    <x v="6"/>
    <x v="6"/>
    <x v="6"/>
    <x v="29"/>
    <x v="39"/>
    <x v="39"/>
    <x v="39"/>
    <n v="70"/>
  </r>
  <r>
    <x v="39"/>
    <x v="0"/>
    <x v="0"/>
    <x v="0"/>
    <x v="29"/>
    <x v="39"/>
    <x v="39"/>
    <x v="39"/>
    <n v="105"/>
  </r>
  <r>
    <x v="39"/>
    <x v="2"/>
    <x v="2"/>
    <x v="2"/>
    <x v="29"/>
    <x v="39"/>
    <x v="39"/>
    <x v="39"/>
    <n v="6"/>
  </r>
  <r>
    <x v="39"/>
    <x v="2"/>
    <x v="2"/>
    <x v="2"/>
    <x v="29"/>
    <x v="39"/>
    <x v="39"/>
    <x v="39"/>
    <n v="5"/>
  </r>
  <r>
    <x v="39"/>
    <x v="2"/>
    <x v="2"/>
    <x v="2"/>
    <x v="29"/>
    <x v="39"/>
    <x v="39"/>
    <x v="39"/>
    <n v="5"/>
  </r>
  <r>
    <x v="39"/>
    <x v="2"/>
    <x v="2"/>
    <x v="2"/>
    <x v="29"/>
    <x v="39"/>
    <x v="39"/>
    <x v="39"/>
    <n v="5"/>
  </r>
  <r>
    <x v="39"/>
    <x v="2"/>
    <x v="2"/>
    <x v="2"/>
    <x v="29"/>
    <x v="39"/>
    <x v="39"/>
    <x v="39"/>
    <n v="5"/>
  </r>
  <r>
    <x v="39"/>
    <x v="2"/>
    <x v="2"/>
    <x v="2"/>
    <x v="29"/>
    <x v="39"/>
    <x v="39"/>
    <x v="39"/>
    <n v="5"/>
  </r>
  <r>
    <x v="39"/>
    <x v="2"/>
    <x v="2"/>
    <x v="2"/>
    <x v="29"/>
    <x v="39"/>
    <x v="39"/>
    <x v="39"/>
    <n v="4"/>
  </r>
  <r>
    <x v="39"/>
    <x v="2"/>
    <x v="2"/>
    <x v="2"/>
    <x v="29"/>
    <x v="39"/>
    <x v="39"/>
    <x v="39"/>
    <n v="3"/>
  </r>
  <r>
    <x v="39"/>
    <x v="2"/>
    <x v="2"/>
    <x v="2"/>
    <x v="29"/>
    <x v="39"/>
    <x v="39"/>
    <x v="39"/>
    <n v="3"/>
  </r>
  <r>
    <x v="39"/>
    <x v="2"/>
    <x v="2"/>
    <x v="2"/>
    <x v="29"/>
    <x v="39"/>
    <x v="39"/>
    <x v="39"/>
    <n v="2"/>
  </r>
  <r>
    <x v="39"/>
    <x v="2"/>
    <x v="2"/>
    <x v="2"/>
    <x v="29"/>
    <x v="39"/>
    <x v="39"/>
    <x v="39"/>
    <n v="2"/>
  </r>
  <r>
    <x v="39"/>
    <x v="2"/>
    <x v="2"/>
    <x v="2"/>
    <x v="29"/>
    <x v="39"/>
    <x v="39"/>
    <x v="39"/>
    <n v="2"/>
  </r>
  <r>
    <x v="39"/>
    <x v="2"/>
    <x v="2"/>
    <x v="2"/>
    <x v="29"/>
    <x v="39"/>
    <x v="39"/>
    <x v="39"/>
    <n v="2"/>
  </r>
  <r>
    <x v="39"/>
    <x v="2"/>
    <x v="2"/>
    <x v="2"/>
    <x v="29"/>
    <x v="39"/>
    <x v="39"/>
    <x v="39"/>
    <n v="2"/>
  </r>
  <r>
    <x v="39"/>
    <x v="2"/>
    <x v="2"/>
    <x v="2"/>
    <x v="29"/>
    <x v="39"/>
    <x v="39"/>
    <x v="39"/>
    <n v="2"/>
  </r>
  <r>
    <x v="39"/>
    <x v="2"/>
    <x v="2"/>
    <x v="2"/>
    <x v="29"/>
    <x v="39"/>
    <x v="39"/>
    <x v="39"/>
    <n v="2"/>
  </r>
  <r>
    <x v="39"/>
    <x v="2"/>
    <x v="2"/>
    <x v="2"/>
    <x v="29"/>
    <x v="39"/>
    <x v="39"/>
    <x v="39"/>
    <n v="2"/>
  </r>
  <r>
    <x v="39"/>
    <x v="2"/>
    <x v="2"/>
    <x v="2"/>
    <x v="29"/>
    <x v="39"/>
    <x v="39"/>
    <x v="39"/>
    <n v="2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2"/>
    <x v="2"/>
    <x v="2"/>
    <x v="29"/>
    <x v="39"/>
    <x v="39"/>
    <x v="39"/>
    <n v="1"/>
  </r>
  <r>
    <x v="39"/>
    <x v="3"/>
    <x v="3"/>
    <x v="3"/>
    <x v="29"/>
    <x v="39"/>
    <x v="39"/>
    <x v="39"/>
    <n v="4"/>
  </r>
  <r>
    <x v="39"/>
    <x v="3"/>
    <x v="3"/>
    <x v="3"/>
    <x v="29"/>
    <x v="39"/>
    <x v="39"/>
    <x v="39"/>
    <n v="2"/>
  </r>
  <r>
    <x v="39"/>
    <x v="3"/>
    <x v="3"/>
    <x v="3"/>
    <x v="29"/>
    <x v="39"/>
    <x v="39"/>
    <x v="39"/>
    <n v="2"/>
  </r>
  <r>
    <x v="39"/>
    <x v="3"/>
    <x v="3"/>
    <x v="3"/>
    <x v="29"/>
    <x v="39"/>
    <x v="39"/>
    <x v="39"/>
    <n v="2"/>
  </r>
  <r>
    <x v="39"/>
    <x v="3"/>
    <x v="3"/>
    <x v="3"/>
    <x v="29"/>
    <x v="39"/>
    <x v="39"/>
    <x v="39"/>
    <n v="2"/>
  </r>
  <r>
    <x v="39"/>
    <x v="3"/>
    <x v="3"/>
    <x v="3"/>
    <x v="29"/>
    <x v="39"/>
    <x v="39"/>
    <x v="39"/>
    <n v="2"/>
  </r>
  <r>
    <x v="39"/>
    <x v="3"/>
    <x v="3"/>
    <x v="3"/>
    <x v="29"/>
    <x v="39"/>
    <x v="39"/>
    <x v="39"/>
    <n v="2"/>
  </r>
  <r>
    <x v="39"/>
    <x v="3"/>
    <x v="3"/>
    <x v="3"/>
    <x v="29"/>
    <x v="39"/>
    <x v="39"/>
    <x v="39"/>
    <n v="2"/>
  </r>
  <r>
    <x v="39"/>
    <x v="3"/>
    <x v="3"/>
    <x v="3"/>
    <x v="29"/>
    <x v="39"/>
    <x v="39"/>
    <x v="39"/>
    <n v="2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3"/>
    <x v="3"/>
    <x v="3"/>
    <x v="29"/>
    <x v="39"/>
    <x v="39"/>
    <x v="39"/>
    <n v="1"/>
  </r>
  <r>
    <x v="39"/>
    <x v="1"/>
    <x v="1"/>
    <x v="1"/>
    <x v="29"/>
    <x v="39"/>
    <x v="39"/>
    <x v="39"/>
    <n v="47"/>
  </r>
  <r>
    <x v="39"/>
    <x v="7"/>
    <x v="7"/>
    <x v="7"/>
    <x v="29"/>
    <x v="39"/>
    <x v="39"/>
    <x v="39"/>
    <n v="59"/>
  </r>
  <r>
    <x v="39"/>
    <x v="4"/>
    <x v="4"/>
    <x v="4"/>
    <x v="29"/>
    <x v="39"/>
    <x v="39"/>
    <x v="39"/>
    <n v="5"/>
  </r>
  <r>
    <x v="39"/>
    <x v="4"/>
    <x v="4"/>
    <x v="4"/>
    <x v="29"/>
    <x v="39"/>
    <x v="39"/>
    <x v="39"/>
    <n v="5"/>
  </r>
  <r>
    <x v="39"/>
    <x v="4"/>
    <x v="4"/>
    <x v="4"/>
    <x v="29"/>
    <x v="39"/>
    <x v="39"/>
    <x v="39"/>
    <n v="4"/>
  </r>
  <r>
    <x v="39"/>
    <x v="4"/>
    <x v="4"/>
    <x v="4"/>
    <x v="29"/>
    <x v="39"/>
    <x v="39"/>
    <x v="39"/>
    <n v="4"/>
  </r>
  <r>
    <x v="39"/>
    <x v="4"/>
    <x v="4"/>
    <x v="4"/>
    <x v="29"/>
    <x v="39"/>
    <x v="39"/>
    <x v="39"/>
    <n v="3"/>
  </r>
  <r>
    <x v="39"/>
    <x v="4"/>
    <x v="4"/>
    <x v="4"/>
    <x v="29"/>
    <x v="39"/>
    <x v="39"/>
    <x v="39"/>
    <n v="3"/>
  </r>
  <r>
    <x v="39"/>
    <x v="4"/>
    <x v="4"/>
    <x v="4"/>
    <x v="29"/>
    <x v="39"/>
    <x v="39"/>
    <x v="39"/>
    <n v="2"/>
  </r>
  <r>
    <x v="39"/>
    <x v="4"/>
    <x v="4"/>
    <x v="4"/>
    <x v="29"/>
    <x v="39"/>
    <x v="39"/>
    <x v="39"/>
    <n v="2"/>
  </r>
  <r>
    <x v="39"/>
    <x v="4"/>
    <x v="4"/>
    <x v="4"/>
    <x v="29"/>
    <x v="39"/>
    <x v="39"/>
    <x v="39"/>
    <n v="2"/>
  </r>
  <r>
    <x v="39"/>
    <x v="4"/>
    <x v="4"/>
    <x v="4"/>
    <x v="29"/>
    <x v="39"/>
    <x v="39"/>
    <x v="39"/>
    <n v="2"/>
  </r>
  <r>
    <x v="39"/>
    <x v="4"/>
    <x v="4"/>
    <x v="4"/>
    <x v="29"/>
    <x v="39"/>
    <x v="39"/>
    <x v="39"/>
    <n v="2"/>
  </r>
  <r>
    <x v="39"/>
    <x v="4"/>
    <x v="4"/>
    <x v="4"/>
    <x v="29"/>
    <x v="39"/>
    <x v="39"/>
    <x v="39"/>
    <n v="2"/>
  </r>
  <r>
    <x v="39"/>
    <x v="4"/>
    <x v="4"/>
    <x v="4"/>
    <x v="29"/>
    <x v="39"/>
    <x v="39"/>
    <x v="39"/>
    <n v="2"/>
  </r>
  <r>
    <x v="39"/>
    <x v="4"/>
    <x v="4"/>
    <x v="4"/>
    <x v="29"/>
    <x v="39"/>
    <x v="39"/>
    <x v="39"/>
    <n v="2"/>
  </r>
  <r>
    <x v="39"/>
    <x v="4"/>
    <x v="4"/>
    <x v="4"/>
    <x v="29"/>
    <x v="39"/>
    <x v="39"/>
    <x v="39"/>
    <n v="2"/>
  </r>
  <r>
    <x v="39"/>
    <x v="4"/>
    <x v="4"/>
    <x v="4"/>
    <x v="29"/>
    <x v="39"/>
    <x v="39"/>
    <x v="39"/>
    <n v="2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4"/>
    <x v="4"/>
    <x v="4"/>
    <x v="29"/>
    <x v="39"/>
    <x v="39"/>
    <x v="39"/>
    <n v="1"/>
  </r>
  <r>
    <x v="39"/>
    <x v="5"/>
    <x v="5"/>
    <x v="5"/>
    <x v="29"/>
    <x v="39"/>
    <x v="39"/>
    <x v="39"/>
    <n v="40"/>
  </r>
  <r>
    <x v="40"/>
    <x v="6"/>
    <x v="6"/>
    <x v="6"/>
    <x v="29"/>
    <x v="40"/>
    <x v="40"/>
    <x v="40"/>
    <n v="12"/>
  </r>
  <r>
    <x v="40"/>
    <x v="0"/>
    <x v="0"/>
    <x v="0"/>
    <x v="29"/>
    <x v="40"/>
    <x v="40"/>
    <x v="40"/>
    <n v="21"/>
  </r>
  <r>
    <x v="40"/>
    <x v="2"/>
    <x v="2"/>
    <x v="2"/>
    <x v="29"/>
    <x v="40"/>
    <x v="40"/>
    <x v="40"/>
    <n v="2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2"/>
    <x v="2"/>
    <x v="2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3"/>
    <x v="3"/>
    <x v="3"/>
    <x v="29"/>
    <x v="40"/>
    <x v="40"/>
    <x v="40"/>
    <n v="1"/>
  </r>
  <r>
    <x v="40"/>
    <x v="1"/>
    <x v="1"/>
    <x v="1"/>
    <x v="29"/>
    <x v="40"/>
    <x v="40"/>
    <x v="40"/>
    <n v="18"/>
  </r>
  <r>
    <x v="40"/>
    <x v="7"/>
    <x v="7"/>
    <x v="7"/>
    <x v="29"/>
    <x v="40"/>
    <x v="40"/>
    <x v="40"/>
    <n v="16"/>
  </r>
  <r>
    <x v="40"/>
    <x v="4"/>
    <x v="4"/>
    <x v="4"/>
    <x v="29"/>
    <x v="40"/>
    <x v="40"/>
    <x v="40"/>
    <n v="3"/>
  </r>
  <r>
    <x v="40"/>
    <x v="4"/>
    <x v="4"/>
    <x v="4"/>
    <x v="29"/>
    <x v="40"/>
    <x v="40"/>
    <x v="40"/>
    <n v="2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4"/>
    <x v="4"/>
    <x v="4"/>
    <x v="29"/>
    <x v="40"/>
    <x v="40"/>
    <x v="40"/>
    <n v="1"/>
  </r>
  <r>
    <x v="40"/>
    <x v="5"/>
    <x v="5"/>
    <x v="5"/>
    <x v="29"/>
    <x v="40"/>
    <x v="40"/>
    <x v="40"/>
    <n v="10"/>
  </r>
  <r>
    <x v="41"/>
    <x v="1"/>
    <x v="1"/>
    <x v="1"/>
    <x v="30"/>
    <x v="41"/>
    <x v="41"/>
    <x v="41"/>
    <n v="6"/>
  </r>
  <r>
    <x v="42"/>
    <x v="0"/>
    <x v="0"/>
    <x v="0"/>
    <x v="31"/>
    <x v="42"/>
    <x v="42"/>
    <x v="42"/>
    <n v="7"/>
  </r>
  <r>
    <x v="42"/>
    <x v="2"/>
    <x v="2"/>
    <x v="2"/>
    <x v="31"/>
    <x v="42"/>
    <x v="42"/>
    <x v="42"/>
    <n v="4"/>
  </r>
  <r>
    <x v="42"/>
    <x v="2"/>
    <x v="2"/>
    <x v="2"/>
    <x v="31"/>
    <x v="42"/>
    <x v="42"/>
    <x v="42"/>
    <n v="2"/>
  </r>
  <r>
    <x v="42"/>
    <x v="2"/>
    <x v="2"/>
    <x v="2"/>
    <x v="31"/>
    <x v="42"/>
    <x v="42"/>
    <x v="42"/>
    <n v="1"/>
  </r>
  <r>
    <x v="42"/>
    <x v="3"/>
    <x v="3"/>
    <x v="3"/>
    <x v="31"/>
    <x v="42"/>
    <x v="42"/>
    <x v="42"/>
    <n v="4"/>
  </r>
  <r>
    <x v="42"/>
    <x v="3"/>
    <x v="3"/>
    <x v="3"/>
    <x v="31"/>
    <x v="42"/>
    <x v="42"/>
    <x v="42"/>
    <n v="2"/>
  </r>
  <r>
    <x v="42"/>
    <x v="3"/>
    <x v="3"/>
    <x v="3"/>
    <x v="31"/>
    <x v="42"/>
    <x v="42"/>
    <x v="42"/>
    <n v="1"/>
  </r>
  <r>
    <x v="42"/>
    <x v="1"/>
    <x v="1"/>
    <x v="1"/>
    <x v="31"/>
    <x v="42"/>
    <x v="42"/>
    <x v="42"/>
    <n v="6"/>
  </r>
  <r>
    <x v="42"/>
    <x v="4"/>
    <x v="4"/>
    <x v="4"/>
    <x v="31"/>
    <x v="42"/>
    <x v="42"/>
    <x v="42"/>
    <n v="4"/>
  </r>
  <r>
    <x v="42"/>
    <x v="4"/>
    <x v="4"/>
    <x v="4"/>
    <x v="31"/>
    <x v="42"/>
    <x v="42"/>
    <x v="42"/>
    <n v="2"/>
  </r>
  <r>
    <x v="42"/>
    <x v="4"/>
    <x v="4"/>
    <x v="4"/>
    <x v="31"/>
    <x v="42"/>
    <x v="42"/>
    <x v="42"/>
    <n v="1"/>
  </r>
  <r>
    <x v="42"/>
    <x v="5"/>
    <x v="5"/>
    <x v="5"/>
    <x v="31"/>
    <x v="42"/>
    <x v="42"/>
    <x v="42"/>
    <n v="7"/>
  </r>
  <r>
    <x v="43"/>
    <x v="6"/>
    <x v="6"/>
    <x v="6"/>
    <x v="31"/>
    <x v="43"/>
    <x v="43"/>
    <x v="43"/>
    <n v="1"/>
  </r>
  <r>
    <x v="43"/>
    <x v="0"/>
    <x v="0"/>
    <x v="0"/>
    <x v="31"/>
    <x v="43"/>
    <x v="43"/>
    <x v="43"/>
    <n v="1"/>
  </r>
  <r>
    <x v="43"/>
    <x v="2"/>
    <x v="2"/>
    <x v="2"/>
    <x v="31"/>
    <x v="43"/>
    <x v="43"/>
    <x v="43"/>
    <n v="1"/>
  </r>
  <r>
    <x v="43"/>
    <x v="3"/>
    <x v="3"/>
    <x v="3"/>
    <x v="31"/>
    <x v="43"/>
    <x v="43"/>
    <x v="43"/>
    <n v="1"/>
  </r>
  <r>
    <x v="43"/>
    <x v="3"/>
    <x v="3"/>
    <x v="3"/>
    <x v="31"/>
    <x v="43"/>
    <x v="43"/>
    <x v="43"/>
    <n v="1"/>
  </r>
  <r>
    <x v="43"/>
    <x v="7"/>
    <x v="7"/>
    <x v="7"/>
    <x v="31"/>
    <x v="43"/>
    <x v="43"/>
    <x v="43"/>
    <n v="1"/>
  </r>
  <r>
    <x v="43"/>
    <x v="4"/>
    <x v="4"/>
    <x v="4"/>
    <x v="31"/>
    <x v="43"/>
    <x v="43"/>
    <x v="43"/>
    <n v="1"/>
  </r>
  <r>
    <x v="44"/>
    <x v="6"/>
    <x v="6"/>
    <x v="6"/>
    <x v="32"/>
    <x v="44"/>
    <x v="44"/>
    <x v="44"/>
    <n v="2"/>
  </r>
  <r>
    <x v="44"/>
    <x v="0"/>
    <x v="0"/>
    <x v="0"/>
    <x v="32"/>
    <x v="44"/>
    <x v="44"/>
    <x v="44"/>
    <n v="2"/>
  </r>
  <r>
    <x v="44"/>
    <x v="2"/>
    <x v="2"/>
    <x v="2"/>
    <x v="32"/>
    <x v="44"/>
    <x v="44"/>
    <x v="44"/>
    <n v="1"/>
  </r>
  <r>
    <x v="44"/>
    <x v="3"/>
    <x v="3"/>
    <x v="3"/>
    <x v="32"/>
    <x v="44"/>
    <x v="44"/>
    <x v="44"/>
    <n v="1"/>
  </r>
  <r>
    <x v="44"/>
    <x v="3"/>
    <x v="3"/>
    <x v="3"/>
    <x v="32"/>
    <x v="44"/>
    <x v="44"/>
    <x v="44"/>
    <n v="1"/>
  </r>
  <r>
    <x v="44"/>
    <x v="1"/>
    <x v="1"/>
    <x v="1"/>
    <x v="32"/>
    <x v="44"/>
    <x v="44"/>
    <x v="44"/>
    <n v="2"/>
  </r>
  <r>
    <x v="44"/>
    <x v="7"/>
    <x v="7"/>
    <x v="7"/>
    <x v="32"/>
    <x v="44"/>
    <x v="44"/>
    <x v="44"/>
    <n v="2"/>
  </r>
  <r>
    <x v="44"/>
    <x v="4"/>
    <x v="4"/>
    <x v="4"/>
    <x v="32"/>
    <x v="44"/>
    <x v="44"/>
    <x v="44"/>
    <n v="1"/>
  </r>
  <r>
    <x v="44"/>
    <x v="4"/>
    <x v="4"/>
    <x v="4"/>
    <x v="32"/>
    <x v="44"/>
    <x v="44"/>
    <x v="44"/>
    <n v="1"/>
  </r>
  <r>
    <x v="44"/>
    <x v="5"/>
    <x v="5"/>
    <x v="5"/>
    <x v="32"/>
    <x v="44"/>
    <x v="44"/>
    <x v="44"/>
    <n v="1"/>
  </r>
  <r>
    <x v="45"/>
    <x v="2"/>
    <x v="2"/>
    <x v="2"/>
    <x v="33"/>
    <x v="45"/>
    <x v="45"/>
    <x v="45"/>
    <n v="1"/>
  </r>
  <r>
    <x v="46"/>
    <x v="6"/>
    <x v="6"/>
    <x v="6"/>
    <x v="34"/>
    <x v="46"/>
    <x v="46"/>
    <x v="46"/>
    <n v="1"/>
  </r>
  <r>
    <x v="46"/>
    <x v="0"/>
    <x v="0"/>
    <x v="0"/>
    <x v="34"/>
    <x v="46"/>
    <x v="46"/>
    <x v="46"/>
    <n v="1"/>
  </r>
  <r>
    <x v="46"/>
    <x v="2"/>
    <x v="2"/>
    <x v="2"/>
    <x v="34"/>
    <x v="46"/>
    <x v="46"/>
    <x v="46"/>
    <n v="1"/>
  </r>
  <r>
    <x v="46"/>
    <x v="7"/>
    <x v="7"/>
    <x v="7"/>
    <x v="34"/>
    <x v="46"/>
    <x v="46"/>
    <x v="46"/>
    <n v="1"/>
  </r>
  <r>
    <x v="46"/>
    <x v="4"/>
    <x v="4"/>
    <x v="4"/>
    <x v="34"/>
    <x v="46"/>
    <x v="46"/>
    <x v="46"/>
    <n v="1"/>
  </r>
  <r>
    <x v="47"/>
    <x v="6"/>
    <x v="6"/>
    <x v="6"/>
    <x v="35"/>
    <x v="47"/>
    <x v="47"/>
    <x v="47"/>
    <n v="7"/>
  </r>
  <r>
    <x v="47"/>
    <x v="0"/>
    <x v="0"/>
    <x v="0"/>
    <x v="35"/>
    <x v="47"/>
    <x v="47"/>
    <x v="47"/>
    <n v="8"/>
  </r>
  <r>
    <x v="47"/>
    <x v="2"/>
    <x v="2"/>
    <x v="2"/>
    <x v="35"/>
    <x v="47"/>
    <x v="47"/>
    <x v="47"/>
    <n v="2"/>
  </r>
  <r>
    <x v="47"/>
    <x v="2"/>
    <x v="2"/>
    <x v="2"/>
    <x v="35"/>
    <x v="47"/>
    <x v="47"/>
    <x v="47"/>
    <n v="2"/>
  </r>
  <r>
    <x v="47"/>
    <x v="2"/>
    <x v="2"/>
    <x v="2"/>
    <x v="35"/>
    <x v="47"/>
    <x v="47"/>
    <x v="47"/>
    <n v="2"/>
  </r>
  <r>
    <x v="47"/>
    <x v="3"/>
    <x v="3"/>
    <x v="3"/>
    <x v="35"/>
    <x v="47"/>
    <x v="47"/>
    <x v="47"/>
    <n v="1"/>
  </r>
  <r>
    <x v="47"/>
    <x v="3"/>
    <x v="3"/>
    <x v="3"/>
    <x v="35"/>
    <x v="47"/>
    <x v="47"/>
    <x v="47"/>
    <n v="1"/>
  </r>
  <r>
    <x v="47"/>
    <x v="1"/>
    <x v="1"/>
    <x v="1"/>
    <x v="35"/>
    <x v="47"/>
    <x v="47"/>
    <x v="47"/>
    <n v="2"/>
  </r>
  <r>
    <x v="47"/>
    <x v="7"/>
    <x v="7"/>
    <x v="7"/>
    <x v="35"/>
    <x v="47"/>
    <x v="47"/>
    <x v="47"/>
    <n v="8"/>
  </r>
  <r>
    <x v="47"/>
    <x v="4"/>
    <x v="4"/>
    <x v="4"/>
    <x v="35"/>
    <x v="47"/>
    <x v="47"/>
    <x v="47"/>
    <n v="2"/>
  </r>
  <r>
    <x v="47"/>
    <x v="4"/>
    <x v="4"/>
    <x v="4"/>
    <x v="35"/>
    <x v="47"/>
    <x v="47"/>
    <x v="47"/>
    <n v="2"/>
  </r>
  <r>
    <x v="47"/>
    <x v="4"/>
    <x v="4"/>
    <x v="4"/>
    <x v="35"/>
    <x v="47"/>
    <x v="47"/>
    <x v="47"/>
    <n v="1"/>
  </r>
  <r>
    <x v="47"/>
    <x v="5"/>
    <x v="5"/>
    <x v="5"/>
    <x v="35"/>
    <x v="47"/>
    <x v="47"/>
    <x v="47"/>
    <n v="3"/>
  </r>
  <r>
    <x v="48"/>
    <x v="0"/>
    <x v="0"/>
    <x v="0"/>
    <x v="1"/>
    <x v="48"/>
    <x v="48"/>
    <x v="48"/>
    <n v="2"/>
  </r>
  <r>
    <x v="48"/>
    <x v="2"/>
    <x v="2"/>
    <x v="2"/>
    <x v="1"/>
    <x v="48"/>
    <x v="48"/>
    <x v="48"/>
    <n v="2"/>
  </r>
  <r>
    <x v="48"/>
    <x v="3"/>
    <x v="3"/>
    <x v="3"/>
    <x v="1"/>
    <x v="48"/>
    <x v="48"/>
    <x v="48"/>
    <n v="2"/>
  </r>
  <r>
    <x v="48"/>
    <x v="4"/>
    <x v="4"/>
    <x v="4"/>
    <x v="1"/>
    <x v="48"/>
    <x v="48"/>
    <x v="48"/>
    <n v="2"/>
  </r>
  <r>
    <x v="48"/>
    <x v="5"/>
    <x v="5"/>
    <x v="5"/>
    <x v="1"/>
    <x v="48"/>
    <x v="48"/>
    <x v="48"/>
    <n v="2"/>
  </r>
  <r>
    <x v="49"/>
    <x v="2"/>
    <x v="2"/>
    <x v="2"/>
    <x v="36"/>
    <x v="49"/>
    <x v="49"/>
    <x v="49"/>
    <n v="2"/>
  </r>
  <r>
    <x v="49"/>
    <x v="1"/>
    <x v="1"/>
    <x v="1"/>
    <x v="36"/>
    <x v="49"/>
    <x v="49"/>
    <x v="49"/>
    <n v="1"/>
  </r>
  <r>
    <x v="50"/>
    <x v="2"/>
    <x v="2"/>
    <x v="2"/>
    <x v="36"/>
    <x v="50"/>
    <x v="50"/>
    <x v="50"/>
    <n v="1"/>
  </r>
  <r>
    <x v="50"/>
    <x v="3"/>
    <x v="3"/>
    <x v="3"/>
    <x v="36"/>
    <x v="50"/>
    <x v="50"/>
    <x v="50"/>
    <n v="4"/>
  </r>
  <r>
    <x v="51"/>
    <x v="6"/>
    <x v="6"/>
    <x v="6"/>
    <x v="37"/>
    <x v="51"/>
    <x v="51"/>
    <x v="51"/>
    <n v="142"/>
  </r>
  <r>
    <x v="51"/>
    <x v="0"/>
    <x v="0"/>
    <x v="0"/>
    <x v="37"/>
    <x v="51"/>
    <x v="51"/>
    <x v="51"/>
    <n v="265"/>
  </r>
  <r>
    <x v="51"/>
    <x v="2"/>
    <x v="2"/>
    <x v="2"/>
    <x v="37"/>
    <x v="51"/>
    <x v="51"/>
    <x v="51"/>
    <n v="25"/>
  </r>
  <r>
    <x v="51"/>
    <x v="2"/>
    <x v="2"/>
    <x v="2"/>
    <x v="37"/>
    <x v="51"/>
    <x v="51"/>
    <x v="51"/>
    <n v="15"/>
  </r>
  <r>
    <x v="51"/>
    <x v="2"/>
    <x v="2"/>
    <x v="2"/>
    <x v="37"/>
    <x v="51"/>
    <x v="51"/>
    <x v="51"/>
    <n v="10"/>
  </r>
  <r>
    <x v="51"/>
    <x v="2"/>
    <x v="2"/>
    <x v="2"/>
    <x v="37"/>
    <x v="51"/>
    <x v="51"/>
    <x v="51"/>
    <n v="9"/>
  </r>
  <r>
    <x v="51"/>
    <x v="2"/>
    <x v="2"/>
    <x v="2"/>
    <x v="37"/>
    <x v="51"/>
    <x v="51"/>
    <x v="51"/>
    <n v="9"/>
  </r>
  <r>
    <x v="51"/>
    <x v="2"/>
    <x v="2"/>
    <x v="2"/>
    <x v="37"/>
    <x v="51"/>
    <x v="51"/>
    <x v="51"/>
    <n v="8"/>
  </r>
  <r>
    <x v="51"/>
    <x v="2"/>
    <x v="2"/>
    <x v="2"/>
    <x v="37"/>
    <x v="51"/>
    <x v="51"/>
    <x v="51"/>
    <n v="5"/>
  </r>
  <r>
    <x v="51"/>
    <x v="2"/>
    <x v="2"/>
    <x v="2"/>
    <x v="37"/>
    <x v="51"/>
    <x v="51"/>
    <x v="51"/>
    <n v="5"/>
  </r>
  <r>
    <x v="51"/>
    <x v="2"/>
    <x v="2"/>
    <x v="2"/>
    <x v="37"/>
    <x v="51"/>
    <x v="51"/>
    <x v="51"/>
    <n v="5"/>
  </r>
  <r>
    <x v="51"/>
    <x v="2"/>
    <x v="2"/>
    <x v="2"/>
    <x v="37"/>
    <x v="51"/>
    <x v="51"/>
    <x v="51"/>
    <n v="4"/>
  </r>
  <r>
    <x v="51"/>
    <x v="2"/>
    <x v="2"/>
    <x v="2"/>
    <x v="37"/>
    <x v="51"/>
    <x v="51"/>
    <x v="51"/>
    <n v="4"/>
  </r>
  <r>
    <x v="51"/>
    <x v="2"/>
    <x v="2"/>
    <x v="2"/>
    <x v="37"/>
    <x v="51"/>
    <x v="51"/>
    <x v="51"/>
    <n v="4"/>
  </r>
  <r>
    <x v="51"/>
    <x v="2"/>
    <x v="2"/>
    <x v="2"/>
    <x v="37"/>
    <x v="51"/>
    <x v="51"/>
    <x v="51"/>
    <n v="4"/>
  </r>
  <r>
    <x v="51"/>
    <x v="2"/>
    <x v="2"/>
    <x v="2"/>
    <x v="37"/>
    <x v="51"/>
    <x v="51"/>
    <x v="51"/>
    <n v="3"/>
  </r>
  <r>
    <x v="51"/>
    <x v="2"/>
    <x v="2"/>
    <x v="2"/>
    <x v="37"/>
    <x v="51"/>
    <x v="51"/>
    <x v="51"/>
    <n v="3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2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2"/>
    <x v="2"/>
    <x v="2"/>
    <x v="37"/>
    <x v="51"/>
    <x v="51"/>
    <x v="51"/>
    <n v="1"/>
  </r>
  <r>
    <x v="51"/>
    <x v="3"/>
    <x v="3"/>
    <x v="3"/>
    <x v="37"/>
    <x v="51"/>
    <x v="51"/>
    <x v="51"/>
    <n v="10"/>
  </r>
  <r>
    <x v="51"/>
    <x v="3"/>
    <x v="3"/>
    <x v="3"/>
    <x v="37"/>
    <x v="51"/>
    <x v="51"/>
    <x v="51"/>
    <n v="10"/>
  </r>
  <r>
    <x v="51"/>
    <x v="3"/>
    <x v="3"/>
    <x v="3"/>
    <x v="37"/>
    <x v="51"/>
    <x v="51"/>
    <x v="51"/>
    <n v="5"/>
  </r>
  <r>
    <x v="51"/>
    <x v="3"/>
    <x v="3"/>
    <x v="3"/>
    <x v="37"/>
    <x v="51"/>
    <x v="51"/>
    <x v="51"/>
    <n v="4"/>
  </r>
  <r>
    <x v="51"/>
    <x v="3"/>
    <x v="3"/>
    <x v="3"/>
    <x v="37"/>
    <x v="51"/>
    <x v="51"/>
    <x v="51"/>
    <n v="4"/>
  </r>
  <r>
    <x v="51"/>
    <x v="3"/>
    <x v="3"/>
    <x v="3"/>
    <x v="37"/>
    <x v="51"/>
    <x v="51"/>
    <x v="51"/>
    <n v="4"/>
  </r>
  <r>
    <x v="51"/>
    <x v="3"/>
    <x v="3"/>
    <x v="3"/>
    <x v="37"/>
    <x v="51"/>
    <x v="51"/>
    <x v="51"/>
    <n v="4"/>
  </r>
  <r>
    <x v="51"/>
    <x v="3"/>
    <x v="3"/>
    <x v="3"/>
    <x v="37"/>
    <x v="51"/>
    <x v="51"/>
    <x v="51"/>
    <n v="3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2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3"/>
    <x v="3"/>
    <x v="3"/>
    <x v="37"/>
    <x v="51"/>
    <x v="51"/>
    <x v="51"/>
    <n v="1"/>
  </r>
  <r>
    <x v="51"/>
    <x v="1"/>
    <x v="1"/>
    <x v="1"/>
    <x v="37"/>
    <x v="51"/>
    <x v="51"/>
    <x v="51"/>
    <n v="99"/>
  </r>
  <r>
    <x v="51"/>
    <x v="7"/>
    <x v="7"/>
    <x v="7"/>
    <x v="37"/>
    <x v="51"/>
    <x v="51"/>
    <x v="51"/>
    <n v="147"/>
  </r>
  <r>
    <x v="51"/>
    <x v="4"/>
    <x v="4"/>
    <x v="4"/>
    <x v="37"/>
    <x v="51"/>
    <x v="51"/>
    <x v="51"/>
    <n v="25"/>
  </r>
  <r>
    <x v="51"/>
    <x v="4"/>
    <x v="4"/>
    <x v="4"/>
    <x v="37"/>
    <x v="51"/>
    <x v="51"/>
    <x v="51"/>
    <n v="16"/>
  </r>
  <r>
    <x v="51"/>
    <x v="4"/>
    <x v="4"/>
    <x v="4"/>
    <x v="37"/>
    <x v="51"/>
    <x v="51"/>
    <x v="51"/>
    <n v="12"/>
  </r>
  <r>
    <x v="51"/>
    <x v="4"/>
    <x v="4"/>
    <x v="4"/>
    <x v="37"/>
    <x v="51"/>
    <x v="51"/>
    <x v="51"/>
    <n v="8"/>
  </r>
  <r>
    <x v="51"/>
    <x v="4"/>
    <x v="4"/>
    <x v="4"/>
    <x v="37"/>
    <x v="51"/>
    <x v="51"/>
    <x v="51"/>
    <n v="8"/>
  </r>
  <r>
    <x v="51"/>
    <x v="4"/>
    <x v="4"/>
    <x v="4"/>
    <x v="37"/>
    <x v="51"/>
    <x v="51"/>
    <x v="51"/>
    <n v="8"/>
  </r>
  <r>
    <x v="51"/>
    <x v="4"/>
    <x v="4"/>
    <x v="4"/>
    <x v="37"/>
    <x v="51"/>
    <x v="51"/>
    <x v="51"/>
    <n v="5"/>
  </r>
  <r>
    <x v="51"/>
    <x v="4"/>
    <x v="4"/>
    <x v="4"/>
    <x v="37"/>
    <x v="51"/>
    <x v="51"/>
    <x v="51"/>
    <n v="4"/>
  </r>
  <r>
    <x v="51"/>
    <x v="4"/>
    <x v="4"/>
    <x v="4"/>
    <x v="37"/>
    <x v="51"/>
    <x v="51"/>
    <x v="51"/>
    <n v="4"/>
  </r>
  <r>
    <x v="51"/>
    <x v="4"/>
    <x v="4"/>
    <x v="4"/>
    <x v="37"/>
    <x v="51"/>
    <x v="51"/>
    <x v="51"/>
    <n v="4"/>
  </r>
  <r>
    <x v="51"/>
    <x v="4"/>
    <x v="4"/>
    <x v="4"/>
    <x v="37"/>
    <x v="51"/>
    <x v="51"/>
    <x v="51"/>
    <n v="3"/>
  </r>
  <r>
    <x v="51"/>
    <x v="4"/>
    <x v="4"/>
    <x v="4"/>
    <x v="37"/>
    <x v="51"/>
    <x v="51"/>
    <x v="51"/>
    <n v="3"/>
  </r>
  <r>
    <x v="51"/>
    <x v="4"/>
    <x v="4"/>
    <x v="4"/>
    <x v="37"/>
    <x v="51"/>
    <x v="51"/>
    <x v="51"/>
    <n v="3"/>
  </r>
  <r>
    <x v="51"/>
    <x v="4"/>
    <x v="4"/>
    <x v="4"/>
    <x v="37"/>
    <x v="51"/>
    <x v="51"/>
    <x v="51"/>
    <n v="3"/>
  </r>
  <r>
    <x v="51"/>
    <x v="4"/>
    <x v="4"/>
    <x v="4"/>
    <x v="37"/>
    <x v="51"/>
    <x v="51"/>
    <x v="51"/>
    <n v="3"/>
  </r>
  <r>
    <x v="51"/>
    <x v="4"/>
    <x v="4"/>
    <x v="4"/>
    <x v="37"/>
    <x v="51"/>
    <x v="51"/>
    <x v="51"/>
    <n v="3"/>
  </r>
  <r>
    <x v="51"/>
    <x v="4"/>
    <x v="4"/>
    <x v="4"/>
    <x v="37"/>
    <x v="51"/>
    <x v="51"/>
    <x v="51"/>
    <n v="3"/>
  </r>
  <r>
    <x v="51"/>
    <x v="4"/>
    <x v="4"/>
    <x v="4"/>
    <x v="37"/>
    <x v="51"/>
    <x v="51"/>
    <x v="51"/>
    <n v="3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2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4"/>
    <x v="4"/>
    <x v="4"/>
    <x v="37"/>
    <x v="51"/>
    <x v="51"/>
    <x v="51"/>
    <n v="1"/>
  </r>
  <r>
    <x v="51"/>
    <x v="5"/>
    <x v="5"/>
    <x v="5"/>
    <x v="37"/>
    <x v="51"/>
    <x v="51"/>
    <x v="51"/>
    <n v="63"/>
  </r>
  <r>
    <x v="52"/>
    <x v="0"/>
    <x v="0"/>
    <x v="0"/>
    <x v="38"/>
    <x v="52"/>
    <x v="52"/>
    <x v="52"/>
    <n v="15"/>
  </r>
  <r>
    <x v="52"/>
    <x v="2"/>
    <x v="2"/>
    <x v="2"/>
    <x v="38"/>
    <x v="52"/>
    <x v="52"/>
    <x v="52"/>
    <n v="3"/>
  </r>
  <r>
    <x v="52"/>
    <x v="2"/>
    <x v="2"/>
    <x v="2"/>
    <x v="38"/>
    <x v="52"/>
    <x v="52"/>
    <x v="52"/>
    <n v="2"/>
  </r>
  <r>
    <x v="52"/>
    <x v="2"/>
    <x v="2"/>
    <x v="2"/>
    <x v="38"/>
    <x v="52"/>
    <x v="52"/>
    <x v="52"/>
    <n v="2"/>
  </r>
  <r>
    <x v="52"/>
    <x v="2"/>
    <x v="2"/>
    <x v="2"/>
    <x v="38"/>
    <x v="52"/>
    <x v="52"/>
    <x v="52"/>
    <n v="2"/>
  </r>
  <r>
    <x v="52"/>
    <x v="2"/>
    <x v="2"/>
    <x v="2"/>
    <x v="38"/>
    <x v="52"/>
    <x v="52"/>
    <x v="52"/>
    <n v="2"/>
  </r>
  <r>
    <x v="52"/>
    <x v="2"/>
    <x v="2"/>
    <x v="2"/>
    <x v="38"/>
    <x v="52"/>
    <x v="52"/>
    <x v="52"/>
    <n v="1"/>
  </r>
  <r>
    <x v="52"/>
    <x v="2"/>
    <x v="2"/>
    <x v="2"/>
    <x v="38"/>
    <x v="52"/>
    <x v="52"/>
    <x v="52"/>
    <n v="1"/>
  </r>
  <r>
    <x v="52"/>
    <x v="2"/>
    <x v="2"/>
    <x v="2"/>
    <x v="38"/>
    <x v="52"/>
    <x v="52"/>
    <x v="52"/>
    <n v="1"/>
  </r>
  <r>
    <x v="52"/>
    <x v="3"/>
    <x v="3"/>
    <x v="3"/>
    <x v="38"/>
    <x v="52"/>
    <x v="52"/>
    <x v="52"/>
    <n v="3"/>
  </r>
  <r>
    <x v="52"/>
    <x v="3"/>
    <x v="3"/>
    <x v="3"/>
    <x v="38"/>
    <x v="52"/>
    <x v="52"/>
    <x v="52"/>
    <n v="2"/>
  </r>
  <r>
    <x v="52"/>
    <x v="3"/>
    <x v="3"/>
    <x v="3"/>
    <x v="38"/>
    <x v="52"/>
    <x v="52"/>
    <x v="52"/>
    <n v="2"/>
  </r>
  <r>
    <x v="52"/>
    <x v="3"/>
    <x v="3"/>
    <x v="3"/>
    <x v="38"/>
    <x v="52"/>
    <x v="52"/>
    <x v="52"/>
    <n v="2"/>
  </r>
  <r>
    <x v="52"/>
    <x v="3"/>
    <x v="3"/>
    <x v="3"/>
    <x v="38"/>
    <x v="52"/>
    <x v="52"/>
    <x v="52"/>
    <n v="1"/>
  </r>
  <r>
    <x v="52"/>
    <x v="3"/>
    <x v="3"/>
    <x v="3"/>
    <x v="38"/>
    <x v="52"/>
    <x v="52"/>
    <x v="52"/>
    <n v="1"/>
  </r>
  <r>
    <x v="52"/>
    <x v="3"/>
    <x v="3"/>
    <x v="3"/>
    <x v="38"/>
    <x v="52"/>
    <x v="52"/>
    <x v="52"/>
    <n v="1"/>
  </r>
  <r>
    <x v="52"/>
    <x v="1"/>
    <x v="1"/>
    <x v="1"/>
    <x v="38"/>
    <x v="52"/>
    <x v="52"/>
    <x v="52"/>
    <n v="3"/>
  </r>
  <r>
    <x v="52"/>
    <x v="7"/>
    <x v="7"/>
    <x v="7"/>
    <x v="38"/>
    <x v="52"/>
    <x v="52"/>
    <x v="52"/>
    <n v="14"/>
  </r>
  <r>
    <x v="52"/>
    <x v="4"/>
    <x v="4"/>
    <x v="4"/>
    <x v="38"/>
    <x v="52"/>
    <x v="52"/>
    <x v="52"/>
    <n v="3"/>
  </r>
  <r>
    <x v="52"/>
    <x v="4"/>
    <x v="4"/>
    <x v="4"/>
    <x v="38"/>
    <x v="52"/>
    <x v="52"/>
    <x v="52"/>
    <n v="3"/>
  </r>
  <r>
    <x v="52"/>
    <x v="4"/>
    <x v="4"/>
    <x v="4"/>
    <x v="38"/>
    <x v="52"/>
    <x v="52"/>
    <x v="52"/>
    <n v="2"/>
  </r>
  <r>
    <x v="52"/>
    <x v="4"/>
    <x v="4"/>
    <x v="4"/>
    <x v="38"/>
    <x v="52"/>
    <x v="52"/>
    <x v="52"/>
    <n v="2"/>
  </r>
  <r>
    <x v="52"/>
    <x v="4"/>
    <x v="4"/>
    <x v="4"/>
    <x v="38"/>
    <x v="52"/>
    <x v="52"/>
    <x v="52"/>
    <n v="2"/>
  </r>
  <r>
    <x v="52"/>
    <x v="4"/>
    <x v="4"/>
    <x v="4"/>
    <x v="38"/>
    <x v="52"/>
    <x v="52"/>
    <x v="52"/>
    <n v="1"/>
  </r>
  <r>
    <x v="52"/>
    <x v="4"/>
    <x v="4"/>
    <x v="4"/>
    <x v="38"/>
    <x v="52"/>
    <x v="52"/>
    <x v="52"/>
    <n v="1"/>
  </r>
  <r>
    <x v="52"/>
    <x v="4"/>
    <x v="4"/>
    <x v="4"/>
    <x v="38"/>
    <x v="52"/>
    <x v="52"/>
    <x v="52"/>
    <n v="1"/>
  </r>
  <r>
    <x v="52"/>
    <x v="5"/>
    <x v="5"/>
    <x v="5"/>
    <x v="38"/>
    <x v="52"/>
    <x v="52"/>
    <x v="52"/>
    <n v="10"/>
  </r>
  <r>
    <x v="53"/>
    <x v="6"/>
    <x v="6"/>
    <x v="6"/>
    <x v="37"/>
    <x v="53"/>
    <x v="53"/>
    <x v="53"/>
    <n v="72"/>
  </r>
  <r>
    <x v="53"/>
    <x v="0"/>
    <x v="0"/>
    <x v="0"/>
    <x v="37"/>
    <x v="53"/>
    <x v="53"/>
    <x v="53"/>
    <n v="87"/>
  </r>
  <r>
    <x v="53"/>
    <x v="2"/>
    <x v="2"/>
    <x v="2"/>
    <x v="37"/>
    <x v="53"/>
    <x v="53"/>
    <x v="53"/>
    <n v="8"/>
  </r>
  <r>
    <x v="53"/>
    <x v="2"/>
    <x v="2"/>
    <x v="2"/>
    <x v="37"/>
    <x v="53"/>
    <x v="53"/>
    <x v="53"/>
    <n v="5"/>
  </r>
  <r>
    <x v="53"/>
    <x v="2"/>
    <x v="2"/>
    <x v="2"/>
    <x v="37"/>
    <x v="53"/>
    <x v="53"/>
    <x v="53"/>
    <n v="5"/>
  </r>
  <r>
    <x v="53"/>
    <x v="2"/>
    <x v="2"/>
    <x v="2"/>
    <x v="37"/>
    <x v="53"/>
    <x v="53"/>
    <x v="53"/>
    <n v="5"/>
  </r>
  <r>
    <x v="53"/>
    <x v="2"/>
    <x v="2"/>
    <x v="2"/>
    <x v="37"/>
    <x v="53"/>
    <x v="53"/>
    <x v="53"/>
    <n v="5"/>
  </r>
  <r>
    <x v="53"/>
    <x v="2"/>
    <x v="2"/>
    <x v="2"/>
    <x v="37"/>
    <x v="53"/>
    <x v="53"/>
    <x v="53"/>
    <n v="4"/>
  </r>
  <r>
    <x v="53"/>
    <x v="2"/>
    <x v="2"/>
    <x v="2"/>
    <x v="37"/>
    <x v="53"/>
    <x v="53"/>
    <x v="53"/>
    <n v="3"/>
  </r>
  <r>
    <x v="53"/>
    <x v="2"/>
    <x v="2"/>
    <x v="2"/>
    <x v="37"/>
    <x v="53"/>
    <x v="53"/>
    <x v="53"/>
    <n v="3"/>
  </r>
  <r>
    <x v="53"/>
    <x v="2"/>
    <x v="2"/>
    <x v="2"/>
    <x v="37"/>
    <x v="53"/>
    <x v="53"/>
    <x v="53"/>
    <n v="2"/>
  </r>
  <r>
    <x v="53"/>
    <x v="2"/>
    <x v="2"/>
    <x v="2"/>
    <x v="37"/>
    <x v="53"/>
    <x v="53"/>
    <x v="53"/>
    <n v="2"/>
  </r>
  <r>
    <x v="53"/>
    <x v="2"/>
    <x v="2"/>
    <x v="2"/>
    <x v="37"/>
    <x v="53"/>
    <x v="53"/>
    <x v="53"/>
    <n v="2"/>
  </r>
  <r>
    <x v="53"/>
    <x v="2"/>
    <x v="2"/>
    <x v="2"/>
    <x v="37"/>
    <x v="53"/>
    <x v="53"/>
    <x v="53"/>
    <n v="2"/>
  </r>
  <r>
    <x v="53"/>
    <x v="2"/>
    <x v="2"/>
    <x v="2"/>
    <x v="37"/>
    <x v="53"/>
    <x v="53"/>
    <x v="53"/>
    <n v="2"/>
  </r>
  <r>
    <x v="53"/>
    <x v="2"/>
    <x v="2"/>
    <x v="2"/>
    <x v="37"/>
    <x v="53"/>
    <x v="53"/>
    <x v="53"/>
    <n v="2"/>
  </r>
  <r>
    <x v="53"/>
    <x v="2"/>
    <x v="2"/>
    <x v="2"/>
    <x v="37"/>
    <x v="53"/>
    <x v="53"/>
    <x v="53"/>
    <n v="2"/>
  </r>
  <r>
    <x v="53"/>
    <x v="2"/>
    <x v="2"/>
    <x v="2"/>
    <x v="37"/>
    <x v="53"/>
    <x v="53"/>
    <x v="53"/>
    <n v="2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2"/>
    <x v="2"/>
    <x v="2"/>
    <x v="37"/>
    <x v="53"/>
    <x v="53"/>
    <x v="53"/>
    <n v="1"/>
  </r>
  <r>
    <x v="53"/>
    <x v="3"/>
    <x v="3"/>
    <x v="3"/>
    <x v="37"/>
    <x v="53"/>
    <x v="53"/>
    <x v="53"/>
    <n v="12"/>
  </r>
  <r>
    <x v="53"/>
    <x v="3"/>
    <x v="3"/>
    <x v="3"/>
    <x v="37"/>
    <x v="53"/>
    <x v="53"/>
    <x v="53"/>
    <n v="4"/>
  </r>
  <r>
    <x v="53"/>
    <x v="3"/>
    <x v="3"/>
    <x v="3"/>
    <x v="37"/>
    <x v="53"/>
    <x v="53"/>
    <x v="53"/>
    <n v="3"/>
  </r>
  <r>
    <x v="53"/>
    <x v="3"/>
    <x v="3"/>
    <x v="3"/>
    <x v="37"/>
    <x v="53"/>
    <x v="53"/>
    <x v="53"/>
    <n v="2"/>
  </r>
  <r>
    <x v="53"/>
    <x v="3"/>
    <x v="3"/>
    <x v="3"/>
    <x v="37"/>
    <x v="53"/>
    <x v="53"/>
    <x v="53"/>
    <n v="2"/>
  </r>
  <r>
    <x v="53"/>
    <x v="3"/>
    <x v="3"/>
    <x v="3"/>
    <x v="37"/>
    <x v="53"/>
    <x v="53"/>
    <x v="53"/>
    <n v="2"/>
  </r>
  <r>
    <x v="53"/>
    <x v="3"/>
    <x v="3"/>
    <x v="3"/>
    <x v="37"/>
    <x v="53"/>
    <x v="53"/>
    <x v="53"/>
    <n v="2"/>
  </r>
  <r>
    <x v="53"/>
    <x v="3"/>
    <x v="3"/>
    <x v="3"/>
    <x v="37"/>
    <x v="53"/>
    <x v="53"/>
    <x v="53"/>
    <n v="2"/>
  </r>
  <r>
    <x v="53"/>
    <x v="3"/>
    <x v="3"/>
    <x v="3"/>
    <x v="37"/>
    <x v="53"/>
    <x v="53"/>
    <x v="53"/>
    <n v="2"/>
  </r>
  <r>
    <x v="53"/>
    <x v="3"/>
    <x v="3"/>
    <x v="3"/>
    <x v="37"/>
    <x v="53"/>
    <x v="53"/>
    <x v="53"/>
    <n v="2"/>
  </r>
  <r>
    <x v="53"/>
    <x v="3"/>
    <x v="3"/>
    <x v="3"/>
    <x v="37"/>
    <x v="53"/>
    <x v="53"/>
    <x v="53"/>
    <n v="2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3"/>
    <x v="3"/>
    <x v="3"/>
    <x v="37"/>
    <x v="53"/>
    <x v="53"/>
    <x v="53"/>
    <n v="1"/>
  </r>
  <r>
    <x v="53"/>
    <x v="1"/>
    <x v="1"/>
    <x v="1"/>
    <x v="37"/>
    <x v="53"/>
    <x v="53"/>
    <x v="53"/>
    <n v="85"/>
  </r>
  <r>
    <x v="53"/>
    <x v="7"/>
    <x v="7"/>
    <x v="7"/>
    <x v="37"/>
    <x v="53"/>
    <x v="53"/>
    <x v="53"/>
    <n v="58"/>
  </r>
  <r>
    <x v="53"/>
    <x v="4"/>
    <x v="4"/>
    <x v="4"/>
    <x v="37"/>
    <x v="53"/>
    <x v="53"/>
    <x v="53"/>
    <n v="8"/>
  </r>
  <r>
    <x v="53"/>
    <x v="4"/>
    <x v="4"/>
    <x v="4"/>
    <x v="37"/>
    <x v="53"/>
    <x v="53"/>
    <x v="53"/>
    <n v="5"/>
  </r>
  <r>
    <x v="53"/>
    <x v="4"/>
    <x v="4"/>
    <x v="4"/>
    <x v="37"/>
    <x v="53"/>
    <x v="53"/>
    <x v="53"/>
    <n v="4"/>
  </r>
  <r>
    <x v="53"/>
    <x v="4"/>
    <x v="4"/>
    <x v="4"/>
    <x v="37"/>
    <x v="53"/>
    <x v="53"/>
    <x v="53"/>
    <n v="4"/>
  </r>
  <r>
    <x v="53"/>
    <x v="4"/>
    <x v="4"/>
    <x v="4"/>
    <x v="37"/>
    <x v="53"/>
    <x v="53"/>
    <x v="53"/>
    <n v="3"/>
  </r>
  <r>
    <x v="53"/>
    <x v="4"/>
    <x v="4"/>
    <x v="4"/>
    <x v="37"/>
    <x v="53"/>
    <x v="53"/>
    <x v="53"/>
    <n v="3"/>
  </r>
  <r>
    <x v="53"/>
    <x v="4"/>
    <x v="4"/>
    <x v="4"/>
    <x v="37"/>
    <x v="53"/>
    <x v="53"/>
    <x v="53"/>
    <n v="2"/>
  </r>
  <r>
    <x v="53"/>
    <x v="4"/>
    <x v="4"/>
    <x v="4"/>
    <x v="37"/>
    <x v="53"/>
    <x v="53"/>
    <x v="53"/>
    <n v="2"/>
  </r>
  <r>
    <x v="53"/>
    <x v="4"/>
    <x v="4"/>
    <x v="4"/>
    <x v="37"/>
    <x v="53"/>
    <x v="53"/>
    <x v="53"/>
    <n v="2"/>
  </r>
  <r>
    <x v="53"/>
    <x v="4"/>
    <x v="4"/>
    <x v="4"/>
    <x v="37"/>
    <x v="53"/>
    <x v="53"/>
    <x v="53"/>
    <n v="2"/>
  </r>
  <r>
    <x v="53"/>
    <x v="4"/>
    <x v="4"/>
    <x v="4"/>
    <x v="37"/>
    <x v="53"/>
    <x v="53"/>
    <x v="53"/>
    <n v="2"/>
  </r>
  <r>
    <x v="53"/>
    <x v="4"/>
    <x v="4"/>
    <x v="4"/>
    <x v="37"/>
    <x v="53"/>
    <x v="53"/>
    <x v="53"/>
    <n v="2"/>
  </r>
  <r>
    <x v="53"/>
    <x v="4"/>
    <x v="4"/>
    <x v="4"/>
    <x v="37"/>
    <x v="53"/>
    <x v="53"/>
    <x v="53"/>
    <n v="2"/>
  </r>
  <r>
    <x v="53"/>
    <x v="4"/>
    <x v="4"/>
    <x v="4"/>
    <x v="37"/>
    <x v="53"/>
    <x v="53"/>
    <x v="53"/>
    <n v="2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4"/>
    <x v="4"/>
    <x v="4"/>
    <x v="37"/>
    <x v="53"/>
    <x v="53"/>
    <x v="53"/>
    <n v="1"/>
  </r>
  <r>
    <x v="53"/>
    <x v="5"/>
    <x v="5"/>
    <x v="5"/>
    <x v="37"/>
    <x v="53"/>
    <x v="53"/>
    <x v="53"/>
    <n v="48"/>
  </r>
  <r>
    <x v="54"/>
    <x v="6"/>
    <x v="6"/>
    <x v="6"/>
    <x v="39"/>
    <x v="54"/>
    <x v="54"/>
    <x v="54"/>
    <n v="1"/>
  </r>
  <r>
    <x v="54"/>
    <x v="0"/>
    <x v="0"/>
    <x v="0"/>
    <x v="39"/>
    <x v="54"/>
    <x v="54"/>
    <x v="54"/>
    <n v="1"/>
  </r>
  <r>
    <x v="54"/>
    <x v="2"/>
    <x v="2"/>
    <x v="2"/>
    <x v="39"/>
    <x v="54"/>
    <x v="54"/>
    <x v="54"/>
    <n v="1"/>
  </r>
  <r>
    <x v="54"/>
    <x v="3"/>
    <x v="3"/>
    <x v="3"/>
    <x v="39"/>
    <x v="54"/>
    <x v="54"/>
    <x v="54"/>
    <n v="1"/>
  </r>
  <r>
    <x v="54"/>
    <x v="1"/>
    <x v="1"/>
    <x v="1"/>
    <x v="39"/>
    <x v="54"/>
    <x v="54"/>
    <x v="54"/>
    <n v="1"/>
  </r>
  <r>
    <x v="54"/>
    <x v="7"/>
    <x v="7"/>
    <x v="7"/>
    <x v="39"/>
    <x v="54"/>
    <x v="54"/>
    <x v="54"/>
    <n v="1"/>
  </r>
  <r>
    <x v="54"/>
    <x v="4"/>
    <x v="4"/>
    <x v="4"/>
    <x v="39"/>
    <x v="54"/>
    <x v="54"/>
    <x v="54"/>
    <n v="1"/>
  </r>
  <r>
    <x v="55"/>
    <x v="0"/>
    <x v="0"/>
    <x v="0"/>
    <x v="40"/>
    <x v="55"/>
    <x v="55"/>
    <x v="55"/>
    <n v="15"/>
  </r>
  <r>
    <x v="55"/>
    <x v="2"/>
    <x v="2"/>
    <x v="2"/>
    <x v="40"/>
    <x v="55"/>
    <x v="55"/>
    <x v="55"/>
    <n v="8"/>
  </r>
  <r>
    <x v="55"/>
    <x v="2"/>
    <x v="2"/>
    <x v="2"/>
    <x v="40"/>
    <x v="55"/>
    <x v="55"/>
    <x v="55"/>
    <n v="6"/>
  </r>
  <r>
    <x v="55"/>
    <x v="2"/>
    <x v="2"/>
    <x v="2"/>
    <x v="40"/>
    <x v="55"/>
    <x v="55"/>
    <x v="55"/>
    <n v="2"/>
  </r>
  <r>
    <x v="55"/>
    <x v="2"/>
    <x v="2"/>
    <x v="2"/>
    <x v="40"/>
    <x v="55"/>
    <x v="55"/>
    <x v="55"/>
    <n v="2"/>
  </r>
  <r>
    <x v="55"/>
    <x v="2"/>
    <x v="2"/>
    <x v="2"/>
    <x v="40"/>
    <x v="55"/>
    <x v="55"/>
    <x v="55"/>
    <n v="1"/>
  </r>
  <r>
    <x v="55"/>
    <x v="3"/>
    <x v="3"/>
    <x v="3"/>
    <x v="40"/>
    <x v="55"/>
    <x v="55"/>
    <x v="55"/>
    <n v="4"/>
  </r>
  <r>
    <x v="55"/>
    <x v="3"/>
    <x v="3"/>
    <x v="3"/>
    <x v="40"/>
    <x v="55"/>
    <x v="55"/>
    <x v="55"/>
    <n v="4"/>
  </r>
  <r>
    <x v="55"/>
    <x v="3"/>
    <x v="3"/>
    <x v="3"/>
    <x v="40"/>
    <x v="55"/>
    <x v="55"/>
    <x v="55"/>
    <n v="4"/>
  </r>
  <r>
    <x v="55"/>
    <x v="3"/>
    <x v="3"/>
    <x v="3"/>
    <x v="40"/>
    <x v="55"/>
    <x v="55"/>
    <x v="55"/>
    <n v="4"/>
  </r>
  <r>
    <x v="55"/>
    <x v="3"/>
    <x v="3"/>
    <x v="3"/>
    <x v="40"/>
    <x v="55"/>
    <x v="55"/>
    <x v="55"/>
    <n v="2"/>
  </r>
  <r>
    <x v="55"/>
    <x v="3"/>
    <x v="3"/>
    <x v="3"/>
    <x v="40"/>
    <x v="55"/>
    <x v="55"/>
    <x v="55"/>
    <n v="2"/>
  </r>
  <r>
    <x v="55"/>
    <x v="3"/>
    <x v="3"/>
    <x v="3"/>
    <x v="40"/>
    <x v="55"/>
    <x v="55"/>
    <x v="55"/>
    <n v="1"/>
  </r>
  <r>
    <x v="55"/>
    <x v="3"/>
    <x v="3"/>
    <x v="3"/>
    <x v="40"/>
    <x v="55"/>
    <x v="55"/>
    <x v="55"/>
    <n v="1"/>
  </r>
  <r>
    <x v="55"/>
    <x v="1"/>
    <x v="1"/>
    <x v="1"/>
    <x v="40"/>
    <x v="55"/>
    <x v="55"/>
    <x v="55"/>
    <n v="6"/>
  </r>
  <r>
    <x v="55"/>
    <x v="4"/>
    <x v="4"/>
    <x v="4"/>
    <x v="40"/>
    <x v="55"/>
    <x v="55"/>
    <x v="55"/>
    <n v="8"/>
  </r>
  <r>
    <x v="55"/>
    <x v="4"/>
    <x v="4"/>
    <x v="4"/>
    <x v="40"/>
    <x v="55"/>
    <x v="55"/>
    <x v="55"/>
    <n v="2"/>
  </r>
  <r>
    <x v="55"/>
    <x v="4"/>
    <x v="4"/>
    <x v="4"/>
    <x v="40"/>
    <x v="55"/>
    <x v="55"/>
    <x v="55"/>
    <n v="2"/>
  </r>
  <r>
    <x v="55"/>
    <x v="4"/>
    <x v="4"/>
    <x v="4"/>
    <x v="40"/>
    <x v="55"/>
    <x v="55"/>
    <x v="55"/>
    <n v="1"/>
  </r>
  <r>
    <x v="55"/>
    <x v="5"/>
    <x v="5"/>
    <x v="5"/>
    <x v="40"/>
    <x v="55"/>
    <x v="55"/>
    <x v="55"/>
    <n v="22"/>
  </r>
  <r>
    <x v="56"/>
    <x v="0"/>
    <x v="0"/>
    <x v="0"/>
    <x v="40"/>
    <x v="56"/>
    <x v="56"/>
    <x v="56"/>
    <n v="8"/>
  </r>
  <r>
    <x v="56"/>
    <x v="2"/>
    <x v="2"/>
    <x v="2"/>
    <x v="40"/>
    <x v="56"/>
    <x v="56"/>
    <x v="56"/>
    <n v="6"/>
  </r>
  <r>
    <x v="56"/>
    <x v="2"/>
    <x v="2"/>
    <x v="2"/>
    <x v="40"/>
    <x v="56"/>
    <x v="56"/>
    <x v="56"/>
    <n v="2"/>
  </r>
  <r>
    <x v="56"/>
    <x v="3"/>
    <x v="3"/>
    <x v="3"/>
    <x v="40"/>
    <x v="56"/>
    <x v="56"/>
    <x v="56"/>
    <n v="4"/>
  </r>
  <r>
    <x v="56"/>
    <x v="3"/>
    <x v="3"/>
    <x v="3"/>
    <x v="40"/>
    <x v="56"/>
    <x v="56"/>
    <x v="56"/>
    <n v="2"/>
  </r>
  <r>
    <x v="56"/>
    <x v="1"/>
    <x v="1"/>
    <x v="1"/>
    <x v="40"/>
    <x v="56"/>
    <x v="56"/>
    <x v="56"/>
    <n v="4"/>
  </r>
  <r>
    <x v="56"/>
    <x v="4"/>
    <x v="4"/>
    <x v="4"/>
    <x v="40"/>
    <x v="56"/>
    <x v="56"/>
    <x v="56"/>
    <n v="6"/>
  </r>
  <r>
    <x v="56"/>
    <x v="4"/>
    <x v="4"/>
    <x v="4"/>
    <x v="40"/>
    <x v="56"/>
    <x v="56"/>
    <x v="56"/>
    <n v="2"/>
  </r>
  <r>
    <x v="56"/>
    <x v="5"/>
    <x v="5"/>
    <x v="5"/>
    <x v="40"/>
    <x v="56"/>
    <x v="56"/>
    <x v="56"/>
    <n v="6"/>
  </r>
  <r>
    <x v="57"/>
    <x v="6"/>
    <x v="6"/>
    <x v="6"/>
    <x v="40"/>
    <x v="57"/>
    <x v="57"/>
    <x v="57"/>
    <n v="1"/>
  </r>
  <r>
    <x v="57"/>
    <x v="0"/>
    <x v="0"/>
    <x v="0"/>
    <x v="40"/>
    <x v="57"/>
    <x v="57"/>
    <x v="57"/>
    <n v="1"/>
  </r>
  <r>
    <x v="58"/>
    <x v="6"/>
    <x v="6"/>
    <x v="6"/>
    <x v="41"/>
    <x v="58"/>
    <x v="58"/>
    <x v="58"/>
    <n v="1"/>
  </r>
  <r>
    <x v="58"/>
    <x v="0"/>
    <x v="0"/>
    <x v="0"/>
    <x v="41"/>
    <x v="58"/>
    <x v="58"/>
    <x v="58"/>
    <n v="1"/>
  </r>
  <r>
    <x v="58"/>
    <x v="2"/>
    <x v="2"/>
    <x v="2"/>
    <x v="41"/>
    <x v="58"/>
    <x v="58"/>
    <x v="58"/>
    <n v="1"/>
  </r>
  <r>
    <x v="58"/>
    <x v="3"/>
    <x v="3"/>
    <x v="3"/>
    <x v="41"/>
    <x v="58"/>
    <x v="58"/>
    <x v="58"/>
    <n v="1"/>
  </r>
  <r>
    <x v="58"/>
    <x v="7"/>
    <x v="7"/>
    <x v="7"/>
    <x v="41"/>
    <x v="58"/>
    <x v="58"/>
    <x v="58"/>
    <n v="1"/>
  </r>
  <r>
    <x v="58"/>
    <x v="4"/>
    <x v="4"/>
    <x v="4"/>
    <x v="41"/>
    <x v="58"/>
    <x v="58"/>
    <x v="58"/>
    <n v="1"/>
  </r>
  <r>
    <x v="59"/>
    <x v="6"/>
    <x v="6"/>
    <x v="6"/>
    <x v="41"/>
    <x v="59"/>
    <x v="59"/>
    <x v="59"/>
    <n v="1"/>
  </r>
  <r>
    <x v="59"/>
    <x v="0"/>
    <x v="0"/>
    <x v="0"/>
    <x v="41"/>
    <x v="59"/>
    <x v="59"/>
    <x v="59"/>
    <n v="1"/>
  </r>
  <r>
    <x v="59"/>
    <x v="2"/>
    <x v="2"/>
    <x v="2"/>
    <x v="41"/>
    <x v="59"/>
    <x v="59"/>
    <x v="59"/>
    <n v="1"/>
  </r>
  <r>
    <x v="59"/>
    <x v="3"/>
    <x v="3"/>
    <x v="3"/>
    <x v="41"/>
    <x v="59"/>
    <x v="59"/>
    <x v="59"/>
    <n v="1"/>
  </r>
  <r>
    <x v="59"/>
    <x v="1"/>
    <x v="1"/>
    <x v="1"/>
    <x v="41"/>
    <x v="59"/>
    <x v="59"/>
    <x v="59"/>
    <n v="1"/>
  </r>
  <r>
    <x v="59"/>
    <x v="7"/>
    <x v="7"/>
    <x v="7"/>
    <x v="41"/>
    <x v="59"/>
    <x v="59"/>
    <x v="59"/>
    <n v="1"/>
  </r>
  <r>
    <x v="59"/>
    <x v="4"/>
    <x v="4"/>
    <x v="4"/>
    <x v="41"/>
    <x v="59"/>
    <x v="59"/>
    <x v="59"/>
    <n v="1"/>
  </r>
  <r>
    <x v="59"/>
    <x v="5"/>
    <x v="5"/>
    <x v="5"/>
    <x v="41"/>
    <x v="59"/>
    <x v="59"/>
    <x v="59"/>
    <n v="1"/>
  </r>
  <r>
    <x v="60"/>
    <x v="6"/>
    <x v="6"/>
    <x v="6"/>
    <x v="42"/>
    <x v="60"/>
    <x v="60"/>
    <x v="60"/>
    <n v="2"/>
  </r>
  <r>
    <x v="60"/>
    <x v="0"/>
    <x v="0"/>
    <x v="0"/>
    <x v="42"/>
    <x v="60"/>
    <x v="60"/>
    <x v="60"/>
    <n v="2"/>
  </r>
  <r>
    <x v="60"/>
    <x v="2"/>
    <x v="2"/>
    <x v="2"/>
    <x v="42"/>
    <x v="60"/>
    <x v="60"/>
    <x v="60"/>
    <n v="2"/>
  </r>
  <r>
    <x v="60"/>
    <x v="3"/>
    <x v="3"/>
    <x v="3"/>
    <x v="42"/>
    <x v="60"/>
    <x v="60"/>
    <x v="60"/>
    <n v="2"/>
  </r>
  <r>
    <x v="60"/>
    <x v="1"/>
    <x v="1"/>
    <x v="1"/>
    <x v="42"/>
    <x v="60"/>
    <x v="60"/>
    <x v="60"/>
    <n v="1"/>
  </r>
  <r>
    <x v="60"/>
    <x v="7"/>
    <x v="7"/>
    <x v="7"/>
    <x v="42"/>
    <x v="60"/>
    <x v="60"/>
    <x v="60"/>
    <n v="2"/>
  </r>
  <r>
    <x v="60"/>
    <x v="4"/>
    <x v="4"/>
    <x v="4"/>
    <x v="42"/>
    <x v="60"/>
    <x v="60"/>
    <x v="60"/>
    <n v="2"/>
  </r>
  <r>
    <x v="61"/>
    <x v="6"/>
    <x v="6"/>
    <x v="6"/>
    <x v="43"/>
    <x v="61"/>
    <x v="61"/>
    <x v="61"/>
    <n v="1"/>
  </r>
  <r>
    <x v="61"/>
    <x v="0"/>
    <x v="0"/>
    <x v="0"/>
    <x v="43"/>
    <x v="61"/>
    <x v="61"/>
    <x v="61"/>
    <n v="1"/>
  </r>
  <r>
    <x v="61"/>
    <x v="3"/>
    <x v="3"/>
    <x v="3"/>
    <x v="43"/>
    <x v="61"/>
    <x v="61"/>
    <x v="61"/>
    <n v="1"/>
  </r>
  <r>
    <x v="61"/>
    <x v="4"/>
    <x v="4"/>
    <x v="4"/>
    <x v="43"/>
    <x v="61"/>
    <x v="61"/>
    <x v="61"/>
    <n v="1"/>
  </r>
  <r>
    <x v="62"/>
    <x v="6"/>
    <x v="6"/>
    <x v="6"/>
    <x v="44"/>
    <x v="62"/>
    <x v="62"/>
    <x v="62"/>
    <n v="1"/>
  </r>
  <r>
    <x v="62"/>
    <x v="5"/>
    <x v="5"/>
    <x v="5"/>
    <x v="44"/>
    <x v="62"/>
    <x v="62"/>
    <x v="62"/>
    <n v="1"/>
  </r>
  <r>
    <x v="63"/>
    <x v="6"/>
    <x v="6"/>
    <x v="6"/>
    <x v="45"/>
    <x v="63"/>
    <x v="63"/>
    <x v="63"/>
    <n v="70"/>
  </r>
  <r>
    <x v="63"/>
    <x v="0"/>
    <x v="0"/>
    <x v="0"/>
    <x v="45"/>
    <x v="63"/>
    <x v="63"/>
    <x v="63"/>
    <n v="135"/>
  </r>
  <r>
    <x v="63"/>
    <x v="2"/>
    <x v="2"/>
    <x v="2"/>
    <x v="45"/>
    <x v="63"/>
    <x v="63"/>
    <x v="63"/>
    <n v="36"/>
  </r>
  <r>
    <x v="63"/>
    <x v="2"/>
    <x v="2"/>
    <x v="2"/>
    <x v="45"/>
    <x v="63"/>
    <x v="63"/>
    <x v="63"/>
    <n v="8"/>
  </r>
  <r>
    <x v="63"/>
    <x v="2"/>
    <x v="2"/>
    <x v="2"/>
    <x v="45"/>
    <x v="63"/>
    <x v="63"/>
    <x v="63"/>
    <n v="6"/>
  </r>
  <r>
    <x v="63"/>
    <x v="2"/>
    <x v="2"/>
    <x v="2"/>
    <x v="45"/>
    <x v="63"/>
    <x v="63"/>
    <x v="63"/>
    <n v="6"/>
  </r>
  <r>
    <x v="63"/>
    <x v="2"/>
    <x v="2"/>
    <x v="2"/>
    <x v="45"/>
    <x v="63"/>
    <x v="63"/>
    <x v="63"/>
    <n v="6"/>
  </r>
  <r>
    <x v="63"/>
    <x v="2"/>
    <x v="2"/>
    <x v="2"/>
    <x v="45"/>
    <x v="63"/>
    <x v="63"/>
    <x v="63"/>
    <n v="4"/>
  </r>
  <r>
    <x v="63"/>
    <x v="2"/>
    <x v="2"/>
    <x v="2"/>
    <x v="45"/>
    <x v="63"/>
    <x v="63"/>
    <x v="63"/>
    <n v="3"/>
  </r>
  <r>
    <x v="63"/>
    <x v="2"/>
    <x v="2"/>
    <x v="2"/>
    <x v="45"/>
    <x v="63"/>
    <x v="63"/>
    <x v="63"/>
    <n v="2"/>
  </r>
  <r>
    <x v="63"/>
    <x v="2"/>
    <x v="2"/>
    <x v="2"/>
    <x v="45"/>
    <x v="63"/>
    <x v="63"/>
    <x v="63"/>
    <n v="2"/>
  </r>
  <r>
    <x v="63"/>
    <x v="2"/>
    <x v="2"/>
    <x v="2"/>
    <x v="45"/>
    <x v="63"/>
    <x v="63"/>
    <x v="63"/>
    <n v="2"/>
  </r>
  <r>
    <x v="63"/>
    <x v="2"/>
    <x v="2"/>
    <x v="2"/>
    <x v="45"/>
    <x v="63"/>
    <x v="63"/>
    <x v="63"/>
    <n v="2"/>
  </r>
  <r>
    <x v="63"/>
    <x v="2"/>
    <x v="2"/>
    <x v="2"/>
    <x v="45"/>
    <x v="63"/>
    <x v="63"/>
    <x v="63"/>
    <n v="2"/>
  </r>
  <r>
    <x v="63"/>
    <x v="2"/>
    <x v="2"/>
    <x v="2"/>
    <x v="45"/>
    <x v="63"/>
    <x v="63"/>
    <x v="63"/>
    <n v="2"/>
  </r>
  <r>
    <x v="63"/>
    <x v="2"/>
    <x v="2"/>
    <x v="2"/>
    <x v="45"/>
    <x v="63"/>
    <x v="63"/>
    <x v="63"/>
    <n v="2"/>
  </r>
  <r>
    <x v="63"/>
    <x v="2"/>
    <x v="2"/>
    <x v="2"/>
    <x v="45"/>
    <x v="63"/>
    <x v="63"/>
    <x v="63"/>
    <n v="2"/>
  </r>
  <r>
    <x v="63"/>
    <x v="2"/>
    <x v="2"/>
    <x v="2"/>
    <x v="45"/>
    <x v="63"/>
    <x v="63"/>
    <x v="63"/>
    <n v="2"/>
  </r>
  <r>
    <x v="63"/>
    <x v="2"/>
    <x v="2"/>
    <x v="2"/>
    <x v="45"/>
    <x v="63"/>
    <x v="63"/>
    <x v="63"/>
    <n v="2"/>
  </r>
  <r>
    <x v="63"/>
    <x v="2"/>
    <x v="2"/>
    <x v="2"/>
    <x v="45"/>
    <x v="63"/>
    <x v="63"/>
    <x v="63"/>
    <n v="1"/>
  </r>
  <r>
    <x v="63"/>
    <x v="3"/>
    <x v="3"/>
    <x v="3"/>
    <x v="45"/>
    <x v="63"/>
    <x v="63"/>
    <x v="63"/>
    <n v="8"/>
  </r>
  <r>
    <x v="63"/>
    <x v="3"/>
    <x v="3"/>
    <x v="3"/>
    <x v="45"/>
    <x v="63"/>
    <x v="63"/>
    <x v="63"/>
    <n v="6"/>
  </r>
  <r>
    <x v="63"/>
    <x v="3"/>
    <x v="3"/>
    <x v="3"/>
    <x v="45"/>
    <x v="63"/>
    <x v="63"/>
    <x v="63"/>
    <n v="4"/>
  </r>
  <r>
    <x v="63"/>
    <x v="3"/>
    <x v="3"/>
    <x v="3"/>
    <x v="45"/>
    <x v="63"/>
    <x v="63"/>
    <x v="63"/>
    <n v="3"/>
  </r>
  <r>
    <x v="63"/>
    <x v="3"/>
    <x v="3"/>
    <x v="3"/>
    <x v="45"/>
    <x v="63"/>
    <x v="63"/>
    <x v="63"/>
    <n v="2"/>
  </r>
  <r>
    <x v="63"/>
    <x v="3"/>
    <x v="3"/>
    <x v="3"/>
    <x v="45"/>
    <x v="63"/>
    <x v="63"/>
    <x v="63"/>
    <n v="2"/>
  </r>
  <r>
    <x v="63"/>
    <x v="3"/>
    <x v="3"/>
    <x v="3"/>
    <x v="45"/>
    <x v="63"/>
    <x v="63"/>
    <x v="63"/>
    <n v="2"/>
  </r>
  <r>
    <x v="63"/>
    <x v="3"/>
    <x v="3"/>
    <x v="3"/>
    <x v="45"/>
    <x v="63"/>
    <x v="63"/>
    <x v="63"/>
    <n v="2"/>
  </r>
  <r>
    <x v="63"/>
    <x v="3"/>
    <x v="3"/>
    <x v="3"/>
    <x v="45"/>
    <x v="63"/>
    <x v="63"/>
    <x v="63"/>
    <n v="2"/>
  </r>
  <r>
    <x v="63"/>
    <x v="3"/>
    <x v="3"/>
    <x v="3"/>
    <x v="45"/>
    <x v="63"/>
    <x v="63"/>
    <x v="63"/>
    <n v="2"/>
  </r>
  <r>
    <x v="63"/>
    <x v="3"/>
    <x v="3"/>
    <x v="3"/>
    <x v="45"/>
    <x v="63"/>
    <x v="63"/>
    <x v="63"/>
    <n v="2"/>
  </r>
  <r>
    <x v="63"/>
    <x v="3"/>
    <x v="3"/>
    <x v="3"/>
    <x v="45"/>
    <x v="63"/>
    <x v="63"/>
    <x v="63"/>
    <n v="2"/>
  </r>
  <r>
    <x v="63"/>
    <x v="3"/>
    <x v="3"/>
    <x v="3"/>
    <x v="45"/>
    <x v="63"/>
    <x v="63"/>
    <x v="63"/>
    <n v="1"/>
  </r>
  <r>
    <x v="63"/>
    <x v="3"/>
    <x v="3"/>
    <x v="3"/>
    <x v="45"/>
    <x v="63"/>
    <x v="63"/>
    <x v="63"/>
    <n v="1"/>
  </r>
  <r>
    <x v="63"/>
    <x v="1"/>
    <x v="1"/>
    <x v="1"/>
    <x v="45"/>
    <x v="63"/>
    <x v="63"/>
    <x v="63"/>
    <n v="41"/>
  </r>
  <r>
    <x v="63"/>
    <x v="7"/>
    <x v="7"/>
    <x v="7"/>
    <x v="45"/>
    <x v="63"/>
    <x v="63"/>
    <x v="63"/>
    <n v="70"/>
  </r>
  <r>
    <x v="63"/>
    <x v="4"/>
    <x v="4"/>
    <x v="4"/>
    <x v="45"/>
    <x v="63"/>
    <x v="63"/>
    <x v="63"/>
    <n v="32"/>
  </r>
  <r>
    <x v="63"/>
    <x v="4"/>
    <x v="4"/>
    <x v="4"/>
    <x v="45"/>
    <x v="63"/>
    <x v="63"/>
    <x v="63"/>
    <n v="6"/>
  </r>
  <r>
    <x v="63"/>
    <x v="4"/>
    <x v="4"/>
    <x v="4"/>
    <x v="45"/>
    <x v="63"/>
    <x v="63"/>
    <x v="63"/>
    <n v="6"/>
  </r>
  <r>
    <x v="63"/>
    <x v="4"/>
    <x v="4"/>
    <x v="4"/>
    <x v="45"/>
    <x v="63"/>
    <x v="63"/>
    <x v="63"/>
    <n v="4"/>
  </r>
  <r>
    <x v="63"/>
    <x v="4"/>
    <x v="4"/>
    <x v="4"/>
    <x v="45"/>
    <x v="63"/>
    <x v="63"/>
    <x v="63"/>
    <n v="4"/>
  </r>
  <r>
    <x v="63"/>
    <x v="4"/>
    <x v="4"/>
    <x v="4"/>
    <x v="45"/>
    <x v="63"/>
    <x v="63"/>
    <x v="63"/>
    <n v="3"/>
  </r>
  <r>
    <x v="63"/>
    <x v="4"/>
    <x v="4"/>
    <x v="4"/>
    <x v="45"/>
    <x v="63"/>
    <x v="63"/>
    <x v="63"/>
    <n v="3"/>
  </r>
  <r>
    <x v="63"/>
    <x v="4"/>
    <x v="4"/>
    <x v="4"/>
    <x v="45"/>
    <x v="63"/>
    <x v="63"/>
    <x v="63"/>
    <n v="3"/>
  </r>
  <r>
    <x v="63"/>
    <x v="4"/>
    <x v="4"/>
    <x v="4"/>
    <x v="45"/>
    <x v="63"/>
    <x v="63"/>
    <x v="63"/>
    <n v="2"/>
  </r>
  <r>
    <x v="63"/>
    <x v="4"/>
    <x v="4"/>
    <x v="4"/>
    <x v="45"/>
    <x v="63"/>
    <x v="63"/>
    <x v="63"/>
    <n v="2"/>
  </r>
  <r>
    <x v="63"/>
    <x v="4"/>
    <x v="4"/>
    <x v="4"/>
    <x v="45"/>
    <x v="63"/>
    <x v="63"/>
    <x v="63"/>
    <n v="2"/>
  </r>
  <r>
    <x v="63"/>
    <x v="4"/>
    <x v="4"/>
    <x v="4"/>
    <x v="45"/>
    <x v="63"/>
    <x v="63"/>
    <x v="63"/>
    <n v="2"/>
  </r>
  <r>
    <x v="63"/>
    <x v="4"/>
    <x v="4"/>
    <x v="4"/>
    <x v="45"/>
    <x v="63"/>
    <x v="63"/>
    <x v="63"/>
    <n v="2"/>
  </r>
  <r>
    <x v="63"/>
    <x v="4"/>
    <x v="4"/>
    <x v="4"/>
    <x v="45"/>
    <x v="63"/>
    <x v="63"/>
    <x v="63"/>
    <n v="2"/>
  </r>
  <r>
    <x v="63"/>
    <x v="4"/>
    <x v="4"/>
    <x v="4"/>
    <x v="45"/>
    <x v="63"/>
    <x v="63"/>
    <x v="63"/>
    <n v="2"/>
  </r>
  <r>
    <x v="63"/>
    <x v="4"/>
    <x v="4"/>
    <x v="4"/>
    <x v="45"/>
    <x v="63"/>
    <x v="63"/>
    <x v="63"/>
    <n v="2"/>
  </r>
  <r>
    <x v="63"/>
    <x v="4"/>
    <x v="4"/>
    <x v="4"/>
    <x v="45"/>
    <x v="63"/>
    <x v="63"/>
    <x v="63"/>
    <n v="2"/>
  </r>
  <r>
    <x v="63"/>
    <x v="4"/>
    <x v="4"/>
    <x v="4"/>
    <x v="45"/>
    <x v="63"/>
    <x v="63"/>
    <x v="63"/>
    <n v="1"/>
  </r>
  <r>
    <x v="63"/>
    <x v="5"/>
    <x v="5"/>
    <x v="5"/>
    <x v="45"/>
    <x v="63"/>
    <x v="63"/>
    <x v="63"/>
    <n v="13"/>
  </r>
  <r>
    <x v="64"/>
    <x v="0"/>
    <x v="0"/>
    <x v="0"/>
    <x v="46"/>
    <x v="64"/>
    <x v="64"/>
    <x v="64"/>
    <n v="1"/>
  </r>
  <r>
    <x v="64"/>
    <x v="2"/>
    <x v="2"/>
    <x v="2"/>
    <x v="46"/>
    <x v="64"/>
    <x v="64"/>
    <x v="64"/>
    <n v="1"/>
  </r>
  <r>
    <x v="64"/>
    <x v="3"/>
    <x v="3"/>
    <x v="3"/>
    <x v="46"/>
    <x v="64"/>
    <x v="64"/>
    <x v="64"/>
    <n v="1"/>
  </r>
  <r>
    <x v="65"/>
    <x v="0"/>
    <x v="0"/>
    <x v="0"/>
    <x v="47"/>
    <x v="65"/>
    <x v="65"/>
    <x v="65"/>
    <n v="1"/>
  </r>
  <r>
    <x v="65"/>
    <x v="2"/>
    <x v="2"/>
    <x v="2"/>
    <x v="47"/>
    <x v="65"/>
    <x v="65"/>
    <x v="65"/>
    <n v="1"/>
  </r>
  <r>
    <x v="65"/>
    <x v="3"/>
    <x v="3"/>
    <x v="3"/>
    <x v="47"/>
    <x v="65"/>
    <x v="65"/>
    <x v="65"/>
    <n v="1"/>
  </r>
  <r>
    <x v="65"/>
    <x v="4"/>
    <x v="4"/>
    <x v="4"/>
    <x v="47"/>
    <x v="65"/>
    <x v="65"/>
    <x v="65"/>
    <n v="1"/>
  </r>
  <r>
    <x v="66"/>
    <x v="6"/>
    <x v="6"/>
    <x v="6"/>
    <x v="48"/>
    <x v="66"/>
    <x v="66"/>
    <x v="66"/>
    <n v="15"/>
  </r>
  <r>
    <x v="66"/>
    <x v="0"/>
    <x v="0"/>
    <x v="0"/>
    <x v="48"/>
    <x v="66"/>
    <x v="66"/>
    <x v="66"/>
    <n v="19"/>
  </r>
  <r>
    <x v="66"/>
    <x v="2"/>
    <x v="2"/>
    <x v="2"/>
    <x v="48"/>
    <x v="66"/>
    <x v="66"/>
    <x v="66"/>
    <n v="4"/>
  </r>
  <r>
    <x v="66"/>
    <x v="2"/>
    <x v="2"/>
    <x v="2"/>
    <x v="48"/>
    <x v="66"/>
    <x v="66"/>
    <x v="66"/>
    <n v="4"/>
  </r>
  <r>
    <x v="66"/>
    <x v="2"/>
    <x v="2"/>
    <x v="2"/>
    <x v="48"/>
    <x v="66"/>
    <x v="66"/>
    <x v="66"/>
    <n v="2"/>
  </r>
  <r>
    <x v="66"/>
    <x v="2"/>
    <x v="2"/>
    <x v="2"/>
    <x v="48"/>
    <x v="66"/>
    <x v="66"/>
    <x v="66"/>
    <n v="2"/>
  </r>
  <r>
    <x v="66"/>
    <x v="2"/>
    <x v="2"/>
    <x v="2"/>
    <x v="48"/>
    <x v="66"/>
    <x v="66"/>
    <x v="66"/>
    <n v="1"/>
  </r>
  <r>
    <x v="66"/>
    <x v="3"/>
    <x v="3"/>
    <x v="3"/>
    <x v="48"/>
    <x v="66"/>
    <x v="66"/>
    <x v="66"/>
    <n v="4"/>
  </r>
  <r>
    <x v="66"/>
    <x v="3"/>
    <x v="3"/>
    <x v="3"/>
    <x v="48"/>
    <x v="66"/>
    <x v="66"/>
    <x v="66"/>
    <n v="4"/>
  </r>
  <r>
    <x v="66"/>
    <x v="3"/>
    <x v="3"/>
    <x v="3"/>
    <x v="48"/>
    <x v="66"/>
    <x v="66"/>
    <x v="66"/>
    <n v="2"/>
  </r>
  <r>
    <x v="66"/>
    <x v="3"/>
    <x v="3"/>
    <x v="3"/>
    <x v="48"/>
    <x v="66"/>
    <x v="66"/>
    <x v="66"/>
    <n v="1"/>
  </r>
  <r>
    <x v="66"/>
    <x v="1"/>
    <x v="1"/>
    <x v="1"/>
    <x v="48"/>
    <x v="66"/>
    <x v="66"/>
    <x v="66"/>
    <n v="7"/>
  </r>
  <r>
    <x v="66"/>
    <x v="7"/>
    <x v="7"/>
    <x v="7"/>
    <x v="48"/>
    <x v="66"/>
    <x v="66"/>
    <x v="66"/>
    <n v="13"/>
  </r>
  <r>
    <x v="66"/>
    <x v="4"/>
    <x v="4"/>
    <x v="4"/>
    <x v="48"/>
    <x v="66"/>
    <x v="66"/>
    <x v="66"/>
    <n v="6"/>
  </r>
  <r>
    <x v="66"/>
    <x v="4"/>
    <x v="4"/>
    <x v="4"/>
    <x v="48"/>
    <x v="66"/>
    <x v="66"/>
    <x v="66"/>
    <n v="4"/>
  </r>
  <r>
    <x v="66"/>
    <x v="4"/>
    <x v="4"/>
    <x v="4"/>
    <x v="48"/>
    <x v="66"/>
    <x v="66"/>
    <x v="66"/>
    <n v="4"/>
  </r>
  <r>
    <x v="66"/>
    <x v="4"/>
    <x v="4"/>
    <x v="4"/>
    <x v="48"/>
    <x v="66"/>
    <x v="66"/>
    <x v="66"/>
    <n v="2"/>
  </r>
  <r>
    <x v="66"/>
    <x v="4"/>
    <x v="4"/>
    <x v="4"/>
    <x v="48"/>
    <x v="66"/>
    <x v="66"/>
    <x v="66"/>
    <n v="2"/>
  </r>
  <r>
    <x v="66"/>
    <x v="4"/>
    <x v="4"/>
    <x v="4"/>
    <x v="48"/>
    <x v="66"/>
    <x v="66"/>
    <x v="66"/>
    <n v="2"/>
  </r>
  <r>
    <x v="66"/>
    <x v="4"/>
    <x v="4"/>
    <x v="4"/>
    <x v="48"/>
    <x v="66"/>
    <x v="66"/>
    <x v="66"/>
    <n v="1"/>
  </r>
  <r>
    <x v="66"/>
    <x v="5"/>
    <x v="5"/>
    <x v="5"/>
    <x v="48"/>
    <x v="66"/>
    <x v="66"/>
    <x v="66"/>
    <n v="6"/>
  </r>
  <r>
    <x v="67"/>
    <x v="0"/>
    <x v="0"/>
    <x v="0"/>
    <x v="49"/>
    <x v="67"/>
    <x v="67"/>
    <x v="67"/>
    <n v="3"/>
  </r>
  <r>
    <x v="67"/>
    <x v="2"/>
    <x v="2"/>
    <x v="2"/>
    <x v="49"/>
    <x v="67"/>
    <x v="67"/>
    <x v="67"/>
    <n v="2"/>
  </r>
  <r>
    <x v="67"/>
    <x v="3"/>
    <x v="3"/>
    <x v="3"/>
    <x v="49"/>
    <x v="67"/>
    <x v="67"/>
    <x v="67"/>
    <n v="1"/>
  </r>
  <r>
    <x v="67"/>
    <x v="4"/>
    <x v="4"/>
    <x v="4"/>
    <x v="49"/>
    <x v="67"/>
    <x v="67"/>
    <x v="67"/>
    <n v="1"/>
  </r>
  <r>
    <x v="68"/>
    <x v="0"/>
    <x v="0"/>
    <x v="0"/>
    <x v="1"/>
    <x v="68"/>
    <x v="68"/>
    <x v="68"/>
    <n v="3"/>
  </r>
  <r>
    <x v="68"/>
    <x v="2"/>
    <x v="2"/>
    <x v="2"/>
    <x v="1"/>
    <x v="68"/>
    <x v="68"/>
    <x v="68"/>
    <n v="3"/>
  </r>
  <r>
    <x v="68"/>
    <x v="3"/>
    <x v="3"/>
    <x v="3"/>
    <x v="1"/>
    <x v="68"/>
    <x v="68"/>
    <x v="68"/>
    <n v="3"/>
  </r>
  <r>
    <x v="68"/>
    <x v="1"/>
    <x v="1"/>
    <x v="1"/>
    <x v="1"/>
    <x v="68"/>
    <x v="68"/>
    <x v="68"/>
    <n v="2"/>
  </r>
  <r>
    <x v="68"/>
    <x v="4"/>
    <x v="4"/>
    <x v="4"/>
    <x v="1"/>
    <x v="68"/>
    <x v="68"/>
    <x v="68"/>
    <n v="3"/>
  </r>
  <r>
    <x v="68"/>
    <x v="5"/>
    <x v="5"/>
    <x v="5"/>
    <x v="1"/>
    <x v="68"/>
    <x v="68"/>
    <x v="68"/>
    <n v="3"/>
  </r>
  <r>
    <x v="69"/>
    <x v="0"/>
    <x v="0"/>
    <x v="0"/>
    <x v="1"/>
    <x v="69"/>
    <x v="69"/>
    <x v="69"/>
    <n v="2"/>
  </r>
  <r>
    <x v="69"/>
    <x v="2"/>
    <x v="2"/>
    <x v="2"/>
    <x v="1"/>
    <x v="69"/>
    <x v="69"/>
    <x v="69"/>
    <n v="2"/>
  </r>
  <r>
    <x v="69"/>
    <x v="3"/>
    <x v="3"/>
    <x v="3"/>
    <x v="1"/>
    <x v="69"/>
    <x v="69"/>
    <x v="69"/>
    <n v="2"/>
  </r>
  <r>
    <x v="69"/>
    <x v="1"/>
    <x v="1"/>
    <x v="1"/>
    <x v="1"/>
    <x v="69"/>
    <x v="69"/>
    <x v="69"/>
    <n v="2"/>
  </r>
  <r>
    <x v="69"/>
    <x v="4"/>
    <x v="4"/>
    <x v="4"/>
    <x v="1"/>
    <x v="69"/>
    <x v="69"/>
    <x v="69"/>
    <n v="2"/>
  </r>
  <r>
    <x v="69"/>
    <x v="5"/>
    <x v="5"/>
    <x v="5"/>
    <x v="1"/>
    <x v="69"/>
    <x v="69"/>
    <x v="69"/>
    <n v="2"/>
  </r>
  <r>
    <x v="70"/>
    <x v="1"/>
    <x v="1"/>
    <x v="1"/>
    <x v="50"/>
    <x v="70"/>
    <x v="70"/>
    <x v="70"/>
    <n v="2"/>
  </r>
  <r>
    <x v="70"/>
    <x v="4"/>
    <x v="4"/>
    <x v="4"/>
    <x v="50"/>
    <x v="70"/>
    <x v="70"/>
    <x v="70"/>
    <n v="1"/>
  </r>
  <r>
    <x v="71"/>
    <x v="6"/>
    <x v="6"/>
    <x v="6"/>
    <x v="51"/>
    <x v="71"/>
    <x v="71"/>
    <x v="71"/>
    <n v="4"/>
  </r>
  <r>
    <x v="71"/>
    <x v="0"/>
    <x v="0"/>
    <x v="0"/>
    <x v="51"/>
    <x v="71"/>
    <x v="71"/>
    <x v="71"/>
    <n v="9"/>
  </r>
  <r>
    <x v="71"/>
    <x v="2"/>
    <x v="2"/>
    <x v="2"/>
    <x v="51"/>
    <x v="71"/>
    <x v="71"/>
    <x v="71"/>
    <n v="4"/>
  </r>
  <r>
    <x v="71"/>
    <x v="2"/>
    <x v="2"/>
    <x v="2"/>
    <x v="51"/>
    <x v="71"/>
    <x v="71"/>
    <x v="71"/>
    <n v="2"/>
  </r>
  <r>
    <x v="71"/>
    <x v="3"/>
    <x v="3"/>
    <x v="3"/>
    <x v="51"/>
    <x v="71"/>
    <x v="71"/>
    <x v="71"/>
    <n v="3"/>
  </r>
  <r>
    <x v="71"/>
    <x v="3"/>
    <x v="3"/>
    <x v="3"/>
    <x v="51"/>
    <x v="71"/>
    <x v="71"/>
    <x v="71"/>
    <n v="1"/>
  </r>
  <r>
    <x v="71"/>
    <x v="1"/>
    <x v="1"/>
    <x v="1"/>
    <x v="51"/>
    <x v="71"/>
    <x v="71"/>
    <x v="71"/>
    <n v="1"/>
  </r>
  <r>
    <x v="71"/>
    <x v="7"/>
    <x v="7"/>
    <x v="7"/>
    <x v="51"/>
    <x v="71"/>
    <x v="71"/>
    <x v="71"/>
    <n v="5"/>
  </r>
  <r>
    <x v="71"/>
    <x v="5"/>
    <x v="5"/>
    <x v="5"/>
    <x v="51"/>
    <x v="71"/>
    <x v="71"/>
    <x v="71"/>
    <n v="1"/>
  </r>
  <r>
    <x v="72"/>
    <x v="0"/>
    <x v="0"/>
    <x v="0"/>
    <x v="51"/>
    <x v="72"/>
    <x v="72"/>
    <x v="72"/>
    <n v="7"/>
  </r>
  <r>
    <x v="72"/>
    <x v="2"/>
    <x v="2"/>
    <x v="2"/>
    <x v="51"/>
    <x v="72"/>
    <x v="72"/>
    <x v="72"/>
    <n v="6"/>
  </r>
  <r>
    <x v="72"/>
    <x v="2"/>
    <x v="2"/>
    <x v="2"/>
    <x v="51"/>
    <x v="72"/>
    <x v="72"/>
    <x v="72"/>
    <n v="1"/>
  </r>
  <r>
    <x v="72"/>
    <x v="3"/>
    <x v="3"/>
    <x v="3"/>
    <x v="51"/>
    <x v="72"/>
    <x v="72"/>
    <x v="72"/>
    <n v="4"/>
  </r>
  <r>
    <x v="72"/>
    <x v="3"/>
    <x v="3"/>
    <x v="3"/>
    <x v="51"/>
    <x v="72"/>
    <x v="72"/>
    <x v="72"/>
    <n v="1"/>
  </r>
  <r>
    <x v="72"/>
    <x v="1"/>
    <x v="1"/>
    <x v="1"/>
    <x v="51"/>
    <x v="72"/>
    <x v="72"/>
    <x v="72"/>
    <n v="4"/>
  </r>
  <r>
    <x v="72"/>
    <x v="1"/>
    <x v="1"/>
    <x v="1"/>
    <x v="51"/>
    <x v="72"/>
    <x v="72"/>
    <x v="72"/>
    <n v="1"/>
  </r>
  <r>
    <x v="72"/>
    <x v="4"/>
    <x v="4"/>
    <x v="4"/>
    <x v="51"/>
    <x v="72"/>
    <x v="72"/>
    <x v="72"/>
    <n v="6"/>
  </r>
  <r>
    <x v="72"/>
    <x v="4"/>
    <x v="4"/>
    <x v="4"/>
    <x v="51"/>
    <x v="72"/>
    <x v="72"/>
    <x v="72"/>
    <n v="1"/>
  </r>
  <r>
    <x v="72"/>
    <x v="5"/>
    <x v="5"/>
    <x v="5"/>
    <x v="51"/>
    <x v="72"/>
    <x v="72"/>
    <x v="72"/>
    <n v="5"/>
  </r>
  <r>
    <x v="73"/>
    <x v="6"/>
    <x v="6"/>
    <x v="6"/>
    <x v="52"/>
    <x v="73"/>
    <x v="73"/>
    <x v="73"/>
    <n v="129"/>
  </r>
  <r>
    <x v="73"/>
    <x v="0"/>
    <x v="0"/>
    <x v="0"/>
    <x v="52"/>
    <x v="73"/>
    <x v="73"/>
    <x v="73"/>
    <n v="218"/>
  </r>
  <r>
    <x v="73"/>
    <x v="2"/>
    <x v="2"/>
    <x v="2"/>
    <x v="52"/>
    <x v="73"/>
    <x v="73"/>
    <x v="73"/>
    <n v="10"/>
  </r>
  <r>
    <x v="73"/>
    <x v="2"/>
    <x v="2"/>
    <x v="2"/>
    <x v="52"/>
    <x v="73"/>
    <x v="73"/>
    <x v="73"/>
    <n v="6"/>
  </r>
  <r>
    <x v="73"/>
    <x v="2"/>
    <x v="2"/>
    <x v="2"/>
    <x v="52"/>
    <x v="73"/>
    <x v="73"/>
    <x v="73"/>
    <n v="5"/>
  </r>
  <r>
    <x v="73"/>
    <x v="2"/>
    <x v="2"/>
    <x v="2"/>
    <x v="52"/>
    <x v="73"/>
    <x v="73"/>
    <x v="73"/>
    <n v="5"/>
  </r>
  <r>
    <x v="73"/>
    <x v="2"/>
    <x v="2"/>
    <x v="2"/>
    <x v="52"/>
    <x v="73"/>
    <x v="73"/>
    <x v="73"/>
    <n v="5"/>
  </r>
  <r>
    <x v="73"/>
    <x v="2"/>
    <x v="2"/>
    <x v="2"/>
    <x v="52"/>
    <x v="73"/>
    <x v="73"/>
    <x v="73"/>
    <n v="5"/>
  </r>
  <r>
    <x v="73"/>
    <x v="2"/>
    <x v="2"/>
    <x v="2"/>
    <x v="52"/>
    <x v="73"/>
    <x v="73"/>
    <x v="73"/>
    <n v="5"/>
  </r>
  <r>
    <x v="73"/>
    <x v="2"/>
    <x v="2"/>
    <x v="2"/>
    <x v="52"/>
    <x v="73"/>
    <x v="73"/>
    <x v="73"/>
    <n v="5"/>
  </r>
  <r>
    <x v="73"/>
    <x v="2"/>
    <x v="2"/>
    <x v="2"/>
    <x v="52"/>
    <x v="73"/>
    <x v="73"/>
    <x v="73"/>
    <n v="4"/>
  </r>
  <r>
    <x v="73"/>
    <x v="2"/>
    <x v="2"/>
    <x v="2"/>
    <x v="52"/>
    <x v="73"/>
    <x v="73"/>
    <x v="73"/>
    <n v="4"/>
  </r>
  <r>
    <x v="73"/>
    <x v="2"/>
    <x v="2"/>
    <x v="2"/>
    <x v="52"/>
    <x v="73"/>
    <x v="73"/>
    <x v="73"/>
    <n v="4"/>
  </r>
  <r>
    <x v="73"/>
    <x v="2"/>
    <x v="2"/>
    <x v="2"/>
    <x v="52"/>
    <x v="73"/>
    <x v="73"/>
    <x v="73"/>
    <n v="3"/>
  </r>
  <r>
    <x v="73"/>
    <x v="2"/>
    <x v="2"/>
    <x v="2"/>
    <x v="52"/>
    <x v="73"/>
    <x v="73"/>
    <x v="73"/>
    <n v="3"/>
  </r>
  <r>
    <x v="73"/>
    <x v="2"/>
    <x v="2"/>
    <x v="2"/>
    <x v="52"/>
    <x v="73"/>
    <x v="73"/>
    <x v="73"/>
    <n v="3"/>
  </r>
  <r>
    <x v="73"/>
    <x v="2"/>
    <x v="2"/>
    <x v="2"/>
    <x v="52"/>
    <x v="73"/>
    <x v="73"/>
    <x v="73"/>
    <n v="3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2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2"/>
    <x v="2"/>
    <x v="2"/>
    <x v="52"/>
    <x v="73"/>
    <x v="73"/>
    <x v="73"/>
    <n v="1"/>
  </r>
  <r>
    <x v="73"/>
    <x v="3"/>
    <x v="3"/>
    <x v="3"/>
    <x v="52"/>
    <x v="73"/>
    <x v="73"/>
    <x v="73"/>
    <n v="4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2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3"/>
    <x v="3"/>
    <x v="3"/>
    <x v="52"/>
    <x v="73"/>
    <x v="73"/>
    <x v="73"/>
    <n v="1"/>
  </r>
  <r>
    <x v="73"/>
    <x v="1"/>
    <x v="1"/>
    <x v="1"/>
    <x v="52"/>
    <x v="73"/>
    <x v="73"/>
    <x v="73"/>
    <n v="130"/>
  </r>
  <r>
    <x v="73"/>
    <x v="7"/>
    <x v="7"/>
    <x v="7"/>
    <x v="52"/>
    <x v="73"/>
    <x v="73"/>
    <x v="73"/>
    <n v="146"/>
  </r>
  <r>
    <x v="73"/>
    <x v="4"/>
    <x v="4"/>
    <x v="4"/>
    <x v="52"/>
    <x v="73"/>
    <x v="73"/>
    <x v="73"/>
    <n v="10"/>
  </r>
  <r>
    <x v="73"/>
    <x v="4"/>
    <x v="4"/>
    <x v="4"/>
    <x v="52"/>
    <x v="73"/>
    <x v="73"/>
    <x v="73"/>
    <n v="5"/>
  </r>
  <r>
    <x v="73"/>
    <x v="4"/>
    <x v="4"/>
    <x v="4"/>
    <x v="52"/>
    <x v="73"/>
    <x v="73"/>
    <x v="73"/>
    <n v="4"/>
  </r>
  <r>
    <x v="73"/>
    <x v="4"/>
    <x v="4"/>
    <x v="4"/>
    <x v="52"/>
    <x v="73"/>
    <x v="73"/>
    <x v="73"/>
    <n v="4"/>
  </r>
  <r>
    <x v="73"/>
    <x v="4"/>
    <x v="4"/>
    <x v="4"/>
    <x v="52"/>
    <x v="73"/>
    <x v="73"/>
    <x v="73"/>
    <n v="4"/>
  </r>
  <r>
    <x v="73"/>
    <x v="4"/>
    <x v="4"/>
    <x v="4"/>
    <x v="52"/>
    <x v="73"/>
    <x v="73"/>
    <x v="73"/>
    <n v="4"/>
  </r>
  <r>
    <x v="73"/>
    <x v="4"/>
    <x v="4"/>
    <x v="4"/>
    <x v="52"/>
    <x v="73"/>
    <x v="73"/>
    <x v="73"/>
    <n v="4"/>
  </r>
  <r>
    <x v="73"/>
    <x v="4"/>
    <x v="4"/>
    <x v="4"/>
    <x v="52"/>
    <x v="73"/>
    <x v="73"/>
    <x v="73"/>
    <n v="3"/>
  </r>
  <r>
    <x v="73"/>
    <x v="4"/>
    <x v="4"/>
    <x v="4"/>
    <x v="52"/>
    <x v="73"/>
    <x v="73"/>
    <x v="73"/>
    <n v="3"/>
  </r>
  <r>
    <x v="73"/>
    <x v="4"/>
    <x v="4"/>
    <x v="4"/>
    <x v="52"/>
    <x v="73"/>
    <x v="73"/>
    <x v="73"/>
    <n v="3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2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4"/>
    <x v="4"/>
    <x v="4"/>
    <x v="52"/>
    <x v="73"/>
    <x v="73"/>
    <x v="73"/>
    <n v="1"/>
  </r>
  <r>
    <x v="73"/>
    <x v="5"/>
    <x v="5"/>
    <x v="5"/>
    <x v="52"/>
    <x v="73"/>
    <x v="73"/>
    <x v="73"/>
    <n v="73"/>
  </r>
  <r>
    <x v="74"/>
    <x v="6"/>
    <x v="6"/>
    <x v="6"/>
    <x v="53"/>
    <x v="74"/>
    <x v="74"/>
    <x v="74"/>
    <n v="5"/>
  </r>
  <r>
    <x v="74"/>
    <x v="0"/>
    <x v="0"/>
    <x v="0"/>
    <x v="53"/>
    <x v="74"/>
    <x v="74"/>
    <x v="74"/>
    <n v="5"/>
  </r>
  <r>
    <x v="74"/>
    <x v="2"/>
    <x v="2"/>
    <x v="2"/>
    <x v="53"/>
    <x v="74"/>
    <x v="74"/>
    <x v="74"/>
    <n v="2"/>
  </r>
  <r>
    <x v="74"/>
    <x v="2"/>
    <x v="2"/>
    <x v="2"/>
    <x v="53"/>
    <x v="74"/>
    <x v="74"/>
    <x v="74"/>
    <n v="1"/>
  </r>
  <r>
    <x v="74"/>
    <x v="2"/>
    <x v="2"/>
    <x v="2"/>
    <x v="53"/>
    <x v="74"/>
    <x v="74"/>
    <x v="74"/>
    <n v="1"/>
  </r>
  <r>
    <x v="74"/>
    <x v="2"/>
    <x v="2"/>
    <x v="2"/>
    <x v="53"/>
    <x v="74"/>
    <x v="74"/>
    <x v="74"/>
    <n v="1"/>
  </r>
  <r>
    <x v="74"/>
    <x v="3"/>
    <x v="3"/>
    <x v="3"/>
    <x v="53"/>
    <x v="74"/>
    <x v="74"/>
    <x v="74"/>
    <n v="1"/>
  </r>
  <r>
    <x v="74"/>
    <x v="1"/>
    <x v="1"/>
    <x v="1"/>
    <x v="53"/>
    <x v="74"/>
    <x v="74"/>
    <x v="74"/>
    <n v="3"/>
  </r>
  <r>
    <x v="74"/>
    <x v="7"/>
    <x v="7"/>
    <x v="7"/>
    <x v="53"/>
    <x v="74"/>
    <x v="74"/>
    <x v="74"/>
    <n v="4"/>
  </r>
  <r>
    <x v="74"/>
    <x v="4"/>
    <x v="4"/>
    <x v="4"/>
    <x v="53"/>
    <x v="74"/>
    <x v="74"/>
    <x v="74"/>
    <n v="2"/>
  </r>
  <r>
    <x v="74"/>
    <x v="4"/>
    <x v="4"/>
    <x v="4"/>
    <x v="53"/>
    <x v="74"/>
    <x v="74"/>
    <x v="74"/>
    <n v="1"/>
  </r>
  <r>
    <x v="74"/>
    <x v="4"/>
    <x v="4"/>
    <x v="4"/>
    <x v="53"/>
    <x v="74"/>
    <x v="74"/>
    <x v="74"/>
    <n v="1"/>
  </r>
  <r>
    <x v="74"/>
    <x v="4"/>
    <x v="4"/>
    <x v="4"/>
    <x v="53"/>
    <x v="74"/>
    <x v="74"/>
    <x v="74"/>
    <n v="1"/>
  </r>
  <r>
    <x v="75"/>
    <x v="6"/>
    <x v="6"/>
    <x v="6"/>
    <x v="54"/>
    <x v="75"/>
    <x v="75"/>
    <x v="75"/>
    <n v="14"/>
  </r>
  <r>
    <x v="75"/>
    <x v="0"/>
    <x v="0"/>
    <x v="0"/>
    <x v="54"/>
    <x v="75"/>
    <x v="75"/>
    <x v="75"/>
    <n v="21"/>
  </r>
  <r>
    <x v="75"/>
    <x v="2"/>
    <x v="2"/>
    <x v="2"/>
    <x v="54"/>
    <x v="75"/>
    <x v="75"/>
    <x v="75"/>
    <n v="8"/>
  </r>
  <r>
    <x v="75"/>
    <x v="2"/>
    <x v="2"/>
    <x v="2"/>
    <x v="54"/>
    <x v="75"/>
    <x v="75"/>
    <x v="75"/>
    <n v="4"/>
  </r>
  <r>
    <x v="75"/>
    <x v="2"/>
    <x v="2"/>
    <x v="2"/>
    <x v="54"/>
    <x v="75"/>
    <x v="75"/>
    <x v="75"/>
    <n v="2"/>
  </r>
  <r>
    <x v="75"/>
    <x v="2"/>
    <x v="2"/>
    <x v="2"/>
    <x v="54"/>
    <x v="75"/>
    <x v="75"/>
    <x v="75"/>
    <n v="2"/>
  </r>
  <r>
    <x v="75"/>
    <x v="2"/>
    <x v="2"/>
    <x v="2"/>
    <x v="54"/>
    <x v="75"/>
    <x v="75"/>
    <x v="75"/>
    <n v="1"/>
  </r>
  <r>
    <x v="75"/>
    <x v="2"/>
    <x v="2"/>
    <x v="2"/>
    <x v="54"/>
    <x v="75"/>
    <x v="75"/>
    <x v="75"/>
    <n v="1"/>
  </r>
  <r>
    <x v="75"/>
    <x v="2"/>
    <x v="2"/>
    <x v="2"/>
    <x v="54"/>
    <x v="75"/>
    <x v="75"/>
    <x v="75"/>
    <n v="1"/>
  </r>
  <r>
    <x v="75"/>
    <x v="3"/>
    <x v="3"/>
    <x v="3"/>
    <x v="54"/>
    <x v="75"/>
    <x v="75"/>
    <x v="75"/>
    <n v="2"/>
  </r>
  <r>
    <x v="75"/>
    <x v="3"/>
    <x v="3"/>
    <x v="3"/>
    <x v="54"/>
    <x v="75"/>
    <x v="75"/>
    <x v="75"/>
    <n v="2"/>
  </r>
  <r>
    <x v="75"/>
    <x v="3"/>
    <x v="3"/>
    <x v="3"/>
    <x v="54"/>
    <x v="75"/>
    <x v="75"/>
    <x v="75"/>
    <n v="2"/>
  </r>
  <r>
    <x v="75"/>
    <x v="3"/>
    <x v="3"/>
    <x v="3"/>
    <x v="54"/>
    <x v="75"/>
    <x v="75"/>
    <x v="75"/>
    <n v="1"/>
  </r>
  <r>
    <x v="75"/>
    <x v="3"/>
    <x v="3"/>
    <x v="3"/>
    <x v="54"/>
    <x v="75"/>
    <x v="75"/>
    <x v="75"/>
    <n v="1"/>
  </r>
  <r>
    <x v="75"/>
    <x v="3"/>
    <x v="3"/>
    <x v="3"/>
    <x v="54"/>
    <x v="75"/>
    <x v="75"/>
    <x v="75"/>
    <n v="1"/>
  </r>
  <r>
    <x v="75"/>
    <x v="1"/>
    <x v="1"/>
    <x v="1"/>
    <x v="54"/>
    <x v="75"/>
    <x v="75"/>
    <x v="75"/>
    <n v="10"/>
  </r>
  <r>
    <x v="75"/>
    <x v="7"/>
    <x v="7"/>
    <x v="7"/>
    <x v="54"/>
    <x v="75"/>
    <x v="75"/>
    <x v="75"/>
    <n v="19"/>
  </r>
  <r>
    <x v="75"/>
    <x v="4"/>
    <x v="4"/>
    <x v="4"/>
    <x v="54"/>
    <x v="75"/>
    <x v="75"/>
    <x v="75"/>
    <n v="10"/>
  </r>
  <r>
    <x v="75"/>
    <x v="4"/>
    <x v="4"/>
    <x v="4"/>
    <x v="54"/>
    <x v="75"/>
    <x v="75"/>
    <x v="75"/>
    <n v="2"/>
  </r>
  <r>
    <x v="75"/>
    <x v="4"/>
    <x v="4"/>
    <x v="4"/>
    <x v="54"/>
    <x v="75"/>
    <x v="75"/>
    <x v="75"/>
    <n v="2"/>
  </r>
  <r>
    <x v="75"/>
    <x v="4"/>
    <x v="4"/>
    <x v="4"/>
    <x v="54"/>
    <x v="75"/>
    <x v="75"/>
    <x v="75"/>
    <n v="2"/>
  </r>
  <r>
    <x v="75"/>
    <x v="4"/>
    <x v="4"/>
    <x v="4"/>
    <x v="54"/>
    <x v="75"/>
    <x v="75"/>
    <x v="75"/>
    <n v="1"/>
  </r>
  <r>
    <x v="75"/>
    <x v="4"/>
    <x v="4"/>
    <x v="4"/>
    <x v="54"/>
    <x v="75"/>
    <x v="75"/>
    <x v="75"/>
    <n v="1"/>
  </r>
  <r>
    <x v="75"/>
    <x v="4"/>
    <x v="4"/>
    <x v="4"/>
    <x v="54"/>
    <x v="75"/>
    <x v="75"/>
    <x v="75"/>
    <n v="1"/>
  </r>
  <r>
    <x v="75"/>
    <x v="5"/>
    <x v="5"/>
    <x v="5"/>
    <x v="54"/>
    <x v="75"/>
    <x v="75"/>
    <x v="75"/>
    <n v="8"/>
  </r>
  <r>
    <x v="76"/>
    <x v="6"/>
    <x v="6"/>
    <x v="6"/>
    <x v="54"/>
    <x v="76"/>
    <x v="76"/>
    <x v="76"/>
    <n v="2"/>
  </r>
  <r>
    <x v="76"/>
    <x v="0"/>
    <x v="0"/>
    <x v="0"/>
    <x v="54"/>
    <x v="76"/>
    <x v="76"/>
    <x v="76"/>
    <n v="1"/>
  </r>
  <r>
    <x v="76"/>
    <x v="2"/>
    <x v="2"/>
    <x v="2"/>
    <x v="54"/>
    <x v="76"/>
    <x v="76"/>
    <x v="76"/>
    <n v="1"/>
  </r>
  <r>
    <x v="76"/>
    <x v="7"/>
    <x v="7"/>
    <x v="7"/>
    <x v="54"/>
    <x v="76"/>
    <x v="76"/>
    <x v="76"/>
    <n v="1"/>
  </r>
  <r>
    <x v="76"/>
    <x v="4"/>
    <x v="4"/>
    <x v="4"/>
    <x v="54"/>
    <x v="76"/>
    <x v="76"/>
    <x v="76"/>
    <n v="1"/>
  </r>
  <r>
    <x v="77"/>
    <x v="6"/>
    <x v="6"/>
    <x v="6"/>
    <x v="55"/>
    <x v="77"/>
    <x v="77"/>
    <x v="77"/>
    <n v="1"/>
  </r>
  <r>
    <x v="77"/>
    <x v="3"/>
    <x v="3"/>
    <x v="3"/>
    <x v="55"/>
    <x v="77"/>
    <x v="77"/>
    <x v="77"/>
    <n v="1"/>
  </r>
  <r>
    <x v="77"/>
    <x v="1"/>
    <x v="1"/>
    <x v="1"/>
    <x v="55"/>
    <x v="77"/>
    <x v="77"/>
    <x v="77"/>
    <n v="1"/>
  </r>
  <r>
    <x v="77"/>
    <x v="7"/>
    <x v="7"/>
    <x v="7"/>
    <x v="55"/>
    <x v="77"/>
    <x v="77"/>
    <x v="77"/>
    <n v="1"/>
  </r>
  <r>
    <x v="77"/>
    <x v="4"/>
    <x v="4"/>
    <x v="4"/>
    <x v="55"/>
    <x v="77"/>
    <x v="77"/>
    <x v="77"/>
    <n v="1"/>
  </r>
  <r>
    <x v="78"/>
    <x v="6"/>
    <x v="6"/>
    <x v="6"/>
    <x v="56"/>
    <x v="78"/>
    <x v="78"/>
    <x v="78"/>
    <n v="8"/>
  </r>
  <r>
    <x v="78"/>
    <x v="0"/>
    <x v="0"/>
    <x v="0"/>
    <x v="56"/>
    <x v="78"/>
    <x v="78"/>
    <x v="78"/>
    <n v="13"/>
  </r>
  <r>
    <x v="78"/>
    <x v="2"/>
    <x v="2"/>
    <x v="2"/>
    <x v="56"/>
    <x v="78"/>
    <x v="78"/>
    <x v="78"/>
    <n v="3"/>
  </r>
  <r>
    <x v="78"/>
    <x v="2"/>
    <x v="2"/>
    <x v="2"/>
    <x v="56"/>
    <x v="78"/>
    <x v="78"/>
    <x v="78"/>
    <n v="3"/>
  </r>
  <r>
    <x v="78"/>
    <x v="2"/>
    <x v="2"/>
    <x v="2"/>
    <x v="56"/>
    <x v="78"/>
    <x v="78"/>
    <x v="78"/>
    <n v="5"/>
  </r>
  <r>
    <x v="78"/>
    <x v="2"/>
    <x v="2"/>
    <x v="2"/>
    <x v="56"/>
    <x v="78"/>
    <x v="78"/>
    <x v="78"/>
    <n v="2"/>
  </r>
  <r>
    <x v="78"/>
    <x v="2"/>
    <x v="2"/>
    <x v="2"/>
    <x v="56"/>
    <x v="78"/>
    <x v="78"/>
    <x v="78"/>
    <n v="2"/>
  </r>
  <r>
    <x v="78"/>
    <x v="3"/>
    <x v="3"/>
    <x v="3"/>
    <x v="56"/>
    <x v="78"/>
    <x v="78"/>
    <x v="78"/>
    <n v="2"/>
  </r>
  <r>
    <x v="78"/>
    <x v="3"/>
    <x v="3"/>
    <x v="3"/>
    <x v="56"/>
    <x v="78"/>
    <x v="78"/>
    <x v="78"/>
    <n v="1"/>
  </r>
  <r>
    <x v="78"/>
    <x v="3"/>
    <x v="3"/>
    <x v="3"/>
    <x v="56"/>
    <x v="78"/>
    <x v="78"/>
    <x v="78"/>
    <n v="1"/>
  </r>
  <r>
    <x v="78"/>
    <x v="3"/>
    <x v="3"/>
    <x v="3"/>
    <x v="56"/>
    <x v="78"/>
    <x v="78"/>
    <x v="78"/>
    <n v="2"/>
  </r>
  <r>
    <x v="78"/>
    <x v="3"/>
    <x v="3"/>
    <x v="3"/>
    <x v="56"/>
    <x v="78"/>
    <x v="78"/>
    <x v="78"/>
    <n v="1"/>
  </r>
  <r>
    <x v="78"/>
    <x v="3"/>
    <x v="3"/>
    <x v="3"/>
    <x v="56"/>
    <x v="78"/>
    <x v="78"/>
    <x v="78"/>
    <n v="1"/>
  </r>
  <r>
    <x v="78"/>
    <x v="1"/>
    <x v="1"/>
    <x v="1"/>
    <x v="56"/>
    <x v="78"/>
    <x v="78"/>
    <x v="78"/>
    <n v="7"/>
  </r>
  <r>
    <x v="78"/>
    <x v="7"/>
    <x v="7"/>
    <x v="7"/>
    <x v="56"/>
    <x v="78"/>
    <x v="78"/>
    <x v="78"/>
    <n v="10"/>
  </r>
  <r>
    <x v="78"/>
    <x v="4"/>
    <x v="4"/>
    <x v="4"/>
    <x v="56"/>
    <x v="78"/>
    <x v="78"/>
    <x v="78"/>
    <n v="3"/>
  </r>
  <r>
    <x v="78"/>
    <x v="4"/>
    <x v="4"/>
    <x v="4"/>
    <x v="56"/>
    <x v="78"/>
    <x v="78"/>
    <x v="78"/>
    <n v="1"/>
  </r>
  <r>
    <x v="78"/>
    <x v="4"/>
    <x v="4"/>
    <x v="4"/>
    <x v="56"/>
    <x v="78"/>
    <x v="78"/>
    <x v="78"/>
    <n v="3"/>
  </r>
  <r>
    <x v="78"/>
    <x v="4"/>
    <x v="4"/>
    <x v="4"/>
    <x v="56"/>
    <x v="78"/>
    <x v="78"/>
    <x v="78"/>
    <n v="2"/>
  </r>
  <r>
    <x v="78"/>
    <x v="4"/>
    <x v="4"/>
    <x v="4"/>
    <x v="56"/>
    <x v="78"/>
    <x v="78"/>
    <x v="78"/>
    <n v="1"/>
  </r>
  <r>
    <x v="78"/>
    <x v="5"/>
    <x v="5"/>
    <x v="5"/>
    <x v="56"/>
    <x v="78"/>
    <x v="78"/>
    <x v="78"/>
    <n v="6"/>
  </r>
  <r>
    <x v="79"/>
    <x v="6"/>
    <x v="6"/>
    <x v="6"/>
    <x v="56"/>
    <x v="79"/>
    <x v="79"/>
    <x v="79"/>
    <n v="2"/>
  </r>
  <r>
    <x v="79"/>
    <x v="0"/>
    <x v="0"/>
    <x v="0"/>
    <x v="56"/>
    <x v="79"/>
    <x v="79"/>
    <x v="79"/>
    <n v="3"/>
  </r>
  <r>
    <x v="79"/>
    <x v="2"/>
    <x v="2"/>
    <x v="2"/>
    <x v="56"/>
    <x v="79"/>
    <x v="79"/>
    <x v="79"/>
    <n v="2"/>
  </r>
  <r>
    <x v="79"/>
    <x v="2"/>
    <x v="2"/>
    <x v="2"/>
    <x v="56"/>
    <x v="79"/>
    <x v="79"/>
    <x v="79"/>
    <n v="1"/>
  </r>
  <r>
    <x v="79"/>
    <x v="3"/>
    <x v="3"/>
    <x v="3"/>
    <x v="56"/>
    <x v="79"/>
    <x v="79"/>
    <x v="79"/>
    <n v="1"/>
  </r>
  <r>
    <x v="79"/>
    <x v="3"/>
    <x v="3"/>
    <x v="3"/>
    <x v="56"/>
    <x v="79"/>
    <x v="79"/>
    <x v="79"/>
    <n v="1"/>
  </r>
  <r>
    <x v="79"/>
    <x v="1"/>
    <x v="1"/>
    <x v="1"/>
    <x v="56"/>
    <x v="79"/>
    <x v="79"/>
    <x v="79"/>
    <n v="1"/>
  </r>
  <r>
    <x v="79"/>
    <x v="7"/>
    <x v="7"/>
    <x v="7"/>
    <x v="56"/>
    <x v="79"/>
    <x v="79"/>
    <x v="79"/>
    <n v="2"/>
  </r>
  <r>
    <x v="79"/>
    <x v="4"/>
    <x v="4"/>
    <x v="4"/>
    <x v="56"/>
    <x v="79"/>
    <x v="79"/>
    <x v="79"/>
    <n v="1"/>
  </r>
  <r>
    <x v="79"/>
    <x v="4"/>
    <x v="4"/>
    <x v="4"/>
    <x v="56"/>
    <x v="79"/>
    <x v="79"/>
    <x v="79"/>
    <n v="1"/>
  </r>
  <r>
    <x v="79"/>
    <x v="5"/>
    <x v="5"/>
    <x v="5"/>
    <x v="56"/>
    <x v="79"/>
    <x v="79"/>
    <x v="79"/>
    <n v="2"/>
  </r>
  <r>
    <x v="80"/>
    <x v="6"/>
    <x v="6"/>
    <x v="6"/>
    <x v="57"/>
    <x v="80"/>
    <x v="80"/>
    <x v="80"/>
    <n v="15"/>
  </r>
  <r>
    <x v="80"/>
    <x v="0"/>
    <x v="0"/>
    <x v="0"/>
    <x v="57"/>
    <x v="80"/>
    <x v="80"/>
    <x v="80"/>
    <n v="19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2"/>
    <x v="2"/>
    <x v="2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3"/>
    <x v="3"/>
    <x v="3"/>
    <x v="57"/>
    <x v="80"/>
    <x v="80"/>
    <x v="80"/>
    <n v="1"/>
  </r>
  <r>
    <x v="80"/>
    <x v="1"/>
    <x v="1"/>
    <x v="1"/>
    <x v="57"/>
    <x v="80"/>
    <x v="80"/>
    <x v="80"/>
    <n v="16"/>
  </r>
  <r>
    <x v="80"/>
    <x v="7"/>
    <x v="7"/>
    <x v="7"/>
    <x v="57"/>
    <x v="80"/>
    <x v="80"/>
    <x v="80"/>
    <n v="16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4"/>
    <x v="4"/>
    <x v="4"/>
    <x v="57"/>
    <x v="80"/>
    <x v="80"/>
    <x v="80"/>
    <n v="1"/>
  </r>
  <r>
    <x v="80"/>
    <x v="5"/>
    <x v="5"/>
    <x v="5"/>
    <x v="57"/>
    <x v="80"/>
    <x v="80"/>
    <x v="80"/>
    <n v="13"/>
  </r>
  <r>
    <x v="81"/>
    <x v="6"/>
    <x v="6"/>
    <x v="6"/>
    <x v="58"/>
    <x v="81"/>
    <x v="81"/>
    <x v="81"/>
    <n v="2"/>
  </r>
  <r>
    <x v="81"/>
    <x v="0"/>
    <x v="0"/>
    <x v="0"/>
    <x v="58"/>
    <x v="81"/>
    <x v="81"/>
    <x v="81"/>
    <n v="4"/>
  </r>
  <r>
    <x v="81"/>
    <x v="2"/>
    <x v="2"/>
    <x v="2"/>
    <x v="58"/>
    <x v="81"/>
    <x v="81"/>
    <x v="81"/>
    <n v="1"/>
  </r>
  <r>
    <x v="81"/>
    <x v="2"/>
    <x v="2"/>
    <x v="2"/>
    <x v="58"/>
    <x v="81"/>
    <x v="81"/>
    <x v="81"/>
    <n v="1"/>
  </r>
  <r>
    <x v="81"/>
    <x v="3"/>
    <x v="3"/>
    <x v="3"/>
    <x v="58"/>
    <x v="81"/>
    <x v="81"/>
    <x v="81"/>
    <n v="1"/>
  </r>
  <r>
    <x v="81"/>
    <x v="1"/>
    <x v="1"/>
    <x v="1"/>
    <x v="58"/>
    <x v="81"/>
    <x v="81"/>
    <x v="81"/>
    <n v="2"/>
  </r>
  <r>
    <x v="81"/>
    <x v="7"/>
    <x v="7"/>
    <x v="7"/>
    <x v="58"/>
    <x v="81"/>
    <x v="81"/>
    <x v="81"/>
    <n v="2"/>
  </r>
  <r>
    <x v="81"/>
    <x v="4"/>
    <x v="4"/>
    <x v="4"/>
    <x v="58"/>
    <x v="81"/>
    <x v="81"/>
    <x v="81"/>
    <n v="1"/>
  </r>
  <r>
    <x v="81"/>
    <x v="4"/>
    <x v="4"/>
    <x v="4"/>
    <x v="58"/>
    <x v="81"/>
    <x v="81"/>
    <x v="81"/>
    <n v="1"/>
  </r>
  <r>
    <x v="81"/>
    <x v="5"/>
    <x v="5"/>
    <x v="5"/>
    <x v="58"/>
    <x v="81"/>
    <x v="81"/>
    <x v="81"/>
    <n v="2"/>
  </r>
  <r>
    <x v="82"/>
    <x v="6"/>
    <x v="6"/>
    <x v="6"/>
    <x v="59"/>
    <x v="82"/>
    <x v="82"/>
    <x v="82"/>
    <n v="2"/>
  </r>
  <r>
    <x v="82"/>
    <x v="0"/>
    <x v="0"/>
    <x v="0"/>
    <x v="59"/>
    <x v="82"/>
    <x v="82"/>
    <x v="82"/>
    <n v="2"/>
  </r>
  <r>
    <x v="82"/>
    <x v="2"/>
    <x v="2"/>
    <x v="2"/>
    <x v="59"/>
    <x v="82"/>
    <x v="82"/>
    <x v="82"/>
    <n v="2"/>
  </r>
  <r>
    <x v="82"/>
    <x v="1"/>
    <x v="1"/>
    <x v="1"/>
    <x v="59"/>
    <x v="82"/>
    <x v="82"/>
    <x v="82"/>
    <n v="1"/>
  </r>
  <r>
    <x v="82"/>
    <x v="7"/>
    <x v="7"/>
    <x v="7"/>
    <x v="59"/>
    <x v="82"/>
    <x v="82"/>
    <x v="82"/>
    <n v="2"/>
  </r>
  <r>
    <x v="82"/>
    <x v="4"/>
    <x v="4"/>
    <x v="4"/>
    <x v="59"/>
    <x v="82"/>
    <x v="82"/>
    <x v="82"/>
    <n v="2"/>
  </r>
  <r>
    <x v="83"/>
    <x v="6"/>
    <x v="6"/>
    <x v="6"/>
    <x v="17"/>
    <x v="83"/>
    <x v="83"/>
    <x v="83"/>
    <n v="2"/>
  </r>
  <r>
    <x v="83"/>
    <x v="0"/>
    <x v="0"/>
    <x v="0"/>
    <x v="17"/>
    <x v="83"/>
    <x v="83"/>
    <x v="83"/>
    <n v="2"/>
  </r>
  <r>
    <x v="83"/>
    <x v="2"/>
    <x v="2"/>
    <x v="2"/>
    <x v="17"/>
    <x v="83"/>
    <x v="83"/>
    <x v="83"/>
    <n v="2"/>
  </r>
  <r>
    <x v="83"/>
    <x v="1"/>
    <x v="1"/>
    <x v="1"/>
    <x v="17"/>
    <x v="83"/>
    <x v="83"/>
    <x v="83"/>
    <n v="1"/>
  </r>
  <r>
    <x v="83"/>
    <x v="7"/>
    <x v="7"/>
    <x v="7"/>
    <x v="17"/>
    <x v="83"/>
    <x v="83"/>
    <x v="83"/>
    <n v="2"/>
  </r>
  <r>
    <x v="83"/>
    <x v="4"/>
    <x v="4"/>
    <x v="4"/>
    <x v="17"/>
    <x v="83"/>
    <x v="83"/>
    <x v="83"/>
    <n v="2"/>
  </r>
  <r>
    <x v="84"/>
    <x v="2"/>
    <x v="2"/>
    <x v="2"/>
    <x v="17"/>
    <x v="84"/>
    <x v="84"/>
    <x v="84"/>
    <n v="1"/>
  </r>
  <r>
    <x v="84"/>
    <x v="7"/>
    <x v="7"/>
    <x v="7"/>
    <x v="17"/>
    <x v="84"/>
    <x v="84"/>
    <x v="84"/>
    <n v="1"/>
  </r>
  <r>
    <x v="84"/>
    <x v="4"/>
    <x v="4"/>
    <x v="4"/>
    <x v="17"/>
    <x v="84"/>
    <x v="84"/>
    <x v="84"/>
    <n v="2"/>
  </r>
  <r>
    <x v="84"/>
    <x v="4"/>
    <x v="4"/>
    <x v="4"/>
    <x v="17"/>
    <x v="84"/>
    <x v="84"/>
    <x v="84"/>
    <n v="1"/>
  </r>
  <r>
    <x v="85"/>
    <x v="6"/>
    <x v="6"/>
    <x v="6"/>
    <x v="17"/>
    <x v="85"/>
    <x v="85"/>
    <x v="85"/>
    <n v="2"/>
  </r>
  <r>
    <x v="85"/>
    <x v="2"/>
    <x v="2"/>
    <x v="2"/>
    <x v="17"/>
    <x v="85"/>
    <x v="85"/>
    <x v="85"/>
    <n v="2"/>
  </r>
  <r>
    <x v="85"/>
    <x v="2"/>
    <x v="2"/>
    <x v="2"/>
    <x v="17"/>
    <x v="85"/>
    <x v="85"/>
    <x v="85"/>
    <n v="1"/>
  </r>
  <r>
    <x v="85"/>
    <x v="3"/>
    <x v="3"/>
    <x v="3"/>
    <x v="17"/>
    <x v="85"/>
    <x v="85"/>
    <x v="85"/>
    <n v="2"/>
  </r>
  <r>
    <x v="85"/>
    <x v="1"/>
    <x v="1"/>
    <x v="1"/>
    <x v="17"/>
    <x v="85"/>
    <x v="85"/>
    <x v="85"/>
    <n v="1"/>
  </r>
  <r>
    <x v="85"/>
    <x v="7"/>
    <x v="7"/>
    <x v="7"/>
    <x v="17"/>
    <x v="85"/>
    <x v="85"/>
    <x v="85"/>
    <n v="3"/>
  </r>
  <r>
    <x v="85"/>
    <x v="4"/>
    <x v="4"/>
    <x v="4"/>
    <x v="17"/>
    <x v="85"/>
    <x v="85"/>
    <x v="85"/>
    <n v="2"/>
  </r>
  <r>
    <x v="85"/>
    <x v="4"/>
    <x v="4"/>
    <x v="4"/>
    <x v="17"/>
    <x v="85"/>
    <x v="85"/>
    <x v="85"/>
    <n v="1"/>
  </r>
  <r>
    <x v="85"/>
    <x v="5"/>
    <x v="5"/>
    <x v="5"/>
    <x v="17"/>
    <x v="85"/>
    <x v="85"/>
    <x v="85"/>
    <n v="1"/>
  </r>
  <r>
    <x v="86"/>
    <x v="6"/>
    <x v="6"/>
    <x v="6"/>
    <x v="14"/>
    <x v="86"/>
    <x v="86"/>
    <x v="86"/>
    <n v="16"/>
  </r>
  <r>
    <x v="86"/>
    <x v="0"/>
    <x v="0"/>
    <x v="0"/>
    <x v="14"/>
    <x v="86"/>
    <x v="86"/>
    <x v="86"/>
    <n v="21"/>
  </r>
  <r>
    <x v="86"/>
    <x v="2"/>
    <x v="2"/>
    <x v="2"/>
    <x v="14"/>
    <x v="86"/>
    <x v="86"/>
    <x v="86"/>
    <n v="4"/>
  </r>
  <r>
    <x v="86"/>
    <x v="2"/>
    <x v="2"/>
    <x v="2"/>
    <x v="14"/>
    <x v="86"/>
    <x v="86"/>
    <x v="86"/>
    <n v="4"/>
  </r>
  <r>
    <x v="86"/>
    <x v="2"/>
    <x v="2"/>
    <x v="2"/>
    <x v="14"/>
    <x v="86"/>
    <x v="86"/>
    <x v="86"/>
    <n v="4"/>
  </r>
  <r>
    <x v="86"/>
    <x v="2"/>
    <x v="2"/>
    <x v="2"/>
    <x v="14"/>
    <x v="86"/>
    <x v="86"/>
    <x v="86"/>
    <n v="2"/>
  </r>
  <r>
    <x v="86"/>
    <x v="2"/>
    <x v="2"/>
    <x v="2"/>
    <x v="14"/>
    <x v="86"/>
    <x v="86"/>
    <x v="86"/>
    <n v="1"/>
  </r>
  <r>
    <x v="86"/>
    <x v="3"/>
    <x v="3"/>
    <x v="3"/>
    <x v="14"/>
    <x v="86"/>
    <x v="86"/>
    <x v="86"/>
    <n v="4"/>
  </r>
  <r>
    <x v="86"/>
    <x v="3"/>
    <x v="3"/>
    <x v="3"/>
    <x v="14"/>
    <x v="86"/>
    <x v="86"/>
    <x v="86"/>
    <n v="4"/>
  </r>
  <r>
    <x v="86"/>
    <x v="3"/>
    <x v="3"/>
    <x v="3"/>
    <x v="14"/>
    <x v="86"/>
    <x v="86"/>
    <x v="86"/>
    <n v="4"/>
  </r>
  <r>
    <x v="86"/>
    <x v="3"/>
    <x v="3"/>
    <x v="3"/>
    <x v="14"/>
    <x v="86"/>
    <x v="86"/>
    <x v="86"/>
    <n v="1"/>
  </r>
  <r>
    <x v="86"/>
    <x v="1"/>
    <x v="1"/>
    <x v="1"/>
    <x v="14"/>
    <x v="86"/>
    <x v="86"/>
    <x v="86"/>
    <n v="10"/>
  </r>
  <r>
    <x v="86"/>
    <x v="7"/>
    <x v="7"/>
    <x v="7"/>
    <x v="14"/>
    <x v="86"/>
    <x v="86"/>
    <x v="86"/>
    <n v="17"/>
  </r>
  <r>
    <x v="86"/>
    <x v="4"/>
    <x v="4"/>
    <x v="4"/>
    <x v="14"/>
    <x v="86"/>
    <x v="86"/>
    <x v="86"/>
    <n v="6"/>
  </r>
  <r>
    <x v="86"/>
    <x v="4"/>
    <x v="4"/>
    <x v="4"/>
    <x v="14"/>
    <x v="86"/>
    <x v="86"/>
    <x v="86"/>
    <n v="4"/>
  </r>
  <r>
    <x v="86"/>
    <x v="4"/>
    <x v="4"/>
    <x v="4"/>
    <x v="14"/>
    <x v="86"/>
    <x v="86"/>
    <x v="86"/>
    <n v="4"/>
  </r>
  <r>
    <x v="86"/>
    <x v="4"/>
    <x v="4"/>
    <x v="4"/>
    <x v="14"/>
    <x v="86"/>
    <x v="86"/>
    <x v="86"/>
    <n v="4"/>
  </r>
  <r>
    <x v="86"/>
    <x v="4"/>
    <x v="4"/>
    <x v="4"/>
    <x v="14"/>
    <x v="86"/>
    <x v="86"/>
    <x v="86"/>
    <n v="2"/>
  </r>
  <r>
    <x v="86"/>
    <x v="4"/>
    <x v="4"/>
    <x v="4"/>
    <x v="14"/>
    <x v="86"/>
    <x v="86"/>
    <x v="86"/>
    <n v="1"/>
  </r>
  <r>
    <x v="86"/>
    <x v="4"/>
    <x v="4"/>
    <x v="4"/>
    <x v="14"/>
    <x v="86"/>
    <x v="86"/>
    <x v="86"/>
    <n v="1"/>
  </r>
  <r>
    <x v="86"/>
    <x v="5"/>
    <x v="5"/>
    <x v="5"/>
    <x v="14"/>
    <x v="86"/>
    <x v="86"/>
    <x v="86"/>
    <n v="8"/>
  </r>
  <r>
    <x v="87"/>
    <x v="6"/>
    <x v="6"/>
    <x v="6"/>
    <x v="60"/>
    <x v="87"/>
    <x v="87"/>
    <x v="87"/>
    <n v="6"/>
  </r>
  <r>
    <x v="87"/>
    <x v="0"/>
    <x v="0"/>
    <x v="0"/>
    <x v="60"/>
    <x v="87"/>
    <x v="87"/>
    <x v="87"/>
    <n v="9"/>
  </r>
  <r>
    <x v="87"/>
    <x v="2"/>
    <x v="2"/>
    <x v="2"/>
    <x v="60"/>
    <x v="87"/>
    <x v="87"/>
    <x v="87"/>
    <n v="1"/>
  </r>
  <r>
    <x v="87"/>
    <x v="2"/>
    <x v="2"/>
    <x v="2"/>
    <x v="60"/>
    <x v="87"/>
    <x v="87"/>
    <x v="87"/>
    <n v="2"/>
  </r>
  <r>
    <x v="87"/>
    <x v="2"/>
    <x v="2"/>
    <x v="2"/>
    <x v="60"/>
    <x v="87"/>
    <x v="87"/>
    <x v="87"/>
    <n v="3"/>
  </r>
  <r>
    <x v="87"/>
    <x v="2"/>
    <x v="2"/>
    <x v="2"/>
    <x v="60"/>
    <x v="87"/>
    <x v="87"/>
    <x v="87"/>
    <n v="1"/>
  </r>
  <r>
    <x v="87"/>
    <x v="3"/>
    <x v="3"/>
    <x v="3"/>
    <x v="60"/>
    <x v="87"/>
    <x v="87"/>
    <x v="87"/>
    <n v="1"/>
  </r>
  <r>
    <x v="87"/>
    <x v="3"/>
    <x v="3"/>
    <x v="3"/>
    <x v="60"/>
    <x v="87"/>
    <x v="87"/>
    <x v="87"/>
    <n v="2"/>
  </r>
  <r>
    <x v="87"/>
    <x v="1"/>
    <x v="1"/>
    <x v="1"/>
    <x v="60"/>
    <x v="87"/>
    <x v="87"/>
    <x v="87"/>
    <n v="4"/>
  </r>
  <r>
    <x v="87"/>
    <x v="7"/>
    <x v="7"/>
    <x v="7"/>
    <x v="60"/>
    <x v="87"/>
    <x v="87"/>
    <x v="87"/>
    <n v="6"/>
  </r>
  <r>
    <x v="87"/>
    <x v="4"/>
    <x v="4"/>
    <x v="4"/>
    <x v="60"/>
    <x v="87"/>
    <x v="87"/>
    <x v="87"/>
    <n v="1"/>
  </r>
  <r>
    <x v="87"/>
    <x v="4"/>
    <x v="4"/>
    <x v="4"/>
    <x v="60"/>
    <x v="87"/>
    <x v="87"/>
    <x v="87"/>
    <n v="2"/>
  </r>
  <r>
    <x v="87"/>
    <x v="4"/>
    <x v="4"/>
    <x v="4"/>
    <x v="60"/>
    <x v="87"/>
    <x v="87"/>
    <x v="87"/>
    <n v="3"/>
  </r>
  <r>
    <x v="87"/>
    <x v="5"/>
    <x v="5"/>
    <x v="5"/>
    <x v="60"/>
    <x v="87"/>
    <x v="87"/>
    <x v="87"/>
    <n v="2"/>
  </r>
  <r>
    <x v="88"/>
    <x v="6"/>
    <x v="6"/>
    <x v="6"/>
    <x v="61"/>
    <x v="88"/>
    <x v="88"/>
    <x v="88"/>
    <n v="2"/>
  </r>
  <r>
    <x v="88"/>
    <x v="0"/>
    <x v="0"/>
    <x v="0"/>
    <x v="61"/>
    <x v="88"/>
    <x v="88"/>
    <x v="88"/>
    <n v="2"/>
  </r>
  <r>
    <x v="88"/>
    <x v="2"/>
    <x v="2"/>
    <x v="2"/>
    <x v="61"/>
    <x v="88"/>
    <x v="88"/>
    <x v="88"/>
    <n v="2"/>
  </r>
  <r>
    <x v="88"/>
    <x v="3"/>
    <x v="3"/>
    <x v="3"/>
    <x v="61"/>
    <x v="88"/>
    <x v="88"/>
    <x v="88"/>
    <n v="2"/>
  </r>
  <r>
    <x v="88"/>
    <x v="7"/>
    <x v="7"/>
    <x v="7"/>
    <x v="61"/>
    <x v="88"/>
    <x v="88"/>
    <x v="88"/>
    <n v="2"/>
  </r>
  <r>
    <x v="88"/>
    <x v="4"/>
    <x v="4"/>
    <x v="4"/>
    <x v="61"/>
    <x v="88"/>
    <x v="88"/>
    <x v="88"/>
    <n v="2"/>
  </r>
  <r>
    <x v="89"/>
    <x v="7"/>
    <x v="7"/>
    <x v="7"/>
    <x v="62"/>
    <x v="89"/>
    <x v="89"/>
    <x v="89"/>
    <n v="7"/>
  </r>
  <r>
    <x v="90"/>
    <x v="6"/>
    <x v="6"/>
    <x v="6"/>
    <x v="63"/>
    <x v="90"/>
    <x v="90"/>
    <x v="90"/>
    <n v="7"/>
  </r>
  <r>
    <x v="90"/>
    <x v="0"/>
    <x v="0"/>
    <x v="0"/>
    <x v="63"/>
    <x v="90"/>
    <x v="90"/>
    <x v="90"/>
    <n v="11"/>
  </r>
  <r>
    <x v="90"/>
    <x v="2"/>
    <x v="2"/>
    <x v="2"/>
    <x v="63"/>
    <x v="90"/>
    <x v="90"/>
    <x v="90"/>
    <n v="2"/>
  </r>
  <r>
    <x v="90"/>
    <x v="2"/>
    <x v="2"/>
    <x v="2"/>
    <x v="63"/>
    <x v="90"/>
    <x v="90"/>
    <x v="90"/>
    <n v="1"/>
  </r>
  <r>
    <x v="90"/>
    <x v="2"/>
    <x v="2"/>
    <x v="2"/>
    <x v="63"/>
    <x v="90"/>
    <x v="90"/>
    <x v="90"/>
    <n v="1"/>
  </r>
  <r>
    <x v="90"/>
    <x v="2"/>
    <x v="2"/>
    <x v="2"/>
    <x v="63"/>
    <x v="90"/>
    <x v="90"/>
    <x v="90"/>
    <n v="1"/>
  </r>
  <r>
    <x v="90"/>
    <x v="2"/>
    <x v="2"/>
    <x v="2"/>
    <x v="63"/>
    <x v="90"/>
    <x v="90"/>
    <x v="90"/>
    <n v="1"/>
  </r>
  <r>
    <x v="90"/>
    <x v="2"/>
    <x v="2"/>
    <x v="2"/>
    <x v="63"/>
    <x v="90"/>
    <x v="90"/>
    <x v="90"/>
    <n v="1"/>
  </r>
  <r>
    <x v="90"/>
    <x v="2"/>
    <x v="2"/>
    <x v="2"/>
    <x v="63"/>
    <x v="90"/>
    <x v="90"/>
    <x v="90"/>
    <n v="1"/>
  </r>
  <r>
    <x v="90"/>
    <x v="2"/>
    <x v="2"/>
    <x v="2"/>
    <x v="63"/>
    <x v="90"/>
    <x v="90"/>
    <x v="90"/>
    <n v="1"/>
  </r>
  <r>
    <x v="90"/>
    <x v="2"/>
    <x v="2"/>
    <x v="2"/>
    <x v="63"/>
    <x v="90"/>
    <x v="90"/>
    <x v="90"/>
    <n v="1"/>
  </r>
  <r>
    <x v="90"/>
    <x v="3"/>
    <x v="3"/>
    <x v="3"/>
    <x v="63"/>
    <x v="90"/>
    <x v="90"/>
    <x v="90"/>
    <n v="1"/>
  </r>
  <r>
    <x v="90"/>
    <x v="3"/>
    <x v="3"/>
    <x v="3"/>
    <x v="63"/>
    <x v="90"/>
    <x v="90"/>
    <x v="90"/>
    <n v="1"/>
  </r>
  <r>
    <x v="90"/>
    <x v="3"/>
    <x v="3"/>
    <x v="3"/>
    <x v="63"/>
    <x v="90"/>
    <x v="90"/>
    <x v="90"/>
    <n v="1"/>
  </r>
  <r>
    <x v="90"/>
    <x v="3"/>
    <x v="3"/>
    <x v="3"/>
    <x v="63"/>
    <x v="90"/>
    <x v="90"/>
    <x v="90"/>
    <n v="1"/>
  </r>
  <r>
    <x v="90"/>
    <x v="3"/>
    <x v="3"/>
    <x v="3"/>
    <x v="63"/>
    <x v="90"/>
    <x v="90"/>
    <x v="90"/>
    <n v="1"/>
  </r>
  <r>
    <x v="90"/>
    <x v="3"/>
    <x v="3"/>
    <x v="3"/>
    <x v="63"/>
    <x v="90"/>
    <x v="90"/>
    <x v="90"/>
    <n v="1"/>
  </r>
  <r>
    <x v="90"/>
    <x v="3"/>
    <x v="3"/>
    <x v="3"/>
    <x v="63"/>
    <x v="90"/>
    <x v="90"/>
    <x v="90"/>
    <n v="1"/>
  </r>
  <r>
    <x v="90"/>
    <x v="3"/>
    <x v="3"/>
    <x v="3"/>
    <x v="63"/>
    <x v="90"/>
    <x v="90"/>
    <x v="90"/>
    <n v="1"/>
  </r>
  <r>
    <x v="90"/>
    <x v="1"/>
    <x v="1"/>
    <x v="1"/>
    <x v="63"/>
    <x v="90"/>
    <x v="90"/>
    <x v="90"/>
    <n v="7"/>
  </r>
  <r>
    <x v="90"/>
    <x v="7"/>
    <x v="7"/>
    <x v="7"/>
    <x v="63"/>
    <x v="90"/>
    <x v="90"/>
    <x v="90"/>
    <n v="8"/>
  </r>
  <r>
    <x v="90"/>
    <x v="4"/>
    <x v="4"/>
    <x v="4"/>
    <x v="63"/>
    <x v="90"/>
    <x v="90"/>
    <x v="90"/>
    <n v="2"/>
  </r>
  <r>
    <x v="90"/>
    <x v="4"/>
    <x v="4"/>
    <x v="4"/>
    <x v="63"/>
    <x v="90"/>
    <x v="90"/>
    <x v="90"/>
    <n v="1"/>
  </r>
  <r>
    <x v="90"/>
    <x v="4"/>
    <x v="4"/>
    <x v="4"/>
    <x v="63"/>
    <x v="90"/>
    <x v="90"/>
    <x v="90"/>
    <n v="1"/>
  </r>
  <r>
    <x v="90"/>
    <x v="4"/>
    <x v="4"/>
    <x v="4"/>
    <x v="63"/>
    <x v="90"/>
    <x v="90"/>
    <x v="90"/>
    <n v="1"/>
  </r>
  <r>
    <x v="90"/>
    <x v="4"/>
    <x v="4"/>
    <x v="4"/>
    <x v="63"/>
    <x v="90"/>
    <x v="90"/>
    <x v="90"/>
    <n v="1"/>
  </r>
  <r>
    <x v="90"/>
    <x v="4"/>
    <x v="4"/>
    <x v="4"/>
    <x v="63"/>
    <x v="90"/>
    <x v="90"/>
    <x v="90"/>
    <n v="1"/>
  </r>
  <r>
    <x v="90"/>
    <x v="4"/>
    <x v="4"/>
    <x v="4"/>
    <x v="63"/>
    <x v="90"/>
    <x v="90"/>
    <x v="90"/>
    <n v="1"/>
  </r>
  <r>
    <x v="90"/>
    <x v="4"/>
    <x v="4"/>
    <x v="4"/>
    <x v="63"/>
    <x v="90"/>
    <x v="90"/>
    <x v="90"/>
    <n v="1"/>
  </r>
  <r>
    <x v="90"/>
    <x v="4"/>
    <x v="4"/>
    <x v="4"/>
    <x v="63"/>
    <x v="90"/>
    <x v="90"/>
    <x v="90"/>
    <n v="1"/>
  </r>
  <r>
    <x v="90"/>
    <x v="5"/>
    <x v="5"/>
    <x v="5"/>
    <x v="63"/>
    <x v="90"/>
    <x v="90"/>
    <x v="90"/>
    <n v="4"/>
  </r>
  <r>
    <x v="91"/>
    <x v="0"/>
    <x v="0"/>
    <x v="0"/>
    <x v="64"/>
    <x v="91"/>
    <x v="91"/>
    <x v="91"/>
    <n v="1"/>
  </r>
  <r>
    <x v="91"/>
    <x v="2"/>
    <x v="2"/>
    <x v="2"/>
    <x v="64"/>
    <x v="91"/>
    <x v="91"/>
    <x v="91"/>
    <n v="1"/>
  </r>
  <r>
    <x v="91"/>
    <x v="3"/>
    <x v="3"/>
    <x v="3"/>
    <x v="64"/>
    <x v="91"/>
    <x v="91"/>
    <x v="91"/>
    <n v="1"/>
  </r>
  <r>
    <x v="91"/>
    <x v="1"/>
    <x v="1"/>
    <x v="1"/>
    <x v="64"/>
    <x v="91"/>
    <x v="91"/>
    <x v="91"/>
    <n v="1"/>
  </r>
  <r>
    <x v="91"/>
    <x v="4"/>
    <x v="4"/>
    <x v="4"/>
    <x v="64"/>
    <x v="91"/>
    <x v="91"/>
    <x v="91"/>
    <n v="1"/>
  </r>
  <r>
    <x v="91"/>
    <x v="5"/>
    <x v="5"/>
    <x v="5"/>
    <x v="64"/>
    <x v="91"/>
    <x v="91"/>
    <x v="91"/>
    <n v="1"/>
  </r>
  <r>
    <x v="92"/>
    <x v="6"/>
    <x v="6"/>
    <x v="6"/>
    <x v="65"/>
    <x v="92"/>
    <x v="92"/>
    <x v="92"/>
    <n v="1"/>
  </r>
  <r>
    <x v="92"/>
    <x v="0"/>
    <x v="0"/>
    <x v="0"/>
    <x v="65"/>
    <x v="92"/>
    <x v="92"/>
    <x v="92"/>
    <n v="1"/>
  </r>
  <r>
    <x v="92"/>
    <x v="2"/>
    <x v="2"/>
    <x v="2"/>
    <x v="65"/>
    <x v="92"/>
    <x v="92"/>
    <x v="92"/>
    <n v="1"/>
  </r>
  <r>
    <x v="92"/>
    <x v="3"/>
    <x v="3"/>
    <x v="3"/>
    <x v="65"/>
    <x v="92"/>
    <x v="92"/>
    <x v="92"/>
    <n v="1"/>
  </r>
  <r>
    <x v="92"/>
    <x v="1"/>
    <x v="1"/>
    <x v="1"/>
    <x v="65"/>
    <x v="92"/>
    <x v="92"/>
    <x v="92"/>
    <n v="1"/>
  </r>
  <r>
    <x v="92"/>
    <x v="7"/>
    <x v="7"/>
    <x v="7"/>
    <x v="65"/>
    <x v="92"/>
    <x v="92"/>
    <x v="92"/>
    <n v="1"/>
  </r>
  <r>
    <x v="92"/>
    <x v="4"/>
    <x v="4"/>
    <x v="4"/>
    <x v="65"/>
    <x v="92"/>
    <x v="92"/>
    <x v="92"/>
    <n v="1"/>
  </r>
  <r>
    <x v="92"/>
    <x v="5"/>
    <x v="5"/>
    <x v="5"/>
    <x v="65"/>
    <x v="92"/>
    <x v="92"/>
    <x v="92"/>
    <n v="1"/>
  </r>
  <r>
    <x v="93"/>
    <x v="6"/>
    <x v="6"/>
    <x v="6"/>
    <x v="64"/>
    <x v="93"/>
    <x v="93"/>
    <x v="93"/>
    <n v="1"/>
  </r>
  <r>
    <x v="93"/>
    <x v="0"/>
    <x v="0"/>
    <x v="0"/>
    <x v="64"/>
    <x v="93"/>
    <x v="93"/>
    <x v="93"/>
    <n v="13"/>
  </r>
  <r>
    <x v="93"/>
    <x v="2"/>
    <x v="2"/>
    <x v="2"/>
    <x v="64"/>
    <x v="93"/>
    <x v="93"/>
    <x v="93"/>
    <n v="6"/>
  </r>
  <r>
    <x v="93"/>
    <x v="2"/>
    <x v="2"/>
    <x v="2"/>
    <x v="64"/>
    <x v="93"/>
    <x v="93"/>
    <x v="93"/>
    <n v="2"/>
  </r>
  <r>
    <x v="93"/>
    <x v="2"/>
    <x v="2"/>
    <x v="2"/>
    <x v="64"/>
    <x v="93"/>
    <x v="93"/>
    <x v="93"/>
    <n v="1"/>
  </r>
  <r>
    <x v="93"/>
    <x v="2"/>
    <x v="2"/>
    <x v="2"/>
    <x v="64"/>
    <x v="93"/>
    <x v="93"/>
    <x v="93"/>
    <n v="1"/>
  </r>
  <r>
    <x v="93"/>
    <x v="2"/>
    <x v="2"/>
    <x v="2"/>
    <x v="64"/>
    <x v="93"/>
    <x v="93"/>
    <x v="93"/>
    <n v="1"/>
  </r>
  <r>
    <x v="93"/>
    <x v="2"/>
    <x v="2"/>
    <x v="2"/>
    <x v="64"/>
    <x v="93"/>
    <x v="93"/>
    <x v="93"/>
    <n v="1"/>
  </r>
  <r>
    <x v="93"/>
    <x v="3"/>
    <x v="3"/>
    <x v="3"/>
    <x v="64"/>
    <x v="93"/>
    <x v="93"/>
    <x v="93"/>
    <n v="4"/>
  </r>
  <r>
    <x v="93"/>
    <x v="3"/>
    <x v="3"/>
    <x v="3"/>
    <x v="64"/>
    <x v="93"/>
    <x v="93"/>
    <x v="93"/>
    <n v="2"/>
  </r>
  <r>
    <x v="93"/>
    <x v="3"/>
    <x v="3"/>
    <x v="3"/>
    <x v="64"/>
    <x v="93"/>
    <x v="93"/>
    <x v="93"/>
    <n v="1"/>
  </r>
  <r>
    <x v="93"/>
    <x v="3"/>
    <x v="3"/>
    <x v="3"/>
    <x v="64"/>
    <x v="93"/>
    <x v="93"/>
    <x v="93"/>
    <n v="1"/>
  </r>
  <r>
    <x v="93"/>
    <x v="3"/>
    <x v="3"/>
    <x v="3"/>
    <x v="64"/>
    <x v="93"/>
    <x v="93"/>
    <x v="93"/>
    <n v="1"/>
  </r>
  <r>
    <x v="93"/>
    <x v="3"/>
    <x v="3"/>
    <x v="3"/>
    <x v="64"/>
    <x v="93"/>
    <x v="93"/>
    <x v="93"/>
    <n v="1"/>
  </r>
  <r>
    <x v="93"/>
    <x v="1"/>
    <x v="1"/>
    <x v="1"/>
    <x v="64"/>
    <x v="93"/>
    <x v="93"/>
    <x v="93"/>
    <n v="8"/>
  </r>
  <r>
    <x v="93"/>
    <x v="7"/>
    <x v="7"/>
    <x v="7"/>
    <x v="64"/>
    <x v="93"/>
    <x v="93"/>
    <x v="93"/>
    <n v="1"/>
  </r>
  <r>
    <x v="93"/>
    <x v="4"/>
    <x v="4"/>
    <x v="4"/>
    <x v="64"/>
    <x v="93"/>
    <x v="93"/>
    <x v="93"/>
    <n v="6"/>
  </r>
  <r>
    <x v="93"/>
    <x v="4"/>
    <x v="4"/>
    <x v="4"/>
    <x v="64"/>
    <x v="93"/>
    <x v="93"/>
    <x v="93"/>
    <n v="2"/>
  </r>
  <r>
    <x v="93"/>
    <x v="4"/>
    <x v="4"/>
    <x v="4"/>
    <x v="64"/>
    <x v="93"/>
    <x v="93"/>
    <x v="93"/>
    <n v="1"/>
  </r>
  <r>
    <x v="93"/>
    <x v="4"/>
    <x v="4"/>
    <x v="4"/>
    <x v="64"/>
    <x v="93"/>
    <x v="93"/>
    <x v="93"/>
    <n v="1"/>
  </r>
  <r>
    <x v="93"/>
    <x v="4"/>
    <x v="4"/>
    <x v="4"/>
    <x v="64"/>
    <x v="93"/>
    <x v="93"/>
    <x v="93"/>
    <n v="1"/>
  </r>
  <r>
    <x v="93"/>
    <x v="4"/>
    <x v="4"/>
    <x v="4"/>
    <x v="64"/>
    <x v="93"/>
    <x v="93"/>
    <x v="93"/>
    <n v="1"/>
  </r>
  <r>
    <x v="93"/>
    <x v="5"/>
    <x v="5"/>
    <x v="5"/>
    <x v="64"/>
    <x v="93"/>
    <x v="93"/>
    <x v="93"/>
    <n v="9"/>
  </r>
  <r>
    <x v="94"/>
    <x v="6"/>
    <x v="6"/>
    <x v="6"/>
    <x v="66"/>
    <x v="94"/>
    <x v="94"/>
    <x v="94"/>
    <n v="1"/>
  </r>
  <r>
    <x v="94"/>
    <x v="0"/>
    <x v="0"/>
    <x v="0"/>
    <x v="66"/>
    <x v="94"/>
    <x v="94"/>
    <x v="94"/>
    <n v="1"/>
  </r>
  <r>
    <x v="94"/>
    <x v="2"/>
    <x v="2"/>
    <x v="2"/>
    <x v="66"/>
    <x v="94"/>
    <x v="94"/>
    <x v="94"/>
    <n v="1"/>
  </r>
  <r>
    <x v="94"/>
    <x v="3"/>
    <x v="3"/>
    <x v="3"/>
    <x v="66"/>
    <x v="94"/>
    <x v="94"/>
    <x v="94"/>
    <n v="1"/>
  </r>
  <r>
    <x v="94"/>
    <x v="7"/>
    <x v="7"/>
    <x v="7"/>
    <x v="66"/>
    <x v="94"/>
    <x v="94"/>
    <x v="94"/>
    <n v="1"/>
  </r>
  <r>
    <x v="94"/>
    <x v="4"/>
    <x v="4"/>
    <x v="4"/>
    <x v="66"/>
    <x v="94"/>
    <x v="94"/>
    <x v="94"/>
    <n v="1"/>
  </r>
  <r>
    <x v="95"/>
    <x v="3"/>
    <x v="3"/>
    <x v="3"/>
    <x v="67"/>
    <x v="95"/>
    <x v="95"/>
    <x v="95"/>
    <n v="2"/>
  </r>
  <r>
    <x v="95"/>
    <x v="1"/>
    <x v="1"/>
    <x v="1"/>
    <x v="67"/>
    <x v="95"/>
    <x v="95"/>
    <x v="95"/>
    <n v="2"/>
  </r>
  <r>
    <x v="96"/>
    <x v="6"/>
    <x v="6"/>
    <x v="6"/>
    <x v="68"/>
    <x v="96"/>
    <x v="96"/>
    <x v="96"/>
    <n v="15"/>
  </r>
  <r>
    <x v="96"/>
    <x v="0"/>
    <x v="0"/>
    <x v="0"/>
    <x v="68"/>
    <x v="96"/>
    <x v="96"/>
    <x v="96"/>
    <n v="38"/>
  </r>
  <r>
    <x v="96"/>
    <x v="2"/>
    <x v="2"/>
    <x v="2"/>
    <x v="68"/>
    <x v="96"/>
    <x v="96"/>
    <x v="96"/>
    <n v="10"/>
  </r>
  <r>
    <x v="96"/>
    <x v="2"/>
    <x v="2"/>
    <x v="2"/>
    <x v="68"/>
    <x v="96"/>
    <x v="96"/>
    <x v="96"/>
    <n v="8"/>
  </r>
  <r>
    <x v="96"/>
    <x v="2"/>
    <x v="2"/>
    <x v="2"/>
    <x v="68"/>
    <x v="96"/>
    <x v="96"/>
    <x v="96"/>
    <n v="7"/>
  </r>
  <r>
    <x v="96"/>
    <x v="2"/>
    <x v="2"/>
    <x v="2"/>
    <x v="68"/>
    <x v="96"/>
    <x v="96"/>
    <x v="96"/>
    <n v="4"/>
  </r>
  <r>
    <x v="96"/>
    <x v="2"/>
    <x v="2"/>
    <x v="2"/>
    <x v="68"/>
    <x v="96"/>
    <x v="96"/>
    <x v="96"/>
    <n v="4"/>
  </r>
  <r>
    <x v="96"/>
    <x v="2"/>
    <x v="2"/>
    <x v="2"/>
    <x v="68"/>
    <x v="96"/>
    <x v="96"/>
    <x v="96"/>
    <n v="4"/>
  </r>
  <r>
    <x v="96"/>
    <x v="3"/>
    <x v="3"/>
    <x v="3"/>
    <x v="68"/>
    <x v="96"/>
    <x v="96"/>
    <x v="96"/>
    <n v="5"/>
  </r>
  <r>
    <x v="96"/>
    <x v="3"/>
    <x v="3"/>
    <x v="3"/>
    <x v="68"/>
    <x v="96"/>
    <x v="96"/>
    <x v="96"/>
    <n v="4"/>
  </r>
  <r>
    <x v="96"/>
    <x v="3"/>
    <x v="3"/>
    <x v="3"/>
    <x v="68"/>
    <x v="96"/>
    <x v="96"/>
    <x v="96"/>
    <n v="4"/>
  </r>
  <r>
    <x v="96"/>
    <x v="3"/>
    <x v="3"/>
    <x v="3"/>
    <x v="68"/>
    <x v="96"/>
    <x v="96"/>
    <x v="96"/>
    <n v="4"/>
  </r>
  <r>
    <x v="96"/>
    <x v="3"/>
    <x v="3"/>
    <x v="3"/>
    <x v="68"/>
    <x v="96"/>
    <x v="96"/>
    <x v="96"/>
    <n v="2"/>
  </r>
  <r>
    <x v="96"/>
    <x v="3"/>
    <x v="3"/>
    <x v="3"/>
    <x v="68"/>
    <x v="96"/>
    <x v="96"/>
    <x v="96"/>
    <n v="1"/>
  </r>
  <r>
    <x v="96"/>
    <x v="3"/>
    <x v="3"/>
    <x v="3"/>
    <x v="68"/>
    <x v="96"/>
    <x v="96"/>
    <x v="96"/>
    <n v="1"/>
  </r>
  <r>
    <x v="96"/>
    <x v="1"/>
    <x v="1"/>
    <x v="1"/>
    <x v="68"/>
    <x v="96"/>
    <x v="96"/>
    <x v="96"/>
    <n v="20"/>
  </r>
  <r>
    <x v="96"/>
    <x v="7"/>
    <x v="7"/>
    <x v="7"/>
    <x v="68"/>
    <x v="96"/>
    <x v="96"/>
    <x v="96"/>
    <n v="18"/>
  </r>
  <r>
    <x v="96"/>
    <x v="4"/>
    <x v="4"/>
    <x v="4"/>
    <x v="68"/>
    <x v="96"/>
    <x v="96"/>
    <x v="96"/>
    <n v="7"/>
  </r>
  <r>
    <x v="96"/>
    <x v="4"/>
    <x v="4"/>
    <x v="4"/>
    <x v="68"/>
    <x v="96"/>
    <x v="96"/>
    <x v="96"/>
    <n v="4"/>
  </r>
  <r>
    <x v="96"/>
    <x v="4"/>
    <x v="4"/>
    <x v="4"/>
    <x v="68"/>
    <x v="96"/>
    <x v="96"/>
    <x v="96"/>
    <n v="4"/>
  </r>
  <r>
    <x v="96"/>
    <x v="5"/>
    <x v="5"/>
    <x v="5"/>
    <x v="68"/>
    <x v="96"/>
    <x v="96"/>
    <x v="96"/>
    <n v="17"/>
  </r>
  <r>
    <x v="97"/>
    <x v="6"/>
    <x v="6"/>
    <x v="6"/>
    <x v="68"/>
    <x v="97"/>
    <x v="97"/>
    <x v="97"/>
    <n v="4"/>
  </r>
  <r>
    <x v="97"/>
    <x v="0"/>
    <x v="0"/>
    <x v="0"/>
    <x v="68"/>
    <x v="97"/>
    <x v="97"/>
    <x v="97"/>
    <n v="10"/>
  </r>
  <r>
    <x v="97"/>
    <x v="1"/>
    <x v="1"/>
    <x v="1"/>
    <x v="68"/>
    <x v="97"/>
    <x v="97"/>
    <x v="97"/>
    <n v="6"/>
  </r>
  <r>
    <x v="97"/>
    <x v="7"/>
    <x v="7"/>
    <x v="7"/>
    <x v="68"/>
    <x v="97"/>
    <x v="97"/>
    <x v="97"/>
    <n v="4"/>
  </r>
  <r>
    <x v="97"/>
    <x v="4"/>
    <x v="4"/>
    <x v="4"/>
    <x v="68"/>
    <x v="97"/>
    <x v="97"/>
    <x v="97"/>
    <n v="4"/>
  </r>
  <r>
    <x v="97"/>
    <x v="5"/>
    <x v="5"/>
    <x v="5"/>
    <x v="68"/>
    <x v="97"/>
    <x v="97"/>
    <x v="97"/>
    <n v="2"/>
  </r>
  <r>
    <x v="98"/>
    <x v="6"/>
    <x v="6"/>
    <x v="6"/>
    <x v="69"/>
    <x v="98"/>
    <x v="98"/>
    <x v="98"/>
    <n v="3"/>
  </r>
  <r>
    <x v="98"/>
    <x v="0"/>
    <x v="0"/>
    <x v="0"/>
    <x v="69"/>
    <x v="98"/>
    <x v="98"/>
    <x v="98"/>
    <n v="3"/>
  </r>
  <r>
    <x v="98"/>
    <x v="2"/>
    <x v="2"/>
    <x v="2"/>
    <x v="69"/>
    <x v="98"/>
    <x v="98"/>
    <x v="98"/>
    <n v="2"/>
  </r>
  <r>
    <x v="98"/>
    <x v="2"/>
    <x v="2"/>
    <x v="2"/>
    <x v="69"/>
    <x v="98"/>
    <x v="98"/>
    <x v="98"/>
    <n v="1"/>
  </r>
  <r>
    <x v="98"/>
    <x v="3"/>
    <x v="3"/>
    <x v="3"/>
    <x v="69"/>
    <x v="98"/>
    <x v="98"/>
    <x v="98"/>
    <n v="1"/>
  </r>
  <r>
    <x v="98"/>
    <x v="1"/>
    <x v="1"/>
    <x v="1"/>
    <x v="69"/>
    <x v="98"/>
    <x v="98"/>
    <x v="98"/>
    <n v="2"/>
  </r>
  <r>
    <x v="98"/>
    <x v="7"/>
    <x v="7"/>
    <x v="7"/>
    <x v="69"/>
    <x v="98"/>
    <x v="98"/>
    <x v="98"/>
    <n v="3"/>
  </r>
  <r>
    <x v="98"/>
    <x v="4"/>
    <x v="4"/>
    <x v="4"/>
    <x v="69"/>
    <x v="98"/>
    <x v="98"/>
    <x v="98"/>
    <n v="2"/>
  </r>
  <r>
    <x v="98"/>
    <x v="4"/>
    <x v="4"/>
    <x v="4"/>
    <x v="69"/>
    <x v="98"/>
    <x v="98"/>
    <x v="98"/>
    <n v="1"/>
  </r>
  <r>
    <x v="98"/>
    <x v="5"/>
    <x v="5"/>
    <x v="5"/>
    <x v="69"/>
    <x v="98"/>
    <x v="98"/>
    <x v="98"/>
    <n v="1"/>
  </r>
  <r>
    <x v="99"/>
    <x v="6"/>
    <x v="6"/>
    <x v="6"/>
    <x v="70"/>
    <x v="99"/>
    <x v="99"/>
    <x v="99"/>
    <n v="7"/>
  </r>
  <r>
    <x v="99"/>
    <x v="0"/>
    <x v="0"/>
    <x v="0"/>
    <x v="70"/>
    <x v="99"/>
    <x v="99"/>
    <x v="99"/>
    <n v="16"/>
  </r>
  <r>
    <x v="99"/>
    <x v="2"/>
    <x v="2"/>
    <x v="2"/>
    <x v="70"/>
    <x v="99"/>
    <x v="99"/>
    <x v="99"/>
    <n v="1"/>
  </r>
  <r>
    <x v="99"/>
    <x v="2"/>
    <x v="2"/>
    <x v="2"/>
    <x v="70"/>
    <x v="99"/>
    <x v="99"/>
    <x v="99"/>
    <n v="3"/>
  </r>
  <r>
    <x v="99"/>
    <x v="2"/>
    <x v="2"/>
    <x v="2"/>
    <x v="70"/>
    <x v="99"/>
    <x v="99"/>
    <x v="99"/>
    <n v="2"/>
  </r>
  <r>
    <x v="99"/>
    <x v="3"/>
    <x v="3"/>
    <x v="3"/>
    <x v="70"/>
    <x v="99"/>
    <x v="99"/>
    <x v="99"/>
    <n v="2"/>
  </r>
  <r>
    <x v="99"/>
    <x v="3"/>
    <x v="3"/>
    <x v="3"/>
    <x v="70"/>
    <x v="99"/>
    <x v="99"/>
    <x v="99"/>
    <n v="1"/>
  </r>
  <r>
    <x v="99"/>
    <x v="3"/>
    <x v="3"/>
    <x v="3"/>
    <x v="70"/>
    <x v="99"/>
    <x v="99"/>
    <x v="99"/>
    <n v="1"/>
  </r>
  <r>
    <x v="99"/>
    <x v="3"/>
    <x v="3"/>
    <x v="3"/>
    <x v="70"/>
    <x v="99"/>
    <x v="99"/>
    <x v="99"/>
    <n v="2"/>
  </r>
  <r>
    <x v="99"/>
    <x v="3"/>
    <x v="3"/>
    <x v="3"/>
    <x v="70"/>
    <x v="99"/>
    <x v="99"/>
    <x v="99"/>
    <n v="1"/>
  </r>
  <r>
    <x v="99"/>
    <x v="1"/>
    <x v="1"/>
    <x v="1"/>
    <x v="70"/>
    <x v="99"/>
    <x v="99"/>
    <x v="99"/>
    <n v="4"/>
  </r>
  <r>
    <x v="99"/>
    <x v="7"/>
    <x v="7"/>
    <x v="7"/>
    <x v="70"/>
    <x v="99"/>
    <x v="99"/>
    <x v="99"/>
    <n v="3"/>
  </r>
  <r>
    <x v="99"/>
    <x v="4"/>
    <x v="4"/>
    <x v="4"/>
    <x v="70"/>
    <x v="99"/>
    <x v="99"/>
    <x v="99"/>
    <n v="1"/>
  </r>
  <r>
    <x v="99"/>
    <x v="4"/>
    <x v="4"/>
    <x v="4"/>
    <x v="70"/>
    <x v="99"/>
    <x v="99"/>
    <x v="99"/>
    <n v="1"/>
  </r>
  <r>
    <x v="99"/>
    <x v="4"/>
    <x v="4"/>
    <x v="4"/>
    <x v="70"/>
    <x v="99"/>
    <x v="99"/>
    <x v="99"/>
    <n v="1"/>
  </r>
  <r>
    <x v="99"/>
    <x v="4"/>
    <x v="4"/>
    <x v="4"/>
    <x v="70"/>
    <x v="99"/>
    <x v="99"/>
    <x v="99"/>
    <n v="1"/>
  </r>
  <r>
    <x v="99"/>
    <x v="4"/>
    <x v="4"/>
    <x v="4"/>
    <x v="70"/>
    <x v="99"/>
    <x v="99"/>
    <x v="99"/>
    <n v="1"/>
  </r>
  <r>
    <x v="99"/>
    <x v="4"/>
    <x v="4"/>
    <x v="4"/>
    <x v="70"/>
    <x v="99"/>
    <x v="99"/>
    <x v="99"/>
    <n v="4"/>
  </r>
  <r>
    <x v="99"/>
    <x v="4"/>
    <x v="4"/>
    <x v="4"/>
    <x v="70"/>
    <x v="99"/>
    <x v="99"/>
    <x v="99"/>
    <n v="2"/>
  </r>
  <r>
    <x v="99"/>
    <x v="5"/>
    <x v="5"/>
    <x v="5"/>
    <x v="70"/>
    <x v="99"/>
    <x v="99"/>
    <x v="99"/>
    <n v="3"/>
  </r>
  <r>
    <x v="100"/>
    <x v="6"/>
    <x v="6"/>
    <x v="6"/>
    <x v="71"/>
    <x v="100"/>
    <x v="100"/>
    <x v="100"/>
    <n v="19"/>
  </r>
  <r>
    <x v="100"/>
    <x v="0"/>
    <x v="0"/>
    <x v="0"/>
    <x v="71"/>
    <x v="100"/>
    <x v="100"/>
    <x v="100"/>
    <n v="37"/>
  </r>
  <r>
    <x v="100"/>
    <x v="2"/>
    <x v="2"/>
    <x v="2"/>
    <x v="71"/>
    <x v="100"/>
    <x v="100"/>
    <x v="100"/>
    <n v="5"/>
  </r>
  <r>
    <x v="100"/>
    <x v="2"/>
    <x v="2"/>
    <x v="2"/>
    <x v="71"/>
    <x v="100"/>
    <x v="100"/>
    <x v="100"/>
    <n v="4"/>
  </r>
  <r>
    <x v="100"/>
    <x v="2"/>
    <x v="2"/>
    <x v="2"/>
    <x v="71"/>
    <x v="100"/>
    <x v="100"/>
    <x v="100"/>
    <n v="3"/>
  </r>
  <r>
    <x v="100"/>
    <x v="2"/>
    <x v="2"/>
    <x v="2"/>
    <x v="71"/>
    <x v="100"/>
    <x v="100"/>
    <x v="100"/>
    <n v="1"/>
  </r>
  <r>
    <x v="100"/>
    <x v="2"/>
    <x v="2"/>
    <x v="2"/>
    <x v="71"/>
    <x v="100"/>
    <x v="100"/>
    <x v="100"/>
    <n v="1"/>
  </r>
  <r>
    <x v="100"/>
    <x v="2"/>
    <x v="2"/>
    <x v="2"/>
    <x v="71"/>
    <x v="100"/>
    <x v="100"/>
    <x v="100"/>
    <n v="1"/>
  </r>
  <r>
    <x v="100"/>
    <x v="2"/>
    <x v="2"/>
    <x v="2"/>
    <x v="71"/>
    <x v="100"/>
    <x v="100"/>
    <x v="100"/>
    <n v="1"/>
  </r>
  <r>
    <x v="100"/>
    <x v="2"/>
    <x v="2"/>
    <x v="2"/>
    <x v="71"/>
    <x v="100"/>
    <x v="100"/>
    <x v="100"/>
    <n v="1"/>
  </r>
  <r>
    <x v="100"/>
    <x v="2"/>
    <x v="2"/>
    <x v="2"/>
    <x v="71"/>
    <x v="100"/>
    <x v="100"/>
    <x v="100"/>
    <n v="1"/>
  </r>
  <r>
    <x v="100"/>
    <x v="3"/>
    <x v="3"/>
    <x v="3"/>
    <x v="71"/>
    <x v="100"/>
    <x v="100"/>
    <x v="100"/>
    <n v="1"/>
  </r>
  <r>
    <x v="100"/>
    <x v="3"/>
    <x v="3"/>
    <x v="3"/>
    <x v="71"/>
    <x v="100"/>
    <x v="100"/>
    <x v="100"/>
    <n v="1"/>
  </r>
  <r>
    <x v="100"/>
    <x v="3"/>
    <x v="3"/>
    <x v="3"/>
    <x v="71"/>
    <x v="100"/>
    <x v="100"/>
    <x v="100"/>
    <n v="1"/>
  </r>
  <r>
    <x v="100"/>
    <x v="3"/>
    <x v="3"/>
    <x v="3"/>
    <x v="71"/>
    <x v="100"/>
    <x v="100"/>
    <x v="100"/>
    <n v="1"/>
  </r>
  <r>
    <x v="100"/>
    <x v="3"/>
    <x v="3"/>
    <x v="3"/>
    <x v="71"/>
    <x v="100"/>
    <x v="100"/>
    <x v="100"/>
    <n v="1"/>
  </r>
  <r>
    <x v="100"/>
    <x v="3"/>
    <x v="3"/>
    <x v="3"/>
    <x v="71"/>
    <x v="100"/>
    <x v="100"/>
    <x v="100"/>
    <n v="1"/>
  </r>
  <r>
    <x v="100"/>
    <x v="1"/>
    <x v="1"/>
    <x v="1"/>
    <x v="71"/>
    <x v="100"/>
    <x v="100"/>
    <x v="100"/>
    <n v="5"/>
  </r>
  <r>
    <x v="100"/>
    <x v="7"/>
    <x v="7"/>
    <x v="7"/>
    <x v="71"/>
    <x v="100"/>
    <x v="100"/>
    <x v="100"/>
    <n v="19"/>
  </r>
  <r>
    <x v="100"/>
    <x v="4"/>
    <x v="4"/>
    <x v="4"/>
    <x v="71"/>
    <x v="100"/>
    <x v="100"/>
    <x v="100"/>
    <n v="5"/>
  </r>
  <r>
    <x v="100"/>
    <x v="4"/>
    <x v="4"/>
    <x v="4"/>
    <x v="71"/>
    <x v="100"/>
    <x v="100"/>
    <x v="100"/>
    <n v="5"/>
  </r>
  <r>
    <x v="100"/>
    <x v="4"/>
    <x v="4"/>
    <x v="4"/>
    <x v="71"/>
    <x v="100"/>
    <x v="100"/>
    <x v="100"/>
    <n v="4"/>
  </r>
  <r>
    <x v="100"/>
    <x v="4"/>
    <x v="4"/>
    <x v="4"/>
    <x v="71"/>
    <x v="100"/>
    <x v="100"/>
    <x v="100"/>
    <n v="1"/>
  </r>
  <r>
    <x v="100"/>
    <x v="4"/>
    <x v="4"/>
    <x v="4"/>
    <x v="71"/>
    <x v="100"/>
    <x v="100"/>
    <x v="100"/>
    <n v="1"/>
  </r>
  <r>
    <x v="100"/>
    <x v="5"/>
    <x v="5"/>
    <x v="5"/>
    <x v="71"/>
    <x v="100"/>
    <x v="100"/>
    <x v="100"/>
    <n v="13"/>
  </r>
  <r>
    <x v="101"/>
    <x v="6"/>
    <x v="6"/>
    <x v="6"/>
    <x v="72"/>
    <x v="101"/>
    <x v="101"/>
    <x v="101"/>
    <n v="2"/>
  </r>
  <r>
    <x v="101"/>
    <x v="0"/>
    <x v="0"/>
    <x v="0"/>
    <x v="72"/>
    <x v="101"/>
    <x v="101"/>
    <x v="101"/>
    <n v="3"/>
  </r>
  <r>
    <x v="101"/>
    <x v="2"/>
    <x v="2"/>
    <x v="2"/>
    <x v="72"/>
    <x v="101"/>
    <x v="101"/>
    <x v="101"/>
    <n v="2"/>
  </r>
  <r>
    <x v="101"/>
    <x v="2"/>
    <x v="2"/>
    <x v="2"/>
    <x v="72"/>
    <x v="101"/>
    <x v="101"/>
    <x v="101"/>
    <n v="1"/>
  </r>
  <r>
    <x v="101"/>
    <x v="3"/>
    <x v="3"/>
    <x v="3"/>
    <x v="72"/>
    <x v="101"/>
    <x v="101"/>
    <x v="101"/>
    <n v="1"/>
  </r>
  <r>
    <x v="101"/>
    <x v="1"/>
    <x v="1"/>
    <x v="1"/>
    <x v="72"/>
    <x v="101"/>
    <x v="101"/>
    <x v="101"/>
    <n v="1"/>
  </r>
  <r>
    <x v="101"/>
    <x v="7"/>
    <x v="7"/>
    <x v="7"/>
    <x v="72"/>
    <x v="101"/>
    <x v="101"/>
    <x v="101"/>
    <n v="3"/>
  </r>
  <r>
    <x v="101"/>
    <x v="4"/>
    <x v="4"/>
    <x v="4"/>
    <x v="72"/>
    <x v="101"/>
    <x v="101"/>
    <x v="101"/>
    <n v="2"/>
  </r>
  <r>
    <x v="101"/>
    <x v="4"/>
    <x v="4"/>
    <x v="4"/>
    <x v="72"/>
    <x v="101"/>
    <x v="101"/>
    <x v="101"/>
    <n v="1"/>
  </r>
  <r>
    <x v="101"/>
    <x v="5"/>
    <x v="5"/>
    <x v="5"/>
    <x v="72"/>
    <x v="101"/>
    <x v="101"/>
    <x v="101"/>
    <n v="3"/>
  </r>
  <r>
    <x v="102"/>
    <x v="6"/>
    <x v="6"/>
    <x v="6"/>
    <x v="17"/>
    <x v="102"/>
    <x v="102"/>
    <x v="102"/>
    <n v="8"/>
  </r>
  <r>
    <x v="102"/>
    <x v="0"/>
    <x v="0"/>
    <x v="0"/>
    <x v="17"/>
    <x v="102"/>
    <x v="102"/>
    <x v="102"/>
    <n v="9"/>
  </r>
  <r>
    <x v="102"/>
    <x v="2"/>
    <x v="2"/>
    <x v="2"/>
    <x v="17"/>
    <x v="102"/>
    <x v="102"/>
    <x v="102"/>
    <n v="2"/>
  </r>
  <r>
    <x v="102"/>
    <x v="2"/>
    <x v="2"/>
    <x v="2"/>
    <x v="17"/>
    <x v="102"/>
    <x v="102"/>
    <x v="102"/>
    <n v="2"/>
  </r>
  <r>
    <x v="102"/>
    <x v="2"/>
    <x v="2"/>
    <x v="2"/>
    <x v="17"/>
    <x v="102"/>
    <x v="102"/>
    <x v="102"/>
    <n v="1"/>
  </r>
  <r>
    <x v="102"/>
    <x v="2"/>
    <x v="2"/>
    <x v="2"/>
    <x v="17"/>
    <x v="102"/>
    <x v="102"/>
    <x v="102"/>
    <n v="1"/>
  </r>
  <r>
    <x v="102"/>
    <x v="2"/>
    <x v="2"/>
    <x v="2"/>
    <x v="17"/>
    <x v="102"/>
    <x v="102"/>
    <x v="102"/>
    <n v="1"/>
  </r>
  <r>
    <x v="102"/>
    <x v="3"/>
    <x v="3"/>
    <x v="3"/>
    <x v="17"/>
    <x v="102"/>
    <x v="102"/>
    <x v="102"/>
    <n v="2"/>
  </r>
  <r>
    <x v="102"/>
    <x v="3"/>
    <x v="3"/>
    <x v="3"/>
    <x v="17"/>
    <x v="102"/>
    <x v="102"/>
    <x v="102"/>
    <n v="2"/>
  </r>
  <r>
    <x v="102"/>
    <x v="3"/>
    <x v="3"/>
    <x v="3"/>
    <x v="17"/>
    <x v="102"/>
    <x v="102"/>
    <x v="102"/>
    <n v="1"/>
  </r>
  <r>
    <x v="102"/>
    <x v="3"/>
    <x v="3"/>
    <x v="3"/>
    <x v="17"/>
    <x v="102"/>
    <x v="102"/>
    <x v="102"/>
    <n v="1"/>
  </r>
  <r>
    <x v="102"/>
    <x v="1"/>
    <x v="1"/>
    <x v="1"/>
    <x v="17"/>
    <x v="102"/>
    <x v="102"/>
    <x v="102"/>
    <n v="4"/>
  </r>
  <r>
    <x v="102"/>
    <x v="7"/>
    <x v="7"/>
    <x v="7"/>
    <x v="17"/>
    <x v="102"/>
    <x v="102"/>
    <x v="102"/>
    <n v="8"/>
  </r>
  <r>
    <x v="102"/>
    <x v="4"/>
    <x v="4"/>
    <x v="4"/>
    <x v="17"/>
    <x v="102"/>
    <x v="102"/>
    <x v="102"/>
    <n v="2"/>
  </r>
  <r>
    <x v="102"/>
    <x v="4"/>
    <x v="4"/>
    <x v="4"/>
    <x v="17"/>
    <x v="102"/>
    <x v="102"/>
    <x v="102"/>
    <n v="2"/>
  </r>
  <r>
    <x v="102"/>
    <x v="4"/>
    <x v="4"/>
    <x v="4"/>
    <x v="17"/>
    <x v="102"/>
    <x v="102"/>
    <x v="102"/>
    <n v="2"/>
  </r>
  <r>
    <x v="102"/>
    <x v="4"/>
    <x v="4"/>
    <x v="4"/>
    <x v="17"/>
    <x v="102"/>
    <x v="102"/>
    <x v="102"/>
    <n v="1"/>
  </r>
  <r>
    <x v="102"/>
    <x v="4"/>
    <x v="4"/>
    <x v="4"/>
    <x v="17"/>
    <x v="102"/>
    <x v="102"/>
    <x v="102"/>
    <n v="1"/>
  </r>
  <r>
    <x v="102"/>
    <x v="4"/>
    <x v="4"/>
    <x v="4"/>
    <x v="17"/>
    <x v="102"/>
    <x v="102"/>
    <x v="102"/>
    <n v="1"/>
  </r>
  <r>
    <x v="102"/>
    <x v="4"/>
    <x v="4"/>
    <x v="4"/>
    <x v="17"/>
    <x v="102"/>
    <x v="102"/>
    <x v="102"/>
    <n v="1"/>
  </r>
  <r>
    <x v="102"/>
    <x v="5"/>
    <x v="5"/>
    <x v="5"/>
    <x v="17"/>
    <x v="102"/>
    <x v="102"/>
    <x v="102"/>
    <n v="3"/>
  </r>
  <r>
    <x v="103"/>
    <x v="6"/>
    <x v="6"/>
    <x v="6"/>
    <x v="73"/>
    <x v="103"/>
    <x v="103"/>
    <x v="103"/>
    <n v="2"/>
  </r>
  <r>
    <x v="103"/>
    <x v="0"/>
    <x v="0"/>
    <x v="0"/>
    <x v="73"/>
    <x v="103"/>
    <x v="103"/>
    <x v="103"/>
    <n v="4"/>
  </r>
  <r>
    <x v="103"/>
    <x v="2"/>
    <x v="2"/>
    <x v="2"/>
    <x v="73"/>
    <x v="103"/>
    <x v="103"/>
    <x v="103"/>
    <n v="2"/>
  </r>
  <r>
    <x v="103"/>
    <x v="2"/>
    <x v="2"/>
    <x v="2"/>
    <x v="73"/>
    <x v="103"/>
    <x v="103"/>
    <x v="103"/>
    <n v="1"/>
  </r>
  <r>
    <x v="103"/>
    <x v="3"/>
    <x v="3"/>
    <x v="3"/>
    <x v="73"/>
    <x v="103"/>
    <x v="103"/>
    <x v="103"/>
    <n v="2"/>
  </r>
  <r>
    <x v="103"/>
    <x v="3"/>
    <x v="3"/>
    <x v="3"/>
    <x v="73"/>
    <x v="103"/>
    <x v="103"/>
    <x v="103"/>
    <n v="1"/>
  </r>
  <r>
    <x v="103"/>
    <x v="1"/>
    <x v="1"/>
    <x v="1"/>
    <x v="73"/>
    <x v="103"/>
    <x v="103"/>
    <x v="103"/>
    <n v="2"/>
  </r>
  <r>
    <x v="103"/>
    <x v="7"/>
    <x v="7"/>
    <x v="7"/>
    <x v="73"/>
    <x v="103"/>
    <x v="103"/>
    <x v="103"/>
    <n v="1"/>
  </r>
  <r>
    <x v="103"/>
    <x v="4"/>
    <x v="4"/>
    <x v="4"/>
    <x v="73"/>
    <x v="103"/>
    <x v="103"/>
    <x v="103"/>
    <n v="2"/>
  </r>
  <r>
    <x v="103"/>
    <x v="4"/>
    <x v="4"/>
    <x v="4"/>
    <x v="73"/>
    <x v="103"/>
    <x v="103"/>
    <x v="103"/>
    <n v="1"/>
  </r>
  <r>
    <x v="103"/>
    <x v="5"/>
    <x v="5"/>
    <x v="5"/>
    <x v="73"/>
    <x v="103"/>
    <x v="103"/>
    <x v="103"/>
    <n v="3"/>
  </r>
  <r>
    <x v="104"/>
    <x v="6"/>
    <x v="6"/>
    <x v="6"/>
    <x v="17"/>
    <x v="104"/>
    <x v="104"/>
    <x v="104"/>
    <n v="2"/>
  </r>
  <r>
    <x v="104"/>
    <x v="0"/>
    <x v="0"/>
    <x v="0"/>
    <x v="17"/>
    <x v="104"/>
    <x v="104"/>
    <x v="104"/>
    <n v="2"/>
  </r>
  <r>
    <x v="104"/>
    <x v="2"/>
    <x v="2"/>
    <x v="2"/>
    <x v="17"/>
    <x v="104"/>
    <x v="104"/>
    <x v="104"/>
    <n v="2"/>
  </r>
  <r>
    <x v="104"/>
    <x v="3"/>
    <x v="3"/>
    <x v="3"/>
    <x v="17"/>
    <x v="104"/>
    <x v="104"/>
    <x v="104"/>
    <n v="2"/>
  </r>
  <r>
    <x v="104"/>
    <x v="1"/>
    <x v="1"/>
    <x v="1"/>
    <x v="17"/>
    <x v="104"/>
    <x v="104"/>
    <x v="104"/>
    <n v="1"/>
  </r>
  <r>
    <x v="104"/>
    <x v="7"/>
    <x v="7"/>
    <x v="7"/>
    <x v="17"/>
    <x v="104"/>
    <x v="104"/>
    <x v="104"/>
    <n v="2"/>
  </r>
  <r>
    <x v="104"/>
    <x v="4"/>
    <x v="4"/>
    <x v="4"/>
    <x v="17"/>
    <x v="104"/>
    <x v="104"/>
    <x v="104"/>
    <n v="2"/>
  </r>
  <r>
    <x v="105"/>
    <x v="6"/>
    <x v="6"/>
    <x v="6"/>
    <x v="74"/>
    <x v="105"/>
    <x v="105"/>
    <x v="105"/>
    <n v="2"/>
  </r>
  <r>
    <x v="105"/>
    <x v="0"/>
    <x v="0"/>
    <x v="0"/>
    <x v="74"/>
    <x v="105"/>
    <x v="105"/>
    <x v="105"/>
    <n v="2"/>
  </r>
  <r>
    <x v="105"/>
    <x v="2"/>
    <x v="2"/>
    <x v="2"/>
    <x v="74"/>
    <x v="105"/>
    <x v="105"/>
    <x v="105"/>
    <n v="4"/>
  </r>
  <r>
    <x v="105"/>
    <x v="3"/>
    <x v="3"/>
    <x v="3"/>
    <x v="74"/>
    <x v="105"/>
    <x v="105"/>
    <x v="105"/>
    <n v="2"/>
  </r>
  <r>
    <x v="105"/>
    <x v="1"/>
    <x v="1"/>
    <x v="1"/>
    <x v="74"/>
    <x v="105"/>
    <x v="105"/>
    <x v="105"/>
    <n v="1"/>
  </r>
  <r>
    <x v="105"/>
    <x v="7"/>
    <x v="7"/>
    <x v="7"/>
    <x v="74"/>
    <x v="105"/>
    <x v="105"/>
    <x v="105"/>
    <n v="2"/>
  </r>
  <r>
    <x v="105"/>
    <x v="4"/>
    <x v="4"/>
    <x v="4"/>
    <x v="74"/>
    <x v="105"/>
    <x v="105"/>
    <x v="105"/>
    <n v="2"/>
  </r>
  <r>
    <x v="105"/>
    <x v="5"/>
    <x v="5"/>
    <x v="5"/>
    <x v="74"/>
    <x v="105"/>
    <x v="105"/>
    <x v="105"/>
    <n v="1"/>
  </r>
  <r>
    <x v="106"/>
    <x v="6"/>
    <x v="6"/>
    <x v="6"/>
    <x v="75"/>
    <x v="106"/>
    <x v="106"/>
    <x v="106"/>
    <n v="2"/>
  </r>
  <r>
    <x v="106"/>
    <x v="0"/>
    <x v="0"/>
    <x v="0"/>
    <x v="75"/>
    <x v="106"/>
    <x v="106"/>
    <x v="106"/>
    <n v="1"/>
  </r>
  <r>
    <x v="106"/>
    <x v="3"/>
    <x v="3"/>
    <x v="3"/>
    <x v="75"/>
    <x v="106"/>
    <x v="106"/>
    <x v="106"/>
    <n v="2"/>
  </r>
  <r>
    <x v="106"/>
    <x v="3"/>
    <x v="3"/>
    <x v="3"/>
    <x v="75"/>
    <x v="106"/>
    <x v="106"/>
    <x v="106"/>
    <n v="1"/>
  </r>
  <r>
    <x v="106"/>
    <x v="1"/>
    <x v="1"/>
    <x v="1"/>
    <x v="75"/>
    <x v="106"/>
    <x v="106"/>
    <x v="106"/>
    <n v="3"/>
  </r>
  <r>
    <x v="106"/>
    <x v="7"/>
    <x v="7"/>
    <x v="7"/>
    <x v="75"/>
    <x v="106"/>
    <x v="106"/>
    <x v="106"/>
    <n v="3"/>
  </r>
  <r>
    <x v="106"/>
    <x v="4"/>
    <x v="4"/>
    <x v="4"/>
    <x v="75"/>
    <x v="106"/>
    <x v="106"/>
    <x v="106"/>
    <n v="1"/>
  </r>
  <r>
    <x v="106"/>
    <x v="4"/>
    <x v="4"/>
    <x v="4"/>
    <x v="75"/>
    <x v="106"/>
    <x v="106"/>
    <x v="106"/>
    <n v="1"/>
  </r>
  <r>
    <x v="106"/>
    <x v="4"/>
    <x v="4"/>
    <x v="4"/>
    <x v="75"/>
    <x v="106"/>
    <x v="106"/>
    <x v="106"/>
    <n v="2"/>
  </r>
  <r>
    <x v="107"/>
    <x v="6"/>
    <x v="6"/>
    <x v="6"/>
    <x v="76"/>
    <x v="107"/>
    <x v="107"/>
    <x v="107"/>
    <n v="2"/>
  </r>
  <r>
    <x v="107"/>
    <x v="0"/>
    <x v="0"/>
    <x v="0"/>
    <x v="76"/>
    <x v="107"/>
    <x v="107"/>
    <x v="107"/>
    <n v="2"/>
  </r>
  <r>
    <x v="107"/>
    <x v="2"/>
    <x v="2"/>
    <x v="2"/>
    <x v="76"/>
    <x v="107"/>
    <x v="107"/>
    <x v="107"/>
    <n v="2"/>
  </r>
  <r>
    <x v="107"/>
    <x v="3"/>
    <x v="3"/>
    <x v="3"/>
    <x v="76"/>
    <x v="107"/>
    <x v="107"/>
    <x v="107"/>
    <n v="2"/>
  </r>
  <r>
    <x v="107"/>
    <x v="1"/>
    <x v="1"/>
    <x v="1"/>
    <x v="76"/>
    <x v="107"/>
    <x v="107"/>
    <x v="107"/>
    <n v="1"/>
  </r>
  <r>
    <x v="107"/>
    <x v="7"/>
    <x v="7"/>
    <x v="7"/>
    <x v="76"/>
    <x v="107"/>
    <x v="107"/>
    <x v="107"/>
    <n v="2"/>
  </r>
  <r>
    <x v="107"/>
    <x v="4"/>
    <x v="4"/>
    <x v="4"/>
    <x v="76"/>
    <x v="107"/>
    <x v="107"/>
    <x v="107"/>
    <n v="2"/>
  </r>
  <r>
    <x v="108"/>
    <x v="6"/>
    <x v="6"/>
    <x v="6"/>
    <x v="77"/>
    <x v="108"/>
    <x v="108"/>
    <x v="108"/>
    <n v="19"/>
  </r>
  <r>
    <x v="108"/>
    <x v="0"/>
    <x v="0"/>
    <x v="0"/>
    <x v="77"/>
    <x v="108"/>
    <x v="108"/>
    <x v="108"/>
    <n v="58"/>
  </r>
  <r>
    <x v="108"/>
    <x v="2"/>
    <x v="2"/>
    <x v="2"/>
    <x v="77"/>
    <x v="108"/>
    <x v="108"/>
    <x v="108"/>
    <n v="18"/>
  </r>
  <r>
    <x v="108"/>
    <x v="2"/>
    <x v="2"/>
    <x v="2"/>
    <x v="77"/>
    <x v="108"/>
    <x v="108"/>
    <x v="108"/>
    <n v="8"/>
  </r>
  <r>
    <x v="108"/>
    <x v="2"/>
    <x v="2"/>
    <x v="2"/>
    <x v="77"/>
    <x v="108"/>
    <x v="108"/>
    <x v="108"/>
    <n v="4"/>
  </r>
  <r>
    <x v="108"/>
    <x v="2"/>
    <x v="2"/>
    <x v="2"/>
    <x v="77"/>
    <x v="108"/>
    <x v="108"/>
    <x v="108"/>
    <n v="2"/>
  </r>
  <r>
    <x v="108"/>
    <x v="2"/>
    <x v="2"/>
    <x v="2"/>
    <x v="77"/>
    <x v="108"/>
    <x v="108"/>
    <x v="108"/>
    <n v="2"/>
  </r>
  <r>
    <x v="108"/>
    <x v="2"/>
    <x v="2"/>
    <x v="2"/>
    <x v="77"/>
    <x v="108"/>
    <x v="108"/>
    <x v="108"/>
    <n v="2"/>
  </r>
  <r>
    <x v="108"/>
    <x v="2"/>
    <x v="2"/>
    <x v="2"/>
    <x v="77"/>
    <x v="108"/>
    <x v="108"/>
    <x v="108"/>
    <n v="1"/>
  </r>
  <r>
    <x v="108"/>
    <x v="2"/>
    <x v="2"/>
    <x v="2"/>
    <x v="77"/>
    <x v="108"/>
    <x v="108"/>
    <x v="108"/>
    <n v="1"/>
  </r>
  <r>
    <x v="108"/>
    <x v="3"/>
    <x v="3"/>
    <x v="3"/>
    <x v="77"/>
    <x v="108"/>
    <x v="108"/>
    <x v="108"/>
    <n v="8"/>
  </r>
  <r>
    <x v="108"/>
    <x v="3"/>
    <x v="3"/>
    <x v="3"/>
    <x v="77"/>
    <x v="108"/>
    <x v="108"/>
    <x v="108"/>
    <n v="4"/>
  </r>
  <r>
    <x v="108"/>
    <x v="3"/>
    <x v="3"/>
    <x v="3"/>
    <x v="77"/>
    <x v="108"/>
    <x v="108"/>
    <x v="108"/>
    <n v="2"/>
  </r>
  <r>
    <x v="108"/>
    <x v="3"/>
    <x v="3"/>
    <x v="3"/>
    <x v="77"/>
    <x v="108"/>
    <x v="108"/>
    <x v="108"/>
    <n v="2"/>
  </r>
  <r>
    <x v="108"/>
    <x v="3"/>
    <x v="3"/>
    <x v="3"/>
    <x v="77"/>
    <x v="108"/>
    <x v="108"/>
    <x v="108"/>
    <n v="2"/>
  </r>
  <r>
    <x v="108"/>
    <x v="3"/>
    <x v="3"/>
    <x v="3"/>
    <x v="77"/>
    <x v="108"/>
    <x v="108"/>
    <x v="108"/>
    <n v="1"/>
  </r>
  <r>
    <x v="108"/>
    <x v="1"/>
    <x v="1"/>
    <x v="1"/>
    <x v="77"/>
    <x v="108"/>
    <x v="108"/>
    <x v="108"/>
    <n v="8"/>
  </r>
  <r>
    <x v="108"/>
    <x v="7"/>
    <x v="7"/>
    <x v="7"/>
    <x v="77"/>
    <x v="108"/>
    <x v="108"/>
    <x v="108"/>
    <n v="20"/>
  </r>
  <r>
    <x v="108"/>
    <x v="4"/>
    <x v="4"/>
    <x v="4"/>
    <x v="77"/>
    <x v="108"/>
    <x v="108"/>
    <x v="108"/>
    <n v="12"/>
  </r>
  <r>
    <x v="108"/>
    <x v="4"/>
    <x v="4"/>
    <x v="4"/>
    <x v="77"/>
    <x v="108"/>
    <x v="108"/>
    <x v="108"/>
    <n v="6"/>
  </r>
  <r>
    <x v="108"/>
    <x v="4"/>
    <x v="4"/>
    <x v="4"/>
    <x v="77"/>
    <x v="108"/>
    <x v="108"/>
    <x v="108"/>
    <n v="2"/>
  </r>
  <r>
    <x v="108"/>
    <x v="4"/>
    <x v="4"/>
    <x v="4"/>
    <x v="77"/>
    <x v="108"/>
    <x v="108"/>
    <x v="108"/>
    <n v="2"/>
  </r>
  <r>
    <x v="108"/>
    <x v="4"/>
    <x v="4"/>
    <x v="4"/>
    <x v="77"/>
    <x v="108"/>
    <x v="108"/>
    <x v="108"/>
    <n v="2"/>
  </r>
  <r>
    <x v="108"/>
    <x v="4"/>
    <x v="4"/>
    <x v="4"/>
    <x v="77"/>
    <x v="108"/>
    <x v="108"/>
    <x v="108"/>
    <n v="2"/>
  </r>
  <r>
    <x v="108"/>
    <x v="4"/>
    <x v="4"/>
    <x v="4"/>
    <x v="77"/>
    <x v="108"/>
    <x v="108"/>
    <x v="108"/>
    <n v="2"/>
  </r>
  <r>
    <x v="108"/>
    <x v="4"/>
    <x v="4"/>
    <x v="4"/>
    <x v="77"/>
    <x v="108"/>
    <x v="108"/>
    <x v="108"/>
    <n v="2"/>
  </r>
  <r>
    <x v="108"/>
    <x v="4"/>
    <x v="4"/>
    <x v="4"/>
    <x v="77"/>
    <x v="108"/>
    <x v="108"/>
    <x v="108"/>
    <n v="1"/>
  </r>
  <r>
    <x v="108"/>
    <x v="5"/>
    <x v="5"/>
    <x v="5"/>
    <x v="77"/>
    <x v="108"/>
    <x v="108"/>
    <x v="108"/>
    <n v="16"/>
  </r>
  <r>
    <x v="109"/>
    <x v="6"/>
    <x v="6"/>
    <x v="6"/>
    <x v="78"/>
    <x v="109"/>
    <x v="109"/>
    <x v="109"/>
    <n v="2"/>
  </r>
  <r>
    <x v="109"/>
    <x v="0"/>
    <x v="0"/>
    <x v="0"/>
    <x v="78"/>
    <x v="109"/>
    <x v="109"/>
    <x v="109"/>
    <n v="4"/>
  </r>
  <r>
    <x v="109"/>
    <x v="2"/>
    <x v="2"/>
    <x v="2"/>
    <x v="78"/>
    <x v="109"/>
    <x v="109"/>
    <x v="109"/>
    <n v="1"/>
  </r>
  <r>
    <x v="109"/>
    <x v="2"/>
    <x v="2"/>
    <x v="2"/>
    <x v="78"/>
    <x v="109"/>
    <x v="109"/>
    <x v="109"/>
    <n v="1"/>
  </r>
  <r>
    <x v="109"/>
    <x v="1"/>
    <x v="1"/>
    <x v="1"/>
    <x v="78"/>
    <x v="109"/>
    <x v="109"/>
    <x v="109"/>
    <n v="2"/>
  </r>
  <r>
    <x v="109"/>
    <x v="7"/>
    <x v="7"/>
    <x v="7"/>
    <x v="78"/>
    <x v="109"/>
    <x v="109"/>
    <x v="109"/>
    <n v="2"/>
  </r>
  <r>
    <x v="109"/>
    <x v="4"/>
    <x v="4"/>
    <x v="4"/>
    <x v="78"/>
    <x v="109"/>
    <x v="109"/>
    <x v="109"/>
    <n v="1"/>
  </r>
  <r>
    <x v="109"/>
    <x v="4"/>
    <x v="4"/>
    <x v="4"/>
    <x v="78"/>
    <x v="109"/>
    <x v="109"/>
    <x v="109"/>
    <n v="1"/>
  </r>
  <r>
    <x v="109"/>
    <x v="5"/>
    <x v="5"/>
    <x v="5"/>
    <x v="78"/>
    <x v="109"/>
    <x v="109"/>
    <x v="109"/>
    <n v="2"/>
  </r>
  <r>
    <x v="110"/>
    <x v="6"/>
    <x v="6"/>
    <x v="6"/>
    <x v="79"/>
    <x v="110"/>
    <x v="110"/>
    <x v="110"/>
    <n v="2"/>
  </r>
  <r>
    <x v="110"/>
    <x v="0"/>
    <x v="0"/>
    <x v="0"/>
    <x v="79"/>
    <x v="110"/>
    <x v="110"/>
    <x v="110"/>
    <n v="2"/>
  </r>
  <r>
    <x v="110"/>
    <x v="2"/>
    <x v="2"/>
    <x v="2"/>
    <x v="79"/>
    <x v="110"/>
    <x v="110"/>
    <x v="110"/>
    <n v="2"/>
  </r>
  <r>
    <x v="110"/>
    <x v="3"/>
    <x v="3"/>
    <x v="3"/>
    <x v="79"/>
    <x v="110"/>
    <x v="110"/>
    <x v="110"/>
    <n v="1"/>
  </r>
  <r>
    <x v="110"/>
    <x v="1"/>
    <x v="1"/>
    <x v="1"/>
    <x v="79"/>
    <x v="110"/>
    <x v="110"/>
    <x v="110"/>
    <n v="2"/>
  </r>
  <r>
    <x v="110"/>
    <x v="7"/>
    <x v="7"/>
    <x v="7"/>
    <x v="79"/>
    <x v="110"/>
    <x v="110"/>
    <x v="110"/>
    <n v="2"/>
  </r>
  <r>
    <x v="110"/>
    <x v="4"/>
    <x v="4"/>
    <x v="4"/>
    <x v="79"/>
    <x v="110"/>
    <x v="110"/>
    <x v="110"/>
    <n v="2"/>
  </r>
  <r>
    <x v="110"/>
    <x v="5"/>
    <x v="5"/>
    <x v="5"/>
    <x v="79"/>
    <x v="110"/>
    <x v="110"/>
    <x v="110"/>
    <n v="1"/>
  </r>
  <r>
    <x v="111"/>
    <x v="6"/>
    <x v="6"/>
    <x v="6"/>
    <x v="80"/>
    <x v="111"/>
    <x v="111"/>
    <x v="111"/>
    <n v="2"/>
  </r>
  <r>
    <x v="111"/>
    <x v="0"/>
    <x v="0"/>
    <x v="0"/>
    <x v="80"/>
    <x v="111"/>
    <x v="111"/>
    <x v="111"/>
    <n v="2"/>
  </r>
  <r>
    <x v="111"/>
    <x v="2"/>
    <x v="2"/>
    <x v="2"/>
    <x v="80"/>
    <x v="111"/>
    <x v="111"/>
    <x v="111"/>
    <n v="1"/>
  </r>
  <r>
    <x v="111"/>
    <x v="2"/>
    <x v="2"/>
    <x v="2"/>
    <x v="80"/>
    <x v="111"/>
    <x v="111"/>
    <x v="111"/>
    <n v="1"/>
  </r>
  <r>
    <x v="111"/>
    <x v="3"/>
    <x v="3"/>
    <x v="3"/>
    <x v="80"/>
    <x v="111"/>
    <x v="111"/>
    <x v="111"/>
    <n v="1"/>
  </r>
  <r>
    <x v="111"/>
    <x v="3"/>
    <x v="3"/>
    <x v="3"/>
    <x v="80"/>
    <x v="111"/>
    <x v="111"/>
    <x v="111"/>
    <n v="1"/>
  </r>
  <r>
    <x v="111"/>
    <x v="1"/>
    <x v="1"/>
    <x v="1"/>
    <x v="80"/>
    <x v="111"/>
    <x v="111"/>
    <x v="111"/>
    <n v="1"/>
  </r>
  <r>
    <x v="111"/>
    <x v="7"/>
    <x v="7"/>
    <x v="7"/>
    <x v="80"/>
    <x v="111"/>
    <x v="111"/>
    <x v="111"/>
    <n v="3"/>
  </r>
  <r>
    <x v="111"/>
    <x v="4"/>
    <x v="4"/>
    <x v="4"/>
    <x v="80"/>
    <x v="111"/>
    <x v="111"/>
    <x v="111"/>
    <n v="1"/>
  </r>
  <r>
    <x v="111"/>
    <x v="4"/>
    <x v="4"/>
    <x v="4"/>
    <x v="80"/>
    <x v="111"/>
    <x v="111"/>
    <x v="111"/>
    <n v="1"/>
  </r>
  <r>
    <x v="112"/>
    <x v="6"/>
    <x v="6"/>
    <x v="6"/>
    <x v="81"/>
    <x v="112"/>
    <x v="112"/>
    <x v="112"/>
    <n v="1"/>
  </r>
  <r>
    <x v="112"/>
    <x v="0"/>
    <x v="0"/>
    <x v="0"/>
    <x v="81"/>
    <x v="112"/>
    <x v="112"/>
    <x v="112"/>
    <n v="1"/>
  </r>
  <r>
    <x v="112"/>
    <x v="2"/>
    <x v="2"/>
    <x v="2"/>
    <x v="81"/>
    <x v="112"/>
    <x v="112"/>
    <x v="112"/>
    <n v="1"/>
  </r>
  <r>
    <x v="112"/>
    <x v="3"/>
    <x v="3"/>
    <x v="3"/>
    <x v="81"/>
    <x v="112"/>
    <x v="112"/>
    <x v="112"/>
    <n v="1"/>
  </r>
  <r>
    <x v="112"/>
    <x v="7"/>
    <x v="7"/>
    <x v="7"/>
    <x v="81"/>
    <x v="112"/>
    <x v="112"/>
    <x v="112"/>
    <n v="1"/>
  </r>
  <r>
    <x v="112"/>
    <x v="4"/>
    <x v="4"/>
    <x v="4"/>
    <x v="81"/>
    <x v="112"/>
    <x v="112"/>
    <x v="112"/>
    <n v="1"/>
  </r>
  <r>
    <x v="113"/>
    <x v="3"/>
    <x v="3"/>
    <x v="3"/>
    <x v="82"/>
    <x v="113"/>
    <x v="113"/>
    <x v="113"/>
    <n v="1"/>
  </r>
  <r>
    <x v="114"/>
    <x v="6"/>
    <x v="6"/>
    <x v="6"/>
    <x v="17"/>
    <x v="114"/>
    <x v="114"/>
    <x v="114"/>
    <n v="1"/>
  </r>
  <r>
    <x v="115"/>
    <x v="6"/>
    <x v="6"/>
    <x v="6"/>
    <x v="83"/>
    <x v="115"/>
    <x v="115"/>
    <x v="115"/>
    <n v="2"/>
  </r>
  <r>
    <x v="115"/>
    <x v="0"/>
    <x v="0"/>
    <x v="0"/>
    <x v="83"/>
    <x v="115"/>
    <x v="115"/>
    <x v="115"/>
    <n v="2"/>
  </r>
  <r>
    <x v="115"/>
    <x v="2"/>
    <x v="2"/>
    <x v="2"/>
    <x v="83"/>
    <x v="115"/>
    <x v="115"/>
    <x v="115"/>
    <n v="2"/>
  </r>
  <r>
    <x v="115"/>
    <x v="3"/>
    <x v="3"/>
    <x v="3"/>
    <x v="83"/>
    <x v="115"/>
    <x v="115"/>
    <x v="115"/>
    <n v="2"/>
  </r>
  <r>
    <x v="115"/>
    <x v="1"/>
    <x v="1"/>
    <x v="1"/>
    <x v="83"/>
    <x v="115"/>
    <x v="115"/>
    <x v="115"/>
    <n v="1"/>
  </r>
  <r>
    <x v="115"/>
    <x v="7"/>
    <x v="7"/>
    <x v="7"/>
    <x v="83"/>
    <x v="115"/>
    <x v="115"/>
    <x v="115"/>
    <n v="2"/>
  </r>
  <r>
    <x v="115"/>
    <x v="4"/>
    <x v="4"/>
    <x v="4"/>
    <x v="83"/>
    <x v="115"/>
    <x v="115"/>
    <x v="115"/>
    <n v="2"/>
  </r>
  <r>
    <x v="116"/>
    <x v="6"/>
    <x v="6"/>
    <x v="6"/>
    <x v="83"/>
    <x v="116"/>
    <x v="116"/>
    <x v="116"/>
    <n v="2"/>
  </r>
  <r>
    <x v="116"/>
    <x v="0"/>
    <x v="0"/>
    <x v="0"/>
    <x v="83"/>
    <x v="116"/>
    <x v="116"/>
    <x v="116"/>
    <n v="2"/>
  </r>
  <r>
    <x v="116"/>
    <x v="2"/>
    <x v="2"/>
    <x v="2"/>
    <x v="83"/>
    <x v="116"/>
    <x v="116"/>
    <x v="116"/>
    <n v="2"/>
  </r>
  <r>
    <x v="116"/>
    <x v="3"/>
    <x v="3"/>
    <x v="3"/>
    <x v="83"/>
    <x v="116"/>
    <x v="116"/>
    <x v="116"/>
    <n v="2"/>
  </r>
  <r>
    <x v="116"/>
    <x v="1"/>
    <x v="1"/>
    <x v="1"/>
    <x v="83"/>
    <x v="116"/>
    <x v="116"/>
    <x v="116"/>
    <n v="1"/>
  </r>
  <r>
    <x v="116"/>
    <x v="7"/>
    <x v="7"/>
    <x v="7"/>
    <x v="83"/>
    <x v="116"/>
    <x v="116"/>
    <x v="116"/>
    <n v="2"/>
  </r>
  <r>
    <x v="116"/>
    <x v="4"/>
    <x v="4"/>
    <x v="4"/>
    <x v="83"/>
    <x v="116"/>
    <x v="116"/>
    <x v="116"/>
    <n v="2"/>
  </r>
  <r>
    <x v="117"/>
    <x v="0"/>
    <x v="0"/>
    <x v="0"/>
    <x v="84"/>
    <x v="117"/>
    <x v="117"/>
    <x v="117"/>
    <n v="1"/>
  </r>
  <r>
    <x v="117"/>
    <x v="2"/>
    <x v="2"/>
    <x v="2"/>
    <x v="84"/>
    <x v="117"/>
    <x v="117"/>
    <x v="117"/>
    <n v="1"/>
  </r>
  <r>
    <x v="117"/>
    <x v="3"/>
    <x v="3"/>
    <x v="3"/>
    <x v="84"/>
    <x v="117"/>
    <x v="117"/>
    <x v="117"/>
    <n v="1"/>
  </r>
  <r>
    <x v="117"/>
    <x v="4"/>
    <x v="4"/>
    <x v="4"/>
    <x v="84"/>
    <x v="117"/>
    <x v="117"/>
    <x v="117"/>
    <n v="1"/>
  </r>
  <r>
    <x v="117"/>
    <x v="5"/>
    <x v="5"/>
    <x v="5"/>
    <x v="84"/>
    <x v="117"/>
    <x v="117"/>
    <x v="117"/>
    <n v="1"/>
  </r>
  <r>
    <x v="118"/>
    <x v="0"/>
    <x v="0"/>
    <x v="0"/>
    <x v="1"/>
    <x v="118"/>
    <x v="118"/>
    <x v="118"/>
    <n v="1"/>
  </r>
  <r>
    <x v="118"/>
    <x v="2"/>
    <x v="2"/>
    <x v="2"/>
    <x v="1"/>
    <x v="118"/>
    <x v="118"/>
    <x v="118"/>
    <n v="1"/>
  </r>
  <r>
    <x v="118"/>
    <x v="3"/>
    <x v="3"/>
    <x v="3"/>
    <x v="1"/>
    <x v="118"/>
    <x v="118"/>
    <x v="118"/>
    <n v="1"/>
  </r>
  <r>
    <x v="118"/>
    <x v="1"/>
    <x v="1"/>
    <x v="1"/>
    <x v="1"/>
    <x v="118"/>
    <x v="118"/>
    <x v="118"/>
    <n v="1"/>
  </r>
  <r>
    <x v="118"/>
    <x v="4"/>
    <x v="4"/>
    <x v="4"/>
    <x v="1"/>
    <x v="118"/>
    <x v="118"/>
    <x v="118"/>
    <n v="1"/>
  </r>
  <r>
    <x v="118"/>
    <x v="5"/>
    <x v="5"/>
    <x v="5"/>
    <x v="1"/>
    <x v="118"/>
    <x v="118"/>
    <x v="118"/>
    <n v="1"/>
  </r>
  <r>
    <x v="119"/>
    <x v="0"/>
    <x v="0"/>
    <x v="0"/>
    <x v="85"/>
    <x v="119"/>
    <x v="119"/>
    <x v="119"/>
    <n v="9"/>
  </r>
  <r>
    <x v="119"/>
    <x v="2"/>
    <x v="2"/>
    <x v="2"/>
    <x v="85"/>
    <x v="119"/>
    <x v="119"/>
    <x v="119"/>
    <n v="6"/>
  </r>
  <r>
    <x v="119"/>
    <x v="2"/>
    <x v="2"/>
    <x v="2"/>
    <x v="85"/>
    <x v="119"/>
    <x v="119"/>
    <x v="119"/>
    <n v="2"/>
  </r>
  <r>
    <x v="119"/>
    <x v="2"/>
    <x v="2"/>
    <x v="2"/>
    <x v="85"/>
    <x v="119"/>
    <x v="119"/>
    <x v="119"/>
    <n v="1"/>
  </r>
  <r>
    <x v="119"/>
    <x v="3"/>
    <x v="3"/>
    <x v="3"/>
    <x v="85"/>
    <x v="119"/>
    <x v="119"/>
    <x v="119"/>
    <n v="4"/>
  </r>
  <r>
    <x v="119"/>
    <x v="3"/>
    <x v="3"/>
    <x v="3"/>
    <x v="85"/>
    <x v="119"/>
    <x v="119"/>
    <x v="119"/>
    <n v="2"/>
  </r>
  <r>
    <x v="119"/>
    <x v="3"/>
    <x v="3"/>
    <x v="3"/>
    <x v="85"/>
    <x v="119"/>
    <x v="119"/>
    <x v="119"/>
    <n v="1"/>
  </r>
  <r>
    <x v="119"/>
    <x v="1"/>
    <x v="1"/>
    <x v="1"/>
    <x v="85"/>
    <x v="119"/>
    <x v="119"/>
    <x v="119"/>
    <n v="5"/>
  </r>
  <r>
    <x v="119"/>
    <x v="4"/>
    <x v="4"/>
    <x v="4"/>
    <x v="85"/>
    <x v="119"/>
    <x v="119"/>
    <x v="119"/>
    <n v="6"/>
  </r>
  <r>
    <x v="119"/>
    <x v="4"/>
    <x v="4"/>
    <x v="4"/>
    <x v="85"/>
    <x v="119"/>
    <x v="119"/>
    <x v="119"/>
    <n v="2"/>
  </r>
  <r>
    <x v="119"/>
    <x v="4"/>
    <x v="4"/>
    <x v="4"/>
    <x v="85"/>
    <x v="119"/>
    <x v="119"/>
    <x v="119"/>
    <n v="1"/>
  </r>
  <r>
    <x v="119"/>
    <x v="5"/>
    <x v="5"/>
    <x v="5"/>
    <x v="85"/>
    <x v="119"/>
    <x v="119"/>
    <x v="119"/>
    <n v="7"/>
  </r>
  <r>
    <x v="120"/>
    <x v="6"/>
    <x v="6"/>
    <x v="6"/>
    <x v="86"/>
    <x v="120"/>
    <x v="120"/>
    <x v="120"/>
    <n v="2"/>
  </r>
  <r>
    <x v="120"/>
    <x v="0"/>
    <x v="0"/>
    <x v="0"/>
    <x v="86"/>
    <x v="120"/>
    <x v="120"/>
    <x v="120"/>
    <n v="2"/>
  </r>
  <r>
    <x v="120"/>
    <x v="2"/>
    <x v="2"/>
    <x v="2"/>
    <x v="86"/>
    <x v="120"/>
    <x v="120"/>
    <x v="120"/>
    <n v="1"/>
  </r>
  <r>
    <x v="120"/>
    <x v="2"/>
    <x v="2"/>
    <x v="2"/>
    <x v="86"/>
    <x v="120"/>
    <x v="120"/>
    <x v="120"/>
    <n v="1"/>
  </r>
  <r>
    <x v="120"/>
    <x v="3"/>
    <x v="3"/>
    <x v="3"/>
    <x v="86"/>
    <x v="120"/>
    <x v="120"/>
    <x v="120"/>
    <n v="1"/>
  </r>
  <r>
    <x v="120"/>
    <x v="3"/>
    <x v="3"/>
    <x v="3"/>
    <x v="86"/>
    <x v="120"/>
    <x v="120"/>
    <x v="120"/>
    <n v="1"/>
  </r>
  <r>
    <x v="120"/>
    <x v="1"/>
    <x v="1"/>
    <x v="1"/>
    <x v="86"/>
    <x v="120"/>
    <x v="120"/>
    <x v="120"/>
    <n v="3"/>
  </r>
  <r>
    <x v="120"/>
    <x v="7"/>
    <x v="7"/>
    <x v="7"/>
    <x v="86"/>
    <x v="120"/>
    <x v="120"/>
    <x v="120"/>
    <n v="2"/>
  </r>
  <r>
    <x v="120"/>
    <x v="4"/>
    <x v="4"/>
    <x v="4"/>
    <x v="86"/>
    <x v="120"/>
    <x v="120"/>
    <x v="120"/>
    <n v="1"/>
  </r>
  <r>
    <x v="120"/>
    <x v="4"/>
    <x v="4"/>
    <x v="4"/>
    <x v="86"/>
    <x v="120"/>
    <x v="120"/>
    <x v="120"/>
    <n v="1"/>
  </r>
  <r>
    <x v="120"/>
    <x v="4"/>
    <x v="4"/>
    <x v="4"/>
    <x v="86"/>
    <x v="120"/>
    <x v="120"/>
    <x v="120"/>
    <n v="1"/>
  </r>
  <r>
    <x v="120"/>
    <x v="5"/>
    <x v="5"/>
    <x v="5"/>
    <x v="86"/>
    <x v="120"/>
    <x v="120"/>
    <x v="120"/>
    <n v="2"/>
  </r>
  <r>
    <x v="121"/>
    <x v="6"/>
    <x v="6"/>
    <x v="6"/>
    <x v="87"/>
    <x v="121"/>
    <x v="121"/>
    <x v="121"/>
    <n v="6"/>
  </r>
  <r>
    <x v="121"/>
    <x v="0"/>
    <x v="0"/>
    <x v="0"/>
    <x v="87"/>
    <x v="121"/>
    <x v="121"/>
    <x v="121"/>
    <n v="3"/>
  </r>
  <r>
    <x v="121"/>
    <x v="2"/>
    <x v="2"/>
    <x v="2"/>
    <x v="87"/>
    <x v="121"/>
    <x v="121"/>
    <x v="121"/>
    <n v="1"/>
  </r>
  <r>
    <x v="121"/>
    <x v="2"/>
    <x v="2"/>
    <x v="2"/>
    <x v="87"/>
    <x v="121"/>
    <x v="121"/>
    <x v="121"/>
    <n v="1"/>
  </r>
  <r>
    <x v="121"/>
    <x v="2"/>
    <x v="2"/>
    <x v="2"/>
    <x v="87"/>
    <x v="121"/>
    <x v="121"/>
    <x v="121"/>
    <n v="1"/>
  </r>
  <r>
    <x v="121"/>
    <x v="3"/>
    <x v="3"/>
    <x v="3"/>
    <x v="87"/>
    <x v="121"/>
    <x v="121"/>
    <x v="121"/>
    <n v="1"/>
  </r>
  <r>
    <x v="121"/>
    <x v="3"/>
    <x v="3"/>
    <x v="3"/>
    <x v="87"/>
    <x v="121"/>
    <x v="121"/>
    <x v="121"/>
    <n v="1"/>
  </r>
  <r>
    <x v="121"/>
    <x v="3"/>
    <x v="3"/>
    <x v="3"/>
    <x v="87"/>
    <x v="121"/>
    <x v="121"/>
    <x v="121"/>
    <n v="1"/>
  </r>
  <r>
    <x v="121"/>
    <x v="3"/>
    <x v="3"/>
    <x v="3"/>
    <x v="87"/>
    <x v="121"/>
    <x v="121"/>
    <x v="121"/>
    <n v="1"/>
  </r>
  <r>
    <x v="121"/>
    <x v="1"/>
    <x v="1"/>
    <x v="1"/>
    <x v="87"/>
    <x v="121"/>
    <x v="121"/>
    <x v="121"/>
    <n v="5"/>
  </r>
  <r>
    <x v="121"/>
    <x v="7"/>
    <x v="7"/>
    <x v="7"/>
    <x v="87"/>
    <x v="121"/>
    <x v="121"/>
    <x v="121"/>
    <n v="3"/>
  </r>
  <r>
    <x v="121"/>
    <x v="4"/>
    <x v="4"/>
    <x v="4"/>
    <x v="87"/>
    <x v="121"/>
    <x v="121"/>
    <x v="121"/>
    <n v="1"/>
  </r>
  <r>
    <x v="121"/>
    <x v="4"/>
    <x v="4"/>
    <x v="4"/>
    <x v="87"/>
    <x v="121"/>
    <x v="121"/>
    <x v="121"/>
    <n v="1"/>
  </r>
  <r>
    <x v="121"/>
    <x v="4"/>
    <x v="4"/>
    <x v="4"/>
    <x v="87"/>
    <x v="121"/>
    <x v="121"/>
    <x v="121"/>
    <n v="1"/>
  </r>
  <r>
    <x v="121"/>
    <x v="5"/>
    <x v="5"/>
    <x v="5"/>
    <x v="87"/>
    <x v="121"/>
    <x v="121"/>
    <x v="121"/>
    <n v="4"/>
  </r>
  <r>
    <x v="122"/>
    <x v="6"/>
    <x v="6"/>
    <x v="6"/>
    <x v="88"/>
    <x v="122"/>
    <x v="122"/>
    <x v="122"/>
    <n v="1"/>
  </r>
  <r>
    <x v="122"/>
    <x v="0"/>
    <x v="0"/>
    <x v="0"/>
    <x v="88"/>
    <x v="122"/>
    <x v="122"/>
    <x v="122"/>
    <n v="1"/>
  </r>
  <r>
    <x v="122"/>
    <x v="2"/>
    <x v="2"/>
    <x v="2"/>
    <x v="88"/>
    <x v="122"/>
    <x v="122"/>
    <x v="122"/>
    <n v="1"/>
  </r>
  <r>
    <x v="122"/>
    <x v="3"/>
    <x v="3"/>
    <x v="3"/>
    <x v="88"/>
    <x v="122"/>
    <x v="122"/>
    <x v="122"/>
    <n v="1"/>
  </r>
  <r>
    <x v="122"/>
    <x v="1"/>
    <x v="1"/>
    <x v="1"/>
    <x v="88"/>
    <x v="122"/>
    <x v="122"/>
    <x v="122"/>
    <n v="1"/>
  </r>
  <r>
    <x v="122"/>
    <x v="7"/>
    <x v="7"/>
    <x v="7"/>
    <x v="88"/>
    <x v="122"/>
    <x v="122"/>
    <x v="122"/>
    <n v="1"/>
  </r>
  <r>
    <x v="122"/>
    <x v="4"/>
    <x v="4"/>
    <x v="4"/>
    <x v="88"/>
    <x v="122"/>
    <x v="122"/>
    <x v="122"/>
    <n v="1"/>
  </r>
  <r>
    <x v="122"/>
    <x v="5"/>
    <x v="5"/>
    <x v="5"/>
    <x v="88"/>
    <x v="122"/>
    <x v="122"/>
    <x v="122"/>
    <n v="1"/>
  </r>
  <r>
    <x v="123"/>
    <x v="6"/>
    <x v="6"/>
    <x v="6"/>
    <x v="88"/>
    <x v="123"/>
    <x v="123"/>
    <x v="123"/>
    <n v="8"/>
  </r>
  <r>
    <x v="123"/>
    <x v="0"/>
    <x v="0"/>
    <x v="0"/>
    <x v="88"/>
    <x v="123"/>
    <x v="123"/>
    <x v="123"/>
    <n v="7"/>
  </r>
  <r>
    <x v="123"/>
    <x v="2"/>
    <x v="2"/>
    <x v="2"/>
    <x v="88"/>
    <x v="123"/>
    <x v="123"/>
    <x v="123"/>
    <n v="2"/>
  </r>
  <r>
    <x v="123"/>
    <x v="2"/>
    <x v="2"/>
    <x v="2"/>
    <x v="88"/>
    <x v="123"/>
    <x v="123"/>
    <x v="123"/>
    <n v="1"/>
  </r>
  <r>
    <x v="123"/>
    <x v="2"/>
    <x v="2"/>
    <x v="2"/>
    <x v="88"/>
    <x v="123"/>
    <x v="123"/>
    <x v="123"/>
    <n v="1"/>
  </r>
  <r>
    <x v="123"/>
    <x v="2"/>
    <x v="2"/>
    <x v="2"/>
    <x v="88"/>
    <x v="123"/>
    <x v="123"/>
    <x v="123"/>
    <n v="1"/>
  </r>
  <r>
    <x v="123"/>
    <x v="2"/>
    <x v="2"/>
    <x v="2"/>
    <x v="88"/>
    <x v="123"/>
    <x v="123"/>
    <x v="123"/>
    <n v="1"/>
  </r>
  <r>
    <x v="123"/>
    <x v="2"/>
    <x v="2"/>
    <x v="2"/>
    <x v="88"/>
    <x v="123"/>
    <x v="123"/>
    <x v="123"/>
    <n v="1"/>
  </r>
  <r>
    <x v="123"/>
    <x v="3"/>
    <x v="3"/>
    <x v="3"/>
    <x v="88"/>
    <x v="123"/>
    <x v="123"/>
    <x v="123"/>
    <n v="1"/>
  </r>
  <r>
    <x v="123"/>
    <x v="3"/>
    <x v="3"/>
    <x v="3"/>
    <x v="88"/>
    <x v="123"/>
    <x v="123"/>
    <x v="123"/>
    <n v="1"/>
  </r>
  <r>
    <x v="123"/>
    <x v="3"/>
    <x v="3"/>
    <x v="3"/>
    <x v="88"/>
    <x v="123"/>
    <x v="123"/>
    <x v="123"/>
    <n v="1"/>
  </r>
  <r>
    <x v="123"/>
    <x v="3"/>
    <x v="3"/>
    <x v="3"/>
    <x v="88"/>
    <x v="123"/>
    <x v="123"/>
    <x v="123"/>
    <n v="1"/>
  </r>
  <r>
    <x v="123"/>
    <x v="3"/>
    <x v="3"/>
    <x v="3"/>
    <x v="88"/>
    <x v="123"/>
    <x v="123"/>
    <x v="123"/>
    <n v="1"/>
  </r>
  <r>
    <x v="123"/>
    <x v="1"/>
    <x v="1"/>
    <x v="1"/>
    <x v="88"/>
    <x v="123"/>
    <x v="123"/>
    <x v="123"/>
    <n v="7"/>
  </r>
  <r>
    <x v="123"/>
    <x v="7"/>
    <x v="7"/>
    <x v="7"/>
    <x v="88"/>
    <x v="123"/>
    <x v="123"/>
    <x v="123"/>
    <n v="7"/>
  </r>
  <r>
    <x v="123"/>
    <x v="4"/>
    <x v="4"/>
    <x v="4"/>
    <x v="88"/>
    <x v="123"/>
    <x v="123"/>
    <x v="123"/>
    <n v="2"/>
  </r>
  <r>
    <x v="123"/>
    <x v="4"/>
    <x v="4"/>
    <x v="4"/>
    <x v="88"/>
    <x v="123"/>
    <x v="123"/>
    <x v="123"/>
    <n v="1"/>
  </r>
  <r>
    <x v="123"/>
    <x v="4"/>
    <x v="4"/>
    <x v="4"/>
    <x v="88"/>
    <x v="123"/>
    <x v="123"/>
    <x v="123"/>
    <n v="1"/>
  </r>
  <r>
    <x v="123"/>
    <x v="4"/>
    <x v="4"/>
    <x v="4"/>
    <x v="88"/>
    <x v="123"/>
    <x v="123"/>
    <x v="123"/>
    <n v="1"/>
  </r>
  <r>
    <x v="123"/>
    <x v="4"/>
    <x v="4"/>
    <x v="4"/>
    <x v="88"/>
    <x v="123"/>
    <x v="123"/>
    <x v="123"/>
    <n v="1"/>
  </r>
  <r>
    <x v="123"/>
    <x v="5"/>
    <x v="5"/>
    <x v="5"/>
    <x v="88"/>
    <x v="123"/>
    <x v="123"/>
    <x v="123"/>
    <n v="5"/>
  </r>
  <r>
    <x v="124"/>
    <x v="6"/>
    <x v="6"/>
    <x v="6"/>
    <x v="89"/>
    <x v="124"/>
    <x v="124"/>
    <x v="61"/>
    <n v="2"/>
  </r>
  <r>
    <x v="124"/>
    <x v="0"/>
    <x v="0"/>
    <x v="0"/>
    <x v="89"/>
    <x v="124"/>
    <x v="124"/>
    <x v="61"/>
    <n v="2"/>
  </r>
  <r>
    <x v="124"/>
    <x v="2"/>
    <x v="2"/>
    <x v="2"/>
    <x v="89"/>
    <x v="124"/>
    <x v="124"/>
    <x v="61"/>
    <n v="1"/>
  </r>
  <r>
    <x v="124"/>
    <x v="2"/>
    <x v="2"/>
    <x v="2"/>
    <x v="89"/>
    <x v="124"/>
    <x v="124"/>
    <x v="61"/>
    <n v="1"/>
  </r>
  <r>
    <x v="124"/>
    <x v="3"/>
    <x v="3"/>
    <x v="3"/>
    <x v="89"/>
    <x v="124"/>
    <x v="124"/>
    <x v="61"/>
    <n v="1"/>
  </r>
  <r>
    <x v="124"/>
    <x v="1"/>
    <x v="1"/>
    <x v="1"/>
    <x v="89"/>
    <x v="124"/>
    <x v="124"/>
    <x v="61"/>
    <n v="2"/>
  </r>
  <r>
    <x v="124"/>
    <x v="7"/>
    <x v="7"/>
    <x v="7"/>
    <x v="89"/>
    <x v="124"/>
    <x v="124"/>
    <x v="61"/>
    <n v="1"/>
  </r>
  <r>
    <x v="125"/>
    <x v="6"/>
    <x v="6"/>
    <x v="6"/>
    <x v="17"/>
    <x v="125"/>
    <x v="125"/>
    <x v="124"/>
    <n v="30"/>
  </r>
  <r>
    <x v="125"/>
    <x v="0"/>
    <x v="0"/>
    <x v="0"/>
    <x v="17"/>
    <x v="125"/>
    <x v="125"/>
    <x v="124"/>
    <n v="30"/>
  </r>
  <r>
    <x v="125"/>
    <x v="2"/>
    <x v="2"/>
    <x v="2"/>
    <x v="17"/>
    <x v="125"/>
    <x v="125"/>
    <x v="124"/>
    <n v="10"/>
  </r>
  <r>
    <x v="125"/>
    <x v="2"/>
    <x v="2"/>
    <x v="2"/>
    <x v="17"/>
    <x v="125"/>
    <x v="125"/>
    <x v="124"/>
    <n v="10"/>
  </r>
  <r>
    <x v="125"/>
    <x v="2"/>
    <x v="2"/>
    <x v="2"/>
    <x v="17"/>
    <x v="125"/>
    <x v="125"/>
    <x v="124"/>
    <n v="10"/>
  </r>
  <r>
    <x v="125"/>
    <x v="3"/>
    <x v="3"/>
    <x v="3"/>
    <x v="17"/>
    <x v="125"/>
    <x v="125"/>
    <x v="124"/>
    <n v="10"/>
  </r>
  <r>
    <x v="125"/>
    <x v="3"/>
    <x v="3"/>
    <x v="3"/>
    <x v="17"/>
    <x v="125"/>
    <x v="125"/>
    <x v="124"/>
    <n v="10"/>
  </r>
  <r>
    <x v="125"/>
    <x v="3"/>
    <x v="3"/>
    <x v="3"/>
    <x v="17"/>
    <x v="125"/>
    <x v="125"/>
    <x v="124"/>
    <n v="10"/>
  </r>
  <r>
    <x v="125"/>
    <x v="1"/>
    <x v="1"/>
    <x v="1"/>
    <x v="17"/>
    <x v="125"/>
    <x v="125"/>
    <x v="124"/>
    <n v="30"/>
  </r>
  <r>
    <x v="125"/>
    <x v="7"/>
    <x v="7"/>
    <x v="7"/>
    <x v="17"/>
    <x v="125"/>
    <x v="125"/>
    <x v="124"/>
    <n v="30"/>
  </r>
  <r>
    <x v="125"/>
    <x v="4"/>
    <x v="4"/>
    <x v="4"/>
    <x v="17"/>
    <x v="125"/>
    <x v="125"/>
    <x v="124"/>
    <n v="10"/>
  </r>
  <r>
    <x v="125"/>
    <x v="4"/>
    <x v="4"/>
    <x v="4"/>
    <x v="17"/>
    <x v="125"/>
    <x v="125"/>
    <x v="124"/>
    <n v="10"/>
  </r>
  <r>
    <x v="125"/>
    <x v="4"/>
    <x v="4"/>
    <x v="4"/>
    <x v="17"/>
    <x v="125"/>
    <x v="125"/>
    <x v="124"/>
    <n v="10"/>
  </r>
  <r>
    <x v="125"/>
    <x v="5"/>
    <x v="5"/>
    <x v="5"/>
    <x v="17"/>
    <x v="125"/>
    <x v="125"/>
    <x v="124"/>
    <n v="30"/>
  </r>
  <r>
    <x v="126"/>
    <x v="6"/>
    <x v="6"/>
    <x v="6"/>
    <x v="17"/>
    <x v="126"/>
    <x v="126"/>
    <x v="125"/>
    <n v="125"/>
  </r>
  <r>
    <x v="126"/>
    <x v="0"/>
    <x v="0"/>
    <x v="0"/>
    <x v="17"/>
    <x v="126"/>
    <x v="126"/>
    <x v="125"/>
    <n v="120"/>
  </r>
  <r>
    <x v="126"/>
    <x v="2"/>
    <x v="2"/>
    <x v="2"/>
    <x v="17"/>
    <x v="126"/>
    <x v="126"/>
    <x v="125"/>
    <n v="25"/>
  </r>
  <r>
    <x v="126"/>
    <x v="2"/>
    <x v="2"/>
    <x v="2"/>
    <x v="17"/>
    <x v="126"/>
    <x v="126"/>
    <x v="125"/>
    <n v="20"/>
  </r>
  <r>
    <x v="126"/>
    <x v="2"/>
    <x v="2"/>
    <x v="2"/>
    <x v="17"/>
    <x v="126"/>
    <x v="126"/>
    <x v="125"/>
    <n v="10"/>
  </r>
  <r>
    <x v="126"/>
    <x v="2"/>
    <x v="2"/>
    <x v="2"/>
    <x v="17"/>
    <x v="126"/>
    <x v="126"/>
    <x v="125"/>
    <n v="10"/>
  </r>
  <r>
    <x v="126"/>
    <x v="2"/>
    <x v="2"/>
    <x v="2"/>
    <x v="17"/>
    <x v="126"/>
    <x v="126"/>
    <x v="125"/>
    <n v="10"/>
  </r>
  <r>
    <x v="126"/>
    <x v="2"/>
    <x v="2"/>
    <x v="2"/>
    <x v="17"/>
    <x v="126"/>
    <x v="126"/>
    <x v="125"/>
    <n v="10"/>
  </r>
  <r>
    <x v="126"/>
    <x v="2"/>
    <x v="2"/>
    <x v="2"/>
    <x v="17"/>
    <x v="126"/>
    <x v="126"/>
    <x v="125"/>
    <n v="10"/>
  </r>
  <r>
    <x v="126"/>
    <x v="2"/>
    <x v="2"/>
    <x v="2"/>
    <x v="17"/>
    <x v="126"/>
    <x v="126"/>
    <x v="125"/>
    <n v="10"/>
  </r>
  <r>
    <x v="126"/>
    <x v="2"/>
    <x v="2"/>
    <x v="2"/>
    <x v="17"/>
    <x v="126"/>
    <x v="126"/>
    <x v="125"/>
    <n v="10"/>
  </r>
  <r>
    <x v="126"/>
    <x v="2"/>
    <x v="2"/>
    <x v="2"/>
    <x v="17"/>
    <x v="126"/>
    <x v="126"/>
    <x v="125"/>
    <n v="5"/>
  </r>
  <r>
    <x v="126"/>
    <x v="3"/>
    <x v="3"/>
    <x v="3"/>
    <x v="17"/>
    <x v="126"/>
    <x v="126"/>
    <x v="125"/>
    <n v="20"/>
  </r>
  <r>
    <x v="126"/>
    <x v="3"/>
    <x v="3"/>
    <x v="3"/>
    <x v="17"/>
    <x v="126"/>
    <x v="126"/>
    <x v="125"/>
    <n v="20"/>
  </r>
  <r>
    <x v="126"/>
    <x v="3"/>
    <x v="3"/>
    <x v="3"/>
    <x v="17"/>
    <x v="126"/>
    <x v="126"/>
    <x v="125"/>
    <n v="10"/>
  </r>
  <r>
    <x v="126"/>
    <x v="3"/>
    <x v="3"/>
    <x v="3"/>
    <x v="17"/>
    <x v="126"/>
    <x v="126"/>
    <x v="125"/>
    <n v="10"/>
  </r>
  <r>
    <x v="126"/>
    <x v="3"/>
    <x v="3"/>
    <x v="3"/>
    <x v="17"/>
    <x v="126"/>
    <x v="126"/>
    <x v="125"/>
    <n v="10"/>
  </r>
  <r>
    <x v="126"/>
    <x v="3"/>
    <x v="3"/>
    <x v="3"/>
    <x v="17"/>
    <x v="126"/>
    <x v="126"/>
    <x v="125"/>
    <n v="10"/>
  </r>
  <r>
    <x v="126"/>
    <x v="3"/>
    <x v="3"/>
    <x v="3"/>
    <x v="17"/>
    <x v="126"/>
    <x v="126"/>
    <x v="125"/>
    <n v="10"/>
  </r>
  <r>
    <x v="126"/>
    <x v="3"/>
    <x v="3"/>
    <x v="3"/>
    <x v="17"/>
    <x v="126"/>
    <x v="126"/>
    <x v="125"/>
    <n v="10"/>
  </r>
  <r>
    <x v="126"/>
    <x v="3"/>
    <x v="3"/>
    <x v="3"/>
    <x v="17"/>
    <x v="126"/>
    <x v="126"/>
    <x v="125"/>
    <n v="10"/>
  </r>
  <r>
    <x v="126"/>
    <x v="3"/>
    <x v="3"/>
    <x v="3"/>
    <x v="17"/>
    <x v="126"/>
    <x v="126"/>
    <x v="125"/>
    <n v="5"/>
  </r>
  <r>
    <x v="126"/>
    <x v="1"/>
    <x v="1"/>
    <x v="1"/>
    <x v="17"/>
    <x v="126"/>
    <x v="126"/>
    <x v="125"/>
    <n v="120"/>
  </r>
  <r>
    <x v="126"/>
    <x v="7"/>
    <x v="7"/>
    <x v="7"/>
    <x v="17"/>
    <x v="126"/>
    <x v="126"/>
    <x v="125"/>
    <n v="120"/>
  </r>
  <r>
    <x v="126"/>
    <x v="4"/>
    <x v="4"/>
    <x v="4"/>
    <x v="17"/>
    <x v="126"/>
    <x v="126"/>
    <x v="125"/>
    <n v="20"/>
  </r>
  <r>
    <x v="126"/>
    <x v="4"/>
    <x v="4"/>
    <x v="4"/>
    <x v="17"/>
    <x v="126"/>
    <x v="126"/>
    <x v="125"/>
    <n v="20"/>
  </r>
  <r>
    <x v="126"/>
    <x v="4"/>
    <x v="4"/>
    <x v="4"/>
    <x v="17"/>
    <x v="126"/>
    <x v="126"/>
    <x v="125"/>
    <n v="10"/>
  </r>
  <r>
    <x v="126"/>
    <x v="4"/>
    <x v="4"/>
    <x v="4"/>
    <x v="17"/>
    <x v="126"/>
    <x v="126"/>
    <x v="125"/>
    <n v="10"/>
  </r>
  <r>
    <x v="126"/>
    <x v="4"/>
    <x v="4"/>
    <x v="4"/>
    <x v="17"/>
    <x v="126"/>
    <x v="126"/>
    <x v="125"/>
    <n v="10"/>
  </r>
  <r>
    <x v="126"/>
    <x v="4"/>
    <x v="4"/>
    <x v="4"/>
    <x v="17"/>
    <x v="126"/>
    <x v="126"/>
    <x v="125"/>
    <n v="10"/>
  </r>
  <r>
    <x v="126"/>
    <x v="4"/>
    <x v="4"/>
    <x v="4"/>
    <x v="17"/>
    <x v="126"/>
    <x v="126"/>
    <x v="125"/>
    <n v="10"/>
  </r>
  <r>
    <x v="126"/>
    <x v="4"/>
    <x v="4"/>
    <x v="4"/>
    <x v="17"/>
    <x v="126"/>
    <x v="126"/>
    <x v="125"/>
    <n v="10"/>
  </r>
  <r>
    <x v="126"/>
    <x v="4"/>
    <x v="4"/>
    <x v="4"/>
    <x v="17"/>
    <x v="126"/>
    <x v="126"/>
    <x v="125"/>
    <n v="5"/>
  </r>
  <r>
    <x v="126"/>
    <x v="5"/>
    <x v="5"/>
    <x v="5"/>
    <x v="17"/>
    <x v="126"/>
    <x v="126"/>
    <x v="125"/>
    <n v="110"/>
  </r>
  <r>
    <x v="127"/>
    <x v="6"/>
    <x v="6"/>
    <x v="6"/>
    <x v="90"/>
    <x v="127"/>
    <x v="127"/>
    <x v="126"/>
    <n v="4"/>
  </r>
  <r>
    <x v="127"/>
    <x v="0"/>
    <x v="0"/>
    <x v="0"/>
    <x v="90"/>
    <x v="127"/>
    <x v="127"/>
    <x v="126"/>
    <n v="3"/>
  </r>
  <r>
    <x v="127"/>
    <x v="2"/>
    <x v="2"/>
    <x v="2"/>
    <x v="90"/>
    <x v="127"/>
    <x v="127"/>
    <x v="126"/>
    <n v="1"/>
  </r>
  <r>
    <x v="127"/>
    <x v="2"/>
    <x v="2"/>
    <x v="2"/>
    <x v="90"/>
    <x v="127"/>
    <x v="127"/>
    <x v="126"/>
    <n v="1"/>
  </r>
  <r>
    <x v="127"/>
    <x v="2"/>
    <x v="2"/>
    <x v="2"/>
    <x v="90"/>
    <x v="127"/>
    <x v="127"/>
    <x v="126"/>
    <n v="1"/>
  </r>
  <r>
    <x v="127"/>
    <x v="3"/>
    <x v="3"/>
    <x v="3"/>
    <x v="90"/>
    <x v="127"/>
    <x v="127"/>
    <x v="126"/>
    <n v="1"/>
  </r>
  <r>
    <x v="127"/>
    <x v="3"/>
    <x v="3"/>
    <x v="3"/>
    <x v="90"/>
    <x v="127"/>
    <x v="127"/>
    <x v="126"/>
    <n v="1"/>
  </r>
  <r>
    <x v="127"/>
    <x v="1"/>
    <x v="1"/>
    <x v="1"/>
    <x v="90"/>
    <x v="127"/>
    <x v="127"/>
    <x v="126"/>
    <n v="1"/>
  </r>
  <r>
    <x v="127"/>
    <x v="1"/>
    <x v="1"/>
    <x v="1"/>
    <x v="90"/>
    <x v="127"/>
    <x v="127"/>
    <x v="126"/>
    <n v="1"/>
  </r>
  <r>
    <x v="127"/>
    <x v="1"/>
    <x v="1"/>
    <x v="1"/>
    <x v="90"/>
    <x v="127"/>
    <x v="127"/>
    <x v="126"/>
    <n v="1"/>
  </r>
  <r>
    <x v="127"/>
    <x v="7"/>
    <x v="7"/>
    <x v="7"/>
    <x v="90"/>
    <x v="127"/>
    <x v="127"/>
    <x v="126"/>
    <n v="3"/>
  </r>
  <r>
    <x v="127"/>
    <x v="4"/>
    <x v="4"/>
    <x v="4"/>
    <x v="90"/>
    <x v="127"/>
    <x v="127"/>
    <x v="126"/>
    <n v="1"/>
  </r>
  <r>
    <x v="127"/>
    <x v="4"/>
    <x v="4"/>
    <x v="4"/>
    <x v="90"/>
    <x v="127"/>
    <x v="127"/>
    <x v="126"/>
    <n v="1"/>
  </r>
  <r>
    <x v="127"/>
    <x v="4"/>
    <x v="4"/>
    <x v="4"/>
    <x v="90"/>
    <x v="127"/>
    <x v="127"/>
    <x v="126"/>
    <n v="1"/>
  </r>
  <r>
    <x v="127"/>
    <x v="5"/>
    <x v="5"/>
    <x v="5"/>
    <x v="90"/>
    <x v="127"/>
    <x v="127"/>
    <x v="126"/>
    <n v="2"/>
  </r>
  <r>
    <x v="128"/>
    <x v="6"/>
    <x v="6"/>
    <x v="6"/>
    <x v="90"/>
    <x v="128"/>
    <x v="128"/>
    <x v="127"/>
    <n v="1"/>
  </r>
  <r>
    <x v="128"/>
    <x v="6"/>
    <x v="6"/>
    <x v="6"/>
    <x v="90"/>
    <x v="128"/>
    <x v="128"/>
    <x v="127"/>
    <n v="5"/>
  </r>
  <r>
    <x v="128"/>
    <x v="0"/>
    <x v="0"/>
    <x v="0"/>
    <x v="90"/>
    <x v="128"/>
    <x v="128"/>
    <x v="127"/>
    <n v="1"/>
  </r>
  <r>
    <x v="128"/>
    <x v="0"/>
    <x v="0"/>
    <x v="0"/>
    <x v="90"/>
    <x v="128"/>
    <x v="128"/>
    <x v="127"/>
    <n v="6"/>
  </r>
  <r>
    <x v="128"/>
    <x v="2"/>
    <x v="2"/>
    <x v="2"/>
    <x v="90"/>
    <x v="128"/>
    <x v="128"/>
    <x v="127"/>
    <n v="1"/>
  </r>
  <r>
    <x v="128"/>
    <x v="2"/>
    <x v="2"/>
    <x v="2"/>
    <x v="90"/>
    <x v="128"/>
    <x v="128"/>
    <x v="127"/>
    <n v="1"/>
  </r>
  <r>
    <x v="128"/>
    <x v="2"/>
    <x v="2"/>
    <x v="2"/>
    <x v="90"/>
    <x v="128"/>
    <x v="128"/>
    <x v="127"/>
    <n v="2"/>
  </r>
  <r>
    <x v="128"/>
    <x v="2"/>
    <x v="2"/>
    <x v="2"/>
    <x v="90"/>
    <x v="128"/>
    <x v="128"/>
    <x v="127"/>
    <n v="2"/>
  </r>
  <r>
    <x v="128"/>
    <x v="2"/>
    <x v="2"/>
    <x v="2"/>
    <x v="90"/>
    <x v="128"/>
    <x v="128"/>
    <x v="127"/>
    <n v="1"/>
  </r>
  <r>
    <x v="128"/>
    <x v="3"/>
    <x v="3"/>
    <x v="3"/>
    <x v="90"/>
    <x v="128"/>
    <x v="128"/>
    <x v="127"/>
    <n v="1"/>
  </r>
  <r>
    <x v="128"/>
    <x v="3"/>
    <x v="3"/>
    <x v="3"/>
    <x v="90"/>
    <x v="128"/>
    <x v="128"/>
    <x v="127"/>
    <n v="1"/>
  </r>
  <r>
    <x v="128"/>
    <x v="3"/>
    <x v="3"/>
    <x v="3"/>
    <x v="90"/>
    <x v="128"/>
    <x v="128"/>
    <x v="127"/>
    <n v="2"/>
  </r>
  <r>
    <x v="128"/>
    <x v="3"/>
    <x v="3"/>
    <x v="3"/>
    <x v="90"/>
    <x v="128"/>
    <x v="128"/>
    <x v="127"/>
    <n v="1"/>
  </r>
  <r>
    <x v="128"/>
    <x v="1"/>
    <x v="1"/>
    <x v="1"/>
    <x v="90"/>
    <x v="128"/>
    <x v="128"/>
    <x v="127"/>
    <n v="1"/>
  </r>
  <r>
    <x v="128"/>
    <x v="1"/>
    <x v="1"/>
    <x v="1"/>
    <x v="90"/>
    <x v="128"/>
    <x v="128"/>
    <x v="127"/>
    <n v="5"/>
  </r>
  <r>
    <x v="128"/>
    <x v="7"/>
    <x v="7"/>
    <x v="7"/>
    <x v="90"/>
    <x v="128"/>
    <x v="128"/>
    <x v="127"/>
    <n v="1"/>
  </r>
  <r>
    <x v="128"/>
    <x v="7"/>
    <x v="7"/>
    <x v="7"/>
    <x v="90"/>
    <x v="128"/>
    <x v="128"/>
    <x v="127"/>
    <n v="6"/>
  </r>
  <r>
    <x v="128"/>
    <x v="4"/>
    <x v="4"/>
    <x v="4"/>
    <x v="90"/>
    <x v="128"/>
    <x v="128"/>
    <x v="127"/>
    <n v="1"/>
  </r>
  <r>
    <x v="128"/>
    <x v="4"/>
    <x v="4"/>
    <x v="4"/>
    <x v="90"/>
    <x v="128"/>
    <x v="128"/>
    <x v="127"/>
    <n v="1"/>
  </r>
  <r>
    <x v="128"/>
    <x v="4"/>
    <x v="4"/>
    <x v="4"/>
    <x v="90"/>
    <x v="128"/>
    <x v="128"/>
    <x v="127"/>
    <n v="2"/>
  </r>
  <r>
    <x v="128"/>
    <x v="4"/>
    <x v="4"/>
    <x v="4"/>
    <x v="90"/>
    <x v="128"/>
    <x v="128"/>
    <x v="127"/>
    <n v="2"/>
  </r>
  <r>
    <x v="128"/>
    <x v="4"/>
    <x v="4"/>
    <x v="4"/>
    <x v="90"/>
    <x v="128"/>
    <x v="128"/>
    <x v="127"/>
    <n v="1"/>
  </r>
  <r>
    <x v="128"/>
    <x v="5"/>
    <x v="5"/>
    <x v="5"/>
    <x v="90"/>
    <x v="128"/>
    <x v="128"/>
    <x v="127"/>
    <n v="1"/>
  </r>
  <r>
    <x v="128"/>
    <x v="5"/>
    <x v="5"/>
    <x v="5"/>
    <x v="90"/>
    <x v="128"/>
    <x v="128"/>
    <x v="127"/>
    <n v="4"/>
  </r>
  <r>
    <x v="129"/>
    <x v="6"/>
    <x v="6"/>
    <x v="6"/>
    <x v="90"/>
    <x v="129"/>
    <x v="129"/>
    <x v="128"/>
    <n v="9"/>
  </r>
  <r>
    <x v="129"/>
    <x v="0"/>
    <x v="0"/>
    <x v="0"/>
    <x v="90"/>
    <x v="129"/>
    <x v="129"/>
    <x v="128"/>
    <n v="8"/>
  </r>
  <r>
    <x v="129"/>
    <x v="2"/>
    <x v="2"/>
    <x v="2"/>
    <x v="90"/>
    <x v="129"/>
    <x v="129"/>
    <x v="128"/>
    <n v="2"/>
  </r>
  <r>
    <x v="129"/>
    <x v="2"/>
    <x v="2"/>
    <x v="2"/>
    <x v="90"/>
    <x v="129"/>
    <x v="129"/>
    <x v="128"/>
    <n v="1"/>
  </r>
  <r>
    <x v="129"/>
    <x v="2"/>
    <x v="2"/>
    <x v="2"/>
    <x v="90"/>
    <x v="129"/>
    <x v="129"/>
    <x v="128"/>
    <n v="1"/>
  </r>
  <r>
    <x v="129"/>
    <x v="2"/>
    <x v="2"/>
    <x v="2"/>
    <x v="90"/>
    <x v="129"/>
    <x v="129"/>
    <x v="128"/>
    <n v="1"/>
  </r>
  <r>
    <x v="129"/>
    <x v="2"/>
    <x v="2"/>
    <x v="2"/>
    <x v="90"/>
    <x v="129"/>
    <x v="129"/>
    <x v="128"/>
    <n v="2"/>
  </r>
  <r>
    <x v="129"/>
    <x v="2"/>
    <x v="2"/>
    <x v="2"/>
    <x v="90"/>
    <x v="129"/>
    <x v="129"/>
    <x v="128"/>
    <n v="1"/>
  </r>
  <r>
    <x v="129"/>
    <x v="3"/>
    <x v="3"/>
    <x v="3"/>
    <x v="90"/>
    <x v="129"/>
    <x v="129"/>
    <x v="128"/>
    <n v="1"/>
  </r>
  <r>
    <x v="129"/>
    <x v="3"/>
    <x v="3"/>
    <x v="3"/>
    <x v="90"/>
    <x v="129"/>
    <x v="129"/>
    <x v="128"/>
    <n v="1"/>
  </r>
  <r>
    <x v="129"/>
    <x v="3"/>
    <x v="3"/>
    <x v="3"/>
    <x v="90"/>
    <x v="129"/>
    <x v="129"/>
    <x v="128"/>
    <n v="1"/>
  </r>
  <r>
    <x v="129"/>
    <x v="3"/>
    <x v="3"/>
    <x v="3"/>
    <x v="90"/>
    <x v="129"/>
    <x v="129"/>
    <x v="128"/>
    <n v="1"/>
  </r>
  <r>
    <x v="129"/>
    <x v="3"/>
    <x v="3"/>
    <x v="3"/>
    <x v="90"/>
    <x v="129"/>
    <x v="129"/>
    <x v="128"/>
    <n v="2"/>
  </r>
  <r>
    <x v="129"/>
    <x v="1"/>
    <x v="1"/>
    <x v="1"/>
    <x v="90"/>
    <x v="129"/>
    <x v="129"/>
    <x v="128"/>
    <n v="9"/>
  </r>
  <r>
    <x v="129"/>
    <x v="7"/>
    <x v="7"/>
    <x v="7"/>
    <x v="90"/>
    <x v="129"/>
    <x v="129"/>
    <x v="128"/>
    <n v="8"/>
  </r>
  <r>
    <x v="129"/>
    <x v="4"/>
    <x v="4"/>
    <x v="4"/>
    <x v="90"/>
    <x v="129"/>
    <x v="129"/>
    <x v="128"/>
    <n v="2"/>
  </r>
  <r>
    <x v="129"/>
    <x v="4"/>
    <x v="4"/>
    <x v="4"/>
    <x v="90"/>
    <x v="129"/>
    <x v="129"/>
    <x v="128"/>
    <n v="1"/>
  </r>
  <r>
    <x v="129"/>
    <x v="4"/>
    <x v="4"/>
    <x v="4"/>
    <x v="90"/>
    <x v="129"/>
    <x v="129"/>
    <x v="128"/>
    <n v="1"/>
  </r>
  <r>
    <x v="129"/>
    <x v="4"/>
    <x v="4"/>
    <x v="4"/>
    <x v="90"/>
    <x v="129"/>
    <x v="129"/>
    <x v="128"/>
    <n v="1"/>
  </r>
  <r>
    <x v="129"/>
    <x v="4"/>
    <x v="4"/>
    <x v="4"/>
    <x v="90"/>
    <x v="129"/>
    <x v="129"/>
    <x v="128"/>
    <n v="2"/>
  </r>
  <r>
    <x v="129"/>
    <x v="5"/>
    <x v="5"/>
    <x v="5"/>
    <x v="90"/>
    <x v="129"/>
    <x v="129"/>
    <x v="128"/>
    <n v="7"/>
  </r>
  <r>
    <x v="130"/>
    <x v="6"/>
    <x v="6"/>
    <x v="6"/>
    <x v="90"/>
    <x v="130"/>
    <x v="130"/>
    <x v="129"/>
    <n v="2"/>
  </r>
  <r>
    <x v="131"/>
    <x v="6"/>
    <x v="6"/>
    <x v="6"/>
    <x v="90"/>
    <x v="131"/>
    <x v="131"/>
    <x v="130"/>
    <n v="1"/>
  </r>
  <r>
    <x v="131"/>
    <x v="0"/>
    <x v="0"/>
    <x v="0"/>
    <x v="90"/>
    <x v="131"/>
    <x v="131"/>
    <x v="130"/>
    <n v="1"/>
  </r>
  <r>
    <x v="131"/>
    <x v="2"/>
    <x v="2"/>
    <x v="2"/>
    <x v="90"/>
    <x v="131"/>
    <x v="131"/>
    <x v="130"/>
    <n v="1"/>
  </r>
  <r>
    <x v="131"/>
    <x v="3"/>
    <x v="3"/>
    <x v="3"/>
    <x v="90"/>
    <x v="131"/>
    <x v="131"/>
    <x v="130"/>
    <n v="1"/>
  </r>
  <r>
    <x v="131"/>
    <x v="1"/>
    <x v="1"/>
    <x v="1"/>
    <x v="90"/>
    <x v="131"/>
    <x v="131"/>
    <x v="130"/>
    <n v="1"/>
  </r>
  <r>
    <x v="131"/>
    <x v="7"/>
    <x v="7"/>
    <x v="7"/>
    <x v="90"/>
    <x v="131"/>
    <x v="131"/>
    <x v="130"/>
    <n v="1"/>
  </r>
  <r>
    <x v="131"/>
    <x v="4"/>
    <x v="4"/>
    <x v="4"/>
    <x v="90"/>
    <x v="131"/>
    <x v="131"/>
    <x v="130"/>
    <n v="1"/>
  </r>
  <r>
    <x v="131"/>
    <x v="5"/>
    <x v="5"/>
    <x v="5"/>
    <x v="90"/>
    <x v="131"/>
    <x v="131"/>
    <x v="130"/>
    <n v="1"/>
  </r>
  <r>
    <x v="132"/>
    <x v="6"/>
    <x v="6"/>
    <x v="6"/>
    <x v="91"/>
    <x v="132"/>
    <x v="132"/>
    <x v="131"/>
    <n v="3"/>
  </r>
  <r>
    <x v="132"/>
    <x v="0"/>
    <x v="0"/>
    <x v="0"/>
    <x v="91"/>
    <x v="132"/>
    <x v="132"/>
    <x v="131"/>
    <n v="2"/>
  </r>
  <r>
    <x v="132"/>
    <x v="2"/>
    <x v="2"/>
    <x v="2"/>
    <x v="91"/>
    <x v="132"/>
    <x v="132"/>
    <x v="131"/>
    <n v="1"/>
  </r>
  <r>
    <x v="132"/>
    <x v="2"/>
    <x v="2"/>
    <x v="2"/>
    <x v="91"/>
    <x v="132"/>
    <x v="132"/>
    <x v="131"/>
    <n v="1"/>
  </r>
  <r>
    <x v="132"/>
    <x v="2"/>
    <x v="2"/>
    <x v="2"/>
    <x v="91"/>
    <x v="132"/>
    <x v="132"/>
    <x v="131"/>
    <n v="1"/>
  </r>
  <r>
    <x v="132"/>
    <x v="3"/>
    <x v="3"/>
    <x v="3"/>
    <x v="91"/>
    <x v="132"/>
    <x v="132"/>
    <x v="131"/>
    <n v="1"/>
  </r>
  <r>
    <x v="132"/>
    <x v="3"/>
    <x v="3"/>
    <x v="3"/>
    <x v="91"/>
    <x v="132"/>
    <x v="132"/>
    <x v="131"/>
    <n v="1"/>
  </r>
  <r>
    <x v="132"/>
    <x v="1"/>
    <x v="1"/>
    <x v="1"/>
    <x v="91"/>
    <x v="132"/>
    <x v="132"/>
    <x v="131"/>
    <n v="2"/>
  </r>
  <r>
    <x v="132"/>
    <x v="7"/>
    <x v="7"/>
    <x v="7"/>
    <x v="91"/>
    <x v="132"/>
    <x v="132"/>
    <x v="131"/>
    <n v="2"/>
  </r>
  <r>
    <x v="132"/>
    <x v="4"/>
    <x v="4"/>
    <x v="4"/>
    <x v="91"/>
    <x v="132"/>
    <x v="132"/>
    <x v="131"/>
    <n v="1"/>
  </r>
  <r>
    <x v="132"/>
    <x v="4"/>
    <x v="4"/>
    <x v="4"/>
    <x v="91"/>
    <x v="132"/>
    <x v="132"/>
    <x v="131"/>
    <n v="1"/>
  </r>
  <r>
    <x v="132"/>
    <x v="4"/>
    <x v="4"/>
    <x v="4"/>
    <x v="91"/>
    <x v="132"/>
    <x v="132"/>
    <x v="131"/>
    <n v="1"/>
  </r>
  <r>
    <x v="132"/>
    <x v="5"/>
    <x v="5"/>
    <x v="5"/>
    <x v="91"/>
    <x v="132"/>
    <x v="132"/>
    <x v="131"/>
    <n v="2"/>
  </r>
  <r>
    <x v="133"/>
    <x v="6"/>
    <x v="6"/>
    <x v="6"/>
    <x v="92"/>
    <x v="133"/>
    <x v="133"/>
    <x v="132"/>
    <n v="1"/>
  </r>
  <r>
    <x v="133"/>
    <x v="0"/>
    <x v="0"/>
    <x v="0"/>
    <x v="92"/>
    <x v="133"/>
    <x v="133"/>
    <x v="132"/>
    <n v="1"/>
  </r>
  <r>
    <x v="133"/>
    <x v="2"/>
    <x v="2"/>
    <x v="2"/>
    <x v="92"/>
    <x v="133"/>
    <x v="133"/>
    <x v="132"/>
    <n v="1"/>
  </r>
  <r>
    <x v="133"/>
    <x v="3"/>
    <x v="3"/>
    <x v="3"/>
    <x v="92"/>
    <x v="133"/>
    <x v="133"/>
    <x v="132"/>
    <n v="1"/>
  </r>
  <r>
    <x v="133"/>
    <x v="3"/>
    <x v="3"/>
    <x v="3"/>
    <x v="92"/>
    <x v="133"/>
    <x v="133"/>
    <x v="132"/>
    <n v="1"/>
  </r>
  <r>
    <x v="133"/>
    <x v="1"/>
    <x v="1"/>
    <x v="1"/>
    <x v="92"/>
    <x v="133"/>
    <x v="133"/>
    <x v="132"/>
    <n v="1"/>
  </r>
  <r>
    <x v="133"/>
    <x v="7"/>
    <x v="7"/>
    <x v="7"/>
    <x v="92"/>
    <x v="133"/>
    <x v="133"/>
    <x v="132"/>
    <n v="1"/>
  </r>
  <r>
    <x v="133"/>
    <x v="4"/>
    <x v="4"/>
    <x v="4"/>
    <x v="92"/>
    <x v="133"/>
    <x v="133"/>
    <x v="132"/>
    <n v="1"/>
  </r>
  <r>
    <x v="133"/>
    <x v="5"/>
    <x v="5"/>
    <x v="5"/>
    <x v="92"/>
    <x v="133"/>
    <x v="133"/>
    <x v="132"/>
    <n v="1"/>
  </r>
  <r>
    <x v="134"/>
    <x v="6"/>
    <x v="6"/>
    <x v="6"/>
    <x v="93"/>
    <x v="134"/>
    <x v="134"/>
    <x v="133"/>
    <n v="5"/>
  </r>
  <r>
    <x v="134"/>
    <x v="0"/>
    <x v="0"/>
    <x v="0"/>
    <x v="93"/>
    <x v="134"/>
    <x v="134"/>
    <x v="133"/>
    <n v="4"/>
  </r>
  <r>
    <x v="134"/>
    <x v="2"/>
    <x v="2"/>
    <x v="2"/>
    <x v="93"/>
    <x v="134"/>
    <x v="134"/>
    <x v="133"/>
    <n v="2"/>
  </r>
  <r>
    <x v="134"/>
    <x v="2"/>
    <x v="2"/>
    <x v="2"/>
    <x v="93"/>
    <x v="134"/>
    <x v="134"/>
    <x v="133"/>
    <n v="1"/>
  </r>
  <r>
    <x v="134"/>
    <x v="2"/>
    <x v="2"/>
    <x v="2"/>
    <x v="93"/>
    <x v="134"/>
    <x v="134"/>
    <x v="133"/>
    <n v="1"/>
  </r>
  <r>
    <x v="134"/>
    <x v="3"/>
    <x v="3"/>
    <x v="3"/>
    <x v="93"/>
    <x v="134"/>
    <x v="134"/>
    <x v="133"/>
    <n v="2"/>
  </r>
  <r>
    <x v="134"/>
    <x v="3"/>
    <x v="3"/>
    <x v="3"/>
    <x v="93"/>
    <x v="134"/>
    <x v="134"/>
    <x v="133"/>
    <n v="1"/>
  </r>
  <r>
    <x v="134"/>
    <x v="3"/>
    <x v="3"/>
    <x v="3"/>
    <x v="93"/>
    <x v="134"/>
    <x v="134"/>
    <x v="133"/>
    <n v="1"/>
  </r>
  <r>
    <x v="134"/>
    <x v="1"/>
    <x v="1"/>
    <x v="1"/>
    <x v="93"/>
    <x v="134"/>
    <x v="134"/>
    <x v="133"/>
    <n v="3"/>
  </r>
  <r>
    <x v="134"/>
    <x v="7"/>
    <x v="7"/>
    <x v="7"/>
    <x v="93"/>
    <x v="134"/>
    <x v="134"/>
    <x v="133"/>
    <n v="4"/>
  </r>
  <r>
    <x v="134"/>
    <x v="4"/>
    <x v="4"/>
    <x v="4"/>
    <x v="93"/>
    <x v="134"/>
    <x v="134"/>
    <x v="133"/>
    <n v="2"/>
  </r>
  <r>
    <x v="134"/>
    <x v="4"/>
    <x v="4"/>
    <x v="4"/>
    <x v="93"/>
    <x v="134"/>
    <x v="134"/>
    <x v="133"/>
    <n v="1"/>
  </r>
  <r>
    <x v="134"/>
    <x v="4"/>
    <x v="4"/>
    <x v="4"/>
    <x v="93"/>
    <x v="134"/>
    <x v="134"/>
    <x v="133"/>
    <n v="1"/>
  </r>
  <r>
    <x v="134"/>
    <x v="5"/>
    <x v="5"/>
    <x v="5"/>
    <x v="93"/>
    <x v="134"/>
    <x v="134"/>
    <x v="133"/>
    <n v="4"/>
  </r>
  <r>
    <x v="135"/>
    <x v="2"/>
    <x v="2"/>
    <x v="2"/>
    <x v="17"/>
    <x v="135"/>
    <x v="135"/>
    <x v="134"/>
    <n v="2"/>
  </r>
  <r>
    <x v="135"/>
    <x v="3"/>
    <x v="3"/>
    <x v="3"/>
    <x v="17"/>
    <x v="135"/>
    <x v="135"/>
    <x v="134"/>
    <n v="1"/>
  </r>
  <r>
    <x v="135"/>
    <x v="1"/>
    <x v="1"/>
    <x v="1"/>
    <x v="17"/>
    <x v="135"/>
    <x v="135"/>
    <x v="134"/>
    <n v="1"/>
  </r>
  <r>
    <x v="135"/>
    <x v="4"/>
    <x v="4"/>
    <x v="4"/>
    <x v="17"/>
    <x v="135"/>
    <x v="135"/>
    <x v="134"/>
    <n v="2"/>
  </r>
  <r>
    <x v="135"/>
    <x v="5"/>
    <x v="5"/>
    <x v="5"/>
    <x v="17"/>
    <x v="135"/>
    <x v="135"/>
    <x v="134"/>
    <n v="1"/>
  </r>
  <r>
    <x v="136"/>
    <x v="6"/>
    <x v="6"/>
    <x v="6"/>
    <x v="94"/>
    <x v="136"/>
    <x v="136"/>
    <x v="135"/>
    <n v="3"/>
  </r>
  <r>
    <x v="136"/>
    <x v="0"/>
    <x v="0"/>
    <x v="0"/>
    <x v="94"/>
    <x v="136"/>
    <x v="136"/>
    <x v="135"/>
    <n v="3"/>
  </r>
  <r>
    <x v="136"/>
    <x v="2"/>
    <x v="2"/>
    <x v="2"/>
    <x v="94"/>
    <x v="136"/>
    <x v="136"/>
    <x v="135"/>
    <n v="3"/>
  </r>
  <r>
    <x v="136"/>
    <x v="3"/>
    <x v="3"/>
    <x v="3"/>
    <x v="94"/>
    <x v="136"/>
    <x v="136"/>
    <x v="135"/>
    <n v="2"/>
  </r>
  <r>
    <x v="136"/>
    <x v="1"/>
    <x v="1"/>
    <x v="1"/>
    <x v="94"/>
    <x v="136"/>
    <x v="136"/>
    <x v="135"/>
    <n v="2"/>
  </r>
  <r>
    <x v="136"/>
    <x v="7"/>
    <x v="7"/>
    <x v="7"/>
    <x v="94"/>
    <x v="136"/>
    <x v="136"/>
    <x v="135"/>
    <n v="3"/>
  </r>
  <r>
    <x v="136"/>
    <x v="4"/>
    <x v="4"/>
    <x v="4"/>
    <x v="94"/>
    <x v="136"/>
    <x v="136"/>
    <x v="135"/>
    <n v="3"/>
  </r>
  <r>
    <x v="136"/>
    <x v="5"/>
    <x v="5"/>
    <x v="5"/>
    <x v="94"/>
    <x v="136"/>
    <x v="136"/>
    <x v="135"/>
    <n v="3"/>
  </r>
  <r>
    <x v="137"/>
    <x v="0"/>
    <x v="0"/>
    <x v="0"/>
    <x v="1"/>
    <x v="137"/>
    <x v="137"/>
    <x v="136"/>
    <n v="6"/>
  </r>
  <r>
    <x v="137"/>
    <x v="2"/>
    <x v="2"/>
    <x v="2"/>
    <x v="1"/>
    <x v="137"/>
    <x v="137"/>
    <x v="136"/>
    <n v="2"/>
  </r>
  <r>
    <x v="137"/>
    <x v="2"/>
    <x v="2"/>
    <x v="2"/>
    <x v="1"/>
    <x v="137"/>
    <x v="137"/>
    <x v="136"/>
    <n v="4"/>
  </r>
  <r>
    <x v="137"/>
    <x v="3"/>
    <x v="3"/>
    <x v="3"/>
    <x v="1"/>
    <x v="137"/>
    <x v="137"/>
    <x v="136"/>
    <n v="2"/>
  </r>
  <r>
    <x v="137"/>
    <x v="3"/>
    <x v="3"/>
    <x v="3"/>
    <x v="1"/>
    <x v="137"/>
    <x v="137"/>
    <x v="136"/>
    <n v="4"/>
  </r>
  <r>
    <x v="137"/>
    <x v="1"/>
    <x v="1"/>
    <x v="1"/>
    <x v="1"/>
    <x v="137"/>
    <x v="137"/>
    <x v="136"/>
    <n v="5"/>
  </r>
  <r>
    <x v="137"/>
    <x v="4"/>
    <x v="4"/>
    <x v="4"/>
    <x v="1"/>
    <x v="137"/>
    <x v="137"/>
    <x v="136"/>
    <n v="2"/>
  </r>
  <r>
    <x v="137"/>
    <x v="4"/>
    <x v="4"/>
    <x v="4"/>
    <x v="1"/>
    <x v="137"/>
    <x v="137"/>
    <x v="136"/>
    <n v="4"/>
  </r>
  <r>
    <x v="137"/>
    <x v="5"/>
    <x v="5"/>
    <x v="5"/>
    <x v="1"/>
    <x v="137"/>
    <x v="137"/>
    <x v="136"/>
    <n v="6"/>
  </r>
  <r>
    <x v="138"/>
    <x v="6"/>
    <x v="6"/>
    <x v="6"/>
    <x v="17"/>
    <x v="138"/>
    <x v="138"/>
    <x v="137"/>
    <n v="130"/>
  </r>
  <r>
    <x v="138"/>
    <x v="0"/>
    <x v="0"/>
    <x v="0"/>
    <x v="17"/>
    <x v="138"/>
    <x v="138"/>
    <x v="137"/>
    <n v="120"/>
  </r>
  <r>
    <x v="138"/>
    <x v="2"/>
    <x v="2"/>
    <x v="2"/>
    <x v="17"/>
    <x v="138"/>
    <x v="138"/>
    <x v="137"/>
    <n v="25"/>
  </r>
  <r>
    <x v="138"/>
    <x v="2"/>
    <x v="2"/>
    <x v="2"/>
    <x v="17"/>
    <x v="138"/>
    <x v="138"/>
    <x v="137"/>
    <n v="15"/>
  </r>
  <r>
    <x v="138"/>
    <x v="2"/>
    <x v="2"/>
    <x v="2"/>
    <x v="17"/>
    <x v="138"/>
    <x v="138"/>
    <x v="137"/>
    <n v="10"/>
  </r>
  <r>
    <x v="138"/>
    <x v="2"/>
    <x v="2"/>
    <x v="2"/>
    <x v="17"/>
    <x v="138"/>
    <x v="138"/>
    <x v="137"/>
    <n v="10"/>
  </r>
  <r>
    <x v="138"/>
    <x v="2"/>
    <x v="2"/>
    <x v="2"/>
    <x v="17"/>
    <x v="138"/>
    <x v="138"/>
    <x v="137"/>
    <n v="10"/>
  </r>
  <r>
    <x v="138"/>
    <x v="2"/>
    <x v="2"/>
    <x v="2"/>
    <x v="17"/>
    <x v="138"/>
    <x v="138"/>
    <x v="137"/>
    <n v="10"/>
  </r>
  <r>
    <x v="138"/>
    <x v="2"/>
    <x v="2"/>
    <x v="2"/>
    <x v="17"/>
    <x v="138"/>
    <x v="138"/>
    <x v="137"/>
    <n v="10"/>
  </r>
  <r>
    <x v="138"/>
    <x v="2"/>
    <x v="2"/>
    <x v="2"/>
    <x v="17"/>
    <x v="138"/>
    <x v="138"/>
    <x v="137"/>
    <n v="10"/>
  </r>
  <r>
    <x v="138"/>
    <x v="2"/>
    <x v="2"/>
    <x v="2"/>
    <x v="17"/>
    <x v="138"/>
    <x v="138"/>
    <x v="137"/>
    <n v="10"/>
  </r>
  <r>
    <x v="138"/>
    <x v="2"/>
    <x v="2"/>
    <x v="2"/>
    <x v="17"/>
    <x v="138"/>
    <x v="138"/>
    <x v="137"/>
    <n v="10"/>
  </r>
  <r>
    <x v="138"/>
    <x v="3"/>
    <x v="3"/>
    <x v="3"/>
    <x v="17"/>
    <x v="138"/>
    <x v="138"/>
    <x v="137"/>
    <n v="20"/>
  </r>
  <r>
    <x v="138"/>
    <x v="3"/>
    <x v="3"/>
    <x v="3"/>
    <x v="17"/>
    <x v="138"/>
    <x v="138"/>
    <x v="137"/>
    <n v="15"/>
  </r>
  <r>
    <x v="138"/>
    <x v="3"/>
    <x v="3"/>
    <x v="3"/>
    <x v="17"/>
    <x v="138"/>
    <x v="138"/>
    <x v="137"/>
    <n v="10"/>
  </r>
  <r>
    <x v="138"/>
    <x v="3"/>
    <x v="3"/>
    <x v="3"/>
    <x v="17"/>
    <x v="138"/>
    <x v="138"/>
    <x v="137"/>
    <n v="10"/>
  </r>
  <r>
    <x v="138"/>
    <x v="3"/>
    <x v="3"/>
    <x v="3"/>
    <x v="17"/>
    <x v="138"/>
    <x v="138"/>
    <x v="137"/>
    <n v="10"/>
  </r>
  <r>
    <x v="138"/>
    <x v="3"/>
    <x v="3"/>
    <x v="3"/>
    <x v="17"/>
    <x v="138"/>
    <x v="138"/>
    <x v="137"/>
    <n v="10"/>
  </r>
  <r>
    <x v="138"/>
    <x v="3"/>
    <x v="3"/>
    <x v="3"/>
    <x v="17"/>
    <x v="138"/>
    <x v="138"/>
    <x v="137"/>
    <n v="10"/>
  </r>
  <r>
    <x v="138"/>
    <x v="3"/>
    <x v="3"/>
    <x v="3"/>
    <x v="17"/>
    <x v="138"/>
    <x v="138"/>
    <x v="137"/>
    <n v="10"/>
  </r>
  <r>
    <x v="138"/>
    <x v="3"/>
    <x v="3"/>
    <x v="3"/>
    <x v="17"/>
    <x v="138"/>
    <x v="138"/>
    <x v="137"/>
    <n v="10"/>
  </r>
  <r>
    <x v="138"/>
    <x v="3"/>
    <x v="3"/>
    <x v="3"/>
    <x v="17"/>
    <x v="138"/>
    <x v="138"/>
    <x v="137"/>
    <n v="10"/>
  </r>
  <r>
    <x v="138"/>
    <x v="1"/>
    <x v="1"/>
    <x v="1"/>
    <x v="17"/>
    <x v="138"/>
    <x v="138"/>
    <x v="137"/>
    <n v="115"/>
  </r>
  <r>
    <x v="138"/>
    <x v="7"/>
    <x v="7"/>
    <x v="7"/>
    <x v="17"/>
    <x v="138"/>
    <x v="138"/>
    <x v="137"/>
    <n v="120"/>
  </r>
  <r>
    <x v="138"/>
    <x v="4"/>
    <x v="4"/>
    <x v="4"/>
    <x v="17"/>
    <x v="138"/>
    <x v="138"/>
    <x v="137"/>
    <n v="20"/>
  </r>
  <r>
    <x v="138"/>
    <x v="4"/>
    <x v="4"/>
    <x v="4"/>
    <x v="17"/>
    <x v="138"/>
    <x v="138"/>
    <x v="137"/>
    <n v="15"/>
  </r>
  <r>
    <x v="138"/>
    <x v="4"/>
    <x v="4"/>
    <x v="4"/>
    <x v="17"/>
    <x v="138"/>
    <x v="138"/>
    <x v="137"/>
    <n v="10"/>
  </r>
  <r>
    <x v="138"/>
    <x v="4"/>
    <x v="4"/>
    <x v="4"/>
    <x v="17"/>
    <x v="138"/>
    <x v="138"/>
    <x v="137"/>
    <n v="10"/>
  </r>
  <r>
    <x v="138"/>
    <x v="4"/>
    <x v="4"/>
    <x v="4"/>
    <x v="17"/>
    <x v="138"/>
    <x v="138"/>
    <x v="137"/>
    <n v="10"/>
  </r>
  <r>
    <x v="138"/>
    <x v="4"/>
    <x v="4"/>
    <x v="4"/>
    <x v="17"/>
    <x v="138"/>
    <x v="138"/>
    <x v="137"/>
    <n v="10"/>
  </r>
  <r>
    <x v="138"/>
    <x v="4"/>
    <x v="4"/>
    <x v="4"/>
    <x v="17"/>
    <x v="138"/>
    <x v="138"/>
    <x v="137"/>
    <n v="10"/>
  </r>
  <r>
    <x v="138"/>
    <x v="4"/>
    <x v="4"/>
    <x v="4"/>
    <x v="17"/>
    <x v="138"/>
    <x v="138"/>
    <x v="137"/>
    <n v="10"/>
  </r>
  <r>
    <x v="138"/>
    <x v="4"/>
    <x v="4"/>
    <x v="4"/>
    <x v="17"/>
    <x v="138"/>
    <x v="138"/>
    <x v="137"/>
    <n v="10"/>
  </r>
  <r>
    <x v="138"/>
    <x v="4"/>
    <x v="4"/>
    <x v="4"/>
    <x v="17"/>
    <x v="138"/>
    <x v="138"/>
    <x v="137"/>
    <n v="10"/>
  </r>
  <r>
    <x v="138"/>
    <x v="5"/>
    <x v="5"/>
    <x v="5"/>
    <x v="17"/>
    <x v="138"/>
    <x v="138"/>
    <x v="137"/>
    <n v="105"/>
  </r>
  <r>
    <x v="139"/>
    <x v="6"/>
    <x v="6"/>
    <x v="6"/>
    <x v="17"/>
    <x v="139"/>
    <x v="139"/>
    <x v="138"/>
    <n v="109"/>
  </r>
  <r>
    <x v="139"/>
    <x v="0"/>
    <x v="0"/>
    <x v="0"/>
    <x v="17"/>
    <x v="139"/>
    <x v="139"/>
    <x v="138"/>
    <n v="115"/>
  </r>
  <r>
    <x v="139"/>
    <x v="2"/>
    <x v="2"/>
    <x v="2"/>
    <x v="17"/>
    <x v="139"/>
    <x v="139"/>
    <x v="138"/>
    <n v="15"/>
  </r>
  <r>
    <x v="139"/>
    <x v="2"/>
    <x v="2"/>
    <x v="2"/>
    <x v="17"/>
    <x v="139"/>
    <x v="139"/>
    <x v="138"/>
    <n v="10"/>
  </r>
  <r>
    <x v="139"/>
    <x v="2"/>
    <x v="2"/>
    <x v="2"/>
    <x v="17"/>
    <x v="139"/>
    <x v="139"/>
    <x v="138"/>
    <n v="10"/>
  </r>
  <r>
    <x v="139"/>
    <x v="2"/>
    <x v="2"/>
    <x v="2"/>
    <x v="17"/>
    <x v="139"/>
    <x v="139"/>
    <x v="138"/>
    <n v="10"/>
  </r>
  <r>
    <x v="139"/>
    <x v="2"/>
    <x v="2"/>
    <x v="2"/>
    <x v="17"/>
    <x v="139"/>
    <x v="139"/>
    <x v="138"/>
    <n v="10"/>
  </r>
  <r>
    <x v="139"/>
    <x v="2"/>
    <x v="2"/>
    <x v="2"/>
    <x v="17"/>
    <x v="139"/>
    <x v="139"/>
    <x v="138"/>
    <n v="10"/>
  </r>
  <r>
    <x v="139"/>
    <x v="2"/>
    <x v="2"/>
    <x v="2"/>
    <x v="17"/>
    <x v="139"/>
    <x v="139"/>
    <x v="138"/>
    <n v="10"/>
  </r>
  <r>
    <x v="139"/>
    <x v="2"/>
    <x v="2"/>
    <x v="2"/>
    <x v="17"/>
    <x v="139"/>
    <x v="139"/>
    <x v="138"/>
    <n v="10"/>
  </r>
  <r>
    <x v="139"/>
    <x v="2"/>
    <x v="2"/>
    <x v="2"/>
    <x v="17"/>
    <x v="139"/>
    <x v="139"/>
    <x v="138"/>
    <n v="10"/>
  </r>
  <r>
    <x v="139"/>
    <x v="2"/>
    <x v="2"/>
    <x v="2"/>
    <x v="17"/>
    <x v="139"/>
    <x v="139"/>
    <x v="138"/>
    <n v="10"/>
  </r>
  <r>
    <x v="139"/>
    <x v="2"/>
    <x v="2"/>
    <x v="2"/>
    <x v="17"/>
    <x v="139"/>
    <x v="139"/>
    <x v="138"/>
    <n v="5"/>
  </r>
  <r>
    <x v="139"/>
    <x v="2"/>
    <x v="2"/>
    <x v="2"/>
    <x v="17"/>
    <x v="139"/>
    <x v="139"/>
    <x v="138"/>
    <n v="5"/>
  </r>
  <r>
    <x v="139"/>
    <x v="3"/>
    <x v="3"/>
    <x v="3"/>
    <x v="17"/>
    <x v="139"/>
    <x v="139"/>
    <x v="138"/>
    <n v="15"/>
  </r>
  <r>
    <x v="139"/>
    <x v="3"/>
    <x v="3"/>
    <x v="3"/>
    <x v="17"/>
    <x v="139"/>
    <x v="139"/>
    <x v="138"/>
    <n v="10"/>
  </r>
  <r>
    <x v="139"/>
    <x v="3"/>
    <x v="3"/>
    <x v="3"/>
    <x v="17"/>
    <x v="139"/>
    <x v="139"/>
    <x v="138"/>
    <n v="10"/>
  </r>
  <r>
    <x v="139"/>
    <x v="3"/>
    <x v="3"/>
    <x v="3"/>
    <x v="17"/>
    <x v="139"/>
    <x v="139"/>
    <x v="138"/>
    <n v="10"/>
  </r>
  <r>
    <x v="139"/>
    <x v="3"/>
    <x v="3"/>
    <x v="3"/>
    <x v="17"/>
    <x v="139"/>
    <x v="139"/>
    <x v="138"/>
    <n v="10"/>
  </r>
  <r>
    <x v="139"/>
    <x v="3"/>
    <x v="3"/>
    <x v="3"/>
    <x v="17"/>
    <x v="139"/>
    <x v="139"/>
    <x v="138"/>
    <n v="10"/>
  </r>
  <r>
    <x v="139"/>
    <x v="3"/>
    <x v="3"/>
    <x v="3"/>
    <x v="17"/>
    <x v="139"/>
    <x v="139"/>
    <x v="138"/>
    <n v="10"/>
  </r>
  <r>
    <x v="139"/>
    <x v="3"/>
    <x v="3"/>
    <x v="3"/>
    <x v="17"/>
    <x v="139"/>
    <x v="139"/>
    <x v="138"/>
    <n v="10"/>
  </r>
  <r>
    <x v="139"/>
    <x v="3"/>
    <x v="3"/>
    <x v="3"/>
    <x v="17"/>
    <x v="139"/>
    <x v="139"/>
    <x v="138"/>
    <n v="10"/>
  </r>
  <r>
    <x v="139"/>
    <x v="3"/>
    <x v="3"/>
    <x v="3"/>
    <x v="17"/>
    <x v="139"/>
    <x v="139"/>
    <x v="138"/>
    <n v="5"/>
  </r>
  <r>
    <x v="139"/>
    <x v="3"/>
    <x v="3"/>
    <x v="3"/>
    <x v="17"/>
    <x v="139"/>
    <x v="139"/>
    <x v="138"/>
    <n v="5"/>
  </r>
  <r>
    <x v="139"/>
    <x v="1"/>
    <x v="1"/>
    <x v="1"/>
    <x v="17"/>
    <x v="139"/>
    <x v="139"/>
    <x v="138"/>
    <n v="115"/>
  </r>
  <r>
    <x v="139"/>
    <x v="7"/>
    <x v="7"/>
    <x v="7"/>
    <x v="17"/>
    <x v="139"/>
    <x v="139"/>
    <x v="138"/>
    <n v="115"/>
  </r>
  <r>
    <x v="139"/>
    <x v="4"/>
    <x v="4"/>
    <x v="4"/>
    <x v="17"/>
    <x v="139"/>
    <x v="139"/>
    <x v="138"/>
    <n v="15"/>
  </r>
  <r>
    <x v="139"/>
    <x v="4"/>
    <x v="4"/>
    <x v="4"/>
    <x v="17"/>
    <x v="139"/>
    <x v="139"/>
    <x v="138"/>
    <n v="10"/>
  </r>
  <r>
    <x v="139"/>
    <x v="4"/>
    <x v="4"/>
    <x v="4"/>
    <x v="17"/>
    <x v="139"/>
    <x v="139"/>
    <x v="138"/>
    <n v="10"/>
  </r>
  <r>
    <x v="139"/>
    <x v="4"/>
    <x v="4"/>
    <x v="4"/>
    <x v="17"/>
    <x v="139"/>
    <x v="139"/>
    <x v="138"/>
    <n v="10"/>
  </r>
  <r>
    <x v="139"/>
    <x v="4"/>
    <x v="4"/>
    <x v="4"/>
    <x v="17"/>
    <x v="139"/>
    <x v="139"/>
    <x v="138"/>
    <n v="10"/>
  </r>
  <r>
    <x v="139"/>
    <x v="4"/>
    <x v="4"/>
    <x v="4"/>
    <x v="17"/>
    <x v="139"/>
    <x v="139"/>
    <x v="138"/>
    <n v="10"/>
  </r>
  <r>
    <x v="139"/>
    <x v="4"/>
    <x v="4"/>
    <x v="4"/>
    <x v="17"/>
    <x v="139"/>
    <x v="139"/>
    <x v="138"/>
    <n v="10"/>
  </r>
  <r>
    <x v="139"/>
    <x v="4"/>
    <x v="4"/>
    <x v="4"/>
    <x v="17"/>
    <x v="139"/>
    <x v="139"/>
    <x v="138"/>
    <n v="10"/>
  </r>
  <r>
    <x v="139"/>
    <x v="4"/>
    <x v="4"/>
    <x v="4"/>
    <x v="17"/>
    <x v="139"/>
    <x v="139"/>
    <x v="138"/>
    <n v="10"/>
  </r>
  <r>
    <x v="139"/>
    <x v="4"/>
    <x v="4"/>
    <x v="4"/>
    <x v="17"/>
    <x v="139"/>
    <x v="139"/>
    <x v="138"/>
    <n v="5"/>
  </r>
  <r>
    <x v="139"/>
    <x v="4"/>
    <x v="4"/>
    <x v="4"/>
    <x v="17"/>
    <x v="139"/>
    <x v="139"/>
    <x v="138"/>
    <n v="4"/>
  </r>
  <r>
    <x v="139"/>
    <x v="5"/>
    <x v="5"/>
    <x v="5"/>
    <x v="17"/>
    <x v="139"/>
    <x v="139"/>
    <x v="138"/>
    <n v="100"/>
  </r>
  <r>
    <x v="140"/>
    <x v="6"/>
    <x v="6"/>
    <x v="6"/>
    <x v="17"/>
    <x v="140"/>
    <x v="140"/>
    <x v="139"/>
    <n v="105"/>
  </r>
  <r>
    <x v="140"/>
    <x v="0"/>
    <x v="0"/>
    <x v="0"/>
    <x v="17"/>
    <x v="140"/>
    <x v="140"/>
    <x v="139"/>
    <n v="95"/>
  </r>
  <r>
    <x v="140"/>
    <x v="2"/>
    <x v="2"/>
    <x v="2"/>
    <x v="17"/>
    <x v="140"/>
    <x v="140"/>
    <x v="139"/>
    <n v="15"/>
  </r>
  <r>
    <x v="140"/>
    <x v="2"/>
    <x v="2"/>
    <x v="2"/>
    <x v="17"/>
    <x v="140"/>
    <x v="140"/>
    <x v="139"/>
    <n v="10"/>
  </r>
  <r>
    <x v="140"/>
    <x v="2"/>
    <x v="2"/>
    <x v="2"/>
    <x v="17"/>
    <x v="140"/>
    <x v="140"/>
    <x v="139"/>
    <n v="10"/>
  </r>
  <r>
    <x v="140"/>
    <x v="2"/>
    <x v="2"/>
    <x v="2"/>
    <x v="17"/>
    <x v="140"/>
    <x v="140"/>
    <x v="139"/>
    <n v="10"/>
  </r>
  <r>
    <x v="140"/>
    <x v="2"/>
    <x v="2"/>
    <x v="2"/>
    <x v="17"/>
    <x v="140"/>
    <x v="140"/>
    <x v="139"/>
    <n v="10"/>
  </r>
  <r>
    <x v="140"/>
    <x v="2"/>
    <x v="2"/>
    <x v="2"/>
    <x v="17"/>
    <x v="140"/>
    <x v="140"/>
    <x v="139"/>
    <n v="10"/>
  </r>
  <r>
    <x v="140"/>
    <x v="2"/>
    <x v="2"/>
    <x v="2"/>
    <x v="17"/>
    <x v="140"/>
    <x v="140"/>
    <x v="139"/>
    <n v="10"/>
  </r>
  <r>
    <x v="140"/>
    <x v="2"/>
    <x v="2"/>
    <x v="2"/>
    <x v="17"/>
    <x v="140"/>
    <x v="140"/>
    <x v="139"/>
    <n v="10"/>
  </r>
  <r>
    <x v="140"/>
    <x v="2"/>
    <x v="2"/>
    <x v="2"/>
    <x v="17"/>
    <x v="140"/>
    <x v="140"/>
    <x v="139"/>
    <n v="10"/>
  </r>
  <r>
    <x v="140"/>
    <x v="3"/>
    <x v="3"/>
    <x v="3"/>
    <x v="17"/>
    <x v="140"/>
    <x v="140"/>
    <x v="139"/>
    <n v="15"/>
  </r>
  <r>
    <x v="140"/>
    <x v="3"/>
    <x v="3"/>
    <x v="3"/>
    <x v="17"/>
    <x v="140"/>
    <x v="140"/>
    <x v="139"/>
    <n v="10"/>
  </r>
  <r>
    <x v="140"/>
    <x v="3"/>
    <x v="3"/>
    <x v="3"/>
    <x v="17"/>
    <x v="140"/>
    <x v="140"/>
    <x v="139"/>
    <n v="10"/>
  </r>
  <r>
    <x v="140"/>
    <x v="3"/>
    <x v="3"/>
    <x v="3"/>
    <x v="17"/>
    <x v="140"/>
    <x v="140"/>
    <x v="139"/>
    <n v="10"/>
  </r>
  <r>
    <x v="140"/>
    <x v="3"/>
    <x v="3"/>
    <x v="3"/>
    <x v="17"/>
    <x v="140"/>
    <x v="140"/>
    <x v="139"/>
    <n v="10"/>
  </r>
  <r>
    <x v="140"/>
    <x v="3"/>
    <x v="3"/>
    <x v="3"/>
    <x v="17"/>
    <x v="140"/>
    <x v="140"/>
    <x v="139"/>
    <n v="10"/>
  </r>
  <r>
    <x v="140"/>
    <x v="3"/>
    <x v="3"/>
    <x v="3"/>
    <x v="17"/>
    <x v="140"/>
    <x v="140"/>
    <x v="139"/>
    <n v="10"/>
  </r>
  <r>
    <x v="140"/>
    <x v="3"/>
    <x v="3"/>
    <x v="3"/>
    <x v="17"/>
    <x v="140"/>
    <x v="140"/>
    <x v="139"/>
    <n v="10"/>
  </r>
  <r>
    <x v="140"/>
    <x v="3"/>
    <x v="3"/>
    <x v="3"/>
    <x v="17"/>
    <x v="140"/>
    <x v="140"/>
    <x v="139"/>
    <n v="10"/>
  </r>
  <r>
    <x v="140"/>
    <x v="1"/>
    <x v="1"/>
    <x v="1"/>
    <x v="17"/>
    <x v="140"/>
    <x v="140"/>
    <x v="139"/>
    <n v="100"/>
  </r>
  <r>
    <x v="140"/>
    <x v="7"/>
    <x v="7"/>
    <x v="7"/>
    <x v="17"/>
    <x v="140"/>
    <x v="140"/>
    <x v="139"/>
    <n v="95"/>
  </r>
  <r>
    <x v="140"/>
    <x v="4"/>
    <x v="4"/>
    <x v="4"/>
    <x v="17"/>
    <x v="140"/>
    <x v="140"/>
    <x v="139"/>
    <n v="15"/>
  </r>
  <r>
    <x v="140"/>
    <x v="4"/>
    <x v="4"/>
    <x v="4"/>
    <x v="17"/>
    <x v="140"/>
    <x v="140"/>
    <x v="139"/>
    <n v="10"/>
  </r>
  <r>
    <x v="140"/>
    <x v="4"/>
    <x v="4"/>
    <x v="4"/>
    <x v="17"/>
    <x v="140"/>
    <x v="140"/>
    <x v="139"/>
    <n v="10"/>
  </r>
  <r>
    <x v="140"/>
    <x v="4"/>
    <x v="4"/>
    <x v="4"/>
    <x v="17"/>
    <x v="140"/>
    <x v="140"/>
    <x v="139"/>
    <n v="10"/>
  </r>
  <r>
    <x v="140"/>
    <x v="4"/>
    <x v="4"/>
    <x v="4"/>
    <x v="17"/>
    <x v="140"/>
    <x v="140"/>
    <x v="139"/>
    <n v="10"/>
  </r>
  <r>
    <x v="140"/>
    <x v="4"/>
    <x v="4"/>
    <x v="4"/>
    <x v="17"/>
    <x v="140"/>
    <x v="140"/>
    <x v="139"/>
    <n v="10"/>
  </r>
  <r>
    <x v="140"/>
    <x v="4"/>
    <x v="4"/>
    <x v="4"/>
    <x v="17"/>
    <x v="140"/>
    <x v="140"/>
    <x v="139"/>
    <n v="10"/>
  </r>
  <r>
    <x v="140"/>
    <x v="4"/>
    <x v="4"/>
    <x v="4"/>
    <x v="17"/>
    <x v="140"/>
    <x v="140"/>
    <x v="139"/>
    <n v="10"/>
  </r>
  <r>
    <x v="140"/>
    <x v="4"/>
    <x v="4"/>
    <x v="4"/>
    <x v="17"/>
    <x v="140"/>
    <x v="140"/>
    <x v="139"/>
    <n v="10"/>
  </r>
  <r>
    <x v="140"/>
    <x v="5"/>
    <x v="5"/>
    <x v="5"/>
    <x v="17"/>
    <x v="140"/>
    <x v="140"/>
    <x v="139"/>
    <n v="90"/>
  </r>
  <r>
    <x v="141"/>
    <x v="6"/>
    <x v="6"/>
    <x v="6"/>
    <x v="17"/>
    <x v="141"/>
    <x v="141"/>
    <x v="140"/>
    <n v="3"/>
  </r>
  <r>
    <x v="141"/>
    <x v="0"/>
    <x v="0"/>
    <x v="0"/>
    <x v="17"/>
    <x v="141"/>
    <x v="141"/>
    <x v="140"/>
    <n v="4"/>
  </r>
  <r>
    <x v="141"/>
    <x v="2"/>
    <x v="2"/>
    <x v="2"/>
    <x v="17"/>
    <x v="141"/>
    <x v="141"/>
    <x v="140"/>
    <n v="2"/>
  </r>
  <r>
    <x v="141"/>
    <x v="2"/>
    <x v="2"/>
    <x v="2"/>
    <x v="17"/>
    <x v="141"/>
    <x v="141"/>
    <x v="140"/>
    <n v="2"/>
  </r>
  <r>
    <x v="141"/>
    <x v="3"/>
    <x v="3"/>
    <x v="3"/>
    <x v="17"/>
    <x v="141"/>
    <x v="141"/>
    <x v="140"/>
    <n v="2"/>
  </r>
  <r>
    <x v="141"/>
    <x v="3"/>
    <x v="3"/>
    <x v="3"/>
    <x v="17"/>
    <x v="141"/>
    <x v="141"/>
    <x v="140"/>
    <n v="2"/>
  </r>
  <r>
    <x v="141"/>
    <x v="1"/>
    <x v="1"/>
    <x v="1"/>
    <x v="17"/>
    <x v="141"/>
    <x v="141"/>
    <x v="140"/>
    <n v="4"/>
  </r>
  <r>
    <x v="141"/>
    <x v="7"/>
    <x v="7"/>
    <x v="7"/>
    <x v="17"/>
    <x v="141"/>
    <x v="141"/>
    <x v="140"/>
    <n v="4"/>
  </r>
  <r>
    <x v="141"/>
    <x v="4"/>
    <x v="4"/>
    <x v="4"/>
    <x v="17"/>
    <x v="141"/>
    <x v="141"/>
    <x v="140"/>
    <n v="2"/>
  </r>
  <r>
    <x v="141"/>
    <x v="4"/>
    <x v="4"/>
    <x v="4"/>
    <x v="17"/>
    <x v="141"/>
    <x v="141"/>
    <x v="140"/>
    <n v="2"/>
  </r>
  <r>
    <x v="141"/>
    <x v="5"/>
    <x v="5"/>
    <x v="5"/>
    <x v="17"/>
    <x v="141"/>
    <x v="141"/>
    <x v="140"/>
    <n v="4"/>
  </r>
  <r>
    <x v="142"/>
    <x v="6"/>
    <x v="6"/>
    <x v="6"/>
    <x v="95"/>
    <x v="142"/>
    <x v="142"/>
    <x v="141"/>
    <n v="8"/>
  </r>
  <r>
    <x v="142"/>
    <x v="0"/>
    <x v="0"/>
    <x v="0"/>
    <x v="95"/>
    <x v="142"/>
    <x v="142"/>
    <x v="141"/>
    <n v="7"/>
  </r>
  <r>
    <x v="142"/>
    <x v="2"/>
    <x v="2"/>
    <x v="2"/>
    <x v="95"/>
    <x v="142"/>
    <x v="142"/>
    <x v="141"/>
    <n v="2"/>
  </r>
  <r>
    <x v="142"/>
    <x v="2"/>
    <x v="2"/>
    <x v="2"/>
    <x v="95"/>
    <x v="142"/>
    <x v="142"/>
    <x v="141"/>
    <n v="2"/>
  </r>
  <r>
    <x v="142"/>
    <x v="2"/>
    <x v="2"/>
    <x v="2"/>
    <x v="95"/>
    <x v="142"/>
    <x v="142"/>
    <x v="141"/>
    <n v="1"/>
  </r>
  <r>
    <x v="142"/>
    <x v="2"/>
    <x v="2"/>
    <x v="2"/>
    <x v="95"/>
    <x v="142"/>
    <x v="142"/>
    <x v="141"/>
    <n v="1"/>
  </r>
  <r>
    <x v="142"/>
    <x v="2"/>
    <x v="2"/>
    <x v="2"/>
    <x v="95"/>
    <x v="142"/>
    <x v="142"/>
    <x v="141"/>
    <n v="1"/>
  </r>
  <r>
    <x v="142"/>
    <x v="3"/>
    <x v="3"/>
    <x v="3"/>
    <x v="95"/>
    <x v="142"/>
    <x v="142"/>
    <x v="141"/>
    <n v="1"/>
  </r>
  <r>
    <x v="142"/>
    <x v="3"/>
    <x v="3"/>
    <x v="3"/>
    <x v="95"/>
    <x v="142"/>
    <x v="142"/>
    <x v="141"/>
    <n v="1"/>
  </r>
  <r>
    <x v="142"/>
    <x v="3"/>
    <x v="3"/>
    <x v="3"/>
    <x v="95"/>
    <x v="142"/>
    <x v="142"/>
    <x v="141"/>
    <n v="1"/>
  </r>
  <r>
    <x v="142"/>
    <x v="3"/>
    <x v="3"/>
    <x v="3"/>
    <x v="95"/>
    <x v="142"/>
    <x v="142"/>
    <x v="141"/>
    <n v="1"/>
  </r>
  <r>
    <x v="142"/>
    <x v="1"/>
    <x v="1"/>
    <x v="1"/>
    <x v="95"/>
    <x v="142"/>
    <x v="142"/>
    <x v="141"/>
    <n v="3"/>
  </r>
  <r>
    <x v="142"/>
    <x v="7"/>
    <x v="7"/>
    <x v="7"/>
    <x v="95"/>
    <x v="142"/>
    <x v="142"/>
    <x v="141"/>
    <n v="7"/>
  </r>
  <r>
    <x v="142"/>
    <x v="4"/>
    <x v="4"/>
    <x v="4"/>
    <x v="95"/>
    <x v="142"/>
    <x v="142"/>
    <x v="141"/>
    <n v="2"/>
  </r>
  <r>
    <x v="142"/>
    <x v="4"/>
    <x v="4"/>
    <x v="4"/>
    <x v="95"/>
    <x v="142"/>
    <x v="142"/>
    <x v="141"/>
    <n v="2"/>
  </r>
  <r>
    <x v="142"/>
    <x v="4"/>
    <x v="4"/>
    <x v="4"/>
    <x v="95"/>
    <x v="142"/>
    <x v="142"/>
    <x v="141"/>
    <n v="1"/>
  </r>
  <r>
    <x v="142"/>
    <x v="4"/>
    <x v="4"/>
    <x v="4"/>
    <x v="95"/>
    <x v="142"/>
    <x v="142"/>
    <x v="141"/>
    <n v="1"/>
  </r>
  <r>
    <x v="142"/>
    <x v="4"/>
    <x v="4"/>
    <x v="4"/>
    <x v="95"/>
    <x v="142"/>
    <x v="142"/>
    <x v="141"/>
    <n v="1"/>
  </r>
  <r>
    <x v="142"/>
    <x v="5"/>
    <x v="5"/>
    <x v="5"/>
    <x v="95"/>
    <x v="142"/>
    <x v="142"/>
    <x v="141"/>
    <n v="4"/>
  </r>
  <r>
    <x v="143"/>
    <x v="6"/>
    <x v="6"/>
    <x v="6"/>
    <x v="17"/>
    <x v="143"/>
    <x v="143"/>
    <x v="142"/>
    <n v="1"/>
  </r>
  <r>
    <x v="143"/>
    <x v="0"/>
    <x v="0"/>
    <x v="0"/>
    <x v="17"/>
    <x v="143"/>
    <x v="143"/>
    <x v="142"/>
    <n v="1"/>
  </r>
  <r>
    <x v="143"/>
    <x v="2"/>
    <x v="2"/>
    <x v="2"/>
    <x v="17"/>
    <x v="143"/>
    <x v="143"/>
    <x v="142"/>
    <n v="2"/>
  </r>
  <r>
    <x v="143"/>
    <x v="3"/>
    <x v="3"/>
    <x v="3"/>
    <x v="17"/>
    <x v="143"/>
    <x v="143"/>
    <x v="142"/>
    <n v="1"/>
  </r>
  <r>
    <x v="143"/>
    <x v="7"/>
    <x v="7"/>
    <x v="7"/>
    <x v="17"/>
    <x v="143"/>
    <x v="143"/>
    <x v="142"/>
    <n v="2"/>
  </r>
  <r>
    <x v="143"/>
    <x v="4"/>
    <x v="4"/>
    <x v="4"/>
    <x v="17"/>
    <x v="143"/>
    <x v="143"/>
    <x v="142"/>
    <n v="2"/>
  </r>
  <r>
    <x v="143"/>
    <x v="5"/>
    <x v="5"/>
    <x v="5"/>
    <x v="17"/>
    <x v="143"/>
    <x v="143"/>
    <x v="142"/>
    <n v="2"/>
  </r>
  <r>
    <x v="144"/>
    <x v="6"/>
    <x v="6"/>
    <x v="6"/>
    <x v="17"/>
    <x v="144"/>
    <x v="144"/>
    <x v="143"/>
    <n v="10"/>
  </r>
  <r>
    <x v="144"/>
    <x v="0"/>
    <x v="0"/>
    <x v="0"/>
    <x v="17"/>
    <x v="144"/>
    <x v="144"/>
    <x v="143"/>
    <n v="10"/>
  </r>
  <r>
    <x v="144"/>
    <x v="2"/>
    <x v="2"/>
    <x v="2"/>
    <x v="17"/>
    <x v="144"/>
    <x v="144"/>
    <x v="143"/>
    <n v="4"/>
  </r>
  <r>
    <x v="144"/>
    <x v="2"/>
    <x v="2"/>
    <x v="2"/>
    <x v="17"/>
    <x v="144"/>
    <x v="144"/>
    <x v="143"/>
    <n v="3"/>
  </r>
  <r>
    <x v="144"/>
    <x v="2"/>
    <x v="2"/>
    <x v="2"/>
    <x v="17"/>
    <x v="144"/>
    <x v="144"/>
    <x v="143"/>
    <n v="2"/>
  </r>
  <r>
    <x v="144"/>
    <x v="2"/>
    <x v="2"/>
    <x v="2"/>
    <x v="17"/>
    <x v="144"/>
    <x v="144"/>
    <x v="143"/>
    <n v="1"/>
  </r>
  <r>
    <x v="144"/>
    <x v="3"/>
    <x v="3"/>
    <x v="3"/>
    <x v="17"/>
    <x v="144"/>
    <x v="144"/>
    <x v="143"/>
    <n v="3"/>
  </r>
  <r>
    <x v="144"/>
    <x v="3"/>
    <x v="3"/>
    <x v="3"/>
    <x v="17"/>
    <x v="144"/>
    <x v="144"/>
    <x v="143"/>
    <n v="2"/>
  </r>
  <r>
    <x v="144"/>
    <x v="3"/>
    <x v="3"/>
    <x v="3"/>
    <x v="17"/>
    <x v="144"/>
    <x v="144"/>
    <x v="143"/>
    <n v="2"/>
  </r>
  <r>
    <x v="144"/>
    <x v="3"/>
    <x v="3"/>
    <x v="3"/>
    <x v="17"/>
    <x v="144"/>
    <x v="144"/>
    <x v="143"/>
    <n v="1"/>
  </r>
  <r>
    <x v="144"/>
    <x v="1"/>
    <x v="1"/>
    <x v="1"/>
    <x v="17"/>
    <x v="144"/>
    <x v="144"/>
    <x v="143"/>
    <n v="6"/>
  </r>
  <r>
    <x v="144"/>
    <x v="7"/>
    <x v="7"/>
    <x v="7"/>
    <x v="17"/>
    <x v="144"/>
    <x v="144"/>
    <x v="143"/>
    <n v="10"/>
  </r>
  <r>
    <x v="144"/>
    <x v="4"/>
    <x v="4"/>
    <x v="4"/>
    <x v="17"/>
    <x v="144"/>
    <x v="144"/>
    <x v="143"/>
    <n v="4"/>
  </r>
  <r>
    <x v="144"/>
    <x v="4"/>
    <x v="4"/>
    <x v="4"/>
    <x v="17"/>
    <x v="144"/>
    <x v="144"/>
    <x v="143"/>
    <n v="3"/>
  </r>
  <r>
    <x v="144"/>
    <x v="4"/>
    <x v="4"/>
    <x v="4"/>
    <x v="17"/>
    <x v="144"/>
    <x v="144"/>
    <x v="143"/>
    <n v="2"/>
  </r>
  <r>
    <x v="144"/>
    <x v="4"/>
    <x v="4"/>
    <x v="4"/>
    <x v="17"/>
    <x v="144"/>
    <x v="144"/>
    <x v="143"/>
    <n v="1"/>
  </r>
  <r>
    <x v="144"/>
    <x v="5"/>
    <x v="5"/>
    <x v="5"/>
    <x v="17"/>
    <x v="144"/>
    <x v="144"/>
    <x v="143"/>
    <n v="9"/>
  </r>
  <r>
    <x v="145"/>
    <x v="6"/>
    <x v="6"/>
    <x v="6"/>
    <x v="17"/>
    <x v="145"/>
    <x v="145"/>
    <x v="144"/>
    <n v="1"/>
  </r>
  <r>
    <x v="145"/>
    <x v="0"/>
    <x v="0"/>
    <x v="0"/>
    <x v="17"/>
    <x v="145"/>
    <x v="145"/>
    <x v="144"/>
    <n v="1"/>
  </r>
  <r>
    <x v="145"/>
    <x v="2"/>
    <x v="2"/>
    <x v="2"/>
    <x v="17"/>
    <x v="145"/>
    <x v="145"/>
    <x v="144"/>
    <n v="1"/>
  </r>
  <r>
    <x v="145"/>
    <x v="3"/>
    <x v="3"/>
    <x v="3"/>
    <x v="17"/>
    <x v="145"/>
    <x v="145"/>
    <x v="144"/>
    <n v="1"/>
  </r>
  <r>
    <x v="145"/>
    <x v="1"/>
    <x v="1"/>
    <x v="1"/>
    <x v="17"/>
    <x v="145"/>
    <x v="145"/>
    <x v="144"/>
    <n v="1"/>
  </r>
  <r>
    <x v="145"/>
    <x v="7"/>
    <x v="7"/>
    <x v="7"/>
    <x v="17"/>
    <x v="145"/>
    <x v="145"/>
    <x v="144"/>
    <n v="1"/>
  </r>
  <r>
    <x v="145"/>
    <x v="4"/>
    <x v="4"/>
    <x v="4"/>
    <x v="17"/>
    <x v="145"/>
    <x v="145"/>
    <x v="144"/>
    <n v="1"/>
  </r>
  <r>
    <x v="145"/>
    <x v="5"/>
    <x v="5"/>
    <x v="5"/>
    <x v="17"/>
    <x v="145"/>
    <x v="145"/>
    <x v="144"/>
    <n v="1"/>
  </r>
  <r>
    <x v="146"/>
    <x v="6"/>
    <x v="6"/>
    <x v="6"/>
    <x v="96"/>
    <x v="146"/>
    <x v="146"/>
    <x v="145"/>
    <n v="2"/>
  </r>
  <r>
    <x v="146"/>
    <x v="0"/>
    <x v="0"/>
    <x v="0"/>
    <x v="96"/>
    <x v="146"/>
    <x v="146"/>
    <x v="145"/>
    <n v="1"/>
  </r>
  <r>
    <x v="146"/>
    <x v="2"/>
    <x v="2"/>
    <x v="2"/>
    <x v="96"/>
    <x v="146"/>
    <x v="146"/>
    <x v="145"/>
    <n v="1"/>
  </r>
  <r>
    <x v="146"/>
    <x v="3"/>
    <x v="3"/>
    <x v="3"/>
    <x v="96"/>
    <x v="146"/>
    <x v="146"/>
    <x v="145"/>
    <n v="1"/>
  </r>
  <r>
    <x v="146"/>
    <x v="1"/>
    <x v="1"/>
    <x v="1"/>
    <x v="96"/>
    <x v="146"/>
    <x v="146"/>
    <x v="145"/>
    <n v="1"/>
  </r>
  <r>
    <x v="146"/>
    <x v="7"/>
    <x v="7"/>
    <x v="7"/>
    <x v="96"/>
    <x v="146"/>
    <x v="146"/>
    <x v="145"/>
    <n v="1"/>
  </r>
  <r>
    <x v="146"/>
    <x v="4"/>
    <x v="4"/>
    <x v="4"/>
    <x v="96"/>
    <x v="146"/>
    <x v="146"/>
    <x v="145"/>
    <n v="1"/>
  </r>
  <r>
    <x v="146"/>
    <x v="5"/>
    <x v="5"/>
    <x v="5"/>
    <x v="96"/>
    <x v="146"/>
    <x v="146"/>
    <x v="145"/>
    <n v="1"/>
  </r>
  <r>
    <x v="147"/>
    <x v="6"/>
    <x v="6"/>
    <x v="6"/>
    <x v="97"/>
    <x v="147"/>
    <x v="147"/>
    <x v="146"/>
    <n v="5"/>
  </r>
  <r>
    <x v="147"/>
    <x v="0"/>
    <x v="0"/>
    <x v="0"/>
    <x v="97"/>
    <x v="147"/>
    <x v="147"/>
    <x v="146"/>
    <n v="5"/>
  </r>
  <r>
    <x v="147"/>
    <x v="2"/>
    <x v="2"/>
    <x v="2"/>
    <x v="97"/>
    <x v="147"/>
    <x v="147"/>
    <x v="146"/>
    <n v="4"/>
  </r>
  <r>
    <x v="147"/>
    <x v="3"/>
    <x v="3"/>
    <x v="3"/>
    <x v="97"/>
    <x v="147"/>
    <x v="147"/>
    <x v="146"/>
    <n v="2"/>
  </r>
  <r>
    <x v="147"/>
    <x v="1"/>
    <x v="1"/>
    <x v="1"/>
    <x v="97"/>
    <x v="147"/>
    <x v="147"/>
    <x v="146"/>
    <n v="2"/>
  </r>
  <r>
    <x v="147"/>
    <x v="7"/>
    <x v="7"/>
    <x v="7"/>
    <x v="97"/>
    <x v="147"/>
    <x v="147"/>
    <x v="146"/>
    <n v="5"/>
  </r>
  <r>
    <x v="147"/>
    <x v="4"/>
    <x v="4"/>
    <x v="4"/>
    <x v="97"/>
    <x v="147"/>
    <x v="147"/>
    <x v="146"/>
    <n v="4"/>
  </r>
  <r>
    <x v="147"/>
    <x v="5"/>
    <x v="5"/>
    <x v="5"/>
    <x v="97"/>
    <x v="147"/>
    <x v="147"/>
    <x v="146"/>
    <n v="2"/>
  </r>
  <r>
    <x v="148"/>
    <x v="6"/>
    <x v="6"/>
    <x v="6"/>
    <x v="98"/>
    <x v="148"/>
    <x v="148"/>
    <x v="147"/>
    <n v="1"/>
  </r>
  <r>
    <x v="148"/>
    <x v="0"/>
    <x v="0"/>
    <x v="0"/>
    <x v="98"/>
    <x v="148"/>
    <x v="148"/>
    <x v="147"/>
    <n v="1"/>
  </r>
  <r>
    <x v="148"/>
    <x v="2"/>
    <x v="2"/>
    <x v="2"/>
    <x v="98"/>
    <x v="148"/>
    <x v="148"/>
    <x v="147"/>
    <n v="1"/>
  </r>
  <r>
    <x v="148"/>
    <x v="3"/>
    <x v="3"/>
    <x v="3"/>
    <x v="98"/>
    <x v="148"/>
    <x v="148"/>
    <x v="147"/>
    <n v="1"/>
  </r>
  <r>
    <x v="148"/>
    <x v="1"/>
    <x v="1"/>
    <x v="1"/>
    <x v="98"/>
    <x v="148"/>
    <x v="148"/>
    <x v="147"/>
    <n v="1"/>
  </r>
  <r>
    <x v="148"/>
    <x v="7"/>
    <x v="7"/>
    <x v="7"/>
    <x v="98"/>
    <x v="148"/>
    <x v="148"/>
    <x v="147"/>
    <n v="1"/>
  </r>
  <r>
    <x v="148"/>
    <x v="4"/>
    <x v="4"/>
    <x v="4"/>
    <x v="98"/>
    <x v="148"/>
    <x v="148"/>
    <x v="147"/>
    <n v="1"/>
  </r>
  <r>
    <x v="148"/>
    <x v="5"/>
    <x v="5"/>
    <x v="5"/>
    <x v="98"/>
    <x v="148"/>
    <x v="148"/>
    <x v="147"/>
    <n v="1"/>
  </r>
  <r>
    <x v="149"/>
    <x v="6"/>
    <x v="6"/>
    <x v="6"/>
    <x v="99"/>
    <x v="149"/>
    <x v="149"/>
    <x v="148"/>
    <n v="2"/>
  </r>
  <r>
    <x v="149"/>
    <x v="0"/>
    <x v="0"/>
    <x v="0"/>
    <x v="99"/>
    <x v="149"/>
    <x v="149"/>
    <x v="148"/>
    <n v="2"/>
  </r>
  <r>
    <x v="149"/>
    <x v="2"/>
    <x v="2"/>
    <x v="2"/>
    <x v="99"/>
    <x v="149"/>
    <x v="149"/>
    <x v="148"/>
    <n v="2"/>
  </r>
  <r>
    <x v="149"/>
    <x v="3"/>
    <x v="3"/>
    <x v="3"/>
    <x v="99"/>
    <x v="149"/>
    <x v="149"/>
    <x v="148"/>
    <n v="1"/>
  </r>
  <r>
    <x v="149"/>
    <x v="1"/>
    <x v="1"/>
    <x v="1"/>
    <x v="99"/>
    <x v="149"/>
    <x v="149"/>
    <x v="148"/>
    <n v="1"/>
  </r>
  <r>
    <x v="149"/>
    <x v="7"/>
    <x v="7"/>
    <x v="7"/>
    <x v="99"/>
    <x v="149"/>
    <x v="149"/>
    <x v="148"/>
    <n v="2"/>
  </r>
  <r>
    <x v="149"/>
    <x v="4"/>
    <x v="4"/>
    <x v="4"/>
    <x v="99"/>
    <x v="149"/>
    <x v="149"/>
    <x v="148"/>
    <n v="2"/>
  </r>
  <r>
    <x v="149"/>
    <x v="5"/>
    <x v="5"/>
    <x v="5"/>
    <x v="99"/>
    <x v="149"/>
    <x v="149"/>
    <x v="148"/>
    <n v="1"/>
  </r>
  <r>
    <x v="150"/>
    <x v="6"/>
    <x v="6"/>
    <x v="6"/>
    <x v="75"/>
    <x v="150"/>
    <x v="150"/>
    <x v="149"/>
    <n v="3"/>
  </r>
  <r>
    <x v="150"/>
    <x v="0"/>
    <x v="0"/>
    <x v="0"/>
    <x v="75"/>
    <x v="150"/>
    <x v="150"/>
    <x v="149"/>
    <n v="3"/>
  </r>
  <r>
    <x v="150"/>
    <x v="2"/>
    <x v="2"/>
    <x v="2"/>
    <x v="75"/>
    <x v="150"/>
    <x v="150"/>
    <x v="149"/>
    <n v="1"/>
  </r>
  <r>
    <x v="150"/>
    <x v="2"/>
    <x v="2"/>
    <x v="2"/>
    <x v="75"/>
    <x v="150"/>
    <x v="150"/>
    <x v="149"/>
    <n v="2"/>
  </r>
  <r>
    <x v="150"/>
    <x v="3"/>
    <x v="3"/>
    <x v="3"/>
    <x v="75"/>
    <x v="150"/>
    <x v="150"/>
    <x v="149"/>
    <n v="1"/>
  </r>
  <r>
    <x v="150"/>
    <x v="3"/>
    <x v="3"/>
    <x v="3"/>
    <x v="75"/>
    <x v="150"/>
    <x v="150"/>
    <x v="149"/>
    <n v="1"/>
  </r>
  <r>
    <x v="150"/>
    <x v="1"/>
    <x v="1"/>
    <x v="1"/>
    <x v="75"/>
    <x v="150"/>
    <x v="150"/>
    <x v="149"/>
    <n v="2"/>
  </r>
  <r>
    <x v="150"/>
    <x v="7"/>
    <x v="7"/>
    <x v="7"/>
    <x v="75"/>
    <x v="150"/>
    <x v="150"/>
    <x v="149"/>
    <n v="3"/>
  </r>
  <r>
    <x v="150"/>
    <x v="4"/>
    <x v="4"/>
    <x v="4"/>
    <x v="75"/>
    <x v="150"/>
    <x v="150"/>
    <x v="149"/>
    <n v="1"/>
  </r>
  <r>
    <x v="150"/>
    <x v="4"/>
    <x v="4"/>
    <x v="4"/>
    <x v="75"/>
    <x v="150"/>
    <x v="150"/>
    <x v="149"/>
    <n v="2"/>
  </r>
  <r>
    <x v="150"/>
    <x v="5"/>
    <x v="5"/>
    <x v="5"/>
    <x v="75"/>
    <x v="150"/>
    <x v="150"/>
    <x v="149"/>
    <n v="3"/>
  </r>
  <r>
    <x v="151"/>
    <x v="6"/>
    <x v="6"/>
    <x v="6"/>
    <x v="75"/>
    <x v="151"/>
    <x v="151"/>
    <x v="150"/>
    <n v="11"/>
  </r>
  <r>
    <x v="151"/>
    <x v="0"/>
    <x v="0"/>
    <x v="0"/>
    <x v="75"/>
    <x v="151"/>
    <x v="151"/>
    <x v="150"/>
    <n v="17"/>
  </r>
  <r>
    <x v="151"/>
    <x v="2"/>
    <x v="2"/>
    <x v="2"/>
    <x v="75"/>
    <x v="151"/>
    <x v="151"/>
    <x v="150"/>
    <n v="1"/>
  </r>
  <r>
    <x v="151"/>
    <x v="2"/>
    <x v="2"/>
    <x v="2"/>
    <x v="75"/>
    <x v="151"/>
    <x v="151"/>
    <x v="150"/>
    <n v="1"/>
  </r>
  <r>
    <x v="151"/>
    <x v="2"/>
    <x v="2"/>
    <x v="2"/>
    <x v="75"/>
    <x v="151"/>
    <x v="151"/>
    <x v="150"/>
    <n v="1"/>
  </r>
  <r>
    <x v="151"/>
    <x v="2"/>
    <x v="2"/>
    <x v="2"/>
    <x v="75"/>
    <x v="151"/>
    <x v="151"/>
    <x v="150"/>
    <n v="2"/>
  </r>
  <r>
    <x v="151"/>
    <x v="2"/>
    <x v="2"/>
    <x v="2"/>
    <x v="75"/>
    <x v="151"/>
    <x v="151"/>
    <x v="150"/>
    <n v="1"/>
  </r>
  <r>
    <x v="151"/>
    <x v="2"/>
    <x v="2"/>
    <x v="2"/>
    <x v="75"/>
    <x v="151"/>
    <x v="151"/>
    <x v="150"/>
    <n v="2"/>
  </r>
  <r>
    <x v="151"/>
    <x v="2"/>
    <x v="2"/>
    <x v="2"/>
    <x v="75"/>
    <x v="151"/>
    <x v="151"/>
    <x v="150"/>
    <n v="1"/>
  </r>
  <r>
    <x v="151"/>
    <x v="2"/>
    <x v="2"/>
    <x v="2"/>
    <x v="75"/>
    <x v="151"/>
    <x v="151"/>
    <x v="150"/>
    <n v="1"/>
  </r>
  <r>
    <x v="151"/>
    <x v="2"/>
    <x v="2"/>
    <x v="2"/>
    <x v="75"/>
    <x v="151"/>
    <x v="151"/>
    <x v="150"/>
    <n v="1"/>
  </r>
  <r>
    <x v="151"/>
    <x v="3"/>
    <x v="3"/>
    <x v="3"/>
    <x v="75"/>
    <x v="151"/>
    <x v="151"/>
    <x v="150"/>
    <n v="1"/>
  </r>
  <r>
    <x v="151"/>
    <x v="3"/>
    <x v="3"/>
    <x v="3"/>
    <x v="75"/>
    <x v="151"/>
    <x v="151"/>
    <x v="150"/>
    <n v="1"/>
  </r>
  <r>
    <x v="151"/>
    <x v="3"/>
    <x v="3"/>
    <x v="3"/>
    <x v="75"/>
    <x v="151"/>
    <x v="151"/>
    <x v="150"/>
    <n v="1"/>
  </r>
  <r>
    <x v="151"/>
    <x v="3"/>
    <x v="3"/>
    <x v="3"/>
    <x v="75"/>
    <x v="151"/>
    <x v="151"/>
    <x v="150"/>
    <n v="1"/>
  </r>
  <r>
    <x v="151"/>
    <x v="3"/>
    <x v="3"/>
    <x v="3"/>
    <x v="75"/>
    <x v="151"/>
    <x v="151"/>
    <x v="150"/>
    <n v="1"/>
  </r>
  <r>
    <x v="151"/>
    <x v="3"/>
    <x v="3"/>
    <x v="3"/>
    <x v="75"/>
    <x v="151"/>
    <x v="151"/>
    <x v="150"/>
    <n v="1"/>
  </r>
  <r>
    <x v="151"/>
    <x v="3"/>
    <x v="3"/>
    <x v="3"/>
    <x v="75"/>
    <x v="151"/>
    <x v="151"/>
    <x v="150"/>
    <n v="1"/>
  </r>
  <r>
    <x v="151"/>
    <x v="3"/>
    <x v="3"/>
    <x v="3"/>
    <x v="75"/>
    <x v="151"/>
    <x v="151"/>
    <x v="150"/>
    <n v="1"/>
  </r>
  <r>
    <x v="151"/>
    <x v="3"/>
    <x v="3"/>
    <x v="3"/>
    <x v="75"/>
    <x v="151"/>
    <x v="151"/>
    <x v="150"/>
    <n v="1"/>
  </r>
  <r>
    <x v="151"/>
    <x v="3"/>
    <x v="3"/>
    <x v="3"/>
    <x v="75"/>
    <x v="151"/>
    <x v="151"/>
    <x v="150"/>
    <n v="1"/>
  </r>
  <r>
    <x v="151"/>
    <x v="3"/>
    <x v="3"/>
    <x v="3"/>
    <x v="75"/>
    <x v="151"/>
    <x v="151"/>
    <x v="150"/>
    <n v="2"/>
  </r>
  <r>
    <x v="151"/>
    <x v="3"/>
    <x v="3"/>
    <x v="3"/>
    <x v="75"/>
    <x v="151"/>
    <x v="151"/>
    <x v="150"/>
    <n v="1"/>
  </r>
  <r>
    <x v="151"/>
    <x v="1"/>
    <x v="1"/>
    <x v="1"/>
    <x v="75"/>
    <x v="151"/>
    <x v="151"/>
    <x v="150"/>
    <n v="11"/>
  </r>
  <r>
    <x v="151"/>
    <x v="7"/>
    <x v="7"/>
    <x v="7"/>
    <x v="75"/>
    <x v="151"/>
    <x v="151"/>
    <x v="150"/>
    <n v="13"/>
  </r>
  <r>
    <x v="151"/>
    <x v="4"/>
    <x v="4"/>
    <x v="4"/>
    <x v="75"/>
    <x v="151"/>
    <x v="151"/>
    <x v="150"/>
    <n v="1"/>
  </r>
  <r>
    <x v="151"/>
    <x v="4"/>
    <x v="4"/>
    <x v="4"/>
    <x v="75"/>
    <x v="151"/>
    <x v="151"/>
    <x v="150"/>
    <n v="1"/>
  </r>
  <r>
    <x v="151"/>
    <x v="4"/>
    <x v="4"/>
    <x v="4"/>
    <x v="75"/>
    <x v="151"/>
    <x v="151"/>
    <x v="150"/>
    <n v="1"/>
  </r>
  <r>
    <x v="151"/>
    <x v="4"/>
    <x v="4"/>
    <x v="4"/>
    <x v="75"/>
    <x v="151"/>
    <x v="151"/>
    <x v="150"/>
    <n v="1"/>
  </r>
  <r>
    <x v="151"/>
    <x v="4"/>
    <x v="4"/>
    <x v="4"/>
    <x v="75"/>
    <x v="151"/>
    <x v="151"/>
    <x v="150"/>
    <n v="1"/>
  </r>
  <r>
    <x v="151"/>
    <x v="4"/>
    <x v="4"/>
    <x v="4"/>
    <x v="75"/>
    <x v="151"/>
    <x v="151"/>
    <x v="150"/>
    <n v="2"/>
  </r>
  <r>
    <x v="151"/>
    <x v="4"/>
    <x v="4"/>
    <x v="4"/>
    <x v="75"/>
    <x v="151"/>
    <x v="151"/>
    <x v="150"/>
    <n v="1"/>
  </r>
  <r>
    <x v="151"/>
    <x v="4"/>
    <x v="4"/>
    <x v="4"/>
    <x v="75"/>
    <x v="151"/>
    <x v="151"/>
    <x v="150"/>
    <n v="1"/>
  </r>
  <r>
    <x v="151"/>
    <x v="4"/>
    <x v="4"/>
    <x v="4"/>
    <x v="75"/>
    <x v="151"/>
    <x v="151"/>
    <x v="150"/>
    <n v="1"/>
  </r>
  <r>
    <x v="151"/>
    <x v="4"/>
    <x v="4"/>
    <x v="4"/>
    <x v="75"/>
    <x v="151"/>
    <x v="151"/>
    <x v="150"/>
    <n v="1"/>
  </r>
  <r>
    <x v="151"/>
    <x v="4"/>
    <x v="4"/>
    <x v="4"/>
    <x v="75"/>
    <x v="151"/>
    <x v="151"/>
    <x v="150"/>
    <n v="2"/>
  </r>
  <r>
    <x v="151"/>
    <x v="5"/>
    <x v="5"/>
    <x v="5"/>
    <x v="75"/>
    <x v="151"/>
    <x v="151"/>
    <x v="150"/>
    <n v="8"/>
  </r>
  <r>
    <x v="152"/>
    <x v="6"/>
    <x v="6"/>
    <x v="6"/>
    <x v="75"/>
    <x v="152"/>
    <x v="152"/>
    <x v="151"/>
    <n v="5"/>
  </r>
  <r>
    <x v="152"/>
    <x v="0"/>
    <x v="0"/>
    <x v="0"/>
    <x v="75"/>
    <x v="152"/>
    <x v="152"/>
    <x v="151"/>
    <n v="2"/>
  </r>
  <r>
    <x v="152"/>
    <x v="2"/>
    <x v="2"/>
    <x v="2"/>
    <x v="75"/>
    <x v="152"/>
    <x v="152"/>
    <x v="151"/>
    <n v="1"/>
  </r>
  <r>
    <x v="152"/>
    <x v="2"/>
    <x v="2"/>
    <x v="2"/>
    <x v="75"/>
    <x v="152"/>
    <x v="152"/>
    <x v="151"/>
    <n v="1"/>
  </r>
  <r>
    <x v="152"/>
    <x v="3"/>
    <x v="3"/>
    <x v="3"/>
    <x v="75"/>
    <x v="152"/>
    <x v="152"/>
    <x v="151"/>
    <n v="1"/>
  </r>
  <r>
    <x v="152"/>
    <x v="3"/>
    <x v="3"/>
    <x v="3"/>
    <x v="75"/>
    <x v="152"/>
    <x v="152"/>
    <x v="151"/>
    <n v="1"/>
  </r>
  <r>
    <x v="152"/>
    <x v="1"/>
    <x v="1"/>
    <x v="1"/>
    <x v="75"/>
    <x v="152"/>
    <x v="152"/>
    <x v="151"/>
    <n v="2"/>
  </r>
  <r>
    <x v="152"/>
    <x v="7"/>
    <x v="7"/>
    <x v="7"/>
    <x v="75"/>
    <x v="152"/>
    <x v="152"/>
    <x v="151"/>
    <n v="2"/>
  </r>
  <r>
    <x v="152"/>
    <x v="4"/>
    <x v="4"/>
    <x v="4"/>
    <x v="75"/>
    <x v="152"/>
    <x v="152"/>
    <x v="151"/>
    <n v="1"/>
  </r>
  <r>
    <x v="152"/>
    <x v="4"/>
    <x v="4"/>
    <x v="4"/>
    <x v="75"/>
    <x v="152"/>
    <x v="152"/>
    <x v="151"/>
    <n v="2"/>
  </r>
  <r>
    <x v="152"/>
    <x v="5"/>
    <x v="5"/>
    <x v="5"/>
    <x v="75"/>
    <x v="152"/>
    <x v="152"/>
    <x v="151"/>
    <n v="1"/>
  </r>
  <r>
    <x v="153"/>
    <x v="6"/>
    <x v="6"/>
    <x v="6"/>
    <x v="75"/>
    <x v="153"/>
    <x v="153"/>
    <x v="152"/>
    <n v="11"/>
  </r>
  <r>
    <x v="153"/>
    <x v="0"/>
    <x v="0"/>
    <x v="0"/>
    <x v="75"/>
    <x v="153"/>
    <x v="153"/>
    <x v="152"/>
    <n v="13"/>
  </r>
  <r>
    <x v="153"/>
    <x v="2"/>
    <x v="2"/>
    <x v="2"/>
    <x v="75"/>
    <x v="153"/>
    <x v="153"/>
    <x v="152"/>
    <n v="2"/>
  </r>
  <r>
    <x v="153"/>
    <x v="2"/>
    <x v="2"/>
    <x v="2"/>
    <x v="75"/>
    <x v="153"/>
    <x v="153"/>
    <x v="152"/>
    <n v="1"/>
  </r>
  <r>
    <x v="153"/>
    <x v="2"/>
    <x v="2"/>
    <x v="2"/>
    <x v="75"/>
    <x v="153"/>
    <x v="153"/>
    <x v="152"/>
    <n v="1"/>
  </r>
  <r>
    <x v="153"/>
    <x v="2"/>
    <x v="2"/>
    <x v="2"/>
    <x v="75"/>
    <x v="153"/>
    <x v="153"/>
    <x v="152"/>
    <n v="1"/>
  </r>
  <r>
    <x v="153"/>
    <x v="2"/>
    <x v="2"/>
    <x v="2"/>
    <x v="75"/>
    <x v="153"/>
    <x v="153"/>
    <x v="152"/>
    <n v="1"/>
  </r>
  <r>
    <x v="153"/>
    <x v="2"/>
    <x v="2"/>
    <x v="2"/>
    <x v="75"/>
    <x v="153"/>
    <x v="153"/>
    <x v="152"/>
    <n v="1"/>
  </r>
  <r>
    <x v="153"/>
    <x v="2"/>
    <x v="2"/>
    <x v="2"/>
    <x v="75"/>
    <x v="153"/>
    <x v="153"/>
    <x v="152"/>
    <n v="1"/>
  </r>
  <r>
    <x v="153"/>
    <x v="2"/>
    <x v="2"/>
    <x v="2"/>
    <x v="75"/>
    <x v="153"/>
    <x v="153"/>
    <x v="152"/>
    <n v="2"/>
  </r>
  <r>
    <x v="153"/>
    <x v="2"/>
    <x v="2"/>
    <x v="2"/>
    <x v="75"/>
    <x v="153"/>
    <x v="153"/>
    <x v="152"/>
    <n v="1"/>
  </r>
  <r>
    <x v="153"/>
    <x v="2"/>
    <x v="2"/>
    <x v="2"/>
    <x v="75"/>
    <x v="153"/>
    <x v="153"/>
    <x v="152"/>
    <n v="2"/>
  </r>
  <r>
    <x v="153"/>
    <x v="2"/>
    <x v="2"/>
    <x v="2"/>
    <x v="75"/>
    <x v="153"/>
    <x v="153"/>
    <x v="152"/>
    <n v="2"/>
  </r>
  <r>
    <x v="153"/>
    <x v="2"/>
    <x v="2"/>
    <x v="2"/>
    <x v="75"/>
    <x v="153"/>
    <x v="153"/>
    <x v="152"/>
    <n v="1"/>
  </r>
  <r>
    <x v="153"/>
    <x v="3"/>
    <x v="3"/>
    <x v="3"/>
    <x v="75"/>
    <x v="153"/>
    <x v="153"/>
    <x v="152"/>
    <n v="1"/>
  </r>
  <r>
    <x v="153"/>
    <x v="3"/>
    <x v="3"/>
    <x v="3"/>
    <x v="75"/>
    <x v="153"/>
    <x v="153"/>
    <x v="152"/>
    <n v="1"/>
  </r>
  <r>
    <x v="153"/>
    <x v="3"/>
    <x v="3"/>
    <x v="3"/>
    <x v="75"/>
    <x v="153"/>
    <x v="153"/>
    <x v="152"/>
    <n v="1"/>
  </r>
  <r>
    <x v="153"/>
    <x v="3"/>
    <x v="3"/>
    <x v="3"/>
    <x v="75"/>
    <x v="153"/>
    <x v="153"/>
    <x v="152"/>
    <n v="1"/>
  </r>
  <r>
    <x v="153"/>
    <x v="3"/>
    <x v="3"/>
    <x v="3"/>
    <x v="75"/>
    <x v="153"/>
    <x v="153"/>
    <x v="152"/>
    <n v="1"/>
  </r>
  <r>
    <x v="153"/>
    <x v="3"/>
    <x v="3"/>
    <x v="3"/>
    <x v="75"/>
    <x v="153"/>
    <x v="153"/>
    <x v="152"/>
    <n v="1"/>
  </r>
  <r>
    <x v="153"/>
    <x v="3"/>
    <x v="3"/>
    <x v="3"/>
    <x v="75"/>
    <x v="153"/>
    <x v="153"/>
    <x v="152"/>
    <n v="1"/>
  </r>
  <r>
    <x v="153"/>
    <x v="1"/>
    <x v="1"/>
    <x v="1"/>
    <x v="75"/>
    <x v="153"/>
    <x v="153"/>
    <x v="152"/>
    <n v="10"/>
  </r>
  <r>
    <x v="153"/>
    <x v="7"/>
    <x v="7"/>
    <x v="7"/>
    <x v="75"/>
    <x v="153"/>
    <x v="153"/>
    <x v="152"/>
    <n v="11"/>
  </r>
  <r>
    <x v="153"/>
    <x v="4"/>
    <x v="4"/>
    <x v="4"/>
    <x v="75"/>
    <x v="153"/>
    <x v="153"/>
    <x v="152"/>
    <n v="2"/>
  </r>
  <r>
    <x v="153"/>
    <x v="4"/>
    <x v="4"/>
    <x v="4"/>
    <x v="75"/>
    <x v="153"/>
    <x v="153"/>
    <x v="152"/>
    <n v="1"/>
  </r>
  <r>
    <x v="153"/>
    <x v="4"/>
    <x v="4"/>
    <x v="4"/>
    <x v="75"/>
    <x v="153"/>
    <x v="153"/>
    <x v="152"/>
    <n v="1"/>
  </r>
  <r>
    <x v="153"/>
    <x v="4"/>
    <x v="4"/>
    <x v="4"/>
    <x v="75"/>
    <x v="153"/>
    <x v="153"/>
    <x v="152"/>
    <n v="1"/>
  </r>
  <r>
    <x v="153"/>
    <x v="4"/>
    <x v="4"/>
    <x v="4"/>
    <x v="75"/>
    <x v="153"/>
    <x v="153"/>
    <x v="152"/>
    <n v="1"/>
  </r>
  <r>
    <x v="153"/>
    <x v="4"/>
    <x v="4"/>
    <x v="4"/>
    <x v="75"/>
    <x v="153"/>
    <x v="153"/>
    <x v="152"/>
    <n v="1"/>
  </r>
  <r>
    <x v="153"/>
    <x v="4"/>
    <x v="4"/>
    <x v="4"/>
    <x v="75"/>
    <x v="153"/>
    <x v="153"/>
    <x v="152"/>
    <n v="2"/>
  </r>
  <r>
    <x v="153"/>
    <x v="4"/>
    <x v="4"/>
    <x v="4"/>
    <x v="75"/>
    <x v="153"/>
    <x v="153"/>
    <x v="152"/>
    <n v="1"/>
  </r>
  <r>
    <x v="153"/>
    <x v="5"/>
    <x v="5"/>
    <x v="5"/>
    <x v="75"/>
    <x v="153"/>
    <x v="153"/>
    <x v="152"/>
    <n v="10"/>
  </r>
  <r>
    <x v="154"/>
    <x v="6"/>
    <x v="6"/>
    <x v="6"/>
    <x v="10"/>
    <x v="154"/>
    <x v="154"/>
    <x v="153"/>
    <n v="2"/>
  </r>
  <r>
    <x v="154"/>
    <x v="0"/>
    <x v="0"/>
    <x v="0"/>
    <x v="10"/>
    <x v="154"/>
    <x v="154"/>
    <x v="153"/>
    <n v="2"/>
  </r>
  <r>
    <x v="154"/>
    <x v="2"/>
    <x v="2"/>
    <x v="2"/>
    <x v="10"/>
    <x v="154"/>
    <x v="154"/>
    <x v="153"/>
    <n v="2"/>
  </r>
  <r>
    <x v="154"/>
    <x v="3"/>
    <x v="3"/>
    <x v="3"/>
    <x v="10"/>
    <x v="154"/>
    <x v="154"/>
    <x v="153"/>
    <n v="1"/>
  </r>
  <r>
    <x v="154"/>
    <x v="1"/>
    <x v="1"/>
    <x v="1"/>
    <x v="10"/>
    <x v="154"/>
    <x v="154"/>
    <x v="153"/>
    <n v="1"/>
  </r>
  <r>
    <x v="154"/>
    <x v="7"/>
    <x v="7"/>
    <x v="7"/>
    <x v="10"/>
    <x v="154"/>
    <x v="154"/>
    <x v="153"/>
    <n v="2"/>
  </r>
  <r>
    <x v="154"/>
    <x v="4"/>
    <x v="4"/>
    <x v="4"/>
    <x v="10"/>
    <x v="154"/>
    <x v="154"/>
    <x v="153"/>
    <n v="2"/>
  </r>
  <r>
    <x v="154"/>
    <x v="5"/>
    <x v="5"/>
    <x v="5"/>
    <x v="10"/>
    <x v="154"/>
    <x v="154"/>
    <x v="153"/>
    <n v="1"/>
  </r>
  <r>
    <x v="155"/>
    <x v="6"/>
    <x v="6"/>
    <x v="6"/>
    <x v="100"/>
    <x v="155"/>
    <x v="155"/>
    <x v="154"/>
    <n v="2"/>
  </r>
  <r>
    <x v="155"/>
    <x v="0"/>
    <x v="0"/>
    <x v="0"/>
    <x v="100"/>
    <x v="155"/>
    <x v="155"/>
    <x v="154"/>
    <n v="2"/>
  </r>
  <r>
    <x v="155"/>
    <x v="2"/>
    <x v="2"/>
    <x v="2"/>
    <x v="100"/>
    <x v="155"/>
    <x v="155"/>
    <x v="154"/>
    <n v="1"/>
  </r>
  <r>
    <x v="155"/>
    <x v="2"/>
    <x v="2"/>
    <x v="2"/>
    <x v="100"/>
    <x v="155"/>
    <x v="155"/>
    <x v="154"/>
    <n v="1"/>
  </r>
  <r>
    <x v="155"/>
    <x v="3"/>
    <x v="3"/>
    <x v="3"/>
    <x v="100"/>
    <x v="155"/>
    <x v="155"/>
    <x v="154"/>
    <n v="1"/>
  </r>
  <r>
    <x v="155"/>
    <x v="3"/>
    <x v="3"/>
    <x v="3"/>
    <x v="100"/>
    <x v="155"/>
    <x v="155"/>
    <x v="154"/>
    <n v="1"/>
  </r>
  <r>
    <x v="155"/>
    <x v="1"/>
    <x v="1"/>
    <x v="1"/>
    <x v="100"/>
    <x v="155"/>
    <x v="155"/>
    <x v="154"/>
    <n v="2"/>
  </r>
  <r>
    <x v="155"/>
    <x v="7"/>
    <x v="7"/>
    <x v="7"/>
    <x v="100"/>
    <x v="155"/>
    <x v="155"/>
    <x v="154"/>
    <n v="2"/>
  </r>
  <r>
    <x v="155"/>
    <x v="4"/>
    <x v="4"/>
    <x v="4"/>
    <x v="100"/>
    <x v="155"/>
    <x v="155"/>
    <x v="154"/>
    <n v="1"/>
  </r>
  <r>
    <x v="155"/>
    <x v="4"/>
    <x v="4"/>
    <x v="4"/>
    <x v="100"/>
    <x v="155"/>
    <x v="155"/>
    <x v="154"/>
    <n v="1"/>
  </r>
  <r>
    <x v="155"/>
    <x v="5"/>
    <x v="5"/>
    <x v="5"/>
    <x v="100"/>
    <x v="155"/>
    <x v="155"/>
    <x v="154"/>
    <n v="2"/>
  </r>
  <r>
    <x v="156"/>
    <x v="6"/>
    <x v="6"/>
    <x v="6"/>
    <x v="101"/>
    <x v="156"/>
    <x v="156"/>
    <x v="155"/>
    <n v="1"/>
  </r>
  <r>
    <x v="156"/>
    <x v="0"/>
    <x v="0"/>
    <x v="0"/>
    <x v="101"/>
    <x v="156"/>
    <x v="156"/>
    <x v="155"/>
    <n v="5"/>
  </r>
  <r>
    <x v="156"/>
    <x v="2"/>
    <x v="2"/>
    <x v="2"/>
    <x v="101"/>
    <x v="156"/>
    <x v="156"/>
    <x v="155"/>
    <n v="2"/>
  </r>
  <r>
    <x v="156"/>
    <x v="2"/>
    <x v="2"/>
    <x v="2"/>
    <x v="101"/>
    <x v="156"/>
    <x v="156"/>
    <x v="155"/>
    <n v="1"/>
  </r>
  <r>
    <x v="156"/>
    <x v="2"/>
    <x v="2"/>
    <x v="2"/>
    <x v="101"/>
    <x v="156"/>
    <x v="156"/>
    <x v="155"/>
    <n v="1"/>
  </r>
  <r>
    <x v="156"/>
    <x v="2"/>
    <x v="2"/>
    <x v="2"/>
    <x v="101"/>
    <x v="156"/>
    <x v="156"/>
    <x v="155"/>
    <n v="1"/>
  </r>
  <r>
    <x v="156"/>
    <x v="3"/>
    <x v="3"/>
    <x v="3"/>
    <x v="101"/>
    <x v="156"/>
    <x v="156"/>
    <x v="155"/>
    <n v="2"/>
  </r>
  <r>
    <x v="156"/>
    <x v="3"/>
    <x v="3"/>
    <x v="3"/>
    <x v="101"/>
    <x v="156"/>
    <x v="156"/>
    <x v="155"/>
    <n v="1"/>
  </r>
  <r>
    <x v="156"/>
    <x v="3"/>
    <x v="3"/>
    <x v="3"/>
    <x v="101"/>
    <x v="156"/>
    <x v="156"/>
    <x v="155"/>
    <n v="1"/>
  </r>
  <r>
    <x v="156"/>
    <x v="1"/>
    <x v="1"/>
    <x v="1"/>
    <x v="101"/>
    <x v="156"/>
    <x v="156"/>
    <x v="155"/>
    <n v="8"/>
  </r>
  <r>
    <x v="156"/>
    <x v="7"/>
    <x v="7"/>
    <x v="7"/>
    <x v="101"/>
    <x v="156"/>
    <x v="156"/>
    <x v="155"/>
    <n v="1"/>
  </r>
  <r>
    <x v="156"/>
    <x v="4"/>
    <x v="4"/>
    <x v="4"/>
    <x v="101"/>
    <x v="156"/>
    <x v="156"/>
    <x v="155"/>
    <n v="2"/>
  </r>
  <r>
    <x v="156"/>
    <x v="4"/>
    <x v="4"/>
    <x v="4"/>
    <x v="101"/>
    <x v="156"/>
    <x v="156"/>
    <x v="155"/>
    <n v="1"/>
  </r>
  <r>
    <x v="156"/>
    <x v="4"/>
    <x v="4"/>
    <x v="4"/>
    <x v="101"/>
    <x v="156"/>
    <x v="156"/>
    <x v="155"/>
    <n v="1"/>
  </r>
  <r>
    <x v="156"/>
    <x v="4"/>
    <x v="4"/>
    <x v="4"/>
    <x v="101"/>
    <x v="156"/>
    <x v="156"/>
    <x v="155"/>
    <n v="1"/>
  </r>
  <r>
    <x v="156"/>
    <x v="5"/>
    <x v="5"/>
    <x v="5"/>
    <x v="101"/>
    <x v="156"/>
    <x v="156"/>
    <x v="155"/>
    <n v="5"/>
  </r>
  <r>
    <x v="157"/>
    <x v="6"/>
    <x v="6"/>
    <x v="6"/>
    <x v="17"/>
    <x v="157"/>
    <x v="157"/>
    <x v="156"/>
    <n v="1"/>
  </r>
  <r>
    <x v="157"/>
    <x v="0"/>
    <x v="0"/>
    <x v="0"/>
    <x v="17"/>
    <x v="157"/>
    <x v="157"/>
    <x v="156"/>
    <n v="1"/>
  </r>
  <r>
    <x v="157"/>
    <x v="2"/>
    <x v="2"/>
    <x v="2"/>
    <x v="17"/>
    <x v="157"/>
    <x v="157"/>
    <x v="156"/>
    <n v="1"/>
  </r>
  <r>
    <x v="157"/>
    <x v="1"/>
    <x v="1"/>
    <x v="1"/>
    <x v="17"/>
    <x v="157"/>
    <x v="157"/>
    <x v="156"/>
    <n v="1"/>
  </r>
  <r>
    <x v="157"/>
    <x v="7"/>
    <x v="7"/>
    <x v="7"/>
    <x v="17"/>
    <x v="157"/>
    <x v="157"/>
    <x v="156"/>
    <n v="1"/>
  </r>
  <r>
    <x v="157"/>
    <x v="4"/>
    <x v="4"/>
    <x v="4"/>
    <x v="17"/>
    <x v="157"/>
    <x v="157"/>
    <x v="156"/>
    <n v="1"/>
  </r>
  <r>
    <x v="157"/>
    <x v="5"/>
    <x v="5"/>
    <x v="5"/>
    <x v="17"/>
    <x v="157"/>
    <x v="157"/>
    <x v="156"/>
    <n v="1"/>
  </r>
  <r>
    <x v="158"/>
    <x v="6"/>
    <x v="6"/>
    <x v="6"/>
    <x v="17"/>
    <x v="158"/>
    <x v="158"/>
    <x v="157"/>
    <n v="1"/>
  </r>
  <r>
    <x v="158"/>
    <x v="0"/>
    <x v="0"/>
    <x v="0"/>
    <x v="17"/>
    <x v="158"/>
    <x v="158"/>
    <x v="157"/>
    <n v="1"/>
  </r>
  <r>
    <x v="158"/>
    <x v="2"/>
    <x v="2"/>
    <x v="2"/>
    <x v="17"/>
    <x v="158"/>
    <x v="158"/>
    <x v="157"/>
    <n v="1"/>
  </r>
  <r>
    <x v="158"/>
    <x v="1"/>
    <x v="1"/>
    <x v="1"/>
    <x v="17"/>
    <x v="158"/>
    <x v="158"/>
    <x v="157"/>
    <n v="1"/>
  </r>
  <r>
    <x v="158"/>
    <x v="7"/>
    <x v="7"/>
    <x v="7"/>
    <x v="17"/>
    <x v="158"/>
    <x v="158"/>
    <x v="157"/>
    <n v="1"/>
  </r>
  <r>
    <x v="158"/>
    <x v="4"/>
    <x v="4"/>
    <x v="4"/>
    <x v="17"/>
    <x v="158"/>
    <x v="158"/>
    <x v="157"/>
    <n v="1"/>
  </r>
  <r>
    <x v="158"/>
    <x v="5"/>
    <x v="5"/>
    <x v="5"/>
    <x v="17"/>
    <x v="158"/>
    <x v="158"/>
    <x v="157"/>
    <n v="1"/>
  </r>
  <r>
    <x v="159"/>
    <x v="6"/>
    <x v="6"/>
    <x v="6"/>
    <x v="17"/>
    <x v="159"/>
    <x v="159"/>
    <x v="158"/>
    <n v="2"/>
  </r>
  <r>
    <x v="159"/>
    <x v="0"/>
    <x v="0"/>
    <x v="0"/>
    <x v="17"/>
    <x v="159"/>
    <x v="159"/>
    <x v="158"/>
    <n v="2"/>
  </r>
  <r>
    <x v="159"/>
    <x v="2"/>
    <x v="2"/>
    <x v="2"/>
    <x v="17"/>
    <x v="159"/>
    <x v="159"/>
    <x v="158"/>
    <n v="2"/>
  </r>
  <r>
    <x v="159"/>
    <x v="3"/>
    <x v="3"/>
    <x v="3"/>
    <x v="17"/>
    <x v="159"/>
    <x v="159"/>
    <x v="158"/>
    <n v="2"/>
  </r>
  <r>
    <x v="159"/>
    <x v="1"/>
    <x v="1"/>
    <x v="1"/>
    <x v="17"/>
    <x v="159"/>
    <x v="159"/>
    <x v="158"/>
    <n v="1"/>
  </r>
  <r>
    <x v="159"/>
    <x v="7"/>
    <x v="7"/>
    <x v="7"/>
    <x v="17"/>
    <x v="159"/>
    <x v="159"/>
    <x v="158"/>
    <n v="2"/>
  </r>
  <r>
    <x v="159"/>
    <x v="4"/>
    <x v="4"/>
    <x v="4"/>
    <x v="17"/>
    <x v="159"/>
    <x v="159"/>
    <x v="158"/>
    <n v="2"/>
  </r>
  <r>
    <x v="160"/>
    <x v="6"/>
    <x v="6"/>
    <x v="6"/>
    <x v="17"/>
    <x v="160"/>
    <x v="160"/>
    <x v="159"/>
    <n v="2"/>
  </r>
  <r>
    <x v="160"/>
    <x v="0"/>
    <x v="0"/>
    <x v="0"/>
    <x v="17"/>
    <x v="160"/>
    <x v="160"/>
    <x v="159"/>
    <n v="2"/>
  </r>
  <r>
    <x v="160"/>
    <x v="2"/>
    <x v="2"/>
    <x v="2"/>
    <x v="17"/>
    <x v="160"/>
    <x v="160"/>
    <x v="159"/>
    <n v="2"/>
  </r>
  <r>
    <x v="160"/>
    <x v="3"/>
    <x v="3"/>
    <x v="3"/>
    <x v="17"/>
    <x v="160"/>
    <x v="160"/>
    <x v="159"/>
    <n v="2"/>
  </r>
  <r>
    <x v="160"/>
    <x v="1"/>
    <x v="1"/>
    <x v="1"/>
    <x v="17"/>
    <x v="160"/>
    <x v="160"/>
    <x v="159"/>
    <n v="1"/>
  </r>
  <r>
    <x v="160"/>
    <x v="7"/>
    <x v="7"/>
    <x v="7"/>
    <x v="17"/>
    <x v="160"/>
    <x v="160"/>
    <x v="159"/>
    <n v="2"/>
  </r>
  <r>
    <x v="160"/>
    <x v="4"/>
    <x v="4"/>
    <x v="4"/>
    <x v="17"/>
    <x v="160"/>
    <x v="160"/>
    <x v="159"/>
    <n v="2"/>
  </r>
  <r>
    <x v="161"/>
    <x v="6"/>
    <x v="6"/>
    <x v="6"/>
    <x v="102"/>
    <x v="161"/>
    <x v="161"/>
    <x v="160"/>
    <n v="2"/>
  </r>
  <r>
    <x v="161"/>
    <x v="0"/>
    <x v="0"/>
    <x v="0"/>
    <x v="102"/>
    <x v="161"/>
    <x v="161"/>
    <x v="160"/>
    <n v="2"/>
  </r>
  <r>
    <x v="161"/>
    <x v="2"/>
    <x v="2"/>
    <x v="2"/>
    <x v="102"/>
    <x v="161"/>
    <x v="161"/>
    <x v="160"/>
    <n v="2"/>
  </r>
  <r>
    <x v="161"/>
    <x v="3"/>
    <x v="3"/>
    <x v="3"/>
    <x v="102"/>
    <x v="161"/>
    <x v="161"/>
    <x v="160"/>
    <n v="2"/>
  </r>
  <r>
    <x v="161"/>
    <x v="1"/>
    <x v="1"/>
    <x v="1"/>
    <x v="102"/>
    <x v="161"/>
    <x v="161"/>
    <x v="160"/>
    <n v="1"/>
  </r>
  <r>
    <x v="161"/>
    <x v="7"/>
    <x v="7"/>
    <x v="7"/>
    <x v="102"/>
    <x v="161"/>
    <x v="161"/>
    <x v="160"/>
    <n v="2"/>
  </r>
  <r>
    <x v="161"/>
    <x v="4"/>
    <x v="4"/>
    <x v="4"/>
    <x v="102"/>
    <x v="161"/>
    <x v="161"/>
    <x v="160"/>
    <n v="2"/>
  </r>
  <r>
    <x v="162"/>
    <x v="6"/>
    <x v="6"/>
    <x v="6"/>
    <x v="17"/>
    <x v="162"/>
    <x v="162"/>
    <x v="161"/>
    <n v="3"/>
  </r>
  <r>
    <x v="162"/>
    <x v="0"/>
    <x v="0"/>
    <x v="0"/>
    <x v="17"/>
    <x v="162"/>
    <x v="162"/>
    <x v="161"/>
    <n v="3"/>
  </r>
  <r>
    <x v="162"/>
    <x v="2"/>
    <x v="2"/>
    <x v="2"/>
    <x v="17"/>
    <x v="162"/>
    <x v="162"/>
    <x v="161"/>
    <n v="2"/>
  </r>
  <r>
    <x v="162"/>
    <x v="2"/>
    <x v="2"/>
    <x v="2"/>
    <x v="17"/>
    <x v="162"/>
    <x v="162"/>
    <x v="161"/>
    <n v="1"/>
  </r>
  <r>
    <x v="162"/>
    <x v="3"/>
    <x v="3"/>
    <x v="3"/>
    <x v="17"/>
    <x v="162"/>
    <x v="162"/>
    <x v="161"/>
    <n v="1"/>
  </r>
  <r>
    <x v="162"/>
    <x v="3"/>
    <x v="3"/>
    <x v="3"/>
    <x v="17"/>
    <x v="162"/>
    <x v="162"/>
    <x v="161"/>
    <n v="1"/>
  </r>
  <r>
    <x v="162"/>
    <x v="1"/>
    <x v="1"/>
    <x v="1"/>
    <x v="17"/>
    <x v="162"/>
    <x v="162"/>
    <x v="161"/>
    <n v="2"/>
  </r>
  <r>
    <x v="162"/>
    <x v="7"/>
    <x v="7"/>
    <x v="7"/>
    <x v="17"/>
    <x v="162"/>
    <x v="162"/>
    <x v="161"/>
    <n v="3"/>
  </r>
  <r>
    <x v="162"/>
    <x v="4"/>
    <x v="4"/>
    <x v="4"/>
    <x v="17"/>
    <x v="162"/>
    <x v="162"/>
    <x v="161"/>
    <n v="2"/>
  </r>
  <r>
    <x v="162"/>
    <x v="4"/>
    <x v="4"/>
    <x v="4"/>
    <x v="17"/>
    <x v="162"/>
    <x v="162"/>
    <x v="161"/>
    <n v="1"/>
  </r>
  <r>
    <x v="162"/>
    <x v="5"/>
    <x v="5"/>
    <x v="5"/>
    <x v="17"/>
    <x v="162"/>
    <x v="162"/>
    <x v="161"/>
    <n v="3"/>
  </r>
  <r>
    <x v="163"/>
    <x v="0"/>
    <x v="0"/>
    <x v="0"/>
    <x v="103"/>
    <x v="163"/>
    <x v="163"/>
    <x v="162"/>
    <n v="4"/>
  </r>
  <r>
    <x v="164"/>
    <x v="6"/>
    <x v="6"/>
    <x v="6"/>
    <x v="104"/>
    <x v="164"/>
    <x v="164"/>
    <x v="163"/>
    <n v="3"/>
  </r>
  <r>
    <x v="164"/>
    <x v="0"/>
    <x v="0"/>
    <x v="0"/>
    <x v="104"/>
    <x v="164"/>
    <x v="164"/>
    <x v="163"/>
    <n v="4"/>
  </r>
  <r>
    <x v="164"/>
    <x v="2"/>
    <x v="2"/>
    <x v="2"/>
    <x v="104"/>
    <x v="164"/>
    <x v="164"/>
    <x v="163"/>
    <n v="1"/>
  </r>
  <r>
    <x v="164"/>
    <x v="2"/>
    <x v="2"/>
    <x v="2"/>
    <x v="104"/>
    <x v="164"/>
    <x v="164"/>
    <x v="163"/>
    <n v="1"/>
  </r>
  <r>
    <x v="164"/>
    <x v="2"/>
    <x v="2"/>
    <x v="2"/>
    <x v="104"/>
    <x v="164"/>
    <x v="164"/>
    <x v="163"/>
    <n v="1"/>
  </r>
  <r>
    <x v="164"/>
    <x v="3"/>
    <x v="3"/>
    <x v="3"/>
    <x v="104"/>
    <x v="164"/>
    <x v="164"/>
    <x v="163"/>
    <n v="2"/>
  </r>
  <r>
    <x v="164"/>
    <x v="3"/>
    <x v="3"/>
    <x v="3"/>
    <x v="104"/>
    <x v="164"/>
    <x v="164"/>
    <x v="163"/>
    <n v="1"/>
  </r>
  <r>
    <x v="164"/>
    <x v="1"/>
    <x v="1"/>
    <x v="1"/>
    <x v="104"/>
    <x v="164"/>
    <x v="164"/>
    <x v="163"/>
    <n v="3"/>
  </r>
  <r>
    <x v="164"/>
    <x v="7"/>
    <x v="7"/>
    <x v="7"/>
    <x v="104"/>
    <x v="164"/>
    <x v="164"/>
    <x v="163"/>
    <n v="4"/>
  </r>
  <r>
    <x v="164"/>
    <x v="4"/>
    <x v="4"/>
    <x v="4"/>
    <x v="104"/>
    <x v="164"/>
    <x v="164"/>
    <x v="163"/>
    <n v="1"/>
  </r>
  <r>
    <x v="164"/>
    <x v="4"/>
    <x v="4"/>
    <x v="4"/>
    <x v="104"/>
    <x v="164"/>
    <x v="164"/>
    <x v="163"/>
    <n v="1"/>
  </r>
  <r>
    <x v="164"/>
    <x v="4"/>
    <x v="4"/>
    <x v="4"/>
    <x v="104"/>
    <x v="164"/>
    <x v="164"/>
    <x v="163"/>
    <n v="1"/>
  </r>
  <r>
    <x v="164"/>
    <x v="5"/>
    <x v="5"/>
    <x v="5"/>
    <x v="104"/>
    <x v="164"/>
    <x v="164"/>
    <x v="163"/>
    <n v="3"/>
  </r>
  <r>
    <x v="165"/>
    <x v="0"/>
    <x v="0"/>
    <x v="0"/>
    <x v="105"/>
    <x v="165"/>
    <x v="165"/>
    <x v="164"/>
    <n v="1"/>
  </r>
  <r>
    <x v="165"/>
    <x v="2"/>
    <x v="2"/>
    <x v="2"/>
    <x v="105"/>
    <x v="165"/>
    <x v="165"/>
    <x v="164"/>
    <n v="1"/>
  </r>
  <r>
    <x v="165"/>
    <x v="3"/>
    <x v="3"/>
    <x v="3"/>
    <x v="105"/>
    <x v="165"/>
    <x v="165"/>
    <x v="164"/>
    <n v="1"/>
  </r>
  <r>
    <x v="165"/>
    <x v="1"/>
    <x v="1"/>
    <x v="1"/>
    <x v="105"/>
    <x v="165"/>
    <x v="165"/>
    <x v="164"/>
    <n v="1"/>
  </r>
  <r>
    <x v="165"/>
    <x v="4"/>
    <x v="4"/>
    <x v="4"/>
    <x v="105"/>
    <x v="165"/>
    <x v="165"/>
    <x v="164"/>
    <n v="1"/>
  </r>
  <r>
    <x v="165"/>
    <x v="5"/>
    <x v="5"/>
    <x v="5"/>
    <x v="105"/>
    <x v="165"/>
    <x v="165"/>
    <x v="164"/>
    <n v="1"/>
  </r>
  <r>
    <x v="166"/>
    <x v="0"/>
    <x v="0"/>
    <x v="0"/>
    <x v="106"/>
    <x v="166"/>
    <x v="166"/>
    <x v="165"/>
    <n v="6"/>
  </r>
  <r>
    <x v="166"/>
    <x v="2"/>
    <x v="2"/>
    <x v="2"/>
    <x v="106"/>
    <x v="166"/>
    <x v="166"/>
    <x v="165"/>
    <n v="4"/>
  </r>
  <r>
    <x v="166"/>
    <x v="2"/>
    <x v="2"/>
    <x v="2"/>
    <x v="106"/>
    <x v="166"/>
    <x v="166"/>
    <x v="165"/>
    <n v="2"/>
  </r>
  <r>
    <x v="166"/>
    <x v="3"/>
    <x v="3"/>
    <x v="3"/>
    <x v="106"/>
    <x v="166"/>
    <x v="166"/>
    <x v="165"/>
    <n v="4"/>
  </r>
  <r>
    <x v="166"/>
    <x v="3"/>
    <x v="3"/>
    <x v="3"/>
    <x v="106"/>
    <x v="166"/>
    <x v="166"/>
    <x v="165"/>
    <n v="2"/>
  </r>
  <r>
    <x v="166"/>
    <x v="1"/>
    <x v="1"/>
    <x v="1"/>
    <x v="106"/>
    <x v="166"/>
    <x v="166"/>
    <x v="165"/>
    <n v="5"/>
  </r>
  <r>
    <x v="166"/>
    <x v="4"/>
    <x v="4"/>
    <x v="4"/>
    <x v="106"/>
    <x v="166"/>
    <x v="166"/>
    <x v="165"/>
    <n v="4"/>
  </r>
  <r>
    <x v="166"/>
    <x v="4"/>
    <x v="4"/>
    <x v="4"/>
    <x v="106"/>
    <x v="166"/>
    <x v="166"/>
    <x v="165"/>
    <n v="2"/>
  </r>
  <r>
    <x v="166"/>
    <x v="5"/>
    <x v="5"/>
    <x v="5"/>
    <x v="106"/>
    <x v="166"/>
    <x v="166"/>
    <x v="165"/>
    <n v="6"/>
  </r>
  <r>
    <x v="167"/>
    <x v="6"/>
    <x v="6"/>
    <x v="6"/>
    <x v="107"/>
    <x v="167"/>
    <x v="167"/>
    <x v="166"/>
    <n v="10"/>
  </r>
  <r>
    <x v="167"/>
    <x v="0"/>
    <x v="0"/>
    <x v="0"/>
    <x v="107"/>
    <x v="167"/>
    <x v="167"/>
    <x v="166"/>
    <n v="20"/>
  </r>
  <r>
    <x v="167"/>
    <x v="2"/>
    <x v="2"/>
    <x v="2"/>
    <x v="107"/>
    <x v="167"/>
    <x v="167"/>
    <x v="166"/>
    <n v="3"/>
  </r>
  <r>
    <x v="167"/>
    <x v="2"/>
    <x v="2"/>
    <x v="2"/>
    <x v="107"/>
    <x v="167"/>
    <x v="167"/>
    <x v="166"/>
    <n v="2"/>
  </r>
  <r>
    <x v="167"/>
    <x v="2"/>
    <x v="2"/>
    <x v="2"/>
    <x v="107"/>
    <x v="167"/>
    <x v="167"/>
    <x v="166"/>
    <n v="2"/>
  </r>
  <r>
    <x v="167"/>
    <x v="2"/>
    <x v="2"/>
    <x v="2"/>
    <x v="107"/>
    <x v="167"/>
    <x v="167"/>
    <x v="166"/>
    <n v="2"/>
  </r>
  <r>
    <x v="167"/>
    <x v="2"/>
    <x v="2"/>
    <x v="2"/>
    <x v="107"/>
    <x v="167"/>
    <x v="167"/>
    <x v="166"/>
    <n v="2"/>
  </r>
  <r>
    <x v="167"/>
    <x v="2"/>
    <x v="2"/>
    <x v="2"/>
    <x v="107"/>
    <x v="167"/>
    <x v="167"/>
    <x v="166"/>
    <n v="2"/>
  </r>
  <r>
    <x v="167"/>
    <x v="2"/>
    <x v="2"/>
    <x v="2"/>
    <x v="107"/>
    <x v="167"/>
    <x v="167"/>
    <x v="166"/>
    <n v="2"/>
  </r>
  <r>
    <x v="167"/>
    <x v="2"/>
    <x v="2"/>
    <x v="2"/>
    <x v="107"/>
    <x v="167"/>
    <x v="167"/>
    <x v="166"/>
    <n v="2"/>
  </r>
  <r>
    <x v="167"/>
    <x v="2"/>
    <x v="2"/>
    <x v="2"/>
    <x v="107"/>
    <x v="167"/>
    <x v="167"/>
    <x v="166"/>
    <n v="1"/>
  </r>
  <r>
    <x v="167"/>
    <x v="3"/>
    <x v="3"/>
    <x v="3"/>
    <x v="107"/>
    <x v="167"/>
    <x v="167"/>
    <x v="166"/>
    <n v="3"/>
  </r>
  <r>
    <x v="167"/>
    <x v="3"/>
    <x v="3"/>
    <x v="3"/>
    <x v="107"/>
    <x v="167"/>
    <x v="167"/>
    <x v="166"/>
    <n v="2"/>
  </r>
  <r>
    <x v="167"/>
    <x v="3"/>
    <x v="3"/>
    <x v="3"/>
    <x v="107"/>
    <x v="167"/>
    <x v="167"/>
    <x v="166"/>
    <n v="2"/>
  </r>
  <r>
    <x v="167"/>
    <x v="3"/>
    <x v="3"/>
    <x v="3"/>
    <x v="107"/>
    <x v="167"/>
    <x v="167"/>
    <x v="166"/>
    <n v="2"/>
  </r>
  <r>
    <x v="167"/>
    <x v="3"/>
    <x v="3"/>
    <x v="3"/>
    <x v="107"/>
    <x v="167"/>
    <x v="167"/>
    <x v="166"/>
    <n v="2"/>
  </r>
  <r>
    <x v="167"/>
    <x v="3"/>
    <x v="3"/>
    <x v="3"/>
    <x v="107"/>
    <x v="167"/>
    <x v="167"/>
    <x v="166"/>
    <n v="2"/>
  </r>
  <r>
    <x v="167"/>
    <x v="3"/>
    <x v="3"/>
    <x v="3"/>
    <x v="107"/>
    <x v="167"/>
    <x v="167"/>
    <x v="166"/>
    <n v="2"/>
  </r>
  <r>
    <x v="167"/>
    <x v="3"/>
    <x v="3"/>
    <x v="3"/>
    <x v="107"/>
    <x v="167"/>
    <x v="167"/>
    <x v="166"/>
    <n v="1"/>
  </r>
  <r>
    <x v="167"/>
    <x v="3"/>
    <x v="3"/>
    <x v="3"/>
    <x v="107"/>
    <x v="167"/>
    <x v="167"/>
    <x v="166"/>
    <n v="1"/>
  </r>
  <r>
    <x v="167"/>
    <x v="1"/>
    <x v="1"/>
    <x v="1"/>
    <x v="107"/>
    <x v="167"/>
    <x v="167"/>
    <x v="166"/>
    <n v="13"/>
  </r>
  <r>
    <x v="167"/>
    <x v="7"/>
    <x v="7"/>
    <x v="7"/>
    <x v="107"/>
    <x v="167"/>
    <x v="167"/>
    <x v="166"/>
    <n v="12"/>
  </r>
  <r>
    <x v="167"/>
    <x v="4"/>
    <x v="4"/>
    <x v="4"/>
    <x v="107"/>
    <x v="167"/>
    <x v="167"/>
    <x v="166"/>
    <n v="3"/>
  </r>
  <r>
    <x v="167"/>
    <x v="4"/>
    <x v="4"/>
    <x v="4"/>
    <x v="107"/>
    <x v="167"/>
    <x v="167"/>
    <x v="166"/>
    <n v="2"/>
  </r>
  <r>
    <x v="167"/>
    <x v="4"/>
    <x v="4"/>
    <x v="4"/>
    <x v="107"/>
    <x v="167"/>
    <x v="167"/>
    <x v="166"/>
    <n v="2"/>
  </r>
  <r>
    <x v="167"/>
    <x v="4"/>
    <x v="4"/>
    <x v="4"/>
    <x v="107"/>
    <x v="167"/>
    <x v="167"/>
    <x v="166"/>
    <n v="2"/>
  </r>
  <r>
    <x v="167"/>
    <x v="4"/>
    <x v="4"/>
    <x v="4"/>
    <x v="107"/>
    <x v="167"/>
    <x v="167"/>
    <x v="166"/>
    <n v="2"/>
  </r>
  <r>
    <x v="167"/>
    <x v="4"/>
    <x v="4"/>
    <x v="4"/>
    <x v="107"/>
    <x v="167"/>
    <x v="167"/>
    <x v="166"/>
    <n v="2"/>
  </r>
  <r>
    <x v="167"/>
    <x v="4"/>
    <x v="4"/>
    <x v="4"/>
    <x v="107"/>
    <x v="167"/>
    <x v="167"/>
    <x v="166"/>
    <n v="2"/>
  </r>
  <r>
    <x v="167"/>
    <x v="4"/>
    <x v="4"/>
    <x v="4"/>
    <x v="107"/>
    <x v="167"/>
    <x v="167"/>
    <x v="166"/>
    <n v="2"/>
  </r>
  <r>
    <x v="167"/>
    <x v="4"/>
    <x v="4"/>
    <x v="4"/>
    <x v="107"/>
    <x v="167"/>
    <x v="167"/>
    <x v="166"/>
    <n v="1"/>
  </r>
  <r>
    <x v="167"/>
    <x v="5"/>
    <x v="5"/>
    <x v="5"/>
    <x v="107"/>
    <x v="167"/>
    <x v="167"/>
    <x v="166"/>
    <n v="15"/>
  </r>
  <r>
    <x v="168"/>
    <x v="0"/>
    <x v="0"/>
    <x v="0"/>
    <x v="107"/>
    <x v="168"/>
    <x v="168"/>
    <x v="167"/>
    <n v="5"/>
  </r>
  <r>
    <x v="168"/>
    <x v="2"/>
    <x v="2"/>
    <x v="2"/>
    <x v="107"/>
    <x v="168"/>
    <x v="168"/>
    <x v="167"/>
    <n v="3"/>
  </r>
  <r>
    <x v="168"/>
    <x v="2"/>
    <x v="2"/>
    <x v="2"/>
    <x v="107"/>
    <x v="168"/>
    <x v="168"/>
    <x v="167"/>
    <n v="2"/>
  </r>
  <r>
    <x v="168"/>
    <x v="3"/>
    <x v="3"/>
    <x v="3"/>
    <x v="107"/>
    <x v="168"/>
    <x v="168"/>
    <x v="167"/>
    <n v="3"/>
  </r>
  <r>
    <x v="168"/>
    <x v="3"/>
    <x v="3"/>
    <x v="3"/>
    <x v="107"/>
    <x v="168"/>
    <x v="168"/>
    <x v="167"/>
    <n v="2"/>
  </r>
  <r>
    <x v="168"/>
    <x v="1"/>
    <x v="1"/>
    <x v="1"/>
    <x v="107"/>
    <x v="168"/>
    <x v="168"/>
    <x v="167"/>
    <n v="4"/>
  </r>
  <r>
    <x v="168"/>
    <x v="4"/>
    <x v="4"/>
    <x v="4"/>
    <x v="107"/>
    <x v="168"/>
    <x v="168"/>
    <x v="167"/>
    <n v="3"/>
  </r>
  <r>
    <x v="168"/>
    <x v="4"/>
    <x v="4"/>
    <x v="4"/>
    <x v="107"/>
    <x v="168"/>
    <x v="168"/>
    <x v="167"/>
    <n v="2"/>
  </r>
  <r>
    <x v="168"/>
    <x v="5"/>
    <x v="5"/>
    <x v="5"/>
    <x v="107"/>
    <x v="168"/>
    <x v="168"/>
    <x v="167"/>
    <n v="5"/>
  </r>
  <r>
    <x v="169"/>
    <x v="0"/>
    <x v="0"/>
    <x v="0"/>
    <x v="105"/>
    <x v="169"/>
    <x v="169"/>
    <x v="168"/>
    <n v="1"/>
  </r>
  <r>
    <x v="169"/>
    <x v="2"/>
    <x v="2"/>
    <x v="2"/>
    <x v="105"/>
    <x v="169"/>
    <x v="169"/>
    <x v="168"/>
    <n v="1"/>
  </r>
  <r>
    <x v="169"/>
    <x v="3"/>
    <x v="3"/>
    <x v="3"/>
    <x v="105"/>
    <x v="169"/>
    <x v="169"/>
    <x v="168"/>
    <n v="1"/>
  </r>
  <r>
    <x v="169"/>
    <x v="1"/>
    <x v="1"/>
    <x v="1"/>
    <x v="105"/>
    <x v="169"/>
    <x v="169"/>
    <x v="168"/>
    <n v="1"/>
  </r>
  <r>
    <x v="169"/>
    <x v="4"/>
    <x v="4"/>
    <x v="4"/>
    <x v="105"/>
    <x v="169"/>
    <x v="169"/>
    <x v="168"/>
    <n v="1"/>
  </r>
  <r>
    <x v="169"/>
    <x v="5"/>
    <x v="5"/>
    <x v="5"/>
    <x v="105"/>
    <x v="169"/>
    <x v="169"/>
    <x v="168"/>
    <n v="1"/>
  </r>
  <r>
    <x v="170"/>
    <x v="0"/>
    <x v="0"/>
    <x v="0"/>
    <x v="1"/>
    <x v="170"/>
    <x v="170"/>
    <x v="169"/>
    <n v="2"/>
  </r>
  <r>
    <x v="170"/>
    <x v="2"/>
    <x v="2"/>
    <x v="2"/>
    <x v="1"/>
    <x v="170"/>
    <x v="170"/>
    <x v="169"/>
    <n v="2"/>
  </r>
  <r>
    <x v="170"/>
    <x v="3"/>
    <x v="3"/>
    <x v="3"/>
    <x v="1"/>
    <x v="170"/>
    <x v="170"/>
    <x v="169"/>
    <n v="2"/>
  </r>
  <r>
    <x v="170"/>
    <x v="1"/>
    <x v="1"/>
    <x v="1"/>
    <x v="1"/>
    <x v="170"/>
    <x v="170"/>
    <x v="169"/>
    <n v="2"/>
  </r>
  <r>
    <x v="170"/>
    <x v="4"/>
    <x v="4"/>
    <x v="4"/>
    <x v="1"/>
    <x v="170"/>
    <x v="170"/>
    <x v="169"/>
    <n v="2"/>
  </r>
  <r>
    <x v="170"/>
    <x v="5"/>
    <x v="5"/>
    <x v="5"/>
    <x v="1"/>
    <x v="170"/>
    <x v="170"/>
    <x v="169"/>
    <n v="2"/>
  </r>
  <r>
    <x v="171"/>
    <x v="0"/>
    <x v="0"/>
    <x v="0"/>
    <x v="1"/>
    <x v="171"/>
    <x v="171"/>
    <x v="170"/>
    <n v="5"/>
  </r>
  <r>
    <x v="171"/>
    <x v="2"/>
    <x v="2"/>
    <x v="2"/>
    <x v="1"/>
    <x v="171"/>
    <x v="171"/>
    <x v="170"/>
    <n v="3"/>
  </r>
  <r>
    <x v="171"/>
    <x v="2"/>
    <x v="2"/>
    <x v="2"/>
    <x v="1"/>
    <x v="171"/>
    <x v="171"/>
    <x v="170"/>
    <n v="2"/>
  </r>
  <r>
    <x v="171"/>
    <x v="3"/>
    <x v="3"/>
    <x v="3"/>
    <x v="1"/>
    <x v="171"/>
    <x v="171"/>
    <x v="170"/>
    <n v="3"/>
  </r>
  <r>
    <x v="171"/>
    <x v="3"/>
    <x v="3"/>
    <x v="3"/>
    <x v="1"/>
    <x v="171"/>
    <x v="171"/>
    <x v="170"/>
    <n v="2"/>
  </r>
  <r>
    <x v="171"/>
    <x v="1"/>
    <x v="1"/>
    <x v="1"/>
    <x v="1"/>
    <x v="171"/>
    <x v="171"/>
    <x v="170"/>
    <n v="5"/>
  </r>
  <r>
    <x v="171"/>
    <x v="4"/>
    <x v="4"/>
    <x v="4"/>
    <x v="1"/>
    <x v="171"/>
    <x v="171"/>
    <x v="170"/>
    <n v="3"/>
  </r>
  <r>
    <x v="171"/>
    <x v="4"/>
    <x v="4"/>
    <x v="4"/>
    <x v="1"/>
    <x v="171"/>
    <x v="171"/>
    <x v="170"/>
    <n v="2"/>
  </r>
  <r>
    <x v="171"/>
    <x v="5"/>
    <x v="5"/>
    <x v="5"/>
    <x v="1"/>
    <x v="171"/>
    <x v="171"/>
    <x v="170"/>
    <n v="5"/>
  </r>
  <r>
    <x v="172"/>
    <x v="0"/>
    <x v="0"/>
    <x v="0"/>
    <x v="108"/>
    <x v="172"/>
    <x v="172"/>
    <x v="171"/>
    <n v="1"/>
  </r>
  <r>
    <x v="172"/>
    <x v="2"/>
    <x v="2"/>
    <x v="2"/>
    <x v="108"/>
    <x v="172"/>
    <x v="172"/>
    <x v="171"/>
    <n v="1"/>
  </r>
  <r>
    <x v="172"/>
    <x v="3"/>
    <x v="3"/>
    <x v="3"/>
    <x v="108"/>
    <x v="172"/>
    <x v="172"/>
    <x v="171"/>
    <n v="1"/>
  </r>
  <r>
    <x v="172"/>
    <x v="1"/>
    <x v="1"/>
    <x v="1"/>
    <x v="108"/>
    <x v="172"/>
    <x v="172"/>
    <x v="171"/>
    <n v="1"/>
  </r>
  <r>
    <x v="172"/>
    <x v="4"/>
    <x v="4"/>
    <x v="4"/>
    <x v="108"/>
    <x v="172"/>
    <x v="172"/>
    <x v="171"/>
    <n v="1"/>
  </r>
  <r>
    <x v="172"/>
    <x v="5"/>
    <x v="5"/>
    <x v="5"/>
    <x v="108"/>
    <x v="172"/>
    <x v="172"/>
    <x v="171"/>
    <n v="1"/>
  </r>
  <r>
    <x v="173"/>
    <x v="0"/>
    <x v="0"/>
    <x v="0"/>
    <x v="64"/>
    <x v="173"/>
    <x v="173"/>
    <x v="172"/>
    <n v="3"/>
  </r>
  <r>
    <x v="173"/>
    <x v="2"/>
    <x v="2"/>
    <x v="2"/>
    <x v="64"/>
    <x v="173"/>
    <x v="173"/>
    <x v="172"/>
    <n v="2"/>
  </r>
  <r>
    <x v="173"/>
    <x v="2"/>
    <x v="2"/>
    <x v="2"/>
    <x v="64"/>
    <x v="173"/>
    <x v="173"/>
    <x v="172"/>
    <n v="1"/>
  </r>
  <r>
    <x v="173"/>
    <x v="3"/>
    <x v="3"/>
    <x v="3"/>
    <x v="64"/>
    <x v="173"/>
    <x v="173"/>
    <x v="172"/>
    <n v="2"/>
  </r>
  <r>
    <x v="173"/>
    <x v="3"/>
    <x v="3"/>
    <x v="3"/>
    <x v="64"/>
    <x v="173"/>
    <x v="173"/>
    <x v="172"/>
    <n v="1"/>
  </r>
  <r>
    <x v="173"/>
    <x v="1"/>
    <x v="1"/>
    <x v="1"/>
    <x v="64"/>
    <x v="173"/>
    <x v="173"/>
    <x v="172"/>
    <n v="3"/>
  </r>
  <r>
    <x v="173"/>
    <x v="4"/>
    <x v="4"/>
    <x v="4"/>
    <x v="64"/>
    <x v="173"/>
    <x v="173"/>
    <x v="172"/>
    <n v="2"/>
  </r>
  <r>
    <x v="173"/>
    <x v="4"/>
    <x v="4"/>
    <x v="4"/>
    <x v="64"/>
    <x v="173"/>
    <x v="173"/>
    <x v="172"/>
    <n v="1"/>
  </r>
  <r>
    <x v="173"/>
    <x v="5"/>
    <x v="5"/>
    <x v="5"/>
    <x v="64"/>
    <x v="173"/>
    <x v="173"/>
    <x v="172"/>
    <n v="3"/>
  </r>
  <r>
    <x v="174"/>
    <x v="0"/>
    <x v="0"/>
    <x v="0"/>
    <x v="1"/>
    <x v="174"/>
    <x v="174"/>
    <x v="173"/>
    <n v="1"/>
  </r>
  <r>
    <x v="174"/>
    <x v="2"/>
    <x v="2"/>
    <x v="2"/>
    <x v="1"/>
    <x v="174"/>
    <x v="174"/>
    <x v="173"/>
    <n v="1"/>
  </r>
  <r>
    <x v="174"/>
    <x v="3"/>
    <x v="3"/>
    <x v="3"/>
    <x v="1"/>
    <x v="174"/>
    <x v="174"/>
    <x v="173"/>
    <n v="1"/>
  </r>
  <r>
    <x v="174"/>
    <x v="1"/>
    <x v="1"/>
    <x v="1"/>
    <x v="1"/>
    <x v="174"/>
    <x v="174"/>
    <x v="173"/>
    <n v="1"/>
  </r>
  <r>
    <x v="174"/>
    <x v="4"/>
    <x v="4"/>
    <x v="4"/>
    <x v="1"/>
    <x v="174"/>
    <x v="174"/>
    <x v="173"/>
    <n v="1"/>
  </r>
  <r>
    <x v="174"/>
    <x v="5"/>
    <x v="5"/>
    <x v="5"/>
    <x v="1"/>
    <x v="174"/>
    <x v="174"/>
    <x v="173"/>
    <n v="1"/>
  </r>
  <r>
    <x v="175"/>
    <x v="0"/>
    <x v="0"/>
    <x v="0"/>
    <x v="109"/>
    <x v="175"/>
    <x v="175"/>
    <x v="174"/>
    <n v="6"/>
  </r>
  <r>
    <x v="175"/>
    <x v="2"/>
    <x v="2"/>
    <x v="2"/>
    <x v="109"/>
    <x v="175"/>
    <x v="175"/>
    <x v="174"/>
    <n v="4"/>
  </r>
  <r>
    <x v="175"/>
    <x v="2"/>
    <x v="2"/>
    <x v="2"/>
    <x v="109"/>
    <x v="175"/>
    <x v="175"/>
    <x v="174"/>
    <n v="2"/>
  </r>
  <r>
    <x v="175"/>
    <x v="3"/>
    <x v="3"/>
    <x v="3"/>
    <x v="109"/>
    <x v="175"/>
    <x v="175"/>
    <x v="174"/>
    <n v="4"/>
  </r>
  <r>
    <x v="175"/>
    <x v="3"/>
    <x v="3"/>
    <x v="3"/>
    <x v="109"/>
    <x v="175"/>
    <x v="175"/>
    <x v="174"/>
    <n v="2"/>
  </r>
  <r>
    <x v="175"/>
    <x v="1"/>
    <x v="1"/>
    <x v="1"/>
    <x v="109"/>
    <x v="175"/>
    <x v="175"/>
    <x v="174"/>
    <n v="5"/>
  </r>
  <r>
    <x v="175"/>
    <x v="4"/>
    <x v="4"/>
    <x v="4"/>
    <x v="109"/>
    <x v="175"/>
    <x v="175"/>
    <x v="174"/>
    <n v="4"/>
  </r>
  <r>
    <x v="175"/>
    <x v="4"/>
    <x v="4"/>
    <x v="4"/>
    <x v="109"/>
    <x v="175"/>
    <x v="175"/>
    <x v="174"/>
    <n v="2"/>
  </r>
  <r>
    <x v="175"/>
    <x v="5"/>
    <x v="5"/>
    <x v="5"/>
    <x v="109"/>
    <x v="175"/>
    <x v="175"/>
    <x v="174"/>
    <n v="6"/>
  </r>
  <r>
    <x v="176"/>
    <x v="0"/>
    <x v="0"/>
    <x v="0"/>
    <x v="64"/>
    <x v="176"/>
    <x v="176"/>
    <x v="175"/>
    <n v="1"/>
  </r>
  <r>
    <x v="176"/>
    <x v="2"/>
    <x v="2"/>
    <x v="2"/>
    <x v="64"/>
    <x v="176"/>
    <x v="176"/>
    <x v="175"/>
    <n v="1"/>
  </r>
  <r>
    <x v="176"/>
    <x v="3"/>
    <x v="3"/>
    <x v="3"/>
    <x v="64"/>
    <x v="176"/>
    <x v="176"/>
    <x v="175"/>
    <n v="1"/>
  </r>
  <r>
    <x v="176"/>
    <x v="1"/>
    <x v="1"/>
    <x v="1"/>
    <x v="64"/>
    <x v="176"/>
    <x v="176"/>
    <x v="175"/>
    <n v="1"/>
  </r>
  <r>
    <x v="176"/>
    <x v="4"/>
    <x v="4"/>
    <x v="4"/>
    <x v="64"/>
    <x v="176"/>
    <x v="176"/>
    <x v="175"/>
    <n v="1"/>
  </r>
  <r>
    <x v="176"/>
    <x v="5"/>
    <x v="5"/>
    <x v="5"/>
    <x v="64"/>
    <x v="176"/>
    <x v="176"/>
    <x v="175"/>
    <n v="1"/>
  </r>
  <r>
    <x v="177"/>
    <x v="2"/>
    <x v="2"/>
    <x v="2"/>
    <x v="110"/>
    <x v="177"/>
    <x v="177"/>
    <x v="176"/>
    <n v="5"/>
  </r>
  <r>
    <x v="177"/>
    <x v="4"/>
    <x v="4"/>
    <x v="4"/>
    <x v="110"/>
    <x v="177"/>
    <x v="177"/>
    <x v="176"/>
    <n v="5"/>
  </r>
  <r>
    <x v="178"/>
    <x v="2"/>
    <x v="2"/>
    <x v="2"/>
    <x v="111"/>
    <x v="178"/>
    <x v="178"/>
    <x v="177"/>
    <n v="3"/>
  </r>
  <r>
    <x v="178"/>
    <x v="4"/>
    <x v="4"/>
    <x v="4"/>
    <x v="111"/>
    <x v="178"/>
    <x v="178"/>
    <x v="177"/>
    <n v="3"/>
  </r>
  <r>
    <x v="179"/>
    <x v="0"/>
    <x v="0"/>
    <x v="0"/>
    <x v="1"/>
    <x v="179"/>
    <x v="179"/>
    <x v="178"/>
    <n v="2"/>
  </r>
  <r>
    <x v="179"/>
    <x v="2"/>
    <x v="2"/>
    <x v="2"/>
    <x v="1"/>
    <x v="179"/>
    <x v="179"/>
    <x v="178"/>
    <n v="2"/>
  </r>
  <r>
    <x v="179"/>
    <x v="3"/>
    <x v="3"/>
    <x v="3"/>
    <x v="1"/>
    <x v="179"/>
    <x v="179"/>
    <x v="178"/>
    <n v="2"/>
  </r>
  <r>
    <x v="179"/>
    <x v="1"/>
    <x v="1"/>
    <x v="1"/>
    <x v="1"/>
    <x v="179"/>
    <x v="179"/>
    <x v="178"/>
    <n v="2"/>
  </r>
  <r>
    <x v="179"/>
    <x v="4"/>
    <x v="4"/>
    <x v="4"/>
    <x v="1"/>
    <x v="179"/>
    <x v="179"/>
    <x v="178"/>
    <n v="2"/>
  </r>
  <r>
    <x v="179"/>
    <x v="5"/>
    <x v="5"/>
    <x v="5"/>
    <x v="1"/>
    <x v="179"/>
    <x v="179"/>
    <x v="178"/>
    <n v="2"/>
  </r>
  <r>
    <x v="180"/>
    <x v="0"/>
    <x v="0"/>
    <x v="0"/>
    <x v="1"/>
    <x v="180"/>
    <x v="180"/>
    <x v="179"/>
    <n v="1"/>
  </r>
  <r>
    <x v="180"/>
    <x v="2"/>
    <x v="2"/>
    <x v="2"/>
    <x v="1"/>
    <x v="180"/>
    <x v="180"/>
    <x v="179"/>
    <n v="1"/>
  </r>
  <r>
    <x v="180"/>
    <x v="3"/>
    <x v="3"/>
    <x v="3"/>
    <x v="1"/>
    <x v="180"/>
    <x v="180"/>
    <x v="179"/>
    <n v="1"/>
  </r>
  <r>
    <x v="180"/>
    <x v="1"/>
    <x v="1"/>
    <x v="1"/>
    <x v="1"/>
    <x v="180"/>
    <x v="180"/>
    <x v="179"/>
    <n v="1"/>
  </r>
  <r>
    <x v="180"/>
    <x v="4"/>
    <x v="4"/>
    <x v="4"/>
    <x v="1"/>
    <x v="180"/>
    <x v="180"/>
    <x v="179"/>
    <n v="1"/>
  </r>
  <r>
    <x v="180"/>
    <x v="5"/>
    <x v="5"/>
    <x v="5"/>
    <x v="1"/>
    <x v="180"/>
    <x v="180"/>
    <x v="179"/>
    <n v="1"/>
  </r>
  <r>
    <x v="181"/>
    <x v="0"/>
    <x v="0"/>
    <x v="0"/>
    <x v="1"/>
    <x v="181"/>
    <x v="181"/>
    <x v="180"/>
    <n v="7"/>
  </r>
  <r>
    <x v="181"/>
    <x v="2"/>
    <x v="2"/>
    <x v="2"/>
    <x v="1"/>
    <x v="181"/>
    <x v="181"/>
    <x v="180"/>
    <n v="4"/>
  </r>
  <r>
    <x v="181"/>
    <x v="2"/>
    <x v="2"/>
    <x v="2"/>
    <x v="1"/>
    <x v="181"/>
    <x v="181"/>
    <x v="180"/>
    <n v="3"/>
  </r>
  <r>
    <x v="181"/>
    <x v="3"/>
    <x v="3"/>
    <x v="3"/>
    <x v="1"/>
    <x v="181"/>
    <x v="181"/>
    <x v="180"/>
    <n v="4"/>
  </r>
  <r>
    <x v="181"/>
    <x v="3"/>
    <x v="3"/>
    <x v="3"/>
    <x v="1"/>
    <x v="181"/>
    <x v="181"/>
    <x v="180"/>
    <n v="3"/>
  </r>
  <r>
    <x v="181"/>
    <x v="1"/>
    <x v="1"/>
    <x v="1"/>
    <x v="1"/>
    <x v="181"/>
    <x v="181"/>
    <x v="180"/>
    <n v="5"/>
  </r>
  <r>
    <x v="181"/>
    <x v="4"/>
    <x v="4"/>
    <x v="4"/>
    <x v="1"/>
    <x v="181"/>
    <x v="181"/>
    <x v="180"/>
    <n v="4"/>
  </r>
  <r>
    <x v="181"/>
    <x v="4"/>
    <x v="4"/>
    <x v="4"/>
    <x v="1"/>
    <x v="181"/>
    <x v="181"/>
    <x v="180"/>
    <n v="3"/>
  </r>
  <r>
    <x v="181"/>
    <x v="5"/>
    <x v="5"/>
    <x v="5"/>
    <x v="1"/>
    <x v="181"/>
    <x v="181"/>
    <x v="180"/>
    <n v="7"/>
  </r>
  <r>
    <x v="182"/>
    <x v="0"/>
    <x v="0"/>
    <x v="0"/>
    <x v="112"/>
    <x v="182"/>
    <x v="182"/>
    <x v="181"/>
    <n v="4"/>
  </r>
  <r>
    <x v="182"/>
    <x v="2"/>
    <x v="2"/>
    <x v="2"/>
    <x v="112"/>
    <x v="182"/>
    <x v="182"/>
    <x v="181"/>
    <n v="4"/>
  </r>
  <r>
    <x v="182"/>
    <x v="3"/>
    <x v="3"/>
    <x v="3"/>
    <x v="112"/>
    <x v="182"/>
    <x v="182"/>
    <x v="181"/>
    <n v="4"/>
  </r>
  <r>
    <x v="182"/>
    <x v="1"/>
    <x v="1"/>
    <x v="1"/>
    <x v="112"/>
    <x v="182"/>
    <x v="182"/>
    <x v="181"/>
    <n v="4"/>
  </r>
  <r>
    <x v="182"/>
    <x v="4"/>
    <x v="4"/>
    <x v="4"/>
    <x v="112"/>
    <x v="182"/>
    <x v="182"/>
    <x v="181"/>
    <n v="4"/>
  </r>
  <r>
    <x v="182"/>
    <x v="5"/>
    <x v="5"/>
    <x v="5"/>
    <x v="112"/>
    <x v="182"/>
    <x v="182"/>
    <x v="181"/>
    <n v="4"/>
  </r>
  <r>
    <x v="183"/>
    <x v="0"/>
    <x v="0"/>
    <x v="0"/>
    <x v="113"/>
    <x v="183"/>
    <x v="183"/>
    <x v="182"/>
    <n v="1"/>
  </r>
  <r>
    <x v="183"/>
    <x v="2"/>
    <x v="2"/>
    <x v="2"/>
    <x v="113"/>
    <x v="183"/>
    <x v="183"/>
    <x v="182"/>
    <n v="1"/>
  </r>
  <r>
    <x v="183"/>
    <x v="3"/>
    <x v="3"/>
    <x v="3"/>
    <x v="113"/>
    <x v="183"/>
    <x v="183"/>
    <x v="182"/>
    <n v="1"/>
  </r>
  <r>
    <x v="183"/>
    <x v="1"/>
    <x v="1"/>
    <x v="1"/>
    <x v="113"/>
    <x v="183"/>
    <x v="183"/>
    <x v="182"/>
    <n v="1"/>
  </r>
  <r>
    <x v="183"/>
    <x v="4"/>
    <x v="4"/>
    <x v="4"/>
    <x v="113"/>
    <x v="183"/>
    <x v="183"/>
    <x v="182"/>
    <n v="1"/>
  </r>
  <r>
    <x v="183"/>
    <x v="5"/>
    <x v="5"/>
    <x v="5"/>
    <x v="113"/>
    <x v="183"/>
    <x v="183"/>
    <x v="182"/>
    <n v="1"/>
  </r>
  <r>
    <x v="184"/>
    <x v="0"/>
    <x v="0"/>
    <x v="0"/>
    <x v="114"/>
    <x v="184"/>
    <x v="184"/>
    <x v="183"/>
    <n v="2"/>
  </r>
  <r>
    <x v="184"/>
    <x v="2"/>
    <x v="2"/>
    <x v="2"/>
    <x v="114"/>
    <x v="184"/>
    <x v="184"/>
    <x v="183"/>
    <n v="2"/>
  </r>
  <r>
    <x v="184"/>
    <x v="3"/>
    <x v="3"/>
    <x v="3"/>
    <x v="114"/>
    <x v="184"/>
    <x v="184"/>
    <x v="183"/>
    <n v="2"/>
  </r>
  <r>
    <x v="184"/>
    <x v="1"/>
    <x v="1"/>
    <x v="1"/>
    <x v="114"/>
    <x v="184"/>
    <x v="184"/>
    <x v="183"/>
    <n v="2"/>
  </r>
  <r>
    <x v="184"/>
    <x v="4"/>
    <x v="4"/>
    <x v="4"/>
    <x v="114"/>
    <x v="184"/>
    <x v="184"/>
    <x v="183"/>
    <n v="2"/>
  </r>
  <r>
    <x v="184"/>
    <x v="5"/>
    <x v="5"/>
    <x v="5"/>
    <x v="114"/>
    <x v="184"/>
    <x v="184"/>
    <x v="183"/>
    <n v="2"/>
  </r>
  <r>
    <x v="185"/>
    <x v="0"/>
    <x v="0"/>
    <x v="0"/>
    <x v="115"/>
    <x v="185"/>
    <x v="185"/>
    <x v="184"/>
    <n v="1"/>
  </r>
  <r>
    <x v="185"/>
    <x v="2"/>
    <x v="2"/>
    <x v="2"/>
    <x v="115"/>
    <x v="185"/>
    <x v="185"/>
    <x v="184"/>
    <n v="1"/>
  </r>
  <r>
    <x v="185"/>
    <x v="3"/>
    <x v="3"/>
    <x v="3"/>
    <x v="115"/>
    <x v="185"/>
    <x v="185"/>
    <x v="184"/>
    <n v="1"/>
  </r>
  <r>
    <x v="185"/>
    <x v="1"/>
    <x v="1"/>
    <x v="1"/>
    <x v="115"/>
    <x v="185"/>
    <x v="185"/>
    <x v="184"/>
    <n v="1"/>
  </r>
  <r>
    <x v="185"/>
    <x v="4"/>
    <x v="4"/>
    <x v="4"/>
    <x v="115"/>
    <x v="185"/>
    <x v="185"/>
    <x v="184"/>
    <n v="1"/>
  </r>
  <r>
    <x v="185"/>
    <x v="5"/>
    <x v="5"/>
    <x v="5"/>
    <x v="115"/>
    <x v="185"/>
    <x v="185"/>
    <x v="184"/>
    <n v="1"/>
  </r>
  <r>
    <x v="186"/>
    <x v="0"/>
    <x v="0"/>
    <x v="0"/>
    <x v="1"/>
    <x v="186"/>
    <x v="186"/>
    <x v="185"/>
    <n v="1"/>
  </r>
  <r>
    <x v="186"/>
    <x v="2"/>
    <x v="2"/>
    <x v="2"/>
    <x v="1"/>
    <x v="186"/>
    <x v="186"/>
    <x v="185"/>
    <n v="1"/>
  </r>
  <r>
    <x v="186"/>
    <x v="3"/>
    <x v="3"/>
    <x v="3"/>
    <x v="1"/>
    <x v="186"/>
    <x v="186"/>
    <x v="185"/>
    <n v="1"/>
  </r>
  <r>
    <x v="186"/>
    <x v="1"/>
    <x v="1"/>
    <x v="1"/>
    <x v="1"/>
    <x v="186"/>
    <x v="186"/>
    <x v="185"/>
    <n v="1"/>
  </r>
  <r>
    <x v="186"/>
    <x v="4"/>
    <x v="4"/>
    <x v="4"/>
    <x v="1"/>
    <x v="186"/>
    <x v="186"/>
    <x v="185"/>
    <n v="1"/>
  </r>
  <r>
    <x v="186"/>
    <x v="5"/>
    <x v="5"/>
    <x v="5"/>
    <x v="1"/>
    <x v="186"/>
    <x v="186"/>
    <x v="185"/>
    <n v="1"/>
  </r>
  <r>
    <x v="187"/>
    <x v="0"/>
    <x v="0"/>
    <x v="0"/>
    <x v="1"/>
    <x v="187"/>
    <x v="187"/>
    <x v="186"/>
    <n v="1"/>
  </r>
  <r>
    <x v="187"/>
    <x v="2"/>
    <x v="2"/>
    <x v="2"/>
    <x v="1"/>
    <x v="187"/>
    <x v="187"/>
    <x v="186"/>
    <n v="1"/>
  </r>
  <r>
    <x v="187"/>
    <x v="3"/>
    <x v="3"/>
    <x v="3"/>
    <x v="1"/>
    <x v="187"/>
    <x v="187"/>
    <x v="186"/>
    <n v="1"/>
  </r>
  <r>
    <x v="187"/>
    <x v="1"/>
    <x v="1"/>
    <x v="1"/>
    <x v="1"/>
    <x v="187"/>
    <x v="187"/>
    <x v="186"/>
    <n v="1"/>
  </r>
  <r>
    <x v="187"/>
    <x v="4"/>
    <x v="4"/>
    <x v="4"/>
    <x v="1"/>
    <x v="187"/>
    <x v="187"/>
    <x v="186"/>
    <n v="1"/>
  </r>
  <r>
    <x v="187"/>
    <x v="5"/>
    <x v="5"/>
    <x v="5"/>
    <x v="1"/>
    <x v="187"/>
    <x v="187"/>
    <x v="186"/>
    <n v="1"/>
  </r>
  <r>
    <x v="188"/>
    <x v="0"/>
    <x v="0"/>
    <x v="0"/>
    <x v="1"/>
    <x v="188"/>
    <x v="188"/>
    <x v="187"/>
    <n v="1"/>
  </r>
  <r>
    <x v="188"/>
    <x v="2"/>
    <x v="2"/>
    <x v="2"/>
    <x v="1"/>
    <x v="188"/>
    <x v="188"/>
    <x v="187"/>
    <n v="2"/>
  </r>
  <r>
    <x v="188"/>
    <x v="3"/>
    <x v="3"/>
    <x v="3"/>
    <x v="1"/>
    <x v="188"/>
    <x v="188"/>
    <x v="187"/>
    <n v="1"/>
  </r>
  <r>
    <x v="188"/>
    <x v="1"/>
    <x v="1"/>
    <x v="1"/>
    <x v="1"/>
    <x v="188"/>
    <x v="188"/>
    <x v="187"/>
    <n v="1"/>
  </r>
  <r>
    <x v="188"/>
    <x v="4"/>
    <x v="4"/>
    <x v="4"/>
    <x v="1"/>
    <x v="188"/>
    <x v="188"/>
    <x v="187"/>
    <n v="2"/>
  </r>
  <r>
    <x v="188"/>
    <x v="5"/>
    <x v="5"/>
    <x v="5"/>
    <x v="1"/>
    <x v="188"/>
    <x v="188"/>
    <x v="187"/>
    <n v="2"/>
  </r>
  <r>
    <x v="189"/>
    <x v="0"/>
    <x v="0"/>
    <x v="0"/>
    <x v="116"/>
    <x v="189"/>
    <x v="189"/>
    <x v="188"/>
    <n v="2"/>
  </r>
  <r>
    <x v="189"/>
    <x v="3"/>
    <x v="3"/>
    <x v="3"/>
    <x v="116"/>
    <x v="189"/>
    <x v="189"/>
    <x v="188"/>
    <n v="2"/>
  </r>
  <r>
    <x v="190"/>
    <x v="0"/>
    <x v="0"/>
    <x v="0"/>
    <x v="117"/>
    <x v="190"/>
    <x v="190"/>
    <x v="189"/>
    <n v="2"/>
  </r>
  <r>
    <x v="190"/>
    <x v="2"/>
    <x v="2"/>
    <x v="2"/>
    <x v="117"/>
    <x v="190"/>
    <x v="190"/>
    <x v="189"/>
    <n v="2"/>
  </r>
  <r>
    <x v="190"/>
    <x v="3"/>
    <x v="3"/>
    <x v="3"/>
    <x v="117"/>
    <x v="190"/>
    <x v="190"/>
    <x v="189"/>
    <n v="2"/>
  </r>
  <r>
    <x v="190"/>
    <x v="1"/>
    <x v="1"/>
    <x v="1"/>
    <x v="117"/>
    <x v="190"/>
    <x v="190"/>
    <x v="189"/>
    <n v="2"/>
  </r>
  <r>
    <x v="190"/>
    <x v="4"/>
    <x v="4"/>
    <x v="4"/>
    <x v="117"/>
    <x v="190"/>
    <x v="190"/>
    <x v="189"/>
    <n v="2"/>
  </r>
  <r>
    <x v="190"/>
    <x v="5"/>
    <x v="5"/>
    <x v="5"/>
    <x v="117"/>
    <x v="190"/>
    <x v="190"/>
    <x v="189"/>
    <n v="2"/>
  </r>
  <r>
    <x v="191"/>
    <x v="0"/>
    <x v="0"/>
    <x v="0"/>
    <x v="1"/>
    <x v="191"/>
    <x v="191"/>
    <x v="190"/>
    <n v="6"/>
  </r>
  <r>
    <x v="191"/>
    <x v="2"/>
    <x v="2"/>
    <x v="2"/>
    <x v="1"/>
    <x v="191"/>
    <x v="191"/>
    <x v="190"/>
    <n v="4"/>
  </r>
  <r>
    <x v="191"/>
    <x v="2"/>
    <x v="2"/>
    <x v="2"/>
    <x v="1"/>
    <x v="191"/>
    <x v="191"/>
    <x v="190"/>
    <n v="1"/>
  </r>
  <r>
    <x v="191"/>
    <x v="2"/>
    <x v="2"/>
    <x v="2"/>
    <x v="1"/>
    <x v="191"/>
    <x v="191"/>
    <x v="190"/>
    <n v="1"/>
  </r>
  <r>
    <x v="191"/>
    <x v="3"/>
    <x v="3"/>
    <x v="3"/>
    <x v="1"/>
    <x v="191"/>
    <x v="191"/>
    <x v="190"/>
    <n v="4"/>
  </r>
  <r>
    <x v="191"/>
    <x v="3"/>
    <x v="3"/>
    <x v="3"/>
    <x v="1"/>
    <x v="191"/>
    <x v="191"/>
    <x v="190"/>
    <n v="1"/>
  </r>
  <r>
    <x v="191"/>
    <x v="3"/>
    <x v="3"/>
    <x v="3"/>
    <x v="1"/>
    <x v="191"/>
    <x v="191"/>
    <x v="190"/>
    <n v="1"/>
  </r>
  <r>
    <x v="191"/>
    <x v="1"/>
    <x v="1"/>
    <x v="1"/>
    <x v="1"/>
    <x v="191"/>
    <x v="191"/>
    <x v="190"/>
    <n v="5"/>
  </r>
  <r>
    <x v="191"/>
    <x v="4"/>
    <x v="4"/>
    <x v="4"/>
    <x v="1"/>
    <x v="191"/>
    <x v="191"/>
    <x v="190"/>
    <n v="4"/>
  </r>
  <r>
    <x v="191"/>
    <x v="4"/>
    <x v="4"/>
    <x v="4"/>
    <x v="1"/>
    <x v="191"/>
    <x v="191"/>
    <x v="190"/>
    <n v="1"/>
  </r>
  <r>
    <x v="191"/>
    <x v="4"/>
    <x v="4"/>
    <x v="4"/>
    <x v="1"/>
    <x v="191"/>
    <x v="191"/>
    <x v="190"/>
    <n v="1"/>
  </r>
  <r>
    <x v="191"/>
    <x v="5"/>
    <x v="5"/>
    <x v="5"/>
    <x v="1"/>
    <x v="191"/>
    <x v="191"/>
    <x v="190"/>
    <n v="6"/>
  </r>
  <r>
    <x v="192"/>
    <x v="0"/>
    <x v="0"/>
    <x v="0"/>
    <x v="1"/>
    <x v="192"/>
    <x v="192"/>
    <x v="191"/>
    <n v="4"/>
  </r>
  <r>
    <x v="192"/>
    <x v="2"/>
    <x v="2"/>
    <x v="2"/>
    <x v="1"/>
    <x v="192"/>
    <x v="192"/>
    <x v="191"/>
    <n v="2"/>
  </r>
  <r>
    <x v="192"/>
    <x v="2"/>
    <x v="2"/>
    <x v="2"/>
    <x v="1"/>
    <x v="192"/>
    <x v="192"/>
    <x v="191"/>
    <n v="1"/>
  </r>
  <r>
    <x v="192"/>
    <x v="2"/>
    <x v="2"/>
    <x v="2"/>
    <x v="1"/>
    <x v="192"/>
    <x v="192"/>
    <x v="191"/>
    <n v="1"/>
  </r>
  <r>
    <x v="192"/>
    <x v="3"/>
    <x v="3"/>
    <x v="3"/>
    <x v="1"/>
    <x v="192"/>
    <x v="192"/>
    <x v="191"/>
    <n v="2"/>
  </r>
  <r>
    <x v="192"/>
    <x v="3"/>
    <x v="3"/>
    <x v="3"/>
    <x v="1"/>
    <x v="192"/>
    <x v="192"/>
    <x v="191"/>
    <n v="1"/>
  </r>
  <r>
    <x v="192"/>
    <x v="3"/>
    <x v="3"/>
    <x v="3"/>
    <x v="1"/>
    <x v="192"/>
    <x v="192"/>
    <x v="191"/>
    <n v="1"/>
  </r>
  <r>
    <x v="192"/>
    <x v="3"/>
    <x v="3"/>
    <x v="3"/>
    <x v="1"/>
    <x v="192"/>
    <x v="192"/>
    <x v="191"/>
    <n v="1"/>
  </r>
  <r>
    <x v="192"/>
    <x v="1"/>
    <x v="1"/>
    <x v="1"/>
    <x v="1"/>
    <x v="192"/>
    <x v="192"/>
    <x v="191"/>
    <n v="4"/>
  </r>
  <r>
    <x v="192"/>
    <x v="4"/>
    <x v="4"/>
    <x v="4"/>
    <x v="1"/>
    <x v="192"/>
    <x v="192"/>
    <x v="191"/>
    <n v="2"/>
  </r>
  <r>
    <x v="192"/>
    <x v="4"/>
    <x v="4"/>
    <x v="4"/>
    <x v="1"/>
    <x v="192"/>
    <x v="192"/>
    <x v="191"/>
    <n v="1"/>
  </r>
  <r>
    <x v="192"/>
    <x v="4"/>
    <x v="4"/>
    <x v="4"/>
    <x v="1"/>
    <x v="192"/>
    <x v="192"/>
    <x v="191"/>
    <n v="1"/>
  </r>
  <r>
    <x v="192"/>
    <x v="5"/>
    <x v="5"/>
    <x v="5"/>
    <x v="1"/>
    <x v="192"/>
    <x v="192"/>
    <x v="191"/>
    <n v="5"/>
  </r>
  <r>
    <x v="193"/>
    <x v="0"/>
    <x v="0"/>
    <x v="0"/>
    <x v="1"/>
    <x v="193"/>
    <x v="193"/>
    <x v="192"/>
    <n v="2"/>
  </r>
  <r>
    <x v="193"/>
    <x v="2"/>
    <x v="2"/>
    <x v="2"/>
    <x v="1"/>
    <x v="193"/>
    <x v="193"/>
    <x v="192"/>
    <n v="2"/>
  </r>
  <r>
    <x v="193"/>
    <x v="3"/>
    <x v="3"/>
    <x v="3"/>
    <x v="1"/>
    <x v="193"/>
    <x v="193"/>
    <x v="192"/>
    <n v="2"/>
  </r>
  <r>
    <x v="193"/>
    <x v="1"/>
    <x v="1"/>
    <x v="1"/>
    <x v="1"/>
    <x v="193"/>
    <x v="193"/>
    <x v="192"/>
    <n v="2"/>
  </r>
  <r>
    <x v="193"/>
    <x v="4"/>
    <x v="4"/>
    <x v="4"/>
    <x v="1"/>
    <x v="193"/>
    <x v="193"/>
    <x v="192"/>
    <n v="2"/>
  </r>
  <r>
    <x v="193"/>
    <x v="5"/>
    <x v="5"/>
    <x v="5"/>
    <x v="1"/>
    <x v="193"/>
    <x v="193"/>
    <x v="192"/>
    <n v="2"/>
  </r>
  <r>
    <x v="194"/>
    <x v="0"/>
    <x v="0"/>
    <x v="0"/>
    <x v="64"/>
    <x v="194"/>
    <x v="194"/>
    <x v="193"/>
    <n v="2"/>
  </r>
  <r>
    <x v="194"/>
    <x v="2"/>
    <x v="2"/>
    <x v="2"/>
    <x v="64"/>
    <x v="194"/>
    <x v="194"/>
    <x v="193"/>
    <n v="2"/>
  </r>
  <r>
    <x v="194"/>
    <x v="3"/>
    <x v="3"/>
    <x v="3"/>
    <x v="64"/>
    <x v="194"/>
    <x v="194"/>
    <x v="193"/>
    <n v="2"/>
  </r>
  <r>
    <x v="194"/>
    <x v="1"/>
    <x v="1"/>
    <x v="1"/>
    <x v="64"/>
    <x v="194"/>
    <x v="194"/>
    <x v="193"/>
    <n v="1"/>
  </r>
  <r>
    <x v="194"/>
    <x v="4"/>
    <x v="4"/>
    <x v="4"/>
    <x v="64"/>
    <x v="194"/>
    <x v="194"/>
    <x v="193"/>
    <n v="2"/>
  </r>
  <r>
    <x v="194"/>
    <x v="5"/>
    <x v="5"/>
    <x v="5"/>
    <x v="64"/>
    <x v="194"/>
    <x v="194"/>
    <x v="193"/>
    <n v="2"/>
  </r>
  <r>
    <x v="195"/>
    <x v="0"/>
    <x v="0"/>
    <x v="0"/>
    <x v="1"/>
    <x v="195"/>
    <x v="195"/>
    <x v="194"/>
    <n v="3"/>
  </r>
  <r>
    <x v="195"/>
    <x v="2"/>
    <x v="2"/>
    <x v="2"/>
    <x v="1"/>
    <x v="195"/>
    <x v="195"/>
    <x v="194"/>
    <n v="3"/>
  </r>
  <r>
    <x v="195"/>
    <x v="3"/>
    <x v="3"/>
    <x v="3"/>
    <x v="1"/>
    <x v="195"/>
    <x v="195"/>
    <x v="194"/>
    <n v="3"/>
  </r>
  <r>
    <x v="195"/>
    <x v="1"/>
    <x v="1"/>
    <x v="1"/>
    <x v="1"/>
    <x v="195"/>
    <x v="195"/>
    <x v="194"/>
    <n v="3"/>
  </r>
  <r>
    <x v="195"/>
    <x v="4"/>
    <x v="4"/>
    <x v="4"/>
    <x v="1"/>
    <x v="195"/>
    <x v="195"/>
    <x v="194"/>
    <n v="3"/>
  </r>
  <r>
    <x v="195"/>
    <x v="5"/>
    <x v="5"/>
    <x v="5"/>
    <x v="1"/>
    <x v="195"/>
    <x v="195"/>
    <x v="194"/>
    <n v="3"/>
  </r>
  <r>
    <x v="196"/>
    <x v="0"/>
    <x v="0"/>
    <x v="0"/>
    <x v="1"/>
    <x v="196"/>
    <x v="196"/>
    <x v="195"/>
    <n v="8"/>
  </r>
  <r>
    <x v="196"/>
    <x v="2"/>
    <x v="2"/>
    <x v="2"/>
    <x v="1"/>
    <x v="196"/>
    <x v="196"/>
    <x v="195"/>
    <n v="4"/>
  </r>
  <r>
    <x v="196"/>
    <x v="2"/>
    <x v="2"/>
    <x v="2"/>
    <x v="1"/>
    <x v="196"/>
    <x v="196"/>
    <x v="195"/>
    <n v="4"/>
  </r>
  <r>
    <x v="196"/>
    <x v="3"/>
    <x v="3"/>
    <x v="3"/>
    <x v="1"/>
    <x v="196"/>
    <x v="196"/>
    <x v="195"/>
    <n v="4"/>
  </r>
  <r>
    <x v="196"/>
    <x v="3"/>
    <x v="3"/>
    <x v="3"/>
    <x v="1"/>
    <x v="196"/>
    <x v="196"/>
    <x v="195"/>
    <n v="4"/>
  </r>
  <r>
    <x v="196"/>
    <x v="1"/>
    <x v="1"/>
    <x v="1"/>
    <x v="1"/>
    <x v="196"/>
    <x v="196"/>
    <x v="195"/>
    <n v="6"/>
  </r>
  <r>
    <x v="196"/>
    <x v="4"/>
    <x v="4"/>
    <x v="4"/>
    <x v="1"/>
    <x v="196"/>
    <x v="196"/>
    <x v="195"/>
    <n v="4"/>
  </r>
  <r>
    <x v="196"/>
    <x v="4"/>
    <x v="4"/>
    <x v="4"/>
    <x v="1"/>
    <x v="196"/>
    <x v="196"/>
    <x v="195"/>
    <n v="4"/>
  </r>
  <r>
    <x v="196"/>
    <x v="5"/>
    <x v="5"/>
    <x v="5"/>
    <x v="1"/>
    <x v="196"/>
    <x v="196"/>
    <x v="195"/>
    <n v="8"/>
  </r>
  <r>
    <x v="197"/>
    <x v="0"/>
    <x v="0"/>
    <x v="0"/>
    <x v="1"/>
    <x v="197"/>
    <x v="197"/>
    <x v="196"/>
    <n v="1"/>
  </r>
  <r>
    <x v="197"/>
    <x v="2"/>
    <x v="2"/>
    <x v="2"/>
    <x v="1"/>
    <x v="197"/>
    <x v="197"/>
    <x v="196"/>
    <n v="1"/>
  </r>
  <r>
    <x v="197"/>
    <x v="3"/>
    <x v="3"/>
    <x v="3"/>
    <x v="1"/>
    <x v="197"/>
    <x v="197"/>
    <x v="196"/>
    <n v="1"/>
  </r>
  <r>
    <x v="197"/>
    <x v="1"/>
    <x v="1"/>
    <x v="1"/>
    <x v="1"/>
    <x v="197"/>
    <x v="197"/>
    <x v="196"/>
    <n v="1"/>
  </r>
  <r>
    <x v="197"/>
    <x v="4"/>
    <x v="4"/>
    <x v="4"/>
    <x v="1"/>
    <x v="197"/>
    <x v="197"/>
    <x v="196"/>
    <n v="1"/>
  </r>
  <r>
    <x v="197"/>
    <x v="5"/>
    <x v="5"/>
    <x v="5"/>
    <x v="1"/>
    <x v="197"/>
    <x v="197"/>
    <x v="196"/>
    <n v="1"/>
  </r>
  <r>
    <x v="198"/>
    <x v="0"/>
    <x v="0"/>
    <x v="0"/>
    <x v="118"/>
    <x v="198"/>
    <x v="198"/>
    <x v="197"/>
    <n v="3"/>
  </r>
  <r>
    <x v="198"/>
    <x v="2"/>
    <x v="2"/>
    <x v="2"/>
    <x v="118"/>
    <x v="198"/>
    <x v="198"/>
    <x v="197"/>
    <n v="2"/>
  </r>
  <r>
    <x v="198"/>
    <x v="2"/>
    <x v="2"/>
    <x v="2"/>
    <x v="118"/>
    <x v="198"/>
    <x v="198"/>
    <x v="197"/>
    <n v="1"/>
  </r>
  <r>
    <x v="198"/>
    <x v="3"/>
    <x v="3"/>
    <x v="3"/>
    <x v="118"/>
    <x v="198"/>
    <x v="198"/>
    <x v="197"/>
    <n v="2"/>
  </r>
  <r>
    <x v="198"/>
    <x v="3"/>
    <x v="3"/>
    <x v="3"/>
    <x v="118"/>
    <x v="198"/>
    <x v="198"/>
    <x v="197"/>
    <n v="1"/>
  </r>
  <r>
    <x v="198"/>
    <x v="1"/>
    <x v="1"/>
    <x v="1"/>
    <x v="118"/>
    <x v="198"/>
    <x v="198"/>
    <x v="197"/>
    <n v="3"/>
  </r>
  <r>
    <x v="198"/>
    <x v="4"/>
    <x v="4"/>
    <x v="4"/>
    <x v="118"/>
    <x v="198"/>
    <x v="198"/>
    <x v="197"/>
    <n v="2"/>
  </r>
  <r>
    <x v="198"/>
    <x v="4"/>
    <x v="4"/>
    <x v="4"/>
    <x v="118"/>
    <x v="198"/>
    <x v="198"/>
    <x v="197"/>
    <n v="1"/>
  </r>
  <r>
    <x v="198"/>
    <x v="5"/>
    <x v="5"/>
    <x v="5"/>
    <x v="118"/>
    <x v="198"/>
    <x v="198"/>
    <x v="197"/>
    <n v="3"/>
  </r>
  <r>
    <x v="199"/>
    <x v="0"/>
    <x v="0"/>
    <x v="0"/>
    <x v="1"/>
    <x v="199"/>
    <x v="199"/>
    <x v="198"/>
    <n v="3"/>
  </r>
  <r>
    <x v="199"/>
    <x v="2"/>
    <x v="2"/>
    <x v="2"/>
    <x v="1"/>
    <x v="199"/>
    <x v="199"/>
    <x v="198"/>
    <n v="3"/>
  </r>
  <r>
    <x v="199"/>
    <x v="3"/>
    <x v="3"/>
    <x v="3"/>
    <x v="1"/>
    <x v="199"/>
    <x v="199"/>
    <x v="198"/>
    <n v="3"/>
  </r>
  <r>
    <x v="199"/>
    <x v="1"/>
    <x v="1"/>
    <x v="1"/>
    <x v="1"/>
    <x v="199"/>
    <x v="199"/>
    <x v="198"/>
    <n v="2"/>
  </r>
  <r>
    <x v="199"/>
    <x v="4"/>
    <x v="4"/>
    <x v="4"/>
    <x v="1"/>
    <x v="199"/>
    <x v="199"/>
    <x v="198"/>
    <n v="3"/>
  </r>
  <r>
    <x v="199"/>
    <x v="5"/>
    <x v="5"/>
    <x v="5"/>
    <x v="1"/>
    <x v="199"/>
    <x v="199"/>
    <x v="198"/>
    <n v="3"/>
  </r>
  <r>
    <x v="200"/>
    <x v="0"/>
    <x v="0"/>
    <x v="0"/>
    <x v="1"/>
    <x v="200"/>
    <x v="200"/>
    <x v="199"/>
    <n v="7"/>
  </r>
  <r>
    <x v="200"/>
    <x v="2"/>
    <x v="2"/>
    <x v="2"/>
    <x v="1"/>
    <x v="200"/>
    <x v="200"/>
    <x v="199"/>
    <n v="3"/>
  </r>
  <r>
    <x v="200"/>
    <x v="2"/>
    <x v="2"/>
    <x v="2"/>
    <x v="1"/>
    <x v="200"/>
    <x v="200"/>
    <x v="199"/>
    <n v="3"/>
  </r>
  <r>
    <x v="200"/>
    <x v="2"/>
    <x v="2"/>
    <x v="2"/>
    <x v="1"/>
    <x v="200"/>
    <x v="200"/>
    <x v="199"/>
    <n v="1"/>
  </r>
  <r>
    <x v="200"/>
    <x v="3"/>
    <x v="3"/>
    <x v="3"/>
    <x v="1"/>
    <x v="200"/>
    <x v="200"/>
    <x v="199"/>
    <n v="3"/>
  </r>
  <r>
    <x v="200"/>
    <x v="3"/>
    <x v="3"/>
    <x v="3"/>
    <x v="1"/>
    <x v="200"/>
    <x v="200"/>
    <x v="199"/>
    <n v="3"/>
  </r>
  <r>
    <x v="200"/>
    <x v="3"/>
    <x v="3"/>
    <x v="3"/>
    <x v="1"/>
    <x v="200"/>
    <x v="200"/>
    <x v="199"/>
    <n v="1"/>
  </r>
  <r>
    <x v="200"/>
    <x v="1"/>
    <x v="1"/>
    <x v="1"/>
    <x v="1"/>
    <x v="200"/>
    <x v="200"/>
    <x v="199"/>
    <n v="5"/>
  </r>
  <r>
    <x v="200"/>
    <x v="4"/>
    <x v="4"/>
    <x v="4"/>
    <x v="1"/>
    <x v="200"/>
    <x v="200"/>
    <x v="199"/>
    <n v="3"/>
  </r>
  <r>
    <x v="200"/>
    <x v="4"/>
    <x v="4"/>
    <x v="4"/>
    <x v="1"/>
    <x v="200"/>
    <x v="200"/>
    <x v="199"/>
    <n v="3"/>
  </r>
  <r>
    <x v="200"/>
    <x v="4"/>
    <x v="4"/>
    <x v="4"/>
    <x v="1"/>
    <x v="200"/>
    <x v="200"/>
    <x v="199"/>
    <n v="1"/>
  </r>
  <r>
    <x v="200"/>
    <x v="5"/>
    <x v="5"/>
    <x v="5"/>
    <x v="1"/>
    <x v="200"/>
    <x v="200"/>
    <x v="199"/>
    <n v="7"/>
  </r>
  <r>
    <x v="201"/>
    <x v="0"/>
    <x v="0"/>
    <x v="0"/>
    <x v="119"/>
    <x v="201"/>
    <x v="201"/>
    <x v="200"/>
    <n v="2"/>
  </r>
  <r>
    <x v="201"/>
    <x v="2"/>
    <x v="2"/>
    <x v="2"/>
    <x v="119"/>
    <x v="201"/>
    <x v="201"/>
    <x v="200"/>
    <n v="2"/>
  </r>
  <r>
    <x v="201"/>
    <x v="3"/>
    <x v="3"/>
    <x v="3"/>
    <x v="119"/>
    <x v="201"/>
    <x v="201"/>
    <x v="200"/>
    <n v="2"/>
  </r>
  <r>
    <x v="201"/>
    <x v="1"/>
    <x v="1"/>
    <x v="1"/>
    <x v="119"/>
    <x v="201"/>
    <x v="201"/>
    <x v="200"/>
    <n v="2"/>
  </r>
  <r>
    <x v="201"/>
    <x v="4"/>
    <x v="4"/>
    <x v="4"/>
    <x v="119"/>
    <x v="201"/>
    <x v="201"/>
    <x v="200"/>
    <n v="2"/>
  </r>
  <r>
    <x v="201"/>
    <x v="5"/>
    <x v="5"/>
    <x v="5"/>
    <x v="119"/>
    <x v="201"/>
    <x v="201"/>
    <x v="200"/>
    <n v="2"/>
  </r>
  <r>
    <x v="202"/>
    <x v="0"/>
    <x v="0"/>
    <x v="0"/>
    <x v="1"/>
    <x v="202"/>
    <x v="202"/>
    <x v="201"/>
    <n v="2"/>
  </r>
  <r>
    <x v="202"/>
    <x v="2"/>
    <x v="2"/>
    <x v="2"/>
    <x v="1"/>
    <x v="202"/>
    <x v="202"/>
    <x v="201"/>
    <n v="2"/>
  </r>
  <r>
    <x v="202"/>
    <x v="3"/>
    <x v="3"/>
    <x v="3"/>
    <x v="1"/>
    <x v="202"/>
    <x v="202"/>
    <x v="201"/>
    <n v="2"/>
  </r>
  <r>
    <x v="202"/>
    <x v="4"/>
    <x v="4"/>
    <x v="4"/>
    <x v="1"/>
    <x v="202"/>
    <x v="202"/>
    <x v="201"/>
    <n v="2"/>
  </r>
  <r>
    <x v="202"/>
    <x v="5"/>
    <x v="5"/>
    <x v="5"/>
    <x v="1"/>
    <x v="202"/>
    <x v="202"/>
    <x v="201"/>
    <n v="2"/>
  </r>
  <r>
    <x v="203"/>
    <x v="0"/>
    <x v="0"/>
    <x v="0"/>
    <x v="1"/>
    <x v="203"/>
    <x v="203"/>
    <x v="202"/>
    <n v="2"/>
  </r>
  <r>
    <x v="203"/>
    <x v="2"/>
    <x v="2"/>
    <x v="2"/>
    <x v="1"/>
    <x v="203"/>
    <x v="203"/>
    <x v="202"/>
    <n v="2"/>
  </r>
  <r>
    <x v="203"/>
    <x v="3"/>
    <x v="3"/>
    <x v="3"/>
    <x v="1"/>
    <x v="203"/>
    <x v="203"/>
    <x v="202"/>
    <n v="2"/>
  </r>
  <r>
    <x v="203"/>
    <x v="1"/>
    <x v="1"/>
    <x v="1"/>
    <x v="1"/>
    <x v="203"/>
    <x v="203"/>
    <x v="202"/>
    <n v="4"/>
  </r>
  <r>
    <x v="203"/>
    <x v="4"/>
    <x v="4"/>
    <x v="4"/>
    <x v="1"/>
    <x v="203"/>
    <x v="203"/>
    <x v="202"/>
    <n v="2"/>
  </r>
  <r>
    <x v="203"/>
    <x v="5"/>
    <x v="5"/>
    <x v="5"/>
    <x v="1"/>
    <x v="203"/>
    <x v="203"/>
    <x v="202"/>
    <n v="2"/>
  </r>
  <r>
    <x v="204"/>
    <x v="0"/>
    <x v="0"/>
    <x v="0"/>
    <x v="1"/>
    <x v="204"/>
    <x v="204"/>
    <x v="203"/>
    <n v="8"/>
  </r>
  <r>
    <x v="204"/>
    <x v="2"/>
    <x v="2"/>
    <x v="2"/>
    <x v="1"/>
    <x v="204"/>
    <x v="204"/>
    <x v="203"/>
    <n v="8"/>
  </r>
  <r>
    <x v="204"/>
    <x v="3"/>
    <x v="3"/>
    <x v="3"/>
    <x v="1"/>
    <x v="204"/>
    <x v="204"/>
    <x v="203"/>
    <n v="8"/>
  </r>
  <r>
    <x v="204"/>
    <x v="1"/>
    <x v="1"/>
    <x v="1"/>
    <x v="1"/>
    <x v="204"/>
    <x v="204"/>
    <x v="203"/>
    <n v="6"/>
  </r>
  <r>
    <x v="204"/>
    <x v="4"/>
    <x v="4"/>
    <x v="4"/>
    <x v="1"/>
    <x v="204"/>
    <x v="204"/>
    <x v="203"/>
    <n v="8"/>
  </r>
  <r>
    <x v="204"/>
    <x v="5"/>
    <x v="5"/>
    <x v="5"/>
    <x v="1"/>
    <x v="204"/>
    <x v="204"/>
    <x v="203"/>
    <n v="8"/>
  </r>
  <r>
    <x v="205"/>
    <x v="0"/>
    <x v="0"/>
    <x v="0"/>
    <x v="120"/>
    <x v="205"/>
    <x v="205"/>
    <x v="204"/>
    <n v="1"/>
  </r>
  <r>
    <x v="205"/>
    <x v="2"/>
    <x v="2"/>
    <x v="2"/>
    <x v="120"/>
    <x v="205"/>
    <x v="205"/>
    <x v="204"/>
    <n v="1"/>
  </r>
  <r>
    <x v="205"/>
    <x v="3"/>
    <x v="3"/>
    <x v="3"/>
    <x v="120"/>
    <x v="205"/>
    <x v="205"/>
    <x v="204"/>
    <n v="1"/>
  </r>
  <r>
    <x v="205"/>
    <x v="1"/>
    <x v="1"/>
    <x v="1"/>
    <x v="120"/>
    <x v="205"/>
    <x v="205"/>
    <x v="204"/>
    <n v="1"/>
  </r>
  <r>
    <x v="205"/>
    <x v="4"/>
    <x v="4"/>
    <x v="4"/>
    <x v="120"/>
    <x v="205"/>
    <x v="205"/>
    <x v="204"/>
    <n v="1"/>
  </r>
  <r>
    <x v="205"/>
    <x v="5"/>
    <x v="5"/>
    <x v="5"/>
    <x v="120"/>
    <x v="205"/>
    <x v="205"/>
    <x v="204"/>
    <n v="1"/>
  </r>
  <r>
    <x v="206"/>
    <x v="6"/>
    <x v="6"/>
    <x v="6"/>
    <x v="121"/>
    <x v="206"/>
    <x v="206"/>
    <x v="205"/>
    <n v="9"/>
  </r>
  <r>
    <x v="206"/>
    <x v="0"/>
    <x v="0"/>
    <x v="0"/>
    <x v="121"/>
    <x v="206"/>
    <x v="206"/>
    <x v="205"/>
    <n v="26"/>
  </r>
  <r>
    <x v="206"/>
    <x v="2"/>
    <x v="2"/>
    <x v="2"/>
    <x v="121"/>
    <x v="206"/>
    <x v="206"/>
    <x v="205"/>
    <n v="7"/>
  </r>
  <r>
    <x v="206"/>
    <x v="2"/>
    <x v="2"/>
    <x v="2"/>
    <x v="121"/>
    <x v="206"/>
    <x v="206"/>
    <x v="205"/>
    <n v="4"/>
  </r>
  <r>
    <x v="206"/>
    <x v="2"/>
    <x v="2"/>
    <x v="2"/>
    <x v="121"/>
    <x v="206"/>
    <x v="206"/>
    <x v="205"/>
    <n v="4"/>
  </r>
  <r>
    <x v="206"/>
    <x v="2"/>
    <x v="2"/>
    <x v="2"/>
    <x v="121"/>
    <x v="206"/>
    <x v="206"/>
    <x v="205"/>
    <n v="2"/>
  </r>
  <r>
    <x v="206"/>
    <x v="2"/>
    <x v="2"/>
    <x v="2"/>
    <x v="121"/>
    <x v="206"/>
    <x v="206"/>
    <x v="205"/>
    <n v="1"/>
  </r>
  <r>
    <x v="206"/>
    <x v="3"/>
    <x v="3"/>
    <x v="3"/>
    <x v="121"/>
    <x v="206"/>
    <x v="206"/>
    <x v="205"/>
    <n v="3"/>
  </r>
  <r>
    <x v="206"/>
    <x v="3"/>
    <x v="3"/>
    <x v="3"/>
    <x v="121"/>
    <x v="206"/>
    <x v="206"/>
    <x v="205"/>
    <n v="2"/>
  </r>
  <r>
    <x v="206"/>
    <x v="3"/>
    <x v="3"/>
    <x v="3"/>
    <x v="121"/>
    <x v="206"/>
    <x v="206"/>
    <x v="205"/>
    <n v="1"/>
  </r>
  <r>
    <x v="206"/>
    <x v="3"/>
    <x v="3"/>
    <x v="3"/>
    <x v="121"/>
    <x v="206"/>
    <x v="206"/>
    <x v="205"/>
    <n v="1"/>
  </r>
  <r>
    <x v="206"/>
    <x v="3"/>
    <x v="3"/>
    <x v="3"/>
    <x v="121"/>
    <x v="206"/>
    <x v="206"/>
    <x v="205"/>
    <n v="1"/>
  </r>
  <r>
    <x v="206"/>
    <x v="1"/>
    <x v="1"/>
    <x v="1"/>
    <x v="121"/>
    <x v="206"/>
    <x v="206"/>
    <x v="205"/>
    <n v="6"/>
  </r>
  <r>
    <x v="206"/>
    <x v="7"/>
    <x v="7"/>
    <x v="7"/>
    <x v="121"/>
    <x v="206"/>
    <x v="206"/>
    <x v="205"/>
    <n v="13"/>
  </r>
  <r>
    <x v="206"/>
    <x v="4"/>
    <x v="4"/>
    <x v="4"/>
    <x v="121"/>
    <x v="206"/>
    <x v="206"/>
    <x v="205"/>
    <n v="4"/>
  </r>
  <r>
    <x v="206"/>
    <x v="4"/>
    <x v="4"/>
    <x v="4"/>
    <x v="121"/>
    <x v="206"/>
    <x v="206"/>
    <x v="205"/>
    <n v="4"/>
  </r>
  <r>
    <x v="206"/>
    <x v="4"/>
    <x v="4"/>
    <x v="4"/>
    <x v="121"/>
    <x v="206"/>
    <x v="206"/>
    <x v="205"/>
    <n v="2"/>
  </r>
  <r>
    <x v="206"/>
    <x v="4"/>
    <x v="4"/>
    <x v="4"/>
    <x v="121"/>
    <x v="206"/>
    <x v="206"/>
    <x v="205"/>
    <n v="1"/>
  </r>
  <r>
    <x v="206"/>
    <x v="4"/>
    <x v="4"/>
    <x v="4"/>
    <x v="121"/>
    <x v="206"/>
    <x v="206"/>
    <x v="205"/>
    <n v="1"/>
  </r>
  <r>
    <x v="206"/>
    <x v="5"/>
    <x v="5"/>
    <x v="5"/>
    <x v="121"/>
    <x v="206"/>
    <x v="206"/>
    <x v="205"/>
    <n v="4"/>
  </r>
  <r>
    <x v="207"/>
    <x v="6"/>
    <x v="6"/>
    <x v="6"/>
    <x v="121"/>
    <x v="207"/>
    <x v="206"/>
    <x v="206"/>
    <n v="4"/>
  </r>
  <r>
    <x v="207"/>
    <x v="0"/>
    <x v="0"/>
    <x v="0"/>
    <x v="121"/>
    <x v="207"/>
    <x v="206"/>
    <x v="206"/>
    <n v="4"/>
  </r>
  <r>
    <x v="207"/>
    <x v="2"/>
    <x v="2"/>
    <x v="2"/>
    <x v="121"/>
    <x v="207"/>
    <x v="206"/>
    <x v="206"/>
    <n v="2"/>
  </r>
  <r>
    <x v="207"/>
    <x v="2"/>
    <x v="2"/>
    <x v="2"/>
    <x v="121"/>
    <x v="207"/>
    <x v="206"/>
    <x v="206"/>
    <n v="1"/>
  </r>
  <r>
    <x v="207"/>
    <x v="2"/>
    <x v="2"/>
    <x v="2"/>
    <x v="121"/>
    <x v="207"/>
    <x v="206"/>
    <x v="206"/>
    <n v="1"/>
  </r>
  <r>
    <x v="207"/>
    <x v="3"/>
    <x v="3"/>
    <x v="3"/>
    <x v="121"/>
    <x v="207"/>
    <x v="206"/>
    <x v="206"/>
    <n v="1"/>
  </r>
  <r>
    <x v="207"/>
    <x v="3"/>
    <x v="3"/>
    <x v="3"/>
    <x v="121"/>
    <x v="207"/>
    <x v="206"/>
    <x v="206"/>
    <n v="1"/>
  </r>
  <r>
    <x v="207"/>
    <x v="3"/>
    <x v="3"/>
    <x v="3"/>
    <x v="121"/>
    <x v="207"/>
    <x v="206"/>
    <x v="206"/>
    <n v="1"/>
  </r>
  <r>
    <x v="207"/>
    <x v="3"/>
    <x v="3"/>
    <x v="3"/>
    <x v="121"/>
    <x v="207"/>
    <x v="206"/>
    <x v="206"/>
    <n v="1"/>
  </r>
  <r>
    <x v="207"/>
    <x v="3"/>
    <x v="3"/>
    <x v="3"/>
    <x v="121"/>
    <x v="207"/>
    <x v="206"/>
    <x v="206"/>
    <n v="1"/>
  </r>
  <r>
    <x v="207"/>
    <x v="1"/>
    <x v="1"/>
    <x v="1"/>
    <x v="121"/>
    <x v="207"/>
    <x v="206"/>
    <x v="206"/>
    <n v="5"/>
  </r>
  <r>
    <x v="207"/>
    <x v="7"/>
    <x v="7"/>
    <x v="7"/>
    <x v="121"/>
    <x v="207"/>
    <x v="206"/>
    <x v="206"/>
    <n v="4"/>
  </r>
  <r>
    <x v="207"/>
    <x v="4"/>
    <x v="4"/>
    <x v="4"/>
    <x v="121"/>
    <x v="207"/>
    <x v="206"/>
    <x v="206"/>
    <n v="2"/>
  </r>
  <r>
    <x v="207"/>
    <x v="4"/>
    <x v="4"/>
    <x v="4"/>
    <x v="121"/>
    <x v="207"/>
    <x v="206"/>
    <x v="206"/>
    <n v="1"/>
  </r>
  <r>
    <x v="207"/>
    <x v="4"/>
    <x v="4"/>
    <x v="4"/>
    <x v="121"/>
    <x v="207"/>
    <x v="206"/>
    <x v="206"/>
    <n v="1"/>
  </r>
  <r>
    <x v="207"/>
    <x v="5"/>
    <x v="5"/>
    <x v="5"/>
    <x v="121"/>
    <x v="207"/>
    <x v="206"/>
    <x v="206"/>
    <n v="3"/>
  </r>
  <r>
    <x v="208"/>
    <x v="6"/>
    <x v="6"/>
    <x v="6"/>
    <x v="121"/>
    <x v="208"/>
    <x v="206"/>
    <x v="207"/>
    <n v="8"/>
  </r>
  <r>
    <x v="208"/>
    <x v="0"/>
    <x v="0"/>
    <x v="0"/>
    <x v="121"/>
    <x v="208"/>
    <x v="206"/>
    <x v="207"/>
    <n v="10"/>
  </r>
  <r>
    <x v="208"/>
    <x v="2"/>
    <x v="2"/>
    <x v="2"/>
    <x v="121"/>
    <x v="208"/>
    <x v="206"/>
    <x v="207"/>
    <n v="2"/>
  </r>
  <r>
    <x v="208"/>
    <x v="2"/>
    <x v="2"/>
    <x v="2"/>
    <x v="121"/>
    <x v="208"/>
    <x v="206"/>
    <x v="207"/>
    <n v="2"/>
  </r>
  <r>
    <x v="208"/>
    <x v="2"/>
    <x v="2"/>
    <x v="2"/>
    <x v="121"/>
    <x v="208"/>
    <x v="206"/>
    <x v="207"/>
    <n v="2"/>
  </r>
  <r>
    <x v="208"/>
    <x v="2"/>
    <x v="2"/>
    <x v="2"/>
    <x v="121"/>
    <x v="208"/>
    <x v="206"/>
    <x v="207"/>
    <n v="2"/>
  </r>
  <r>
    <x v="208"/>
    <x v="2"/>
    <x v="2"/>
    <x v="2"/>
    <x v="121"/>
    <x v="208"/>
    <x v="206"/>
    <x v="207"/>
    <n v="2"/>
  </r>
  <r>
    <x v="208"/>
    <x v="3"/>
    <x v="3"/>
    <x v="3"/>
    <x v="121"/>
    <x v="208"/>
    <x v="206"/>
    <x v="207"/>
    <n v="2"/>
  </r>
  <r>
    <x v="208"/>
    <x v="3"/>
    <x v="3"/>
    <x v="3"/>
    <x v="121"/>
    <x v="208"/>
    <x v="206"/>
    <x v="207"/>
    <n v="2"/>
  </r>
  <r>
    <x v="208"/>
    <x v="3"/>
    <x v="3"/>
    <x v="3"/>
    <x v="121"/>
    <x v="208"/>
    <x v="206"/>
    <x v="207"/>
    <n v="2"/>
  </r>
  <r>
    <x v="208"/>
    <x v="3"/>
    <x v="3"/>
    <x v="3"/>
    <x v="121"/>
    <x v="208"/>
    <x v="206"/>
    <x v="207"/>
    <n v="1"/>
  </r>
  <r>
    <x v="208"/>
    <x v="3"/>
    <x v="3"/>
    <x v="3"/>
    <x v="121"/>
    <x v="208"/>
    <x v="206"/>
    <x v="207"/>
    <n v="1"/>
  </r>
  <r>
    <x v="208"/>
    <x v="1"/>
    <x v="1"/>
    <x v="1"/>
    <x v="121"/>
    <x v="208"/>
    <x v="206"/>
    <x v="207"/>
    <n v="6"/>
  </r>
  <r>
    <x v="208"/>
    <x v="7"/>
    <x v="7"/>
    <x v="7"/>
    <x v="121"/>
    <x v="208"/>
    <x v="206"/>
    <x v="207"/>
    <n v="10"/>
  </r>
  <r>
    <x v="208"/>
    <x v="4"/>
    <x v="4"/>
    <x v="4"/>
    <x v="121"/>
    <x v="208"/>
    <x v="206"/>
    <x v="207"/>
    <n v="2"/>
  </r>
  <r>
    <x v="208"/>
    <x v="4"/>
    <x v="4"/>
    <x v="4"/>
    <x v="121"/>
    <x v="208"/>
    <x v="206"/>
    <x v="207"/>
    <n v="2"/>
  </r>
  <r>
    <x v="208"/>
    <x v="4"/>
    <x v="4"/>
    <x v="4"/>
    <x v="121"/>
    <x v="208"/>
    <x v="206"/>
    <x v="207"/>
    <n v="2"/>
  </r>
  <r>
    <x v="208"/>
    <x v="4"/>
    <x v="4"/>
    <x v="4"/>
    <x v="121"/>
    <x v="208"/>
    <x v="206"/>
    <x v="207"/>
    <n v="2"/>
  </r>
  <r>
    <x v="208"/>
    <x v="5"/>
    <x v="5"/>
    <x v="5"/>
    <x v="121"/>
    <x v="208"/>
    <x v="206"/>
    <x v="207"/>
    <n v="4"/>
  </r>
  <r>
    <x v="209"/>
    <x v="6"/>
    <x v="6"/>
    <x v="6"/>
    <x v="122"/>
    <x v="209"/>
    <x v="207"/>
    <x v="208"/>
    <n v="1"/>
  </r>
  <r>
    <x v="209"/>
    <x v="0"/>
    <x v="0"/>
    <x v="0"/>
    <x v="122"/>
    <x v="209"/>
    <x v="207"/>
    <x v="208"/>
    <n v="9"/>
  </r>
  <r>
    <x v="209"/>
    <x v="2"/>
    <x v="2"/>
    <x v="2"/>
    <x v="122"/>
    <x v="209"/>
    <x v="207"/>
    <x v="208"/>
    <n v="3"/>
  </r>
  <r>
    <x v="209"/>
    <x v="2"/>
    <x v="2"/>
    <x v="2"/>
    <x v="122"/>
    <x v="209"/>
    <x v="207"/>
    <x v="208"/>
    <n v="1"/>
  </r>
  <r>
    <x v="209"/>
    <x v="2"/>
    <x v="2"/>
    <x v="2"/>
    <x v="122"/>
    <x v="209"/>
    <x v="207"/>
    <x v="208"/>
    <n v="1"/>
  </r>
  <r>
    <x v="209"/>
    <x v="2"/>
    <x v="2"/>
    <x v="2"/>
    <x v="122"/>
    <x v="209"/>
    <x v="207"/>
    <x v="208"/>
    <n v="1"/>
  </r>
  <r>
    <x v="209"/>
    <x v="3"/>
    <x v="3"/>
    <x v="3"/>
    <x v="122"/>
    <x v="209"/>
    <x v="207"/>
    <x v="208"/>
    <n v="4"/>
  </r>
  <r>
    <x v="209"/>
    <x v="3"/>
    <x v="3"/>
    <x v="3"/>
    <x v="122"/>
    <x v="209"/>
    <x v="207"/>
    <x v="208"/>
    <n v="1"/>
  </r>
  <r>
    <x v="209"/>
    <x v="3"/>
    <x v="3"/>
    <x v="3"/>
    <x v="122"/>
    <x v="209"/>
    <x v="207"/>
    <x v="208"/>
    <n v="1"/>
  </r>
  <r>
    <x v="209"/>
    <x v="3"/>
    <x v="3"/>
    <x v="3"/>
    <x v="122"/>
    <x v="209"/>
    <x v="207"/>
    <x v="208"/>
    <n v="1"/>
  </r>
  <r>
    <x v="209"/>
    <x v="1"/>
    <x v="1"/>
    <x v="1"/>
    <x v="122"/>
    <x v="209"/>
    <x v="207"/>
    <x v="208"/>
    <n v="3"/>
  </r>
  <r>
    <x v="209"/>
    <x v="7"/>
    <x v="7"/>
    <x v="7"/>
    <x v="122"/>
    <x v="209"/>
    <x v="207"/>
    <x v="208"/>
    <n v="7"/>
  </r>
  <r>
    <x v="209"/>
    <x v="4"/>
    <x v="4"/>
    <x v="4"/>
    <x v="122"/>
    <x v="209"/>
    <x v="207"/>
    <x v="208"/>
    <n v="4"/>
  </r>
  <r>
    <x v="209"/>
    <x v="4"/>
    <x v="4"/>
    <x v="4"/>
    <x v="122"/>
    <x v="209"/>
    <x v="207"/>
    <x v="208"/>
    <n v="2"/>
  </r>
  <r>
    <x v="209"/>
    <x v="4"/>
    <x v="4"/>
    <x v="4"/>
    <x v="122"/>
    <x v="209"/>
    <x v="207"/>
    <x v="208"/>
    <n v="1"/>
  </r>
  <r>
    <x v="209"/>
    <x v="4"/>
    <x v="4"/>
    <x v="4"/>
    <x v="122"/>
    <x v="209"/>
    <x v="207"/>
    <x v="208"/>
    <n v="1"/>
  </r>
  <r>
    <x v="209"/>
    <x v="5"/>
    <x v="5"/>
    <x v="5"/>
    <x v="122"/>
    <x v="209"/>
    <x v="207"/>
    <x v="208"/>
    <n v="3"/>
  </r>
  <r>
    <x v="210"/>
    <x v="6"/>
    <x v="6"/>
    <x v="6"/>
    <x v="122"/>
    <x v="210"/>
    <x v="207"/>
    <x v="209"/>
    <n v="1"/>
  </r>
  <r>
    <x v="210"/>
    <x v="0"/>
    <x v="0"/>
    <x v="0"/>
    <x v="122"/>
    <x v="210"/>
    <x v="207"/>
    <x v="209"/>
    <n v="3"/>
  </r>
  <r>
    <x v="210"/>
    <x v="2"/>
    <x v="2"/>
    <x v="2"/>
    <x v="122"/>
    <x v="210"/>
    <x v="207"/>
    <x v="209"/>
    <n v="1"/>
  </r>
  <r>
    <x v="210"/>
    <x v="3"/>
    <x v="3"/>
    <x v="3"/>
    <x v="122"/>
    <x v="210"/>
    <x v="207"/>
    <x v="209"/>
    <n v="1"/>
  </r>
  <r>
    <x v="210"/>
    <x v="3"/>
    <x v="3"/>
    <x v="3"/>
    <x v="122"/>
    <x v="210"/>
    <x v="207"/>
    <x v="209"/>
    <n v="1"/>
  </r>
  <r>
    <x v="210"/>
    <x v="1"/>
    <x v="1"/>
    <x v="1"/>
    <x v="122"/>
    <x v="210"/>
    <x v="207"/>
    <x v="209"/>
    <n v="1"/>
  </r>
  <r>
    <x v="210"/>
    <x v="7"/>
    <x v="7"/>
    <x v="7"/>
    <x v="122"/>
    <x v="210"/>
    <x v="207"/>
    <x v="209"/>
    <n v="1"/>
  </r>
  <r>
    <x v="210"/>
    <x v="4"/>
    <x v="4"/>
    <x v="4"/>
    <x v="122"/>
    <x v="210"/>
    <x v="207"/>
    <x v="209"/>
    <n v="1"/>
  </r>
  <r>
    <x v="210"/>
    <x v="5"/>
    <x v="5"/>
    <x v="5"/>
    <x v="122"/>
    <x v="210"/>
    <x v="207"/>
    <x v="209"/>
    <n v="1"/>
  </r>
  <r>
    <x v="211"/>
    <x v="6"/>
    <x v="6"/>
    <x v="6"/>
    <x v="122"/>
    <x v="211"/>
    <x v="207"/>
    <x v="210"/>
    <n v="8"/>
  </r>
  <r>
    <x v="211"/>
    <x v="0"/>
    <x v="0"/>
    <x v="0"/>
    <x v="122"/>
    <x v="211"/>
    <x v="207"/>
    <x v="210"/>
    <n v="21"/>
  </r>
  <r>
    <x v="211"/>
    <x v="2"/>
    <x v="2"/>
    <x v="2"/>
    <x v="122"/>
    <x v="211"/>
    <x v="207"/>
    <x v="210"/>
    <n v="4"/>
  </r>
  <r>
    <x v="211"/>
    <x v="2"/>
    <x v="2"/>
    <x v="2"/>
    <x v="122"/>
    <x v="211"/>
    <x v="207"/>
    <x v="210"/>
    <n v="2"/>
  </r>
  <r>
    <x v="211"/>
    <x v="3"/>
    <x v="3"/>
    <x v="3"/>
    <x v="122"/>
    <x v="211"/>
    <x v="207"/>
    <x v="210"/>
    <n v="2"/>
  </r>
  <r>
    <x v="211"/>
    <x v="7"/>
    <x v="7"/>
    <x v="7"/>
    <x v="122"/>
    <x v="211"/>
    <x v="207"/>
    <x v="210"/>
    <n v="6"/>
  </r>
  <r>
    <x v="211"/>
    <x v="4"/>
    <x v="4"/>
    <x v="4"/>
    <x v="122"/>
    <x v="211"/>
    <x v="207"/>
    <x v="210"/>
    <n v="8"/>
  </r>
  <r>
    <x v="211"/>
    <x v="5"/>
    <x v="5"/>
    <x v="5"/>
    <x v="122"/>
    <x v="211"/>
    <x v="207"/>
    <x v="210"/>
    <n v="2"/>
  </r>
  <r>
    <x v="212"/>
    <x v="0"/>
    <x v="0"/>
    <x v="0"/>
    <x v="1"/>
    <x v="212"/>
    <x v="208"/>
    <x v="211"/>
    <n v="1"/>
  </r>
  <r>
    <x v="212"/>
    <x v="2"/>
    <x v="2"/>
    <x v="2"/>
    <x v="1"/>
    <x v="212"/>
    <x v="208"/>
    <x v="211"/>
    <n v="1"/>
  </r>
  <r>
    <x v="212"/>
    <x v="3"/>
    <x v="3"/>
    <x v="3"/>
    <x v="1"/>
    <x v="212"/>
    <x v="208"/>
    <x v="211"/>
    <n v="1"/>
  </r>
  <r>
    <x v="212"/>
    <x v="1"/>
    <x v="1"/>
    <x v="1"/>
    <x v="1"/>
    <x v="212"/>
    <x v="208"/>
    <x v="211"/>
    <n v="1"/>
  </r>
  <r>
    <x v="212"/>
    <x v="4"/>
    <x v="4"/>
    <x v="4"/>
    <x v="1"/>
    <x v="212"/>
    <x v="208"/>
    <x v="211"/>
    <n v="1"/>
  </r>
  <r>
    <x v="212"/>
    <x v="5"/>
    <x v="5"/>
    <x v="5"/>
    <x v="1"/>
    <x v="212"/>
    <x v="208"/>
    <x v="211"/>
    <n v="1"/>
  </r>
  <r>
    <x v="213"/>
    <x v="4"/>
    <x v="4"/>
    <x v="4"/>
    <x v="123"/>
    <x v="213"/>
    <x v="209"/>
    <x v="212"/>
    <n v="1"/>
  </r>
  <r>
    <x v="214"/>
    <x v="3"/>
    <x v="3"/>
    <x v="3"/>
    <x v="124"/>
    <x v="214"/>
    <x v="210"/>
    <x v="213"/>
    <n v="1"/>
  </r>
  <r>
    <x v="215"/>
    <x v="3"/>
    <x v="3"/>
    <x v="3"/>
    <x v="125"/>
    <x v="215"/>
    <x v="211"/>
    <x v="214"/>
    <n v="1"/>
  </r>
  <r>
    <x v="216"/>
    <x v="6"/>
    <x v="6"/>
    <x v="6"/>
    <x v="126"/>
    <x v="216"/>
    <x v="212"/>
    <x v="215"/>
    <n v="5"/>
  </r>
  <r>
    <x v="216"/>
    <x v="0"/>
    <x v="0"/>
    <x v="0"/>
    <x v="126"/>
    <x v="216"/>
    <x v="212"/>
    <x v="215"/>
    <n v="1"/>
  </r>
  <r>
    <x v="216"/>
    <x v="2"/>
    <x v="2"/>
    <x v="2"/>
    <x v="126"/>
    <x v="216"/>
    <x v="212"/>
    <x v="215"/>
    <n v="5"/>
  </r>
  <r>
    <x v="216"/>
    <x v="4"/>
    <x v="4"/>
    <x v="4"/>
    <x v="126"/>
    <x v="216"/>
    <x v="212"/>
    <x v="215"/>
    <n v="5"/>
  </r>
  <r>
    <x v="217"/>
    <x v="6"/>
    <x v="6"/>
    <x v="6"/>
    <x v="127"/>
    <x v="217"/>
    <x v="213"/>
    <x v="216"/>
    <n v="1"/>
  </r>
  <r>
    <x v="217"/>
    <x v="4"/>
    <x v="4"/>
    <x v="4"/>
    <x v="127"/>
    <x v="217"/>
    <x v="213"/>
    <x v="216"/>
    <n v="1"/>
  </r>
  <r>
    <x v="218"/>
    <x v="6"/>
    <x v="6"/>
    <x v="6"/>
    <x v="128"/>
    <x v="218"/>
    <x v="214"/>
    <x v="217"/>
    <n v="1"/>
  </r>
  <r>
    <x v="218"/>
    <x v="4"/>
    <x v="4"/>
    <x v="4"/>
    <x v="128"/>
    <x v="218"/>
    <x v="214"/>
    <x v="217"/>
    <n v="1"/>
  </r>
  <r>
    <x v="219"/>
    <x v="6"/>
    <x v="6"/>
    <x v="6"/>
    <x v="129"/>
    <x v="219"/>
    <x v="215"/>
    <x v="218"/>
    <n v="1"/>
  </r>
  <r>
    <x v="219"/>
    <x v="4"/>
    <x v="4"/>
    <x v="4"/>
    <x v="129"/>
    <x v="219"/>
    <x v="215"/>
    <x v="218"/>
    <n v="1"/>
  </r>
  <r>
    <x v="220"/>
    <x v="6"/>
    <x v="6"/>
    <x v="6"/>
    <x v="130"/>
    <x v="220"/>
    <x v="216"/>
    <x v="219"/>
    <n v="1"/>
  </r>
  <r>
    <x v="220"/>
    <x v="0"/>
    <x v="0"/>
    <x v="0"/>
    <x v="130"/>
    <x v="220"/>
    <x v="216"/>
    <x v="219"/>
    <n v="1"/>
  </r>
  <r>
    <x v="220"/>
    <x v="2"/>
    <x v="2"/>
    <x v="2"/>
    <x v="130"/>
    <x v="220"/>
    <x v="216"/>
    <x v="219"/>
    <n v="1"/>
  </r>
  <r>
    <x v="220"/>
    <x v="3"/>
    <x v="3"/>
    <x v="3"/>
    <x v="130"/>
    <x v="220"/>
    <x v="216"/>
    <x v="219"/>
    <n v="1"/>
  </r>
  <r>
    <x v="220"/>
    <x v="1"/>
    <x v="1"/>
    <x v="1"/>
    <x v="130"/>
    <x v="220"/>
    <x v="216"/>
    <x v="219"/>
    <n v="1"/>
  </r>
  <r>
    <x v="220"/>
    <x v="4"/>
    <x v="4"/>
    <x v="4"/>
    <x v="130"/>
    <x v="220"/>
    <x v="216"/>
    <x v="219"/>
    <n v="1"/>
  </r>
  <r>
    <x v="220"/>
    <x v="5"/>
    <x v="5"/>
    <x v="5"/>
    <x v="130"/>
    <x v="220"/>
    <x v="216"/>
    <x v="219"/>
    <n v="1"/>
  </r>
  <r>
    <x v="221"/>
    <x v="3"/>
    <x v="3"/>
    <x v="3"/>
    <x v="131"/>
    <x v="221"/>
    <x v="217"/>
    <x v="220"/>
    <n v="1"/>
  </r>
  <r>
    <x v="222"/>
    <x v="6"/>
    <x v="6"/>
    <x v="6"/>
    <x v="89"/>
    <x v="222"/>
    <x v="218"/>
    <x v="221"/>
    <n v="1"/>
  </r>
  <r>
    <x v="222"/>
    <x v="2"/>
    <x v="2"/>
    <x v="2"/>
    <x v="89"/>
    <x v="222"/>
    <x v="218"/>
    <x v="221"/>
    <n v="1"/>
  </r>
  <r>
    <x v="222"/>
    <x v="7"/>
    <x v="7"/>
    <x v="7"/>
    <x v="89"/>
    <x v="222"/>
    <x v="218"/>
    <x v="221"/>
    <n v="1"/>
  </r>
  <r>
    <x v="222"/>
    <x v="4"/>
    <x v="4"/>
    <x v="4"/>
    <x v="89"/>
    <x v="222"/>
    <x v="218"/>
    <x v="221"/>
    <n v="1"/>
  </r>
  <r>
    <x v="222"/>
    <x v="5"/>
    <x v="5"/>
    <x v="5"/>
    <x v="89"/>
    <x v="222"/>
    <x v="218"/>
    <x v="221"/>
    <n v="1"/>
  </r>
  <r>
    <x v="223"/>
    <x v="2"/>
    <x v="2"/>
    <x v="2"/>
    <x v="132"/>
    <x v="223"/>
    <x v="219"/>
    <x v="222"/>
    <n v="1"/>
  </r>
  <r>
    <x v="223"/>
    <x v="3"/>
    <x v="3"/>
    <x v="3"/>
    <x v="132"/>
    <x v="223"/>
    <x v="219"/>
    <x v="222"/>
    <n v="1"/>
  </r>
  <r>
    <x v="223"/>
    <x v="4"/>
    <x v="4"/>
    <x v="4"/>
    <x v="132"/>
    <x v="223"/>
    <x v="219"/>
    <x v="222"/>
    <n v="1"/>
  </r>
  <r>
    <x v="224"/>
    <x v="3"/>
    <x v="3"/>
    <x v="3"/>
    <x v="125"/>
    <x v="224"/>
    <x v="220"/>
    <x v="223"/>
    <n v="1"/>
  </r>
  <r>
    <x v="225"/>
    <x v="6"/>
    <x v="6"/>
    <x v="6"/>
    <x v="133"/>
    <x v="225"/>
    <x v="221"/>
    <x v="224"/>
    <n v="4"/>
  </r>
  <r>
    <x v="225"/>
    <x v="0"/>
    <x v="0"/>
    <x v="0"/>
    <x v="133"/>
    <x v="225"/>
    <x v="221"/>
    <x v="224"/>
    <n v="4"/>
  </r>
  <r>
    <x v="225"/>
    <x v="2"/>
    <x v="2"/>
    <x v="2"/>
    <x v="133"/>
    <x v="225"/>
    <x v="221"/>
    <x v="224"/>
    <n v="4"/>
  </r>
  <r>
    <x v="225"/>
    <x v="3"/>
    <x v="3"/>
    <x v="3"/>
    <x v="133"/>
    <x v="225"/>
    <x v="221"/>
    <x v="224"/>
    <n v="1"/>
  </r>
  <r>
    <x v="225"/>
    <x v="1"/>
    <x v="1"/>
    <x v="1"/>
    <x v="133"/>
    <x v="225"/>
    <x v="221"/>
    <x v="224"/>
    <n v="1"/>
  </r>
  <r>
    <x v="225"/>
    <x v="7"/>
    <x v="7"/>
    <x v="7"/>
    <x v="133"/>
    <x v="225"/>
    <x v="221"/>
    <x v="224"/>
    <n v="4"/>
  </r>
  <r>
    <x v="225"/>
    <x v="4"/>
    <x v="4"/>
    <x v="4"/>
    <x v="133"/>
    <x v="225"/>
    <x v="221"/>
    <x v="224"/>
    <n v="4"/>
  </r>
  <r>
    <x v="225"/>
    <x v="5"/>
    <x v="5"/>
    <x v="5"/>
    <x v="133"/>
    <x v="225"/>
    <x v="221"/>
    <x v="224"/>
    <n v="2"/>
  </r>
  <r>
    <x v="226"/>
    <x v="3"/>
    <x v="3"/>
    <x v="3"/>
    <x v="133"/>
    <x v="226"/>
    <x v="222"/>
    <x v="225"/>
    <n v="2"/>
  </r>
  <r>
    <x v="226"/>
    <x v="1"/>
    <x v="1"/>
    <x v="1"/>
    <x v="133"/>
    <x v="226"/>
    <x v="222"/>
    <x v="225"/>
    <n v="2"/>
  </r>
  <r>
    <x v="227"/>
    <x v="0"/>
    <x v="0"/>
    <x v="0"/>
    <x v="1"/>
    <x v="227"/>
    <x v="223"/>
    <x v="226"/>
    <n v="1"/>
  </r>
  <r>
    <x v="227"/>
    <x v="2"/>
    <x v="2"/>
    <x v="2"/>
    <x v="1"/>
    <x v="227"/>
    <x v="223"/>
    <x v="226"/>
    <n v="1"/>
  </r>
  <r>
    <x v="227"/>
    <x v="3"/>
    <x v="3"/>
    <x v="3"/>
    <x v="1"/>
    <x v="227"/>
    <x v="223"/>
    <x v="226"/>
    <n v="1"/>
  </r>
  <r>
    <x v="227"/>
    <x v="1"/>
    <x v="1"/>
    <x v="1"/>
    <x v="1"/>
    <x v="227"/>
    <x v="223"/>
    <x v="226"/>
    <n v="1"/>
  </r>
  <r>
    <x v="227"/>
    <x v="4"/>
    <x v="4"/>
    <x v="4"/>
    <x v="1"/>
    <x v="227"/>
    <x v="223"/>
    <x v="226"/>
    <n v="1"/>
  </r>
  <r>
    <x v="227"/>
    <x v="5"/>
    <x v="5"/>
    <x v="5"/>
    <x v="1"/>
    <x v="227"/>
    <x v="223"/>
    <x v="226"/>
    <n v="1"/>
  </r>
  <r>
    <x v="228"/>
    <x v="6"/>
    <x v="6"/>
    <x v="6"/>
    <x v="94"/>
    <x v="228"/>
    <x v="224"/>
    <x v="227"/>
    <n v="1"/>
  </r>
  <r>
    <x v="228"/>
    <x v="0"/>
    <x v="0"/>
    <x v="0"/>
    <x v="94"/>
    <x v="228"/>
    <x v="224"/>
    <x v="227"/>
    <n v="1"/>
  </r>
  <r>
    <x v="228"/>
    <x v="2"/>
    <x v="2"/>
    <x v="2"/>
    <x v="94"/>
    <x v="228"/>
    <x v="224"/>
    <x v="227"/>
    <n v="1"/>
  </r>
  <r>
    <x v="228"/>
    <x v="7"/>
    <x v="7"/>
    <x v="7"/>
    <x v="94"/>
    <x v="228"/>
    <x v="224"/>
    <x v="227"/>
    <n v="1"/>
  </r>
  <r>
    <x v="228"/>
    <x v="4"/>
    <x v="4"/>
    <x v="4"/>
    <x v="94"/>
    <x v="228"/>
    <x v="224"/>
    <x v="227"/>
    <n v="1"/>
  </r>
  <r>
    <x v="228"/>
    <x v="5"/>
    <x v="5"/>
    <x v="5"/>
    <x v="94"/>
    <x v="228"/>
    <x v="224"/>
    <x v="227"/>
    <n v="1"/>
  </r>
  <r>
    <x v="229"/>
    <x v="6"/>
    <x v="6"/>
    <x v="6"/>
    <x v="134"/>
    <x v="229"/>
    <x v="225"/>
    <x v="228"/>
    <n v="1"/>
  </r>
  <r>
    <x v="230"/>
    <x v="6"/>
    <x v="6"/>
    <x v="6"/>
    <x v="135"/>
    <x v="230"/>
    <x v="226"/>
    <x v="229"/>
    <n v="4"/>
  </r>
  <r>
    <x v="230"/>
    <x v="0"/>
    <x v="0"/>
    <x v="0"/>
    <x v="135"/>
    <x v="230"/>
    <x v="226"/>
    <x v="229"/>
    <n v="4"/>
  </r>
  <r>
    <x v="230"/>
    <x v="2"/>
    <x v="2"/>
    <x v="2"/>
    <x v="135"/>
    <x v="230"/>
    <x v="226"/>
    <x v="229"/>
    <n v="4"/>
  </r>
  <r>
    <x v="230"/>
    <x v="3"/>
    <x v="3"/>
    <x v="3"/>
    <x v="135"/>
    <x v="230"/>
    <x v="226"/>
    <x v="229"/>
    <n v="2"/>
  </r>
  <r>
    <x v="230"/>
    <x v="1"/>
    <x v="1"/>
    <x v="1"/>
    <x v="135"/>
    <x v="230"/>
    <x v="226"/>
    <x v="229"/>
    <n v="2"/>
  </r>
  <r>
    <x v="230"/>
    <x v="7"/>
    <x v="7"/>
    <x v="7"/>
    <x v="135"/>
    <x v="230"/>
    <x v="226"/>
    <x v="229"/>
    <n v="4"/>
  </r>
  <r>
    <x v="230"/>
    <x v="4"/>
    <x v="4"/>
    <x v="4"/>
    <x v="135"/>
    <x v="230"/>
    <x v="226"/>
    <x v="229"/>
    <n v="4"/>
  </r>
  <r>
    <x v="230"/>
    <x v="5"/>
    <x v="5"/>
    <x v="5"/>
    <x v="135"/>
    <x v="230"/>
    <x v="226"/>
    <x v="229"/>
    <n v="2"/>
  </r>
  <r>
    <x v="231"/>
    <x v="3"/>
    <x v="3"/>
    <x v="3"/>
    <x v="43"/>
    <x v="231"/>
    <x v="227"/>
    <x v="230"/>
    <n v="1"/>
  </r>
  <r>
    <x v="231"/>
    <x v="1"/>
    <x v="1"/>
    <x v="1"/>
    <x v="43"/>
    <x v="231"/>
    <x v="227"/>
    <x v="230"/>
    <n v="1"/>
  </r>
  <r>
    <x v="231"/>
    <x v="7"/>
    <x v="7"/>
    <x v="7"/>
    <x v="43"/>
    <x v="231"/>
    <x v="227"/>
    <x v="230"/>
    <n v="1"/>
  </r>
  <r>
    <x v="231"/>
    <x v="4"/>
    <x v="4"/>
    <x v="4"/>
    <x v="43"/>
    <x v="231"/>
    <x v="227"/>
    <x v="230"/>
    <n v="1"/>
  </r>
  <r>
    <x v="231"/>
    <x v="5"/>
    <x v="5"/>
    <x v="5"/>
    <x v="43"/>
    <x v="231"/>
    <x v="227"/>
    <x v="230"/>
    <n v="1"/>
  </r>
  <r>
    <x v="232"/>
    <x v="6"/>
    <x v="6"/>
    <x v="6"/>
    <x v="17"/>
    <x v="232"/>
    <x v="228"/>
    <x v="231"/>
    <n v="135"/>
  </r>
  <r>
    <x v="232"/>
    <x v="0"/>
    <x v="0"/>
    <x v="0"/>
    <x v="17"/>
    <x v="232"/>
    <x v="228"/>
    <x v="231"/>
    <n v="110"/>
  </r>
  <r>
    <x v="232"/>
    <x v="2"/>
    <x v="2"/>
    <x v="2"/>
    <x v="17"/>
    <x v="232"/>
    <x v="228"/>
    <x v="231"/>
    <n v="25"/>
  </r>
  <r>
    <x v="232"/>
    <x v="2"/>
    <x v="2"/>
    <x v="2"/>
    <x v="17"/>
    <x v="232"/>
    <x v="228"/>
    <x v="231"/>
    <n v="10"/>
  </r>
  <r>
    <x v="232"/>
    <x v="2"/>
    <x v="2"/>
    <x v="2"/>
    <x v="17"/>
    <x v="232"/>
    <x v="228"/>
    <x v="231"/>
    <n v="10"/>
  </r>
  <r>
    <x v="232"/>
    <x v="2"/>
    <x v="2"/>
    <x v="2"/>
    <x v="17"/>
    <x v="232"/>
    <x v="228"/>
    <x v="231"/>
    <n v="10"/>
  </r>
  <r>
    <x v="232"/>
    <x v="2"/>
    <x v="2"/>
    <x v="2"/>
    <x v="17"/>
    <x v="232"/>
    <x v="228"/>
    <x v="231"/>
    <n v="10"/>
  </r>
  <r>
    <x v="232"/>
    <x v="2"/>
    <x v="2"/>
    <x v="2"/>
    <x v="17"/>
    <x v="232"/>
    <x v="228"/>
    <x v="231"/>
    <n v="10"/>
  </r>
  <r>
    <x v="232"/>
    <x v="2"/>
    <x v="2"/>
    <x v="2"/>
    <x v="17"/>
    <x v="232"/>
    <x v="228"/>
    <x v="231"/>
    <n v="10"/>
  </r>
  <r>
    <x v="232"/>
    <x v="2"/>
    <x v="2"/>
    <x v="2"/>
    <x v="17"/>
    <x v="232"/>
    <x v="228"/>
    <x v="231"/>
    <n v="10"/>
  </r>
  <r>
    <x v="232"/>
    <x v="2"/>
    <x v="2"/>
    <x v="2"/>
    <x v="17"/>
    <x v="232"/>
    <x v="228"/>
    <x v="231"/>
    <n v="10"/>
  </r>
  <r>
    <x v="232"/>
    <x v="2"/>
    <x v="2"/>
    <x v="2"/>
    <x v="17"/>
    <x v="232"/>
    <x v="228"/>
    <x v="231"/>
    <n v="5"/>
  </r>
  <r>
    <x v="232"/>
    <x v="3"/>
    <x v="3"/>
    <x v="3"/>
    <x v="17"/>
    <x v="232"/>
    <x v="228"/>
    <x v="231"/>
    <n v="20"/>
  </r>
  <r>
    <x v="232"/>
    <x v="3"/>
    <x v="3"/>
    <x v="3"/>
    <x v="17"/>
    <x v="232"/>
    <x v="228"/>
    <x v="231"/>
    <n v="10"/>
  </r>
  <r>
    <x v="232"/>
    <x v="3"/>
    <x v="3"/>
    <x v="3"/>
    <x v="17"/>
    <x v="232"/>
    <x v="228"/>
    <x v="231"/>
    <n v="10"/>
  </r>
  <r>
    <x v="232"/>
    <x v="3"/>
    <x v="3"/>
    <x v="3"/>
    <x v="17"/>
    <x v="232"/>
    <x v="228"/>
    <x v="231"/>
    <n v="10"/>
  </r>
  <r>
    <x v="232"/>
    <x v="3"/>
    <x v="3"/>
    <x v="3"/>
    <x v="17"/>
    <x v="232"/>
    <x v="228"/>
    <x v="231"/>
    <n v="10"/>
  </r>
  <r>
    <x v="232"/>
    <x v="3"/>
    <x v="3"/>
    <x v="3"/>
    <x v="17"/>
    <x v="232"/>
    <x v="228"/>
    <x v="231"/>
    <n v="10"/>
  </r>
  <r>
    <x v="232"/>
    <x v="3"/>
    <x v="3"/>
    <x v="3"/>
    <x v="17"/>
    <x v="232"/>
    <x v="228"/>
    <x v="231"/>
    <n v="10"/>
  </r>
  <r>
    <x v="232"/>
    <x v="3"/>
    <x v="3"/>
    <x v="3"/>
    <x v="17"/>
    <x v="232"/>
    <x v="228"/>
    <x v="231"/>
    <n v="10"/>
  </r>
  <r>
    <x v="232"/>
    <x v="3"/>
    <x v="3"/>
    <x v="3"/>
    <x v="17"/>
    <x v="232"/>
    <x v="228"/>
    <x v="231"/>
    <n v="10"/>
  </r>
  <r>
    <x v="232"/>
    <x v="3"/>
    <x v="3"/>
    <x v="3"/>
    <x v="17"/>
    <x v="232"/>
    <x v="228"/>
    <x v="231"/>
    <n v="5"/>
  </r>
  <r>
    <x v="232"/>
    <x v="1"/>
    <x v="1"/>
    <x v="1"/>
    <x v="17"/>
    <x v="232"/>
    <x v="228"/>
    <x v="231"/>
    <n v="100"/>
  </r>
  <r>
    <x v="232"/>
    <x v="7"/>
    <x v="7"/>
    <x v="7"/>
    <x v="17"/>
    <x v="232"/>
    <x v="228"/>
    <x v="231"/>
    <n v="110"/>
  </r>
  <r>
    <x v="232"/>
    <x v="4"/>
    <x v="4"/>
    <x v="4"/>
    <x v="17"/>
    <x v="232"/>
    <x v="228"/>
    <x v="231"/>
    <n v="20"/>
  </r>
  <r>
    <x v="232"/>
    <x v="4"/>
    <x v="4"/>
    <x v="4"/>
    <x v="17"/>
    <x v="232"/>
    <x v="228"/>
    <x v="231"/>
    <n v="10"/>
  </r>
  <r>
    <x v="232"/>
    <x v="4"/>
    <x v="4"/>
    <x v="4"/>
    <x v="17"/>
    <x v="232"/>
    <x v="228"/>
    <x v="231"/>
    <n v="10"/>
  </r>
  <r>
    <x v="232"/>
    <x v="4"/>
    <x v="4"/>
    <x v="4"/>
    <x v="17"/>
    <x v="232"/>
    <x v="228"/>
    <x v="231"/>
    <n v="10"/>
  </r>
  <r>
    <x v="232"/>
    <x v="4"/>
    <x v="4"/>
    <x v="4"/>
    <x v="17"/>
    <x v="232"/>
    <x v="228"/>
    <x v="231"/>
    <n v="10"/>
  </r>
  <r>
    <x v="232"/>
    <x v="4"/>
    <x v="4"/>
    <x v="4"/>
    <x v="17"/>
    <x v="232"/>
    <x v="228"/>
    <x v="231"/>
    <n v="10"/>
  </r>
  <r>
    <x v="232"/>
    <x v="4"/>
    <x v="4"/>
    <x v="4"/>
    <x v="17"/>
    <x v="232"/>
    <x v="228"/>
    <x v="231"/>
    <n v="10"/>
  </r>
  <r>
    <x v="232"/>
    <x v="4"/>
    <x v="4"/>
    <x v="4"/>
    <x v="17"/>
    <x v="232"/>
    <x v="228"/>
    <x v="231"/>
    <n v="10"/>
  </r>
  <r>
    <x v="232"/>
    <x v="4"/>
    <x v="4"/>
    <x v="4"/>
    <x v="17"/>
    <x v="232"/>
    <x v="228"/>
    <x v="231"/>
    <n v="5"/>
  </r>
  <r>
    <x v="232"/>
    <x v="4"/>
    <x v="4"/>
    <x v="4"/>
    <x v="17"/>
    <x v="232"/>
    <x v="228"/>
    <x v="231"/>
    <n v="5"/>
  </r>
  <r>
    <x v="232"/>
    <x v="5"/>
    <x v="5"/>
    <x v="5"/>
    <x v="17"/>
    <x v="232"/>
    <x v="228"/>
    <x v="231"/>
    <n v="100"/>
  </r>
  <r>
    <x v="233"/>
    <x v="6"/>
    <x v="6"/>
    <x v="6"/>
    <x v="86"/>
    <x v="233"/>
    <x v="229"/>
    <x v="232"/>
    <n v="2"/>
  </r>
  <r>
    <x v="233"/>
    <x v="2"/>
    <x v="2"/>
    <x v="2"/>
    <x v="86"/>
    <x v="233"/>
    <x v="229"/>
    <x v="232"/>
    <n v="1"/>
  </r>
  <r>
    <x v="234"/>
    <x v="6"/>
    <x v="6"/>
    <x v="6"/>
    <x v="136"/>
    <x v="234"/>
    <x v="230"/>
    <x v="233"/>
    <n v="2"/>
  </r>
  <r>
    <x v="234"/>
    <x v="0"/>
    <x v="0"/>
    <x v="0"/>
    <x v="136"/>
    <x v="234"/>
    <x v="230"/>
    <x v="233"/>
    <n v="2"/>
  </r>
  <r>
    <x v="234"/>
    <x v="2"/>
    <x v="2"/>
    <x v="2"/>
    <x v="136"/>
    <x v="234"/>
    <x v="230"/>
    <x v="233"/>
    <n v="2"/>
  </r>
  <r>
    <x v="234"/>
    <x v="3"/>
    <x v="3"/>
    <x v="3"/>
    <x v="136"/>
    <x v="234"/>
    <x v="230"/>
    <x v="233"/>
    <n v="2"/>
  </r>
  <r>
    <x v="234"/>
    <x v="1"/>
    <x v="1"/>
    <x v="1"/>
    <x v="136"/>
    <x v="234"/>
    <x v="230"/>
    <x v="233"/>
    <n v="2"/>
  </r>
  <r>
    <x v="234"/>
    <x v="7"/>
    <x v="7"/>
    <x v="7"/>
    <x v="136"/>
    <x v="234"/>
    <x v="230"/>
    <x v="233"/>
    <n v="2"/>
  </r>
  <r>
    <x v="234"/>
    <x v="4"/>
    <x v="4"/>
    <x v="4"/>
    <x v="136"/>
    <x v="234"/>
    <x v="230"/>
    <x v="233"/>
    <n v="1"/>
  </r>
  <r>
    <x v="234"/>
    <x v="5"/>
    <x v="5"/>
    <x v="5"/>
    <x v="136"/>
    <x v="234"/>
    <x v="230"/>
    <x v="233"/>
    <n v="2"/>
  </r>
  <r>
    <x v="235"/>
    <x v="6"/>
    <x v="6"/>
    <x v="6"/>
    <x v="137"/>
    <x v="235"/>
    <x v="231"/>
    <x v="234"/>
    <n v="2"/>
  </r>
  <r>
    <x v="235"/>
    <x v="0"/>
    <x v="0"/>
    <x v="0"/>
    <x v="137"/>
    <x v="235"/>
    <x v="231"/>
    <x v="234"/>
    <n v="2"/>
  </r>
  <r>
    <x v="235"/>
    <x v="2"/>
    <x v="2"/>
    <x v="2"/>
    <x v="137"/>
    <x v="235"/>
    <x v="231"/>
    <x v="234"/>
    <n v="1"/>
  </r>
  <r>
    <x v="235"/>
    <x v="2"/>
    <x v="2"/>
    <x v="2"/>
    <x v="137"/>
    <x v="235"/>
    <x v="231"/>
    <x v="234"/>
    <n v="1"/>
  </r>
  <r>
    <x v="235"/>
    <x v="3"/>
    <x v="3"/>
    <x v="3"/>
    <x v="137"/>
    <x v="235"/>
    <x v="231"/>
    <x v="234"/>
    <n v="1"/>
  </r>
  <r>
    <x v="235"/>
    <x v="3"/>
    <x v="3"/>
    <x v="3"/>
    <x v="137"/>
    <x v="235"/>
    <x v="231"/>
    <x v="234"/>
    <n v="1"/>
  </r>
  <r>
    <x v="235"/>
    <x v="1"/>
    <x v="1"/>
    <x v="1"/>
    <x v="137"/>
    <x v="235"/>
    <x v="231"/>
    <x v="234"/>
    <n v="2"/>
  </r>
  <r>
    <x v="235"/>
    <x v="7"/>
    <x v="7"/>
    <x v="7"/>
    <x v="137"/>
    <x v="235"/>
    <x v="231"/>
    <x v="234"/>
    <n v="2"/>
  </r>
  <r>
    <x v="235"/>
    <x v="4"/>
    <x v="4"/>
    <x v="4"/>
    <x v="137"/>
    <x v="235"/>
    <x v="231"/>
    <x v="234"/>
    <n v="1"/>
  </r>
  <r>
    <x v="235"/>
    <x v="4"/>
    <x v="4"/>
    <x v="4"/>
    <x v="137"/>
    <x v="235"/>
    <x v="231"/>
    <x v="234"/>
    <n v="1"/>
  </r>
  <r>
    <x v="235"/>
    <x v="5"/>
    <x v="5"/>
    <x v="5"/>
    <x v="137"/>
    <x v="235"/>
    <x v="231"/>
    <x v="234"/>
    <n v="2"/>
  </r>
  <r>
    <x v="236"/>
    <x v="6"/>
    <x v="6"/>
    <x v="6"/>
    <x v="96"/>
    <x v="236"/>
    <x v="232"/>
    <x v="235"/>
    <n v="13"/>
  </r>
  <r>
    <x v="236"/>
    <x v="0"/>
    <x v="0"/>
    <x v="0"/>
    <x v="96"/>
    <x v="236"/>
    <x v="232"/>
    <x v="235"/>
    <n v="12"/>
  </r>
  <r>
    <x v="236"/>
    <x v="2"/>
    <x v="2"/>
    <x v="2"/>
    <x v="96"/>
    <x v="236"/>
    <x v="232"/>
    <x v="235"/>
    <n v="3"/>
  </r>
  <r>
    <x v="236"/>
    <x v="2"/>
    <x v="2"/>
    <x v="2"/>
    <x v="96"/>
    <x v="236"/>
    <x v="232"/>
    <x v="235"/>
    <n v="2"/>
  </r>
  <r>
    <x v="236"/>
    <x v="2"/>
    <x v="2"/>
    <x v="2"/>
    <x v="96"/>
    <x v="236"/>
    <x v="232"/>
    <x v="235"/>
    <n v="2"/>
  </r>
  <r>
    <x v="236"/>
    <x v="2"/>
    <x v="2"/>
    <x v="2"/>
    <x v="96"/>
    <x v="236"/>
    <x v="232"/>
    <x v="235"/>
    <n v="1"/>
  </r>
  <r>
    <x v="236"/>
    <x v="2"/>
    <x v="2"/>
    <x v="2"/>
    <x v="96"/>
    <x v="236"/>
    <x v="232"/>
    <x v="235"/>
    <n v="1"/>
  </r>
  <r>
    <x v="236"/>
    <x v="2"/>
    <x v="2"/>
    <x v="2"/>
    <x v="96"/>
    <x v="236"/>
    <x v="232"/>
    <x v="235"/>
    <n v="2"/>
  </r>
  <r>
    <x v="236"/>
    <x v="2"/>
    <x v="2"/>
    <x v="2"/>
    <x v="96"/>
    <x v="236"/>
    <x v="232"/>
    <x v="235"/>
    <n v="1"/>
  </r>
  <r>
    <x v="236"/>
    <x v="3"/>
    <x v="3"/>
    <x v="3"/>
    <x v="96"/>
    <x v="236"/>
    <x v="232"/>
    <x v="235"/>
    <n v="2"/>
  </r>
  <r>
    <x v="236"/>
    <x v="3"/>
    <x v="3"/>
    <x v="3"/>
    <x v="96"/>
    <x v="236"/>
    <x v="232"/>
    <x v="235"/>
    <n v="2"/>
  </r>
  <r>
    <x v="236"/>
    <x v="3"/>
    <x v="3"/>
    <x v="3"/>
    <x v="96"/>
    <x v="236"/>
    <x v="232"/>
    <x v="235"/>
    <n v="2"/>
  </r>
  <r>
    <x v="236"/>
    <x v="3"/>
    <x v="3"/>
    <x v="3"/>
    <x v="96"/>
    <x v="236"/>
    <x v="232"/>
    <x v="235"/>
    <n v="1"/>
  </r>
  <r>
    <x v="236"/>
    <x v="3"/>
    <x v="3"/>
    <x v="3"/>
    <x v="96"/>
    <x v="236"/>
    <x v="232"/>
    <x v="235"/>
    <n v="1"/>
  </r>
  <r>
    <x v="236"/>
    <x v="3"/>
    <x v="3"/>
    <x v="3"/>
    <x v="96"/>
    <x v="236"/>
    <x v="232"/>
    <x v="235"/>
    <n v="2"/>
  </r>
  <r>
    <x v="236"/>
    <x v="3"/>
    <x v="3"/>
    <x v="3"/>
    <x v="96"/>
    <x v="236"/>
    <x v="232"/>
    <x v="235"/>
    <n v="1"/>
  </r>
  <r>
    <x v="236"/>
    <x v="1"/>
    <x v="1"/>
    <x v="1"/>
    <x v="96"/>
    <x v="236"/>
    <x v="232"/>
    <x v="235"/>
    <n v="11"/>
  </r>
  <r>
    <x v="236"/>
    <x v="7"/>
    <x v="7"/>
    <x v="7"/>
    <x v="96"/>
    <x v="236"/>
    <x v="232"/>
    <x v="235"/>
    <n v="11"/>
  </r>
  <r>
    <x v="236"/>
    <x v="4"/>
    <x v="4"/>
    <x v="4"/>
    <x v="96"/>
    <x v="236"/>
    <x v="232"/>
    <x v="235"/>
    <n v="3"/>
  </r>
  <r>
    <x v="236"/>
    <x v="4"/>
    <x v="4"/>
    <x v="4"/>
    <x v="96"/>
    <x v="236"/>
    <x v="232"/>
    <x v="235"/>
    <n v="2"/>
  </r>
  <r>
    <x v="236"/>
    <x v="4"/>
    <x v="4"/>
    <x v="4"/>
    <x v="96"/>
    <x v="236"/>
    <x v="232"/>
    <x v="235"/>
    <n v="2"/>
  </r>
  <r>
    <x v="236"/>
    <x v="4"/>
    <x v="4"/>
    <x v="4"/>
    <x v="96"/>
    <x v="236"/>
    <x v="232"/>
    <x v="235"/>
    <n v="1"/>
  </r>
  <r>
    <x v="236"/>
    <x v="4"/>
    <x v="4"/>
    <x v="4"/>
    <x v="96"/>
    <x v="236"/>
    <x v="232"/>
    <x v="235"/>
    <n v="1"/>
  </r>
  <r>
    <x v="236"/>
    <x v="4"/>
    <x v="4"/>
    <x v="4"/>
    <x v="96"/>
    <x v="236"/>
    <x v="232"/>
    <x v="235"/>
    <n v="2"/>
  </r>
  <r>
    <x v="236"/>
    <x v="5"/>
    <x v="5"/>
    <x v="5"/>
    <x v="96"/>
    <x v="236"/>
    <x v="232"/>
    <x v="235"/>
    <n v="12"/>
  </r>
  <r>
    <x v="237"/>
    <x v="6"/>
    <x v="6"/>
    <x v="6"/>
    <x v="96"/>
    <x v="237"/>
    <x v="233"/>
    <x v="236"/>
    <n v="4"/>
  </r>
  <r>
    <x v="237"/>
    <x v="0"/>
    <x v="0"/>
    <x v="0"/>
    <x v="96"/>
    <x v="237"/>
    <x v="233"/>
    <x v="236"/>
    <n v="5"/>
  </r>
  <r>
    <x v="237"/>
    <x v="2"/>
    <x v="2"/>
    <x v="2"/>
    <x v="96"/>
    <x v="237"/>
    <x v="233"/>
    <x v="236"/>
    <n v="4"/>
  </r>
  <r>
    <x v="237"/>
    <x v="2"/>
    <x v="2"/>
    <x v="2"/>
    <x v="96"/>
    <x v="237"/>
    <x v="233"/>
    <x v="236"/>
    <n v="1"/>
  </r>
  <r>
    <x v="237"/>
    <x v="3"/>
    <x v="3"/>
    <x v="3"/>
    <x v="96"/>
    <x v="237"/>
    <x v="233"/>
    <x v="236"/>
    <n v="2"/>
  </r>
  <r>
    <x v="237"/>
    <x v="3"/>
    <x v="3"/>
    <x v="3"/>
    <x v="96"/>
    <x v="237"/>
    <x v="233"/>
    <x v="236"/>
    <n v="1"/>
  </r>
  <r>
    <x v="237"/>
    <x v="1"/>
    <x v="1"/>
    <x v="1"/>
    <x v="96"/>
    <x v="237"/>
    <x v="233"/>
    <x v="236"/>
    <n v="3"/>
  </r>
  <r>
    <x v="237"/>
    <x v="7"/>
    <x v="7"/>
    <x v="7"/>
    <x v="96"/>
    <x v="237"/>
    <x v="233"/>
    <x v="236"/>
    <n v="4"/>
  </r>
  <r>
    <x v="237"/>
    <x v="4"/>
    <x v="4"/>
    <x v="4"/>
    <x v="96"/>
    <x v="237"/>
    <x v="233"/>
    <x v="236"/>
    <n v="2"/>
  </r>
  <r>
    <x v="237"/>
    <x v="5"/>
    <x v="5"/>
    <x v="5"/>
    <x v="96"/>
    <x v="237"/>
    <x v="233"/>
    <x v="236"/>
    <n v="3"/>
  </r>
  <r>
    <x v="238"/>
    <x v="0"/>
    <x v="0"/>
    <x v="0"/>
    <x v="75"/>
    <x v="238"/>
    <x v="234"/>
    <x v="237"/>
    <n v="4"/>
  </r>
  <r>
    <x v="238"/>
    <x v="2"/>
    <x v="2"/>
    <x v="2"/>
    <x v="75"/>
    <x v="238"/>
    <x v="234"/>
    <x v="237"/>
    <n v="1"/>
  </r>
  <r>
    <x v="238"/>
    <x v="2"/>
    <x v="2"/>
    <x v="2"/>
    <x v="75"/>
    <x v="238"/>
    <x v="234"/>
    <x v="237"/>
    <n v="1"/>
  </r>
  <r>
    <x v="238"/>
    <x v="2"/>
    <x v="2"/>
    <x v="2"/>
    <x v="75"/>
    <x v="238"/>
    <x v="234"/>
    <x v="237"/>
    <n v="1"/>
  </r>
  <r>
    <x v="238"/>
    <x v="2"/>
    <x v="2"/>
    <x v="2"/>
    <x v="75"/>
    <x v="238"/>
    <x v="234"/>
    <x v="237"/>
    <n v="1"/>
  </r>
  <r>
    <x v="238"/>
    <x v="3"/>
    <x v="3"/>
    <x v="3"/>
    <x v="75"/>
    <x v="238"/>
    <x v="234"/>
    <x v="237"/>
    <n v="1"/>
  </r>
  <r>
    <x v="238"/>
    <x v="3"/>
    <x v="3"/>
    <x v="3"/>
    <x v="75"/>
    <x v="238"/>
    <x v="234"/>
    <x v="237"/>
    <n v="1"/>
  </r>
  <r>
    <x v="238"/>
    <x v="3"/>
    <x v="3"/>
    <x v="3"/>
    <x v="75"/>
    <x v="238"/>
    <x v="234"/>
    <x v="237"/>
    <n v="1"/>
  </r>
  <r>
    <x v="238"/>
    <x v="3"/>
    <x v="3"/>
    <x v="3"/>
    <x v="75"/>
    <x v="238"/>
    <x v="234"/>
    <x v="237"/>
    <n v="1"/>
  </r>
  <r>
    <x v="238"/>
    <x v="1"/>
    <x v="1"/>
    <x v="1"/>
    <x v="75"/>
    <x v="238"/>
    <x v="234"/>
    <x v="237"/>
    <n v="3"/>
  </r>
  <r>
    <x v="238"/>
    <x v="7"/>
    <x v="7"/>
    <x v="7"/>
    <x v="75"/>
    <x v="238"/>
    <x v="234"/>
    <x v="237"/>
    <n v="4"/>
  </r>
  <r>
    <x v="238"/>
    <x v="4"/>
    <x v="4"/>
    <x v="4"/>
    <x v="75"/>
    <x v="238"/>
    <x v="234"/>
    <x v="237"/>
    <n v="1"/>
  </r>
  <r>
    <x v="238"/>
    <x v="4"/>
    <x v="4"/>
    <x v="4"/>
    <x v="75"/>
    <x v="238"/>
    <x v="234"/>
    <x v="237"/>
    <n v="1"/>
  </r>
  <r>
    <x v="238"/>
    <x v="4"/>
    <x v="4"/>
    <x v="4"/>
    <x v="75"/>
    <x v="238"/>
    <x v="234"/>
    <x v="237"/>
    <n v="1"/>
  </r>
  <r>
    <x v="238"/>
    <x v="4"/>
    <x v="4"/>
    <x v="4"/>
    <x v="75"/>
    <x v="238"/>
    <x v="234"/>
    <x v="237"/>
    <n v="1"/>
  </r>
  <r>
    <x v="238"/>
    <x v="5"/>
    <x v="5"/>
    <x v="5"/>
    <x v="75"/>
    <x v="238"/>
    <x v="234"/>
    <x v="237"/>
    <n v="4"/>
  </r>
  <r>
    <x v="239"/>
    <x v="6"/>
    <x v="6"/>
    <x v="6"/>
    <x v="51"/>
    <x v="239"/>
    <x v="235"/>
    <x v="238"/>
    <n v="1"/>
  </r>
  <r>
    <x v="239"/>
    <x v="0"/>
    <x v="0"/>
    <x v="0"/>
    <x v="51"/>
    <x v="239"/>
    <x v="235"/>
    <x v="238"/>
    <n v="1"/>
  </r>
  <r>
    <x v="239"/>
    <x v="2"/>
    <x v="2"/>
    <x v="2"/>
    <x v="51"/>
    <x v="239"/>
    <x v="235"/>
    <x v="238"/>
    <n v="1"/>
  </r>
  <r>
    <x v="239"/>
    <x v="7"/>
    <x v="7"/>
    <x v="7"/>
    <x v="51"/>
    <x v="239"/>
    <x v="235"/>
    <x v="238"/>
    <n v="1"/>
  </r>
  <r>
    <x v="239"/>
    <x v="4"/>
    <x v="4"/>
    <x v="4"/>
    <x v="51"/>
    <x v="239"/>
    <x v="235"/>
    <x v="238"/>
    <n v="1"/>
  </r>
  <r>
    <x v="240"/>
    <x v="0"/>
    <x v="0"/>
    <x v="0"/>
    <x v="118"/>
    <x v="240"/>
    <x v="236"/>
    <x v="239"/>
    <n v="2"/>
  </r>
  <r>
    <x v="240"/>
    <x v="2"/>
    <x v="2"/>
    <x v="2"/>
    <x v="118"/>
    <x v="240"/>
    <x v="236"/>
    <x v="239"/>
    <n v="2"/>
  </r>
  <r>
    <x v="240"/>
    <x v="3"/>
    <x v="3"/>
    <x v="3"/>
    <x v="118"/>
    <x v="240"/>
    <x v="236"/>
    <x v="239"/>
    <n v="2"/>
  </r>
  <r>
    <x v="240"/>
    <x v="1"/>
    <x v="1"/>
    <x v="1"/>
    <x v="118"/>
    <x v="240"/>
    <x v="236"/>
    <x v="239"/>
    <n v="3"/>
  </r>
  <r>
    <x v="240"/>
    <x v="4"/>
    <x v="4"/>
    <x v="4"/>
    <x v="118"/>
    <x v="240"/>
    <x v="236"/>
    <x v="239"/>
    <n v="2"/>
  </r>
  <r>
    <x v="240"/>
    <x v="5"/>
    <x v="5"/>
    <x v="5"/>
    <x v="118"/>
    <x v="240"/>
    <x v="236"/>
    <x v="239"/>
    <n v="2"/>
  </r>
  <r>
    <x v="241"/>
    <x v="6"/>
    <x v="6"/>
    <x v="6"/>
    <x v="138"/>
    <x v="241"/>
    <x v="237"/>
    <x v="240"/>
    <n v="12"/>
  </r>
  <r>
    <x v="241"/>
    <x v="0"/>
    <x v="0"/>
    <x v="0"/>
    <x v="138"/>
    <x v="241"/>
    <x v="237"/>
    <x v="240"/>
    <n v="18"/>
  </r>
  <r>
    <x v="241"/>
    <x v="2"/>
    <x v="2"/>
    <x v="2"/>
    <x v="138"/>
    <x v="241"/>
    <x v="237"/>
    <x v="240"/>
    <n v="14"/>
  </r>
  <r>
    <x v="241"/>
    <x v="2"/>
    <x v="2"/>
    <x v="2"/>
    <x v="138"/>
    <x v="241"/>
    <x v="237"/>
    <x v="240"/>
    <n v="1"/>
  </r>
  <r>
    <x v="241"/>
    <x v="2"/>
    <x v="2"/>
    <x v="2"/>
    <x v="138"/>
    <x v="241"/>
    <x v="237"/>
    <x v="240"/>
    <n v="10"/>
  </r>
  <r>
    <x v="241"/>
    <x v="3"/>
    <x v="3"/>
    <x v="3"/>
    <x v="138"/>
    <x v="241"/>
    <x v="237"/>
    <x v="240"/>
    <n v="9"/>
  </r>
  <r>
    <x v="241"/>
    <x v="1"/>
    <x v="1"/>
    <x v="1"/>
    <x v="138"/>
    <x v="241"/>
    <x v="237"/>
    <x v="240"/>
    <n v="10"/>
  </r>
  <r>
    <x v="241"/>
    <x v="7"/>
    <x v="7"/>
    <x v="7"/>
    <x v="138"/>
    <x v="241"/>
    <x v="237"/>
    <x v="240"/>
    <n v="20"/>
  </r>
  <r>
    <x v="241"/>
    <x v="4"/>
    <x v="4"/>
    <x v="4"/>
    <x v="138"/>
    <x v="241"/>
    <x v="237"/>
    <x v="240"/>
    <n v="8"/>
  </r>
  <r>
    <x v="241"/>
    <x v="4"/>
    <x v="4"/>
    <x v="4"/>
    <x v="138"/>
    <x v="241"/>
    <x v="237"/>
    <x v="240"/>
    <n v="6"/>
  </r>
  <r>
    <x v="241"/>
    <x v="4"/>
    <x v="4"/>
    <x v="4"/>
    <x v="138"/>
    <x v="241"/>
    <x v="237"/>
    <x v="240"/>
    <n v="2"/>
  </r>
  <r>
    <x v="241"/>
    <x v="5"/>
    <x v="5"/>
    <x v="5"/>
    <x v="138"/>
    <x v="241"/>
    <x v="237"/>
    <x v="240"/>
    <n v="2"/>
  </r>
  <r>
    <x v="242"/>
    <x v="0"/>
    <x v="0"/>
    <x v="0"/>
    <x v="139"/>
    <x v="242"/>
    <x v="238"/>
    <x v="241"/>
    <n v="88"/>
  </r>
  <r>
    <x v="242"/>
    <x v="3"/>
    <x v="3"/>
    <x v="3"/>
    <x v="139"/>
    <x v="242"/>
    <x v="238"/>
    <x v="241"/>
    <n v="10"/>
  </r>
  <r>
    <x v="242"/>
    <x v="3"/>
    <x v="3"/>
    <x v="3"/>
    <x v="139"/>
    <x v="242"/>
    <x v="238"/>
    <x v="241"/>
    <n v="5"/>
  </r>
  <r>
    <x v="242"/>
    <x v="3"/>
    <x v="3"/>
    <x v="3"/>
    <x v="139"/>
    <x v="242"/>
    <x v="238"/>
    <x v="241"/>
    <n v="4"/>
  </r>
  <r>
    <x v="242"/>
    <x v="3"/>
    <x v="3"/>
    <x v="3"/>
    <x v="139"/>
    <x v="242"/>
    <x v="238"/>
    <x v="241"/>
    <n v="4"/>
  </r>
  <r>
    <x v="242"/>
    <x v="3"/>
    <x v="3"/>
    <x v="3"/>
    <x v="139"/>
    <x v="242"/>
    <x v="238"/>
    <x v="241"/>
    <n v="4"/>
  </r>
  <r>
    <x v="242"/>
    <x v="3"/>
    <x v="3"/>
    <x v="3"/>
    <x v="139"/>
    <x v="242"/>
    <x v="238"/>
    <x v="241"/>
    <n v="4"/>
  </r>
  <r>
    <x v="242"/>
    <x v="3"/>
    <x v="3"/>
    <x v="3"/>
    <x v="139"/>
    <x v="242"/>
    <x v="238"/>
    <x v="241"/>
    <n v="4"/>
  </r>
  <r>
    <x v="242"/>
    <x v="3"/>
    <x v="3"/>
    <x v="3"/>
    <x v="139"/>
    <x v="242"/>
    <x v="238"/>
    <x v="241"/>
    <n v="3"/>
  </r>
  <r>
    <x v="242"/>
    <x v="3"/>
    <x v="3"/>
    <x v="3"/>
    <x v="139"/>
    <x v="242"/>
    <x v="238"/>
    <x v="241"/>
    <n v="2"/>
  </r>
  <r>
    <x v="242"/>
    <x v="3"/>
    <x v="3"/>
    <x v="3"/>
    <x v="139"/>
    <x v="242"/>
    <x v="238"/>
    <x v="241"/>
    <n v="2"/>
  </r>
  <r>
    <x v="242"/>
    <x v="3"/>
    <x v="3"/>
    <x v="3"/>
    <x v="139"/>
    <x v="242"/>
    <x v="238"/>
    <x v="241"/>
    <n v="2"/>
  </r>
  <r>
    <x v="242"/>
    <x v="3"/>
    <x v="3"/>
    <x v="3"/>
    <x v="139"/>
    <x v="242"/>
    <x v="238"/>
    <x v="241"/>
    <n v="1"/>
  </r>
  <r>
    <x v="242"/>
    <x v="3"/>
    <x v="3"/>
    <x v="3"/>
    <x v="139"/>
    <x v="242"/>
    <x v="238"/>
    <x v="241"/>
    <n v="1"/>
  </r>
  <r>
    <x v="242"/>
    <x v="3"/>
    <x v="3"/>
    <x v="3"/>
    <x v="139"/>
    <x v="242"/>
    <x v="238"/>
    <x v="241"/>
    <n v="1"/>
  </r>
  <r>
    <x v="242"/>
    <x v="7"/>
    <x v="7"/>
    <x v="7"/>
    <x v="139"/>
    <x v="242"/>
    <x v="238"/>
    <x v="241"/>
    <n v="56"/>
  </r>
  <r>
    <x v="242"/>
    <x v="4"/>
    <x v="4"/>
    <x v="4"/>
    <x v="139"/>
    <x v="242"/>
    <x v="238"/>
    <x v="241"/>
    <n v="2"/>
  </r>
  <r>
    <x v="243"/>
    <x v="6"/>
    <x v="6"/>
    <x v="6"/>
    <x v="139"/>
    <x v="243"/>
    <x v="239"/>
    <x v="242"/>
    <n v="36"/>
  </r>
  <r>
    <x v="243"/>
    <x v="0"/>
    <x v="0"/>
    <x v="0"/>
    <x v="139"/>
    <x v="243"/>
    <x v="239"/>
    <x v="242"/>
    <n v="6"/>
  </r>
  <r>
    <x v="243"/>
    <x v="2"/>
    <x v="2"/>
    <x v="2"/>
    <x v="139"/>
    <x v="243"/>
    <x v="239"/>
    <x v="242"/>
    <n v="3"/>
  </r>
  <r>
    <x v="243"/>
    <x v="2"/>
    <x v="2"/>
    <x v="2"/>
    <x v="139"/>
    <x v="243"/>
    <x v="239"/>
    <x v="242"/>
    <n v="1"/>
  </r>
  <r>
    <x v="243"/>
    <x v="2"/>
    <x v="2"/>
    <x v="2"/>
    <x v="139"/>
    <x v="243"/>
    <x v="239"/>
    <x v="242"/>
    <n v="1"/>
  </r>
  <r>
    <x v="243"/>
    <x v="2"/>
    <x v="2"/>
    <x v="2"/>
    <x v="139"/>
    <x v="243"/>
    <x v="239"/>
    <x v="242"/>
    <n v="4"/>
  </r>
  <r>
    <x v="243"/>
    <x v="2"/>
    <x v="2"/>
    <x v="2"/>
    <x v="139"/>
    <x v="243"/>
    <x v="239"/>
    <x v="242"/>
    <n v="1"/>
  </r>
  <r>
    <x v="243"/>
    <x v="2"/>
    <x v="2"/>
    <x v="2"/>
    <x v="139"/>
    <x v="243"/>
    <x v="239"/>
    <x v="242"/>
    <n v="1"/>
  </r>
  <r>
    <x v="243"/>
    <x v="2"/>
    <x v="2"/>
    <x v="2"/>
    <x v="139"/>
    <x v="243"/>
    <x v="239"/>
    <x v="242"/>
    <n v="2"/>
  </r>
  <r>
    <x v="243"/>
    <x v="2"/>
    <x v="2"/>
    <x v="2"/>
    <x v="139"/>
    <x v="243"/>
    <x v="239"/>
    <x v="242"/>
    <n v="1"/>
  </r>
  <r>
    <x v="243"/>
    <x v="2"/>
    <x v="2"/>
    <x v="2"/>
    <x v="139"/>
    <x v="243"/>
    <x v="239"/>
    <x v="242"/>
    <n v="4"/>
  </r>
  <r>
    <x v="243"/>
    <x v="2"/>
    <x v="2"/>
    <x v="2"/>
    <x v="139"/>
    <x v="243"/>
    <x v="239"/>
    <x v="242"/>
    <n v="3"/>
  </r>
  <r>
    <x v="243"/>
    <x v="2"/>
    <x v="2"/>
    <x v="2"/>
    <x v="139"/>
    <x v="243"/>
    <x v="239"/>
    <x v="242"/>
    <n v="1"/>
  </r>
  <r>
    <x v="243"/>
    <x v="2"/>
    <x v="2"/>
    <x v="2"/>
    <x v="139"/>
    <x v="243"/>
    <x v="239"/>
    <x v="242"/>
    <n v="4"/>
  </r>
  <r>
    <x v="243"/>
    <x v="2"/>
    <x v="2"/>
    <x v="2"/>
    <x v="139"/>
    <x v="243"/>
    <x v="239"/>
    <x v="242"/>
    <n v="3"/>
  </r>
  <r>
    <x v="243"/>
    <x v="2"/>
    <x v="2"/>
    <x v="2"/>
    <x v="139"/>
    <x v="243"/>
    <x v="239"/>
    <x v="242"/>
    <n v="1"/>
  </r>
  <r>
    <x v="243"/>
    <x v="2"/>
    <x v="2"/>
    <x v="2"/>
    <x v="139"/>
    <x v="243"/>
    <x v="239"/>
    <x v="242"/>
    <n v="2"/>
  </r>
  <r>
    <x v="243"/>
    <x v="2"/>
    <x v="2"/>
    <x v="2"/>
    <x v="139"/>
    <x v="243"/>
    <x v="239"/>
    <x v="242"/>
    <n v="3"/>
  </r>
  <r>
    <x v="243"/>
    <x v="2"/>
    <x v="2"/>
    <x v="2"/>
    <x v="139"/>
    <x v="243"/>
    <x v="239"/>
    <x v="242"/>
    <n v="4"/>
  </r>
  <r>
    <x v="243"/>
    <x v="2"/>
    <x v="2"/>
    <x v="2"/>
    <x v="139"/>
    <x v="243"/>
    <x v="239"/>
    <x v="242"/>
    <n v="4"/>
  </r>
  <r>
    <x v="243"/>
    <x v="3"/>
    <x v="3"/>
    <x v="3"/>
    <x v="139"/>
    <x v="243"/>
    <x v="239"/>
    <x v="242"/>
    <n v="3"/>
  </r>
  <r>
    <x v="243"/>
    <x v="3"/>
    <x v="3"/>
    <x v="3"/>
    <x v="139"/>
    <x v="243"/>
    <x v="239"/>
    <x v="242"/>
    <n v="1"/>
  </r>
  <r>
    <x v="243"/>
    <x v="3"/>
    <x v="3"/>
    <x v="3"/>
    <x v="139"/>
    <x v="243"/>
    <x v="239"/>
    <x v="242"/>
    <n v="1"/>
  </r>
  <r>
    <x v="243"/>
    <x v="3"/>
    <x v="3"/>
    <x v="3"/>
    <x v="139"/>
    <x v="243"/>
    <x v="239"/>
    <x v="242"/>
    <n v="2"/>
  </r>
  <r>
    <x v="243"/>
    <x v="3"/>
    <x v="3"/>
    <x v="3"/>
    <x v="139"/>
    <x v="243"/>
    <x v="239"/>
    <x v="242"/>
    <n v="4"/>
  </r>
  <r>
    <x v="243"/>
    <x v="3"/>
    <x v="3"/>
    <x v="3"/>
    <x v="139"/>
    <x v="243"/>
    <x v="239"/>
    <x v="242"/>
    <n v="2"/>
  </r>
  <r>
    <x v="243"/>
    <x v="3"/>
    <x v="3"/>
    <x v="3"/>
    <x v="139"/>
    <x v="243"/>
    <x v="239"/>
    <x v="242"/>
    <n v="4"/>
  </r>
  <r>
    <x v="243"/>
    <x v="3"/>
    <x v="3"/>
    <x v="3"/>
    <x v="139"/>
    <x v="243"/>
    <x v="239"/>
    <x v="242"/>
    <n v="1"/>
  </r>
  <r>
    <x v="243"/>
    <x v="3"/>
    <x v="3"/>
    <x v="3"/>
    <x v="139"/>
    <x v="243"/>
    <x v="239"/>
    <x v="242"/>
    <n v="4"/>
  </r>
  <r>
    <x v="243"/>
    <x v="3"/>
    <x v="3"/>
    <x v="3"/>
    <x v="139"/>
    <x v="243"/>
    <x v="239"/>
    <x v="242"/>
    <n v="4"/>
  </r>
  <r>
    <x v="243"/>
    <x v="1"/>
    <x v="1"/>
    <x v="1"/>
    <x v="139"/>
    <x v="243"/>
    <x v="239"/>
    <x v="242"/>
    <n v="29"/>
  </r>
  <r>
    <x v="243"/>
    <x v="7"/>
    <x v="7"/>
    <x v="7"/>
    <x v="139"/>
    <x v="243"/>
    <x v="239"/>
    <x v="242"/>
    <n v="40"/>
  </r>
  <r>
    <x v="243"/>
    <x v="4"/>
    <x v="4"/>
    <x v="4"/>
    <x v="139"/>
    <x v="243"/>
    <x v="239"/>
    <x v="242"/>
    <n v="3"/>
  </r>
  <r>
    <x v="243"/>
    <x v="4"/>
    <x v="4"/>
    <x v="4"/>
    <x v="139"/>
    <x v="243"/>
    <x v="239"/>
    <x v="242"/>
    <n v="1"/>
  </r>
  <r>
    <x v="243"/>
    <x v="4"/>
    <x v="4"/>
    <x v="4"/>
    <x v="139"/>
    <x v="243"/>
    <x v="239"/>
    <x v="242"/>
    <n v="1"/>
  </r>
  <r>
    <x v="243"/>
    <x v="4"/>
    <x v="4"/>
    <x v="4"/>
    <x v="139"/>
    <x v="243"/>
    <x v="239"/>
    <x v="242"/>
    <n v="1"/>
  </r>
  <r>
    <x v="243"/>
    <x v="4"/>
    <x v="4"/>
    <x v="4"/>
    <x v="139"/>
    <x v="243"/>
    <x v="239"/>
    <x v="242"/>
    <n v="4"/>
  </r>
  <r>
    <x v="243"/>
    <x v="4"/>
    <x v="4"/>
    <x v="4"/>
    <x v="139"/>
    <x v="243"/>
    <x v="239"/>
    <x v="242"/>
    <n v="2"/>
  </r>
  <r>
    <x v="243"/>
    <x v="4"/>
    <x v="4"/>
    <x v="4"/>
    <x v="139"/>
    <x v="243"/>
    <x v="239"/>
    <x v="242"/>
    <n v="1"/>
  </r>
  <r>
    <x v="243"/>
    <x v="4"/>
    <x v="4"/>
    <x v="4"/>
    <x v="139"/>
    <x v="243"/>
    <x v="239"/>
    <x v="242"/>
    <n v="4"/>
  </r>
  <r>
    <x v="243"/>
    <x v="4"/>
    <x v="4"/>
    <x v="4"/>
    <x v="139"/>
    <x v="243"/>
    <x v="239"/>
    <x v="242"/>
    <n v="2"/>
  </r>
  <r>
    <x v="243"/>
    <x v="4"/>
    <x v="4"/>
    <x v="4"/>
    <x v="139"/>
    <x v="243"/>
    <x v="239"/>
    <x v="242"/>
    <n v="4"/>
  </r>
  <r>
    <x v="243"/>
    <x v="4"/>
    <x v="4"/>
    <x v="4"/>
    <x v="139"/>
    <x v="243"/>
    <x v="239"/>
    <x v="242"/>
    <n v="6"/>
  </r>
  <r>
    <x v="243"/>
    <x v="4"/>
    <x v="4"/>
    <x v="4"/>
    <x v="139"/>
    <x v="243"/>
    <x v="239"/>
    <x v="242"/>
    <n v="1"/>
  </r>
  <r>
    <x v="243"/>
    <x v="4"/>
    <x v="4"/>
    <x v="4"/>
    <x v="139"/>
    <x v="243"/>
    <x v="239"/>
    <x v="242"/>
    <n v="2"/>
  </r>
  <r>
    <x v="243"/>
    <x v="4"/>
    <x v="4"/>
    <x v="4"/>
    <x v="139"/>
    <x v="243"/>
    <x v="239"/>
    <x v="242"/>
    <n v="2"/>
  </r>
  <r>
    <x v="243"/>
    <x v="4"/>
    <x v="4"/>
    <x v="4"/>
    <x v="139"/>
    <x v="243"/>
    <x v="239"/>
    <x v="242"/>
    <n v="2"/>
  </r>
  <r>
    <x v="243"/>
    <x v="4"/>
    <x v="4"/>
    <x v="4"/>
    <x v="139"/>
    <x v="243"/>
    <x v="239"/>
    <x v="242"/>
    <n v="3"/>
  </r>
  <r>
    <x v="243"/>
    <x v="5"/>
    <x v="5"/>
    <x v="5"/>
    <x v="139"/>
    <x v="243"/>
    <x v="239"/>
    <x v="242"/>
    <n v="23"/>
  </r>
  <r>
    <x v="244"/>
    <x v="2"/>
    <x v="2"/>
    <x v="2"/>
    <x v="43"/>
    <x v="244"/>
    <x v="240"/>
    <x v="243"/>
    <n v="1"/>
  </r>
  <r>
    <x v="244"/>
    <x v="4"/>
    <x v="4"/>
    <x v="4"/>
    <x v="43"/>
    <x v="244"/>
    <x v="240"/>
    <x v="243"/>
    <n v="1"/>
  </r>
  <r>
    <x v="245"/>
    <x v="0"/>
    <x v="0"/>
    <x v="0"/>
    <x v="1"/>
    <x v="245"/>
    <x v="241"/>
    <x v="244"/>
    <n v="2"/>
  </r>
  <r>
    <x v="245"/>
    <x v="2"/>
    <x v="2"/>
    <x v="2"/>
    <x v="1"/>
    <x v="245"/>
    <x v="241"/>
    <x v="244"/>
    <n v="2"/>
  </r>
  <r>
    <x v="245"/>
    <x v="1"/>
    <x v="1"/>
    <x v="1"/>
    <x v="1"/>
    <x v="245"/>
    <x v="241"/>
    <x v="244"/>
    <n v="1"/>
  </r>
  <r>
    <x v="245"/>
    <x v="4"/>
    <x v="4"/>
    <x v="4"/>
    <x v="1"/>
    <x v="245"/>
    <x v="241"/>
    <x v="244"/>
    <n v="1"/>
  </r>
  <r>
    <x v="245"/>
    <x v="5"/>
    <x v="5"/>
    <x v="5"/>
    <x v="1"/>
    <x v="245"/>
    <x v="241"/>
    <x v="244"/>
    <n v="2"/>
  </r>
  <r>
    <x v="246"/>
    <x v="6"/>
    <x v="6"/>
    <x v="6"/>
    <x v="140"/>
    <x v="246"/>
    <x v="242"/>
    <x v="245"/>
    <n v="2"/>
  </r>
  <r>
    <x v="246"/>
    <x v="0"/>
    <x v="0"/>
    <x v="0"/>
    <x v="140"/>
    <x v="246"/>
    <x v="242"/>
    <x v="245"/>
    <n v="2"/>
  </r>
  <r>
    <x v="246"/>
    <x v="2"/>
    <x v="2"/>
    <x v="2"/>
    <x v="140"/>
    <x v="246"/>
    <x v="242"/>
    <x v="245"/>
    <n v="2"/>
  </r>
  <r>
    <x v="246"/>
    <x v="3"/>
    <x v="3"/>
    <x v="3"/>
    <x v="140"/>
    <x v="246"/>
    <x v="242"/>
    <x v="245"/>
    <n v="1"/>
  </r>
  <r>
    <x v="246"/>
    <x v="1"/>
    <x v="1"/>
    <x v="1"/>
    <x v="140"/>
    <x v="246"/>
    <x v="242"/>
    <x v="245"/>
    <n v="1"/>
  </r>
  <r>
    <x v="246"/>
    <x v="7"/>
    <x v="7"/>
    <x v="7"/>
    <x v="140"/>
    <x v="246"/>
    <x v="242"/>
    <x v="245"/>
    <n v="2"/>
  </r>
  <r>
    <x v="246"/>
    <x v="4"/>
    <x v="4"/>
    <x v="4"/>
    <x v="140"/>
    <x v="246"/>
    <x v="242"/>
    <x v="245"/>
    <n v="1"/>
  </r>
  <r>
    <x v="246"/>
    <x v="5"/>
    <x v="5"/>
    <x v="5"/>
    <x v="140"/>
    <x v="246"/>
    <x v="242"/>
    <x v="245"/>
    <n v="2"/>
  </r>
  <r>
    <x v="247"/>
    <x v="6"/>
    <x v="6"/>
    <x v="6"/>
    <x v="141"/>
    <x v="247"/>
    <x v="243"/>
    <x v="246"/>
    <n v="5"/>
  </r>
  <r>
    <x v="247"/>
    <x v="0"/>
    <x v="0"/>
    <x v="0"/>
    <x v="141"/>
    <x v="247"/>
    <x v="243"/>
    <x v="246"/>
    <n v="6"/>
  </r>
  <r>
    <x v="247"/>
    <x v="2"/>
    <x v="2"/>
    <x v="2"/>
    <x v="141"/>
    <x v="247"/>
    <x v="243"/>
    <x v="246"/>
    <n v="1"/>
  </r>
  <r>
    <x v="247"/>
    <x v="2"/>
    <x v="2"/>
    <x v="2"/>
    <x v="141"/>
    <x v="247"/>
    <x v="243"/>
    <x v="246"/>
    <n v="1"/>
  </r>
  <r>
    <x v="247"/>
    <x v="2"/>
    <x v="2"/>
    <x v="2"/>
    <x v="141"/>
    <x v="247"/>
    <x v="243"/>
    <x v="246"/>
    <n v="1"/>
  </r>
  <r>
    <x v="247"/>
    <x v="2"/>
    <x v="2"/>
    <x v="2"/>
    <x v="141"/>
    <x v="247"/>
    <x v="243"/>
    <x v="246"/>
    <n v="1"/>
  </r>
  <r>
    <x v="247"/>
    <x v="2"/>
    <x v="2"/>
    <x v="2"/>
    <x v="141"/>
    <x v="247"/>
    <x v="243"/>
    <x v="246"/>
    <n v="1"/>
  </r>
  <r>
    <x v="247"/>
    <x v="2"/>
    <x v="2"/>
    <x v="2"/>
    <x v="141"/>
    <x v="247"/>
    <x v="243"/>
    <x v="246"/>
    <n v="1"/>
  </r>
  <r>
    <x v="247"/>
    <x v="3"/>
    <x v="3"/>
    <x v="3"/>
    <x v="141"/>
    <x v="247"/>
    <x v="243"/>
    <x v="246"/>
    <n v="1"/>
  </r>
  <r>
    <x v="247"/>
    <x v="3"/>
    <x v="3"/>
    <x v="3"/>
    <x v="141"/>
    <x v="247"/>
    <x v="243"/>
    <x v="246"/>
    <n v="1"/>
  </r>
  <r>
    <x v="247"/>
    <x v="3"/>
    <x v="3"/>
    <x v="3"/>
    <x v="141"/>
    <x v="247"/>
    <x v="243"/>
    <x v="246"/>
    <n v="1"/>
  </r>
  <r>
    <x v="247"/>
    <x v="3"/>
    <x v="3"/>
    <x v="3"/>
    <x v="141"/>
    <x v="247"/>
    <x v="243"/>
    <x v="246"/>
    <n v="1"/>
  </r>
  <r>
    <x v="247"/>
    <x v="3"/>
    <x v="3"/>
    <x v="3"/>
    <x v="141"/>
    <x v="247"/>
    <x v="243"/>
    <x v="246"/>
    <n v="1"/>
  </r>
  <r>
    <x v="247"/>
    <x v="3"/>
    <x v="3"/>
    <x v="3"/>
    <x v="141"/>
    <x v="247"/>
    <x v="243"/>
    <x v="246"/>
    <n v="1"/>
  </r>
  <r>
    <x v="247"/>
    <x v="1"/>
    <x v="1"/>
    <x v="1"/>
    <x v="141"/>
    <x v="247"/>
    <x v="243"/>
    <x v="246"/>
    <n v="5"/>
  </r>
  <r>
    <x v="247"/>
    <x v="4"/>
    <x v="4"/>
    <x v="4"/>
    <x v="141"/>
    <x v="247"/>
    <x v="243"/>
    <x v="246"/>
    <n v="1"/>
  </r>
  <r>
    <x v="247"/>
    <x v="4"/>
    <x v="4"/>
    <x v="4"/>
    <x v="141"/>
    <x v="247"/>
    <x v="243"/>
    <x v="246"/>
    <n v="1"/>
  </r>
  <r>
    <x v="247"/>
    <x v="5"/>
    <x v="5"/>
    <x v="5"/>
    <x v="141"/>
    <x v="247"/>
    <x v="243"/>
    <x v="246"/>
    <n v="4"/>
  </r>
  <r>
    <x v="248"/>
    <x v="6"/>
    <x v="6"/>
    <x v="6"/>
    <x v="100"/>
    <x v="248"/>
    <x v="155"/>
    <x v="247"/>
    <n v="1"/>
  </r>
  <r>
    <x v="248"/>
    <x v="0"/>
    <x v="0"/>
    <x v="0"/>
    <x v="100"/>
    <x v="248"/>
    <x v="155"/>
    <x v="247"/>
    <n v="1"/>
  </r>
  <r>
    <x v="248"/>
    <x v="2"/>
    <x v="2"/>
    <x v="2"/>
    <x v="100"/>
    <x v="248"/>
    <x v="155"/>
    <x v="247"/>
    <n v="1"/>
  </r>
  <r>
    <x v="248"/>
    <x v="3"/>
    <x v="3"/>
    <x v="3"/>
    <x v="100"/>
    <x v="248"/>
    <x v="155"/>
    <x v="247"/>
    <n v="1"/>
  </r>
  <r>
    <x v="248"/>
    <x v="7"/>
    <x v="7"/>
    <x v="7"/>
    <x v="100"/>
    <x v="248"/>
    <x v="155"/>
    <x v="247"/>
    <n v="1"/>
  </r>
  <r>
    <x v="248"/>
    <x v="4"/>
    <x v="4"/>
    <x v="4"/>
    <x v="100"/>
    <x v="248"/>
    <x v="155"/>
    <x v="247"/>
    <n v="1"/>
  </r>
  <r>
    <x v="249"/>
    <x v="6"/>
    <x v="6"/>
    <x v="6"/>
    <x v="142"/>
    <x v="249"/>
    <x v="244"/>
    <x v="248"/>
    <n v="1"/>
  </r>
  <r>
    <x v="249"/>
    <x v="0"/>
    <x v="0"/>
    <x v="0"/>
    <x v="142"/>
    <x v="249"/>
    <x v="244"/>
    <x v="248"/>
    <n v="1"/>
  </r>
  <r>
    <x v="249"/>
    <x v="2"/>
    <x v="2"/>
    <x v="2"/>
    <x v="142"/>
    <x v="249"/>
    <x v="244"/>
    <x v="248"/>
    <n v="1"/>
  </r>
  <r>
    <x v="249"/>
    <x v="3"/>
    <x v="3"/>
    <x v="3"/>
    <x v="142"/>
    <x v="249"/>
    <x v="244"/>
    <x v="248"/>
    <n v="1"/>
  </r>
  <r>
    <x v="249"/>
    <x v="7"/>
    <x v="7"/>
    <x v="7"/>
    <x v="142"/>
    <x v="249"/>
    <x v="244"/>
    <x v="248"/>
    <n v="1"/>
  </r>
  <r>
    <x v="249"/>
    <x v="4"/>
    <x v="4"/>
    <x v="4"/>
    <x v="142"/>
    <x v="249"/>
    <x v="244"/>
    <x v="248"/>
    <n v="1"/>
  </r>
  <r>
    <x v="250"/>
    <x v="4"/>
    <x v="4"/>
    <x v="4"/>
    <x v="51"/>
    <x v="250"/>
    <x v="71"/>
    <x v="249"/>
    <n v="1"/>
  </r>
  <r>
    <x v="250"/>
    <x v="4"/>
    <x v="4"/>
    <x v="4"/>
    <x v="51"/>
    <x v="250"/>
    <x v="71"/>
    <x v="249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Dinámica1" cacheId="0" applyNumberFormats="0" applyBorderFormats="0" applyFontFormats="0" applyPatternFormats="0" applyAlignmentFormats="0" applyWidthHeightFormats="1" dataCaption="Valores" updatedVersion="8" minRefreshableVersion="3" useAutoFormatting="1" rowGrandTotals="0" colGrandTotals="0" itemPrintTitles="1" createdVersion="8" indent="0" compact="0" compactData="0" multipleFieldFilters="0">
  <location ref="K2:S1529" firstHeaderRow="1" firstDataRow="1" firstDataCol="8"/>
  <pivotFields count="9">
    <pivotField axis="axisRow" compact="0" outline="0" showAll="0" defaultSubtotal="0">
      <items count="25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8">
        <item x="6"/>
        <item x="0"/>
        <item x="2"/>
        <item x="3"/>
        <item x="1"/>
        <item x="7"/>
        <item x="4"/>
        <item x="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8">
        <item x="3"/>
        <item x="4"/>
        <item x="5"/>
        <item x="1"/>
        <item x="7"/>
        <item x="2"/>
        <item x="0"/>
        <item x="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8">
        <item x="2"/>
        <item x="7"/>
        <item x="3"/>
        <item x="0"/>
        <item x="1"/>
        <item x="6"/>
        <item x="4"/>
        <item x="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43">
        <item x="114"/>
        <item x="60"/>
        <item x="69"/>
        <item x="118"/>
        <item x="22"/>
        <item x="122"/>
        <item x="126"/>
        <item x="128"/>
        <item x="4"/>
        <item x="112"/>
        <item x="48"/>
        <item x="14"/>
        <item x="117"/>
        <item x="106"/>
        <item x="120"/>
        <item x="109"/>
        <item x="17"/>
        <item x="124"/>
        <item x="13"/>
        <item x="130"/>
        <item x="132"/>
        <item x="127"/>
        <item x="91"/>
        <item x="133"/>
        <item x="0"/>
        <item x="115"/>
        <item x="107"/>
        <item x="34"/>
        <item x="58"/>
        <item x="84"/>
        <item x="5"/>
        <item x="6"/>
        <item x="87"/>
        <item x="88"/>
        <item x="134"/>
        <item x="105"/>
        <item x="138"/>
        <item x="89"/>
        <item x="139"/>
        <item x="25"/>
        <item x="121"/>
        <item x="26"/>
        <item x="36"/>
        <item x="41"/>
        <item x="38"/>
        <item x="40"/>
        <item x="29"/>
        <item x="102"/>
        <item x="94"/>
        <item x="95"/>
        <item x="21"/>
        <item x="53"/>
        <item x="137"/>
        <item x="51"/>
        <item x="52"/>
        <item x="54"/>
        <item x="57"/>
        <item x="55"/>
        <item x="56"/>
        <item x="65"/>
        <item x="2"/>
        <item x="140"/>
        <item x="66"/>
        <item x="64"/>
        <item x="68"/>
        <item x="74"/>
        <item x="75"/>
        <item x="104"/>
        <item x="81"/>
        <item x="10"/>
        <item x="11"/>
        <item x="33"/>
        <item x="32"/>
        <item x="1"/>
        <item x="80"/>
        <item x="59"/>
        <item x="73"/>
        <item x="108"/>
        <item x="90"/>
        <item x="78"/>
        <item x="119"/>
        <item x="39"/>
        <item x="45"/>
        <item x="71"/>
        <item x="76"/>
        <item x="113"/>
        <item x="92"/>
        <item x="93"/>
        <item x="98"/>
        <item x="42"/>
        <item x="63"/>
        <item x="7"/>
        <item x="20"/>
        <item x="125"/>
        <item x="70"/>
        <item x="83"/>
        <item x="85"/>
        <item x="101"/>
        <item x="136"/>
        <item x="8"/>
        <item x="24"/>
        <item x="27"/>
        <item x="31"/>
        <item x="97"/>
        <item x="131"/>
        <item x="61"/>
        <item x="141"/>
        <item x="100"/>
        <item x="43"/>
        <item x="28"/>
        <item x="99"/>
        <item x="135"/>
        <item x="77"/>
        <item x="9"/>
        <item x="12"/>
        <item x="129"/>
        <item x="16"/>
        <item x="18"/>
        <item x="19"/>
        <item x="23"/>
        <item x="30"/>
        <item x="44"/>
        <item x="46"/>
        <item x="47"/>
        <item x="49"/>
        <item x="50"/>
        <item x="62"/>
        <item x="67"/>
        <item x="82"/>
        <item x="3"/>
        <item x="110"/>
        <item x="111"/>
        <item x="116"/>
        <item x="123"/>
        <item x="142"/>
        <item x="37"/>
        <item x="96"/>
        <item x="35"/>
        <item x="15"/>
        <item x="103"/>
        <item x="72"/>
        <item x="86"/>
        <item x="7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5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45">
        <item x="0"/>
        <item x="219"/>
        <item x="237"/>
        <item x="238"/>
        <item x="239"/>
        <item x="1"/>
        <item x="2"/>
        <item x="3"/>
        <item x="213"/>
        <item x="214"/>
        <item x="215"/>
        <item x="221"/>
        <item x="222"/>
        <item x="243"/>
        <item x="216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06"/>
        <item x="26"/>
        <item x="27"/>
        <item x="28"/>
        <item x="241"/>
        <item x="29"/>
        <item x="30"/>
        <item x="31"/>
        <item x="32"/>
        <item x="33"/>
        <item x="235"/>
        <item x="208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242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207"/>
        <item x="107"/>
        <item x="108"/>
        <item x="109"/>
        <item x="110"/>
        <item x="111"/>
        <item x="112"/>
        <item x="113"/>
        <item x="114"/>
        <item x="217"/>
        <item x="115"/>
        <item x="116"/>
        <item x="117"/>
        <item x="118"/>
        <item x="119"/>
        <item x="120"/>
        <item x="229"/>
        <item x="230"/>
        <item x="121"/>
        <item x="225"/>
        <item x="226"/>
        <item x="122"/>
        <item x="123"/>
        <item x="227"/>
        <item x="124"/>
        <item x="228"/>
        <item x="125"/>
        <item x="126"/>
        <item x="127"/>
        <item x="128"/>
        <item x="129"/>
        <item x="130"/>
        <item x="131"/>
        <item x="220"/>
        <item x="132"/>
        <item x="133"/>
        <item x="134"/>
        <item x="135"/>
        <item x="136"/>
        <item x="224"/>
        <item x="137"/>
        <item x="138"/>
        <item x="139"/>
        <item x="140"/>
        <item x="141"/>
        <item x="142"/>
        <item x="231"/>
        <item x="143"/>
        <item x="144"/>
        <item x="145"/>
        <item x="146"/>
        <item x="232"/>
        <item x="233"/>
        <item x="147"/>
        <item x="148"/>
        <item x="149"/>
        <item x="234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218"/>
        <item x="244"/>
        <item x="210"/>
        <item x="240"/>
        <item x="211"/>
        <item x="212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223"/>
        <item x="179"/>
        <item x="180"/>
        <item x="181"/>
        <item x="182"/>
        <item x="183"/>
        <item x="184"/>
        <item x="185"/>
        <item x="186"/>
        <item x="187"/>
        <item x="236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9"/>
        <item x="201"/>
        <item x="202"/>
        <item x="203"/>
        <item x="204"/>
        <item x="20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50">
        <item x="232"/>
        <item x="213"/>
        <item x="120"/>
        <item x="233"/>
        <item x="246"/>
        <item x="166"/>
        <item x="167"/>
        <item x="4"/>
        <item x="161"/>
        <item x="5"/>
        <item x="8"/>
        <item x="6"/>
        <item x="7"/>
        <item x="13"/>
        <item x="14"/>
        <item x="12"/>
        <item x="121"/>
        <item x="0"/>
        <item x="183"/>
        <item x="122"/>
        <item x="16"/>
        <item x="17"/>
        <item x="15"/>
        <item x="228"/>
        <item x="229"/>
        <item x="123"/>
        <item x="168"/>
        <item x="164"/>
        <item x="189"/>
        <item x="200"/>
        <item x="19"/>
        <item x="18"/>
        <item x="219"/>
        <item x="176"/>
        <item x="20"/>
        <item x="24"/>
        <item x="240"/>
        <item x="222"/>
        <item x="206"/>
        <item x="205"/>
        <item x="207"/>
        <item x="25"/>
        <item x="242"/>
        <item x="241"/>
        <item x="216"/>
        <item x="243"/>
        <item x="61"/>
        <item x="221"/>
        <item x="230"/>
        <item x="125"/>
        <item x="124"/>
        <item x="231"/>
        <item x="38"/>
        <item x="158"/>
        <item x="157"/>
        <item x="156"/>
        <item x="159"/>
        <item x="126"/>
        <item x="127"/>
        <item x="128"/>
        <item x="223"/>
        <item x="130"/>
        <item x="129"/>
        <item x="26"/>
        <item x="31"/>
        <item x="28"/>
        <item x="244"/>
        <item x="29"/>
        <item x="132"/>
        <item x="27"/>
        <item x="133"/>
        <item x="33"/>
        <item x="1"/>
        <item x="34"/>
        <item x="43"/>
        <item x="42"/>
        <item x="134"/>
        <item x="36"/>
        <item x="45"/>
        <item x="55"/>
        <item x="54"/>
        <item x="211"/>
        <item x="238"/>
        <item x="202"/>
        <item x="69"/>
        <item x="68"/>
        <item x="117"/>
        <item x="47"/>
        <item x="192"/>
        <item x="188"/>
        <item x="187"/>
        <item x="226"/>
        <item x="9"/>
        <item x="204"/>
        <item x="174"/>
        <item x="22"/>
        <item x="21"/>
        <item x="191"/>
        <item x="190"/>
        <item x="49"/>
        <item x="50"/>
        <item x="182"/>
        <item x="90"/>
        <item x="59"/>
        <item x="58"/>
        <item x="51"/>
        <item x="53"/>
        <item x="52"/>
        <item x="56"/>
        <item x="40"/>
        <item x="39"/>
        <item x="135"/>
        <item x="227"/>
        <item x="60"/>
        <item x="136"/>
        <item x="48"/>
        <item x="62"/>
        <item x="37"/>
        <item x="217"/>
        <item x="218"/>
        <item x="63"/>
        <item x="72"/>
        <item x="155"/>
        <item x="137"/>
        <item x="139"/>
        <item x="138"/>
        <item x="140"/>
        <item x="65"/>
        <item x="64"/>
        <item x="66"/>
        <item x="203"/>
        <item x="248"/>
        <item x="141"/>
        <item x="67"/>
        <item x="30"/>
        <item x="169"/>
        <item x="165"/>
        <item x="177"/>
        <item x="73"/>
        <item x="71"/>
        <item x="249"/>
        <item x="74"/>
        <item x="70"/>
        <item x="234"/>
        <item x="114"/>
        <item x="76"/>
        <item x="75"/>
        <item x="77"/>
        <item x="80"/>
        <item x="81"/>
        <item x="78"/>
        <item x="79"/>
        <item x="142"/>
        <item x="82"/>
        <item x="83"/>
        <item x="160"/>
        <item x="84"/>
        <item x="85"/>
        <item x="86"/>
        <item x="87"/>
        <item x="224"/>
        <item x="225"/>
        <item x="143"/>
        <item x="144"/>
        <item x="89"/>
        <item x="172"/>
        <item x="94"/>
        <item x="175"/>
        <item x="91"/>
        <item x="193"/>
        <item x="92"/>
        <item x="93"/>
        <item x="245"/>
        <item x="2"/>
        <item x="214"/>
        <item x="145"/>
        <item x="215"/>
        <item x="236"/>
        <item x="235"/>
        <item x="147"/>
        <item x="146"/>
        <item x="179"/>
        <item x="95"/>
        <item x="201"/>
        <item x="194"/>
        <item x="195"/>
        <item x="96"/>
        <item x="97"/>
        <item x="3"/>
        <item x="57"/>
        <item x="98"/>
        <item x="99"/>
        <item x="88"/>
        <item x="170"/>
        <item x="162"/>
        <item x="101"/>
        <item x="103"/>
        <item x="100"/>
        <item x="196"/>
        <item x="197"/>
        <item x="102"/>
        <item x="104"/>
        <item x="148"/>
        <item x="180"/>
        <item x="173"/>
        <item x="208"/>
        <item x="209"/>
        <item x="210"/>
        <item x="237"/>
        <item x="151"/>
        <item x="105"/>
        <item x="152"/>
        <item x="106"/>
        <item x="150"/>
        <item x="149"/>
        <item x="107"/>
        <item x="198"/>
        <item x="108"/>
        <item x="110"/>
        <item x="163"/>
        <item x="199"/>
        <item x="186"/>
        <item x="171"/>
        <item x="178"/>
        <item x="184"/>
        <item x="41"/>
        <item x="111"/>
        <item x="185"/>
        <item x="239"/>
        <item x="10"/>
        <item x="112"/>
        <item x="113"/>
        <item x="181"/>
        <item x="220"/>
        <item x="11"/>
        <item x="212"/>
        <item x="247"/>
        <item x="154"/>
        <item x="115"/>
        <item x="116"/>
        <item x="118"/>
        <item x="131"/>
        <item x="119"/>
        <item x="23"/>
        <item x="32"/>
        <item x="35"/>
        <item x="46"/>
        <item x="44"/>
        <item x="109"/>
        <item x="15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8">
    <field x="0"/>
    <field x="1"/>
    <field x="2"/>
    <field x="3"/>
    <field x="4"/>
    <field x="5"/>
    <field x="6"/>
    <field x="7"/>
  </rowFields>
  <rowItems count="1527">
    <i>
      <x/>
      <x v="1"/>
      <x v="6"/>
      <x v="3"/>
      <x v="24"/>
      <x/>
      <x/>
      <x v="17"/>
    </i>
    <i r="1">
      <x v="4"/>
      <x v="3"/>
      <x v="4"/>
      <x v="24"/>
      <x/>
      <x/>
      <x v="17"/>
    </i>
    <i>
      <x v="1"/>
      <x v="1"/>
      <x v="6"/>
      <x v="3"/>
      <x v="73"/>
      <x v="1"/>
      <x v="5"/>
      <x v="72"/>
    </i>
    <i r="1">
      <x v="2"/>
      <x v="5"/>
      <x/>
      <x v="73"/>
      <x v="1"/>
      <x v="5"/>
      <x v="72"/>
    </i>
    <i r="1">
      <x v="3"/>
      <x/>
      <x v="2"/>
      <x v="73"/>
      <x v="1"/>
      <x v="5"/>
      <x v="72"/>
    </i>
    <i r="1">
      <x v="4"/>
      <x v="3"/>
      <x v="4"/>
      <x v="73"/>
      <x v="1"/>
      <x v="5"/>
      <x v="72"/>
    </i>
    <i r="1">
      <x v="6"/>
      <x v="1"/>
      <x v="6"/>
      <x v="73"/>
      <x v="1"/>
      <x v="5"/>
      <x v="72"/>
    </i>
    <i r="1">
      <x v="7"/>
      <x v="2"/>
      <x v="7"/>
      <x v="73"/>
      <x v="1"/>
      <x v="5"/>
      <x v="72"/>
    </i>
    <i>
      <x v="2"/>
      <x/>
      <x v="7"/>
      <x v="5"/>
      <x v="60"/>
      <x v="2"/>
      <x v="6"/>
      <x v="173"/>
    </i>
    <i r="1">
      <x v="1"/>
      <x v="6"/>
      <x v="3"/>
      <x v="60"/>
      <x v="2"/>
      <x v="6"/>
      <x v="173"/>
    </i>
    <i r="1">
      <x v="2"/>
      <x v="5"/>
      <x/>
      <x v="60"/>
      <x v="2"/>
      <x v="6"/>
      <x v="173"/>
    </i>
    <i r="1">
      <x v="3"/>
      <x/>
      <x v="2"/>
      <x v="60"/>
      <x v="2"/>
      <x v="6"/>
      <x v="173"/>
    </i>
    <i r="1">
      <x v="4"/>
      <x v="3"/>
      <x v="4"/>
      <x v="60"/>
      <x v="2"/>
      <x v="6"/>
      <x v="173"/>
    </i>
    <i r="1">
      <x v="5"/>
      <x v="4"/>
      <x v="1"/>
      <x v="60"/>
      <x v="2"/>
      <x v="6"/>
      <x v="173"/>
    </i>
    <i r="1">
      <x v="6"/>
      <x v="1"/>
      <x v="6"/>
      <x v="60"/>
      <x v="2"/>
      <x v="6"/>
      <x v="173"/>
    </i>
    <i r="1">
      <x v="7"/>
      <x v="2"/>
      <x v="7"/>
      <x v="60"/>
      <x v="2"/>
      <x v="6"/>
      <x v="173"/>
    </i>
    <i>
      <x v="3"/>
      <x v="2"/>
      <x v="5"/>
      <x/>
      <x v="129"/>
      <x v="3"/>
      <x v="7"/>
      <x v="188"/>
    </i>
    <i r="1">
      <x v="3"/>
      <x/>
      <x v="2"/>
      <x v="129"/>
      <x v="3"/>
      <x v="7"/>
      <x v="188"/>
    </i>
    <i r="1">
      <x v="4"/>
      <x v="3"/>
      <x v="4"/>
      <x v="129"/>
      <x v="3"/>
      <x v="7"/>
      <x v="188"/>
    </i>
    <i r="1">
      <x v="6"/>
      <x v="1"/>
      <x v="6"/>
      <x v="129"/>
      <x v="3"/>
      <x v="7"/>
      <x v="188"/>
    </i>
    <i>
      <x v="4"/>
      <x/>
      <x v="7"/>
      <x v="5"/>
      <x v="8"/>
      <x v="4"/>
      <x v="15"/>
      <x v="7"/>
    </i>
    <i r="1">
      <x v="1"/>
      <x v="6"/>
      <x v="3"/>
      <x v="8"/>
      <x v="4"/>
      <x v="15"/>
      <x v="7"/>
    </i>
    <i r="1">
      <x v="2"/>
      <x v="5"/>
      <x/>
      <x v="8"/>
      <x v="4"/>
      <x v="15"/>
      <x v="7"/>
    </i>
    <i r="1">
      <x v="3"/>
      <x/>
      <x v="2"/>
      <x v="8"/>
      <x v="4"/>
      <x v="15"/>
      <x v="7"/>
    </i>
    <i r="1">
      <x v="4"/>
      <x v="3"/>
      <x v="4"/>
      <x v="8"/>
      <x v="4"/>
      <x v="15"/>
      <x v="7"/>
    </i>
    <i r="1">
      <x v="5"/>
      <x v="4"/>
      <x v="1"/>
      <x v="8"/>
      <x v="4"/>
      <x v="15"/>
      <x v="7"/>
    </i>
    <i r="1">
      <x v="6"/>
      <x v="1"/>
      <x v="6"/>
      <x v="8"/>
      <x v="4"/>
      <x v="15"/>
      <x v="7"/>
    </i>
    <i r="1">
      <x v="7"/>
      <x v="2"/>
      <x v="7"/>
      <x v="8"/>
      <x v="4"/>
      <x v="15"/>
      <x v="7"/>
    </i>
    <i>
      <x v="5"/>
      <x/>
      <x v="7"/>
      <x v="5"/>
      <x v="30"/>
      <x v="5"/>
      <x v="16"/>
      <x v="9"/>
    </i>
    <i r="1">
      <x v="1"/>
      <x v="6"/>
      <x v="3"/>
      <x v="30"/>
      <x v="5"/>
      <x v="16"/>
      <x v="9"/>
    </i>
    <i r="1">
      <x v="2"/>
      <x v="5"/>
      <x/>
      <x v="30"/>
      <x v="5"/>
      <x v="16"/>
      <x v="9"/>
    </i>
    <i r="1">
      <x v="3"/>
      <x/>
      <x v="2"/>
      <x v="30"/>
      <x v="5"/>
      <x v="16"/>
      <x v="9"/>
    </i>
    <i r="1">
      <x v="4"/>
      <x v="3"/>
      <x v="4"/>
      <x v="30"/>
      <x v="5"/>
      <x v="16"/>
      <x v="9"/>
    </i>
    <i r="1">
      <x v="5"/>
      <x v="4"/>
      <x v="1"/>
      <x v="30"/>
      <x v="5"/>
      <x v="16"/>
      <x v="9"/>
    </i>
    <i r="1">
      <x v="6"/>
      <x v="1"/>
      <x v="6"/>
      <x v="30"/>
      <x v="5"/>
      <x v="16"/>
      <x v="9"/>
    </i>
    <i>
      <x v="6"/>
      <x/>
      <x v="7"/>
      <x v="5"/>
      <x v="31"/>
      <x v="6"/>
      <x v="17"/>
      <x v="11"/>
    </i>
    <i r="1">
      <x v="1"/>
      <x v="6"/>
      <x v="3"/>
      <x v="31"/>
      <x v="6"/>
      <x v="17"/>
      <x v="11"/>
    </i>
    <i r="1">
      <x v="2"/>
      <x v="5"/>
      <x/>
      <x v="31"/>
      <x v="6"/>
      <x v="17"/>
      <x v="11"/>
    </i>
    <i r="1">
      <x v="3"/>
      <x/>
      <x v="2"/>
      <x v="31"/>
      <x v="6"/>
      <x v="17"/>
      <x v="11"/>
    </i>
    <i r="1">
      <x v="4"/>
      <x v="3"/>
      <x v="4"/>
      <x v="31"/>
      <x v="6"/>
      <x v="17"/>
      <x v="11"/>
    </i>
    <i r="1">
      <x v="5"/>
      <x v="4"/>
      <x v="1"/>
      <x v="31"/>
      <x v="6"/>
      <x v="17"/>
      <x v="11"/>
    </i>
    <i r="1">
      <x v="6"/>
      <x v="1"/>
      <x v="6"/>
      <x v="31"/>
      <x v="6"/>
      <x v="17"/>
      <x v="11"/>
    </i>
    <i r="1">
      <x v="7"/>
      <x v="2"/>
      <x v="7"/>
      <x v="31"/>
      <x v="6"/>
      <x v="17"/>
      <x v="11"/>
    </i>
    <i>
      <x v="7"/>
      <x/>
      <x v="7"/>
      <x v="5"/>
      <x v="31"/>
      <x v="7"/>
      <x v="18"/>
      <x v="12"/>
    </i>
    <i r="1">
      <x v="1"/>
      <x v="6"/>
      <x v="3"/>
      <x v="31"/>
      <x v="7"/>
      <x v="18"/>
      <x v="12"/>
    </i>
    <i r="1">
      <x v="2"/>
      <x v="5"/>
      <x/>
      <x v="31"/>
      <x v="7"/>
      <x v="18"/>
      <x v="12"/>
    </i>
    <i r="1">
      <x v="3"/>
      <x/>
      <x v="2"/>
      <x v="31"/>
      <x v="7"/>
      <x v="18"/>
      <x v="12"/>
    </i>
    <i r="1">
      <x v="5"/>
      <x v="4"/>
      <x v="1"/>
      <x v="31"/>
      <x v="7"/>
      <x v="18"/>
      <x v="12"/>
    </i>
    <i r="1">
      <x v="6"/>
      <x v="1"/>
      <x v="6"/>
      <x v="31"/>
      <x v="7"/>
      <x v="18"/>
      <x v="12"/>
    </i>
    <i r="1">
      <x v="7"/>
      <x v="2"/>
      <x v="7"/>
      <x v="31"/>
      <x v="7"/>
      <x v="18"/>
      <x v="12"/>
    </i>
    <i>
      <x v="8"/>
      <x/>
      <x v="7"/>
      <x v="5"/>
      <x v="31"/>
      <x v="8"/>
      <x v="19"/>
      <x v="10"/>
    </i>
    <i r="1">
      <x v="1"/>
      <x v="6"/>
      <x v="3"/>
      <x v="31"/>
      <x v="8"/>
      <x v="19"/>
      <x v="10"/>
    </i>
    <i r="1">
      <x v="3"/>
      <x/>
      <x v="2"/>
      <x v="31"/>
      <x v="8"/>
      <x v="19"/>
      <x v="10"/>
    </i>
    <i r="1">
      <x v="4"/>
      <x v="3"/>
      <x v="4"/>
      <x v="31"/>
      <x v="8"/>
      <x v="19"/>
      <x v="10"/>
    </i>
    <i r="1">
      <x v="5"/>
      <x v="4"/>
      <x v="1"/>
      <x v="31"/>
      <x v="8"/>
      <x v="19"/>
      <x v="10"/>
    </i>
    <i r="1">
      <x v="6"/>
      <x v="1"/>
      <x v="6"/>
      <x v="31"/>
      <x v="8"/>
      <x v="19"/>
      <x v="10"/>
    </i>
    <i r="1">
      <x v="7"/>
      <x v="2"/>
      <x v="7"/>
      <x v="31"/>
      <x v="8"/>
      <x v="19"/>
      <x v="10"/>
    </i>
    <i>
      <x v="9"/>
      <x/>
      <x v="7"/>
      <x v="5"/>
      <x v="31"/>
      <x v="9"/>
      <x v="20"/>
      <x v="92"/>
    </i>
    <i r="1">
      <x v="1"/>
      <x v="6"/>
      <x v="3"/>
      <x v="31"/>
      <x v="9"/>
      <x v="20"/>
      <x v="92"/>
    </i>
    <i r="1">
      <x v="2"/>
      <x v="5"/>
      <x/>
      <x v="31"/>
      <x v="9"/>
      <x v="20"/>
      <x v="92"/>
    </i>
    <i r="1">
      <x v="3"/>
      <x/>
      <x v="2"/>
      <x v="31"/>
      <x v="9"/>
      <x v="20"/>
      <x v="92"/>
    </i>
    <i r="1">
      <x v="4"/>
      <x v="3"/>
      <x v="4"/>
      <x v="31"/>
      <x v="9"/>
      <x v="20"/>
      <x v="92"/>
    </i>
    <i r="1">
      <x v="5"/>
      <x v="4"/>
      <x v="1"/>
      <x v="31"/>
      <x v="9"/>
      <x v="20"/>
      <x v="92"/>
    </i>
    <i r="1">
      <x v="6"/>
      <x v="1"/>
      <x v="6"/>
      <x v="31"/>
      <x v="9"/>
      <x v="20"/>
      <x v="92"/>
    </i>
    <i r="1">
      <x v="7"/>
      <x v="2"/>
      <x v="7"/>
      <x v="31"/>
      <x v="9"/>
      <x v="20"/>
      <x v="92"/>
    </i>
    <i>
      <x v="10"/>
      <x/>
      <x v="7"/>
      <x v="5"/>
      <x v="31"/>
      <x v="10"/>
      <x v="21"/>
      <x v="229"/>
    </i>
    <i r="1">
      <x v="1"/>
      <x v="6"/>
      <x v="3"/>
      <x v="31"/>
      <x v="10"/>
      <x v="21"/>
      <x v="229"/>
    </i>
    <i r="1">
      <x v="3"/>
      <x/>
      <x v="2"/>
      <x v="31"/>
      <x v="10"/>
      <x v="21"/>
      <x v="229"/>
    </i>
    <i r="1">
      <x v="4"/>
      <x v="3"/>
      <x v="4"/>
      <x v="31"/>
      <x v="10"/>
      <x v="21"/>
      <x v="229"/>
    </i>
    <i r="1">
      <x v="5"/>
      <x v="4"/>
      <x v="1"/>
      <x v="31"/>
      <x v="10"/>
      <x v="21"/>
      <x v="229"/>
    </i>
    <i r="1">
      <x v="6"/>
      <x v="1"/>
      <x v="6"/>
      <x v="31"/>
      <x v="10"/>
      <x v="21"/>
      <x v="229"/>
    </i>
    <i r="1">
      <x v="7"/>
      <x v="2"/>
      <x v="7"/>
      <x v="31"/>
      <x v="10"/>
      <x v="21"/>
      <x v="229"/>
    </i>
    <i>
      <x v="11"/>
      <x/>
      <x v="7"/>
      <x v="5"/>
      <x v="91"/>
      <x v="11"/>
      <x v="22"/>
      <x v="234"/>
    </i>
    <i r="1">
      <x v="1"/>
      <x v="6"/>
      <x v="3"/>
      <x v="91"/>
      <x v="11"/>
      <x v="22"/>
      <x v="234"/>
    </i>
    <i r="1">
      <x v="2"/>
      <x v="5"/>
      <x/>
      <x v="91"/>
      <x v="11"/>
      <x v="22"/>
      <x v="234"/>
    </i>
    <i r="1">
      <x v="3"/>
      <x/>
      <x v="2"/>
      <x v="91"/>
      <x v="11"/>
      <x v="22"/>
      <x v="234"/>
    </i>
    <i r="1">
      <x v="4"/>
      <x v="3"/>
      <x v="4"/>
      <x v="91"/>
      <x v="11"/>
      <x v="22"/>
      <x v="234"/>
    </i>
    <i r="1">
      <x v="5"/>
      <x v="4"/>
      <x v="1"/>
      <x v="91"/>
      <x v="11"/>
      <x v="22"/>
      <x v="234"/>
    </i>
    <i r="1">
      <x v="6"/>
      <x v="1"/>
      <x v="6"/>
      <x v="91"/>
      <x v="11"/>
      <x v="22"/>
      <x v="234"/>
    </i>
    <i>
      <x v="12"/>
      <x/>
      <x v="7"/>
      <x v="5"/>
      <x v="99"/>
      <x v="12"/>
      <x v="23"/>
      <x v="15"/>
    </i>
    <i r="1">
      <x v="1"/>
      <x v="6"/>
      <x v="3"/>
      <x v="99"/>
      <x v="12"/>
      <x v="23"/>
      <x v="15"/>
    </i>
    <i r="1">
      <x v="2"/>
      <x v="5"/>
      <x/>
      <x v="99"/>
      <x v="12"/>
      <x v="23"/>
      <x v="15"/>
    </i>
    <i r="1">
      <x v="3"/>
      <x/>
      <x v="2"/>
      <x v="99"/>
      <x v="12"/>
      <x v="23"/>
      <x v="15"/>
    </i>
    <i r="1">
      <x v="4"/>
      <x v="3"/>
      <x v="4"/>
      <x v="99"/>
      <x v="12"/>
      <x v="23"/>
      <x v="15"/>
    </i>
    <i r="1">
      <x v="5"/>
      <x v="4"/>
      <x v="1"/>
      <x v="99"/>
      <x v="12"/>
      <x v="23"/>
      <x v="15"/>
    </i>
    <i r="1">
      <x v="6"/>
      <x v="1"/>
      <x v="6"/>
      <x v="99"/>
      <x v="12"/>
      <x v="23"/>
      <x v="15"/>
    </i>
    <i>
      <x v="13"/>
      <x v="3"/>
      <x/>
      <x v="2"/>
      <x v="113"/>
      <x v="13"/>
      <x v="24"/>
      <x v="13"/>
    </i>
    <i>
      <x v="14"/>
      <x v="1"/>
      <x v="6"/>
      <x v="3"/>
      <x v="99"/>
      <x v="14"/>
      <x v="25"/>
      <x v="14"/>
    </i>
    <i r="1">
      <x v="2"/>
      <x v="5"/>
      <x/>
      <x v="99"/>
      <x v="14"/>
      <x v="25"/>
      <x v="14"/>
    </i>
    <i r="1">
      <x v="3"/>
      <x/>
      <x v="2"/>
      <x v="99"/>
      <x v="14"/>
      <x v="25"/>
      <x v="14"/>
    </i>
    <i r="1">
      <x v="4"/>
      <x v="3"/>
      <x v="4"/>
      <x v="99"/>
      <x v="14"/>
      <x v="25"/>
      <x v="14"/>
    </i>
    <i r="1">
      <x v="6"/>
      <x v="1"/>
      <x v="6"/>
      <x v="99"/>
      <x v="14"/>
      <x v="25"/>
      <x v="14"/>
    </i>
    <i r="1">
      <x v="7"/>
      <x v="2"/>
      <x v="7"/>
      <x v="99"/>
      <x v="14"/>
      <x v="25"/>
      <x v="14"/>
    </i>
    <i>
      <x v="15"/>
      <x v="1"/>
      <x v="6"/>
      <x v="3"/>
      <x v="69"/>
      <x v="15"/>
      <x v="26"/>
      <x v="22"/>
    </i>
    <i r="1">
      <x v="2"/>
      <x v="5"/>
      <x/>
      <x v="69"/>
      <x v="15"/>
      <x v="26"/>
      <x v="22"/>
    </i>
    <i r="1">
      <x v="3"/>
      <x/>
      <x v="2"/>
      <x v="69"/>
      <x v="15"/>
      <x v="26"/>
      <x v="22"/>
    </i>
    <i r="1">
      <x v="4"/>
      <x v="3"/>
      <x v="4"/>
      <x v="69"/>
      <x v="15"/>
      <x v="26"/>
      <x v="22"/>
    </i>
    <i r="1">
      <x v="6"/>
      <x v="1"/>
      <x v="6"/>
      <x v="69"/>
      <x v="15"/>
      <x v="26"/>
      <x v="22"/>
    </i>
    <i r="1">
      <x v="7"/>
      <x v="2"/>
      <x v="7"/>
      <x v="69"/>
      <x v="15"/>
      <x v="26"/>
      <x v="22"/>
    </i>
    <i>
      <x v="16"/>
      <x v="1"/>
      <x v="6"/>
      <x v="3"/>
      <x v="70"/>
      <x v="16"/>
      <x v="27"/>
      <x v="20"/>
    </i>
    <i r="1">
      <x v="2"/>
      <x v="5"/>
      <x/>
      <x v="70"/>
      <x v="16"/>
      <x v="27"/>
      <x v="20"/>
    </i>
    <i r="1">
      <x v="3"/>
      <x/>
      <x v="2"/>
      <x v="70"/>
      <x v="16"/>
      <x v="27"/>
      <x v="20"/>
    </i>
    <i r="1">
      <x v="4"/>
      <x v="3"/>
      <x v="4"/>
      <x v="70"/>
      <x v="16"/>
      <x v="27"/>
      <x v="20"/>
    </i>
    <i r="1">
      <x v="6"/>
      <x v="1"/>
      <x v="6"/>
      <x v="70"/>
      <x v="16"/>
      <x v="27"/>
      <x v="20"/>
    </i>
    <i r="1">
      <x v="7"/>
      <x v="2"/>
      <x v="7"/>
      <x v="70"/>
      <x v="16"/>
      <x v="27"/>
      <x v="20"/>
    </i>
    <i>
      <x v="17"/>
      <x v="1"/>
      <x v="6"/>
      <x v="3"/>
      <x v="114"/>
      <x v="17"/>
      <x v="28"/>
      <x v="21"/>
    </i>
    <i r="1">
      <x v="2"/>
      <x v="5"/>
      <x/>
      <x v="114"/>
      <x v="17"/>
      <x v="28"/>
      <x v="21"/>
    </i>
    <i r="1">
      <x v="3"/>
      <x/>
      <x v="2"/>
      <x v="114"/>
      <x v="17"/>
      <x v="28"/>
      <x v="21"/>
    </i>
    <i r="1">
      <x v="6"/>
      <x v="1"/>
      <x v="6"/>
      <x v="114"/>
      <x v="17"/>
      <x v="28"/>
      <x v="21"/>
    </i>
    <i>
      <x v="18"/>
      <x/>
      <x v="7"/>
      <x v="5"/>
      <x v="18"/>
      <x v="18"/>
      <x v="29"/>
      <x v="31"/>
    </i>
    <i r="1">
      <x v="1"/>
      <x v="6"/>
      <x v="3"/>
      <x v="18"/>
      <x v="18"/>
      <x v="29"/>
      <x v="31"/>
    </i>
    <i r="1">
      <x v="2"/>
      <x v="5"/>
      <x/>
      <x v="18"/>
      <x v="18"/>
      <x v="29"/>
      <x v="31"/>
    </i>
    <i r="1">
      <x v="3"/>
      <x/>
      <x v="2"/>
      <x v="18"/>
      <x v="18"/>
      <x v="29"/>
      <x v="31"/>
    </i>
    <i r="1">
      <x v="4"/>
      <x v="3"/>
      <x v="4"/>
      <x v="18"/>
      <x v="18"/>
      <x v="29"/>
      <x v="31"/>
    </i>
    <i r="1">
      <x v="5"/>
      <x v="4"/>
      <x v="1"/>
      <x v="18"/>
      <x v="18"/>
      <x v="29"/>
      <x v="31"/>
    </i>
    <i r="1">
      <x v="6"/>
      <x v="1"/>
      <x v="6"/>
      <x v="18"/>
      <x v="18"/>
      <x v="29"/>
      <x v="31"/>
    </i>
    <i r="1">
      <x v="7"/>
      <x v="2"/>
      <x v="7"/>
      <x v="18"/>
      <x v="18"/>
      <x v="29"/>
      <x v="31"/>
    </i>
    <i>
      <x v="19"/>
      <x/>
      <x v="7"/>
      <x v="5"/>
      <x v="18"/>
      <x v="19"/>
      <x v="30"/>
      <x v="30"/>
    </i>
    <i r="1">
      <x v="1"/>
      <x v="6"/>
      <x v="3"/>
      <x v="18"/>
      <x v="19"/>
      <x v="30"/>
      <x v="30"/>
    </i>
    <i r="1">
      <x v="2"/>
      <x v="5"/>
      <x/>
      <x v="18"/>
      <x v="19"/>
      <x v="30"/>
      <x v="30"/>
    </i>
    <i r="1">
      <x v="3"/>
      <x/>
      <x v="2"/>
      <x v="18"/>
      <x v="19"/>
      <x v="30"/>
      <x v="30"/>
    </i>
    <i r="1">
      <x v="4"/>
      <x v="3"/>
      <x v="4"/>
      <x v="18"/>
      <x v="19"/>
      <x v="30"/>
      <x v="30"/>
    </i>
    <i r="1">
      <x v="5"/>
      <x v="4"/>
      <x v="1"/>
      <x v="18"/>
      <x v="19"/>
      <x v="30"/>
      <x v="30"/>
    </i>
    <i r="1">
      <x v="6"/>
      <x v="1"/>
      <x v="6"/>
      <x v="18"/>
      <x v="19"/>
      <x v="30"/>
      <x v="30"/>
    </i>
    <i r="1">
      <x v="7"/>
      <x v="2"/>
      <x v="7"/>
      <x v="18"/>
      <x v="19"/>
      <x v="30"/>
      <x v="30"/>
    </i>
    <i>
      <x v="20"/>
      <x/>
      <x v="7"/>
      <x v="5"/>
      <x v="11"/>
      <x v="20"/>
      <x v="31"/>
      <x v="34"/>
    </i>
    <i r="1">
      <x v="1"/>
      <x v="6"/>
      <x v="3"/>
      <x v="11"/>
      <x v="20"/>
      <x v="31"/>
      <x v="34"/>
    </i>
    <i r="1">
      <x v="2"/>
      <x v="5"/>
      <x/>
      <x v="11"/>
      <x v="20"/>
      <x v="31"/>
      <x v="34"/>
    </i>
    <i r="1">
      <x v="3"/>
      <x/>
      <x v="2"/>
      <x v="11"/>
      <x v="20"/>
      <x v="31"/>
      <x v="34"/>
    </i>
    <i r="1">
      <x v="4"/>
      <x v="3"/>
      <x v="4"/>
      <x v="11"/>
      <x v="20"/>
      <x v="31"/>
      <x v="34"/>
    </i>
    <i r="1">
      <x v="5"/>
      <x v="4"/>
      <x v="1"/>
      <x v="11"/>
      <x v="20"/>
      <x v="31"/>
      <x v="34"/>
    </i>
    <i r="1">
      <x v="6"/>
      <x v="1"/>
      <x v="6"/>
      <x v="11"/>
      <x v="20"/>
      <x v="31"/>
      <x v="34"/>
    </i>
    <i r="1">
      <x v="7"/>
      <x v="2"/>
      <x v="7"/>
      <x v="11"/>
      <x v="20"/>
      <x v="31"/>
      <x v="34"/>
    </i>
    <i>
      <x v="21"/>
      <x/>
      <x v="7"/>
      <x v="5"/>
      <x v="138"/>
      <x v="21"/>
      <x v="32"/>
      <x v="96"/>
    </i>
    <i r="1">
      <x v="1"/>
      <x v="6"/>
      <x v="3"/>
      <x v="138"/>
      <x v="21"/>
      <x v="32"/>
      <x v="96"/>
    </i>
    <i r="1">
      <x v="2"/>
      <x v="5"/>
      <x/>
      <x v="138"/>
      <x v="21"/>
      <x v="32"/>
      <x v="96"/>
    </i>
    <i r="1">
      <x v="3"/>
      <x/>
      <x v="2"/>
      <x v="138"/>
      <x v="21"/>
      <x v="32"/>
      <x v="96"/>
    </i>
    <i r="1">
      <x v="4"/>
      <x v="3"/>
      <x v="4"/>
      <x v="138"/>
      <x v="21"/>
      <x v="32"/>
      <x v="96"/>
    </i>
    <i r="1">
      <x v="5"/>
      <x v="4"/>
      <x v="1"/>
      <x v="138"/>
      <x v="21"/>
      <x v="32"/>
      <x v="96"/>
    </i>
    <i r="1">
      <x v="6"/>
      <x v="1"/>
      <x v="6"/>
      <x v="138"/>
      <x v="21"/>
      <x v="32"/>
      <x v="96"/>
    </i>
    <i r="1">
      <x v="7"/>
      <x v="2"/>
      <x v="7"/>
      <x v="138"/>
      <x v="21"/>
      <x v="32"/>
      <x v="96"/>
    </i>
    <i>
      <x v="22"/>
      <x/>
      <x v="7"/>
      <x v="5"/>
      <x v="138"/>
      <x v="22"/>
      <x v="33"/>
      <x v="95"/>
    </i>
    <i r="1">
      <x v="1"/>
      <x v="6"/>
      <x v="3"/>
      <x v="138"/>
      <x v="22"/>
      <x v="33"/>
      <x v="95"/>
    </i>
    <i r="1">
      <x v="2"/>
      <x v="5"/>
      <x/>
      <x v="138"/>
      <x v="22"/>
      <x v="33"/>
      <x v="95"/>
    </i>
    <i r="1">
      <x v="3"/>
      <x/>
      <x v="2"/>
      <x v="138"/>
      <x v="22"/>
      <x v="33"/>
      <x v="95"/>
    </i>
    <i r="1">
      <x v="4"/>
      <x v="3"/>
      <x v="4"/>
      <x v="138"/>
      <x v="22"/>
      <x v="33"/>
      <x v="95"/>
    </i>
    <i r="1">
      <x v="5"/>
      <x v="4"/>
      <x v="1"/>
      <x v="138"/>
      <x v="22"/>
      <x v="33"/>
      <x v="95"/>
    </i>
    <i r="1">
      <x v="6"/>
      <x v="1"/>
      <x v="6"/>
      <x v="138"/>
      <x v="22"/>
      <x v="33"/>
      <x v="95"/>
    </i>
    <i r="1">
      <x v="7"/>
      <x v="2"/>
      <x v="7"/>
      <x v="138"/>
      <x v="22"/>
      <x v="33"/>
      <x v="95"/>
    </i>
    <i>
      <x v="23"/>
      <x v="2"/>
      <x v="5"/>
      <x/>
      <x v="116"/>
      <x v="23"/>
      <x v="34"/>
      <x v="243"/>
    </i>
    <i r="1">
      <x v="6"/>
      <x v="1"/>
      <x v="6"/>
      <x v="116"/>
      <x v="23"/>
      <x v="34"/>
      <x v="243"/>
    </i>
    <i>
      <x v="24"/>
      <x/>
      <x v="7"/>
      <x v="5"/>
      <x v="16"/>
      <x v="24"/>
      <x v="35"/>
      <x v="35"/>
    </i>
    <i r="1">
      <x v="1"/>
      <x v="6"/>
      <x v="3"/>
      <x v="16"/>
      <x v="24"/>
      <x v="35"/>
      <x v="35"/>
    </i>
    <i r="1">
      <x v="2"/>
      <x v="5"/>
      <x/>
      <x v="16"/>
      <x v="24"/>
      <x v="35"/>
      <x v="35"/>
    </i>
    <i r="1">
      <x v="3"/>
      <x/>
      <x v="2"/>
      <x v="16"/>
      <x v="24"/>
      <x v="35"/>
      <x v="35"/>
    </i>
    <i r="1">
      <x v="5"/>
      <x v="4"/>
      <x v="1"/>
      <x v="16"/>
      <x v="24"/>
      <x v="35"/>
      <x v="35"/>
    </i>
    <i r="1">
      <x v="6"/>
      <x v="1"/>
      <x v="6"/>
      <x v="16"/>
      <x v="24"/>
      <x v="35"/>
      <x v="35"/>
    </i>
    <i>
      <x v="25"/>
      <x v="1"/>
      <x v="6"/>
      <x v="3"/>
      <x v="117"/>
      <x v="25"/>
      <x v="36"/>
      <x v="41"/>
    </i>
    <i r="1">
      <x v="2"/>
      <x v="5"/>
      <x/>
      <x v="117"/>
      <x v="25"/>
      <x v="36"/>
      <x v="41"/>
    </i>
    <i r="1">
      <x v="3"/>
      <x/>
      <x v="2"/>
      <x v="117"/>
      <x v="25"/>
      <x v="36"/>
      <x v="41"/>
    </i>
    <i r="1">
      <x v="4"/>
      <x v="3"/>
      <x v="4"/>
      <x v="117"/>
      <x v="25"/>
      <x v="36"/>
      <x v="41"/>
    </i>
    <i r="1">
      <x v="6"/>
      <x v="1"/>
      <x v="6"/>
      <x v="117"/>
      <x v="25"/>
      <x v="36"/>
      <x v="41"/>
    </i>
    <i>
      <x v="26"/>
      <x v="6"/>
      <x v="1"/>
      <x v="6"/>
      <x v="118"/>
      <x v="26"/>
      <x v="38"/>
      <x v="63"/>
    </i>
    <i>
      <x v="27"/>
      <x v="1"/>
      <x v="6"/>
      <x v="3"/>
      <x v="73"/>
      <x v="27"/>
      <x v="39"/>
      <x v="69"/>
    </i>
    <i r="1">
      <x v="2"/>
      <x v="5"/>
      <x/>
      <x v="73"/>
      <x v="27"/>
      <x v="39"/>
      <x v="69"/>
    </i>
    <i r="1">
      <x v="3"/>
      <x/>
      <x v="2"/>
      <x v="73"/>
      <x v="27"/>
      <x v="39"/>
      <x v="69"/>
    </i>
    <i r="1">
      <x v="4"/>
      <x v="3"/>
      <x v="4"/>
      <x v="73"/>
      <x v="27"/>
      <x v="39"/>
      <x v="69"/>
    </i>
    <i r="1">
      <x v="6"/>
      <x v="1"/>
      <x v="6"/>
      <x v="73"/>
      <x v="27"/>
      <x v="39"/>
      <x v="69"/>
    </i>
    <i r="1">
      <x v="7"/>
      <x v="2"/>
      <x v="7"/>
      <x v="73"/>
      <x v="27"/>
      <x v="39"/>
      <x v="69"/>
    </i>
    <i>
      <x v="28"/>
      <x v="1"/>
      <x v="6"/>
      <x v="3"/>
      <x v="73"/>
      <x v="28"/>
      <x v="40"/>
      <x v="65"/>
    </i>
    <i r="1">
      <x v="2"/>
      <x v="5"/>
      <x/>
      <x v="73"/>
      <x v="28"/>
      <x v="40"/>
      <x v="65"/>
    </i>
    <i r="1">
      <x v="3"/>
      <x/>
      <x v="2"/>
      <x v="73"/>
      <x v="28"/>
      <x v="40"/>
      <x v="65"/>
    </i>
    <i r="1">
      <x v="4"/>
      <x v="3"/>
      <x v="4"/>
      <x v="73"/>
      <x v="28"/>
      <x v="40"/>
      <x v="65"/>
    </i>
    <i r="1">
      <x v="6"/>
      <x v="1"/>
      <x v="6"/>
      <x v="73"/>
      <x v="28"/>
      <x v="40"/>
      <x v="65"/>
    </i>
    <i r="1">
      <x v="7"/>
      <x v="2"/>
      <x v="7"/>
      <x v="73"/>
      <x v="28"/>
      <x v="40"/>
      <x v="65"/>
    </i>
    <i>
      <x v="29"/>
      <x v="1"/>
      <x v="6"/>
      <x v="3"/>
      <x v="92"/>
      <x v="29"/>
      <x v="42"/>
      <x v="67"/>
    </i>
    <i r="1">
      <x v="2"/>
      <x v="5"/>
      <x/>
      <x v="92"/>
      <x v="29"/>
      <x v="42"/>
      <x v="67"/>
    </i>
    <i r="1">
      <x v="6"/>
      <x v="1"/>
      <x v="6"/>
      <x v="92"/>
      <x v="29"/>
      <x v="42"/>
      <x v="67"/>
    </i>
    <i>
      <x v="30"/>
      <x/>
      <x v="7"/>
      <x v="5"/>
      <x v="50"/>
      <x v="30"/>
      <x v="43"/>
      <x v="134"/>
    </i>
    <i r="1">
      <x v="1"/>
      <x v="6"/>
      <x v="3"/>
      <x v="50"/>
      <x v="30"/>
      <x v="43"/>
      <x v="134"/>
    </i>
    <i r="1">
      <x v="2"/>
      <x v="5"/>
      <x/>
      <x v="50"/>
      <x v="30"/>
      <x v="43"/>
      <x v="134"/>
    </i>
    <i r="1">
      <x v="3"/>
      <x/>
      <x v="2"/>
      <x v="50"/>
      <x v="30"/>
      <x v="43"/>
      <x v="134"/>
    </i>
    <i r="1">
      <x v="4"/>
      <x v="3"/>
      <x v="4"/>
      <x v="50"/>
      <x v="30"/>
      <x v="43"/>
      <x v="134"/>
    </i>
    <i r="1">
      <x v="5"/>
      <x v="4"/>
      <x v="1"/>
      <x v="50"/>
      <x v="30"/>
      <x v="43"/>
      <x v="134"/>
    </i>
    <i r="1">
      <x v="6"/>
      <x v="1"/>
      <x v="6"/>
      <x v="50"/>
      <x v="30"/>
      <x v="43"/>
      <x v="134"/>
    </i>
    <i r="1">
      <x v="7"/>
      <x v="2"/>
      <x v="7"/>
      <x v="50"/>
      <x v="30"/>
      <x v="43"/>
      <x v="134"/>
    </i>
    <i>
      <x v="31"/>
      <x/>
      <x v="7"/>
      <x v="5"/>
      <x v="4"/>
      <x v="31"/>
      <x v="44"/>
      <x v="64"/>
    </i>
    <i r="1">
      <x v="1"/>
      <x v="6"/>
      <x v="3"/>
      <x v="4"/>
      <x v="31"/>
      <x v="44"/>
      <x v="64"/>
    </i>
    <i r="1">
      <x v="2"/>
      <x v="5"/>
      <x/>
      <x v="4"/>
      <x v="31"/>
      <x v="44"/>
      <x v="64"/>
    </i>
    <i r="1">
      <x v="3"/>
      <x/>
      <x v="2"/>
      <x v="4"/>
      <x v="31"/>
      <x v="44"/>
      <x v="64"/>
    </i>
    <i r="1">
      <x v="4"/>
      <x v="3"/>
      <x v="4"/>
      <x v="4"/>
      <x v="31"/>
      <x v="44"/>
      <x v="64"/>
    </i>
    <i r="1">
      <x v="5"/>
      <x v="4"/>
      <x v="1"/>
      <x v="4"/>
      <x v="31"/>
      <x v="44"/>
      <x v="64"/>
    </i>
    <i r="1">
      <x v="6"/>
      <x v="1"/>
      <x v="6"/>
      <x v="4"/>
      <x v="31"/>
      <x v="44"/>
      <x v="64"/>
    </i>
    <i r="1">
      <x v="7"/>
      <x v="2"/>
      <x v="7"/>
      <x v="4"/>
      <x v="31"/>
      <x v="44"/>
      <x v="64"/>
    </i>
    <i>
      <x v="32"/>
      <x v="3"/>
      <x/>
      <x v="2"/>
      <x v="119"/>
      <x v="32"/>
      <x v="45"/>
      <x v="244"/>
    </i>
    <i>
      <x v="33"/>
      <x/>
      <x v="7"/>
      <x v="5"/>
      <x v="100"/>
      <x v="33"/>
      <x v="46"/>
      <x v="71"/>
    </i>
    <i r="1">
      <x v="1"/>
      <x v="6"/>
      <x v="3"/>
      <x v="100"/>
      <x v="33"/>
      <x v="46"/>
      <x v="71"/>
    </i>
    <i r="1">
      <x v="2"/>
      <x v="5"/>
      <x/>
      <x v="100"/>
      <x v="33"/>
      <x v="46"/>
      <x v="71"/>
    </i>
    <i r="1">
      <x v="3"/>
      <x/>
      <x v="2"/>
      <x v="100"/>
      <x v="33"/>
      <x v="46"/>
      <x v="71"/>
    </i>
    <i r="1">
      <x v="4"/>
      <x v="3"/>
      <x v="4"/>
      <x v="100"/>
      <x v="33"/>
      <x v="46"/>
      <x v="71"/>
    </i>
    <i r="1">
      <x v="5"/>
      <x v="4"/>
      <x v="1"/>
      <x v="100"/>
      <x v="33"/>
      <x v="46"/>
      <x v="71"/>
    </i>
    <i r="1">
      <x v="6"/>
      <x v="1"/>
      <x v="6"/>
      <x v="100"/>
      <x v="33"/>
      <x v="46"/>
      <x v="71"/>
    </i>
    <i r="1">
      <x v="7"/>
      <x v="2"/>
      <x v="7"/>
      <x v="100"/>
      <x v="33"/>
      <x v="46"/>
      <x v="71"/>
    </i>
    <i>
      <x v="34"/>
      <x/>
      <x v="7"/>
      <x v="5"/>
      <x v="39"/>
      <x v="34"/>
      <x v="49"/>
      <x v="73"/>
    </i>
    <i r="1">
      <x v="1"/>
      <x v="6"/>
      <x v="3"/>
      <x v="39"/>
      <x v="34"/>
      <x v="49"/>
      <x v="73"/>
    </i>
    <i r="1">
      <x v="2"/>
      <x v="5"/>
      <x/>
      <x v="39"/>
      <x v="34"/>
      <x v="49"/>
      <x v="73"/>
    </i>
    <i r="1">
      <x v="3"/>
      <x/>
      <x v="2"/>
      <x v="39"/>
      <x v="34"/>
      <x v="49"/>
      <x v="73"/>
    </i>
    <i r="1">
      <x v="4"/>
      <x v="3"/>
      <x v="4"/>
      <x v="39"/>
      <x v="34"/>
      <x v="49"/>
      <x v="73"/>
    </i>
    <i r="1">
      <x v="5"/>
      <x v="4"/>
      <x v="1"/>
      <x v="39"/>
      <x v="34"/>
      <x v="49"/>
      <x v="73"/>
    </i>
    <i r="1">
      <x v="6"/>
      <x v="1"/>
      <x v="6"/>
      <x v="39"/>
      <x v="34"/>
      <x v="49"/>
      <x v="73"/>
    </i>
    <i>
      <x v="35"/>
      <x/>
      <x v="7"/>
      <x v="5"/>
      <x v="41"/>
      <x v="35"/>
      <x v="50"/>
      <x v="245"/>
    </i>
    <i r="1">
      <x v="1"/>
      <x v="6"/>
      <x v="3"/>
      <x v="41"/>
      <x v="35"/>
      <x v="50"/>
      <x v="245"/>
    </i>
    <i r="1">
      <x v="2"/>
      <x v="5"/>
      <x/>
      <x v="41"/>
      <x v="35"/>
      <x v="50"/>
      <x v="245"/>
    </i>
    <i r="1">
      <x v="4"/>
      <x v="3"/>
      <x v="4"/>
      <x v="41"/>
      <x v="35"/>
      <x v="50"/>
      <x v="245"/>
    </i>
    <i r="1">
      <x v="5"/>
      <x v="4"/>
      <x v="1"/>
      <x v="41"/>
      <x v="35"/>
      <x v="50"/>
      <x v="245"/>
    </i>
    <i r="1">
      <x v="6"/>
      <x v="1"/>
      <x v="6"/>
      <x v="41"/>
      <x v="35"/>
      <x v="50"/>
      <x v="245"/>
    </i>
    <i>
      <x v="36"/>
      <x/>
      <x v="7"/>
      <x v="5"/>
      <x v="101"/>
      <x v="36"/>
      <x v="51"/>
      <x v="77"/>
    </i>
    <i r="1">
      <x v="6"/>
      <x v="1"/>
      <x v="6"/>
      <x v="101"/>
      <x v="36"/>
      <x v="51"/>
      <x v="77"/>
    </i>
    <i>
      <x v="37"/>
      <x/>
      <x v="7"/>
      <x v="5"/>
      <x v="91"/>
      <x v="37"/>
      <x v="52"/>
      <x v="117"/>
    </i>
    <i r="1">
      <x v="1"/>
      <x v="6"/>
      <x v="3"/>
      <x v="91"/>
      <x v="37"/>
      <x v="52"/>
      <x v="117"/>
    </i>
    <i r="1">
      <x v="2"/>
      <x v="5"/>
      <x/>
      <x v="91"/>
      <x v="37"/>
      <x v="52"/>
      <x v="117"/>
    </i>
    <i r="1">
      <x v="3"/>
      <x/>
      <x v="2"/>
      <x v="91"/>
      <x v="37"/>
      <x v="52"/>
      <x v="117"/>
    </i>
    <i r="1">
      <x v="4"/>
      <x v="3"/>
      <x v="4"/>
      <x v="91"/>
      <x v="37"/>
      <x v="52"/>
      <x v="117"/>
    </i>
    <i r="1">
      <x v="5"/>
      <x v="4"/>
      <x v="1"/>
      <x v="91"/>
      <x v="37"/>
      <x v="52"/>
      <x v="117"/>
    </i>
    <i r="1">
      <x v="6"/>
      <x v="1"/>
      <x v="6"/>
      <x v="91"/>
      <x v="37"/>
      <x v="52"/>
      <x v="117"/>
    </i>
    <i r="1">
      <x v="7"/>
      <x v="2"/>
      <x v="7"/>
      <x v="91"/>
      <x v="37"/>
      <x v="52"/>
      <x v="117"/>
    </i>
    <i>
      <x v="38"/>
      <x v="1"/>
      <x v="6"/>
      <x v="3"/>
      <x v="109"/>
      <x v="38"/>
      <x v="53"/>
      <x v="52"/>
    </i>
    <i r="1">
      <x v="2"/>
      <x v="5"/>
      <x/>
      <x v="109"/>
      <x v="38"/>
      <x v="53"/>
      <x v="52"/>
    </i>
    <i r="1">
      <x v="3"/>
      <x/>
      <x v="2"/>
      <x v="109"/>
      <x v="38"/>
      <x v="53"/>
      <x v="52"/>
    </i>
    <i r="1">
      <x v="4"/>
      <x v="3"/>
      <x v="4"/>
      <x v="109"/>
      <x v="38"/>
      <x v="53"/>
      <x v="52"/>
    </i>
    <i r="1">
      <x v="5"/>
      <x v="4"/>
      <x v="1"/>
      <x v="109"/>
      <x v="38"/>
      <x v="53"/>
      <x v="52"/>
    </i>
    <i r="1">
      <x v="6"/>
      <x v="1"/>
      <x v="6"/>
      <x v="109"/>
      <x v="38"/>
      <x v="53"/>
      <x v="52"/>
    </i>
    <i r="1">
      <x v="7"/>
      <x v="2"/>
      <x v="7"/>
      <x v="109"/>
      <x v="38"/>
      <x v="53"/>
      <x v="52"/>
    </i>
    <i>
      <x v="39"/>
      <x/>
      <x v="7"/>
      <x v="5"/>
      <x v="46"/>
      <x v="39"/>
      <x v="54"/>
      <x v="110"/>
    </i>
    <i r="1">
      <x v="1"/>
      <x v="6"/>
      <x v="3"/>
      <x v="46"/>
      <x v="39"/>
      <x v="54"/>
      <x v="110"/>
    </i>
    <i r="1">
      <x v="2"/>
      <x v="5"/>
      <x/>
      <x v="46"/>
      <x v="39"/>
      <x v="54"/>
      <x v="110"/>
    </i>
    <i r="1">
      <x v="3"/>
      <x/>
      <x v="2"/>
      <x v="46"/>
      <x v="39"/>
      <x v="54"/>
      <x v="110"/>
    </i>
    <i r="1">
      <x v="4"/>
      <x v="3"/>
      <x v="4"/>
      <x v="46"/>
      <x v="39"/>
      <x v="54"/>
      <x v="110"/>
    </i>
    <i r="1">
      <x v="5"/>
      <x v="4"/>
      <x v="1"/>
      <x v="46"/>
      <x v="39"/>
      <x v="54"/>
      <x v="110"/>
    </i>
    <i r="1">
      <x v="6"/>
      <x v="1"/>
      <x v="6"/>
      <x v="46"/>
      <x v="39"/>
      <x v="54"/>
      <x v="110"/>
    </i>
    <i r="1">
      <x v="7"/>
      <x v="2"/>
      <x v="7"/>
      <x v="46"/>
      <x v="39"/>
      <x v="54"/>
      <x v="110"/>
    </i>
    <i>
      <x v="40"/>
      <x/>
      <x v="7"/>
      <x v="5"/>
      <x v="46"/>
      <x v="40"/>
      <x v="55"/>
      <x v="109"/>
    </i>
    <i r="1">
      <x v="1"/>
      <x v="6"/>
      <x v="3"/>
      <x v="46"/>
      <x v="40"/>
      <x v="55"/>
      <x v="109"/>
    </i>
    <i r="1">
      <x v="2"/>
      <x v="5"/>
      <x/>
      <x v="46"/>
      <x v="40"/>
      <x v="55"/>
      <x v="109"/>
    </i>
    <i r="1">
      <x v="3"/>
      <x/>
      <x v="2"/>
      <x v="46"/>
      <x v="40"/>
      <x v="55"/>
      <x v="109"/>
    </i>
    <i r="1">
      <x v="4"/>
      <x v="3"/>
      <x v="4"/>
      <x v="46"/>
      <x v="40"/>
      <x v="55"/>
      <x v="109"/>
    </i>
    <i r="1">
      <x v="5"/>
      <x v="4"/>
      <x v="1"/>
      <x v="46"/>
      <x v="40"/>
      <x v="55"/>
      <x v="109"/>
    </i>
    <i r="1">
      <x v="6"/>
      <x v="1"/>
      <x v="6"/>
      <x v="46"/>
      <x v="40"/>
      <x v="55"/>
      <x v="109"/>
    </i>
    <i r="1">
      <x v="7"/>
      <x v="2"/>
      <x v="7"/>
      <x v="46"/>
      <x v="40"/>
      <x v="55"/>
      <x v="109"/>
    </i>
    <i>
      <x v="41"/>
      <x v="4"/>
      <x v="3"/>
      <x v="4"/>
      <x v="120"/>
      <x v="41"/>
      <x v="56"/>
      <x v="225"/>
    </i>
    <i>
      <x v="42"/>
      <x v="1"/>
      <x v="6"/>
      <x v="3"/>
      <x v="102"/>
      <x v="42"/>
      <x v="57"/>
      <x v="75"/>
    </i>
    <i r="1">
      <x v="2"/>
      <x v="5"/>
      <x/>
      <x v="102"/>
      <x v="42"/>
      <x v="57"/>
      <x v="75"/>
    </i>
    <i r="1">
      <x v="3"/>
      <x/>
      <x v="2"/>
      <x v="102"/>
      <x v="42"/>
      <x v="57"/>
      <x v="75"/>
    </i>
    <i r="1">
      <x v="4"/>
      <x v="3"/>
      <x v="4"/>
      <x v="102"/>
      <x v="42"/>
      <x v="57"/>
      <x v="75"/>
    </i>
    <i r="1">
      <x v="6"/>
      <x v="1"/>
      <x v="6"/>
      <x v="102"/>
      <x v="42"/>
      <x v="57"/>
      <x v="75"/>
    </i>
    <i r="1">
      <x v="7"/>
      <x v="2"/>
      <x v="7"/>
      <x v="102"/>
      <x v="42"/>
      <x v="57"/>
      <x v="75"/>
    </i>
    <i>
      <x v="43"/>
      <x/>
      <x v="7"/>
      <x v="5"/>
      <x v="102"/>
      <x v="43"/>
      <x v="58"/>
      <x v="74"/>
    </i>
    <i r="1">
      <x v="1"/>
      <x v="6"/>
      <x v="3"/>
      <x v="102"/>
      <x v="43"/>
      <x v="58"/>
      <x v="74"/>
    </i>
    <i r="1">
      <x v="2"/>
      <x v="5"/>
      <x/>
      <x v="102"/>
      <x v="43"/>
      <x v="58"/>
      <x v="74"/>
    </i>
    <i r="1">
      <x v="3"/>
      <x/>
      <x v="2"/>
      <x v="102"/>
      <x v="43"/>
      <x v="58"/>
      <x v="74"/>
    </i>
    <i r="1">
      <x v="5"/>
      <x v="4"/>
      <x v="1"/>
      <x v="102"/>
      <x v="43"/>
      <x v="58"/>
      <x v="74"/>
    </i>
    <i r="1">
      <x v="6"/>
      <x v="1"/>
      <x v="6"/>
      <x v="102"/>
      <x v="43"/>
      <x v="58"/>
      <x v="74"/>
    </i>
    <i>
      <x v="44"/>
      <x/>
      <x v="7"/>
      <x v="5"/>
      <x v="72"/>
      <x v="44"/>
      <x v="59"/>
      <x v="247"/>
    </i>
    <i r="1">
      <x v="1"/>
      <x v="6"/>
      <x v="3"/>
      <x v="72"/>
      <x v="44"/>
      <x v="59"/>
      <x v="247"/>
    </i>
    <i r="1">
      <x v="2"/>
      <x v="5"/>
      <x/>
      <x v="72"/>
      <x v="44"/>
      <x v="59"/>
      <x v="247"/>
    </i>
    <i r="1">
      <x v="3"/>
      <x/>
      <x v="2"/>
      <x v="72"/>
      <x v="44"/>
      <x v="59"/>
      <x v="247"/>
    </i>
    <i r="1">
      <x v="4"/>
      <x v="3"/>
      <x v="4"/>
      <x v="72"/>
      <x v="44"/>
      <x v="59"/>
      <x v="247"/>
    </i>
    <i r="1">
      <x v="5"/>
      <x v="4"/>
      <x v="1"/>
      <x v="72"/>
      <x v="44"/>
      <x v="59"/>
      <x v="247"/>
    </i>
    <i r="1">
      <x v="6"/>
      <x v="1"/>
      <x v="6"/>
      <x v="72"/>
      <x v="44"/>
      <x v="59"/>
      <x v="247"/>
    </i>
    <i r="1">
      <x v="7"/>
      <x v="2"/>
      <x v="7"/>
      <x v="72"/>
      <x v="44"/>
      <x v="59"/>
      <x v="247"/>
    </i>
    <i>
      <x v="45"/>
      <x v="2"/>
      <x v="5"/>
      <x/>
      <x v="71"/>
      <x v="45"/>
      <x v="60"/>
      <x v="78"/>
    </i>
    <i>
      <x v="46"/>
      <x/>
      <x v="7"/>
      <x v="5"/>
      <x v="27"/>
      <x v="46"/>
      <x v="61"/>
      <x v="246"/>
    </i>
    <i r="1">
      <x v="1"/>
      <x v="6"/>
      <x v="3"/>
      <x v="27"/>
      <x v="46"/>
      <x v="61"/>
      <x v="246"/>
    </i>
    <i r="1">
      <x v="2"/>
      <x v="5"/>
      <x/>
      <x v="27"/>
      <x v="46"/>
      <x v="61"/>
      <x v="246"/>
    </i>
    <i r="1">
      <x v="5"/>
      <x v="4"/>
      <x v="1"/>
      <x v="27"/>
      <x v="46"/>
      <x v="61"/>
      <x v="246"/>
    </i>
    <i r="1">
      <x v="6"/>
      <x v="1"/>
      <x v="6"/>
      <x v="27"/>
      <x v="46"/>
      <x v="61"/>
      <x v="246"/>
    </i>
    <i>
      <x v="47"/>
      <x/>
      <x v="7"/>
      <x v="5"/>
      <x v="137"/>
      <x v="47"/>
      <x v="62"/>
      <x v="87"/>
    </i>
    <i r="1">
      <x v="1"/>
      <x v="6"/>
      <x v="3"/>
      <x v="137"/>
      <x v="47"/>
      <x v="62"/>
      <x v="87"/>
    </i>
    <i r="1">
      <x v="2"/>
      <x v="5"/>
      <x/>
      <x v="137"/>
      <x v="47"/>
      <x v="62"/>
      <x v="87"/>
    </i>
    <i r="1">
      <x v="3"/>
      <x/>
      <x v="2"/>
      <x v="137"/>
      <x v="47"/>
      <x v="62"/>
      <x v="87"/>
    </i>
    <i r="1">
      <x v="4"/>
      <x v="3"/>
      <x v="4"/>
      <x v="137"/>
      <x v="47"/>
      <x v="62"/>
      <x v="87"/>
    </i>
    <i r="1">
      <x v="5"/>
      <x v="4"/>
      <x v="1"/>
      <x v="137"/>
      <x v="47"/>
      <x v="62"/>
      <x v="87"/>
    </i>
    <i r="1">
      <x v="6"/>
      <x v="1"/>
      <x v="6"/>
      <x v="137"/>
      <x v="47"/>
      <x v="62"/>
      <x v="87"/>
    </i>
    <i r="1">
      <x v="7"/>
      <x v="2"/>
      <x v="7"/>
      <x v="137"/>
      <x v="47"/>
      <x v="62"/>
      <x v="87"/>
    </i>
    <i>
      <x v="48"/>
      <x v="1"/>
      <x v="6"/>
      <x v="3"/>
      <x v="73"/>
      <x v="48"/>
      <x v="63"/>
      <x v="115"/>
    </i>
    <i r="1">
      <x v="2"/>
      <x v="5"/>
      <x/>
      <x v="73"/>
      <x v="48"/>
      <x v="63"/>
      <x v="115"/>
    </i>
    <i r="1">
      <x v="3"/>
      <x/>
      <x v="2"/>
      <x v="73"/>
      <x v="48"/>
      <x v="63"/>
      <x v="115"/>
    </i>
    <i r="1">
      <x v="6"/>
      <x v="1"/>
      <x v="6"/>
      <x v="73"/>
      <x v="48"/>
      <x v="63"/>
      <x v="115"/>
    </i>
    <i r="1">
      <x v="7"/>
      <x v="2"/>
      <x v="7"/>
      <x v="73"/>
      <x v="48"/>
      <x v="63"/>
      <x v="115"/>
    </i>
    <i>
      <x v="49"/>
      <x v="2"/>
      <x v="5"/>
      <x/>
      <x v="42"/>
      <x v="49"/>
      <x v="64"/>
      <x v="99"/>
    </i>
    <i r="1">
      <x v="4"/>
      <x v="3"/>
      <x v="4"/>
      <x v="42"/>
      <x v="49"/>
      <x v="64"/>
      <x v="99"/>
    </i>
    <i>
      <x v="50"/>
      <x v="2"/>
      <x v="5"/>
      <x/>
      <x v="42"/>
      <x v="50"/>
      <x v="65"/>
      <x v="100"/>
    </i>
    <i r="1">
      <x v="3"/>
      <x/>
      <x v="2"/>
      <x v="42"/>
      <x v="50"/>
      <x v="65"/>
      <x v="100"/>
    </i>
    <i>
      <x v="51"/>
      <x/>
      <x v="7"/>
      <x v="5"/>
      <x v="135"/>
      <x v="51"/>
      <x v="66"/>
      <x v="105"/>
    </i>
    <i r="1">
      <x v="1"/>
      <x v="6"/>
      <x v="3"/>
      <x v="135"/>
      <x v="51"/>
      <x v="66"/>
      <x v="105"/>
    </i>
    <i r="1">
      <x v="2"/>
      <x v="5"/>
      <x/>
      <x v="135"/>
      <x v="51"/>
      <x v="66"/>
      <x v="105"/>
    </i>
    <i r="1">
      <x v="3"/>
      <x/>
      <x v="2"/>
      <x v="135"/>
      <x v="51"/>
      <x v="66"/>
      <x v="105"/>
    </i>
    <i r="1">
      <x v="4"/>
      <x v="3"/>
      <x v="4"/>
      <x v="135"/>
      <x v="51"/>
      <x v="66"/>
      <x v="105"/>
    </i>
    <i r="1">
      <x v="5"/>
      <x v="4"/>
      <x v="1"/>
      <x v="135"/>
      <x v="51"/>
      <x v="66"/>
      <x v="105"/>
    </i>
    <i r="1">
      <x v="6"/>
      <x v="1"/>
      <x v="6"/>
      <x v="135"/>
      <x v="51"/>
      <x v="66"/>
      <x v="105"/>
    </i>
    <i r="1">
      <x v="7"/>
      <x v="2"/>
      <x v="7"/>
      <x v="135"/>
      <x v="51"/>
      <x v="66"/>
      <x v="105"/>
    </i>
    <i>
      <x v="52"/>
      <x v="1"/>
      <x v="6"/>
      <x v="3"/>
      <x v="44"/>
      <x v="52"/>
      <x v="67"/>
      <x v="107"/>
    </i>
    <i r="1">
      <x v="2"/>
      <x v="5"/>
      <x/>
      <x v="44"/>
      <x v="52"/>
      <x v="67"/>
      <x v="107"/>
    </i>
    <i r="1">
      <x v="3"/>
      <x/>
      <x v="2"/>
      <x v="44"/>
      <x v="52"/>
      <x v="67"/>
      <x v="107"/>
    </i>
    <i r="1">
      <x v="4"/>
      <x v="3"/>
      <x v="4"/>
      <x v="44"/>
      <x v="52"/>
      <x v="67"/>
      <x v="107"/>
    </i>
    <i r="1">
      <x v="5"/>
      <x v="4"/>
      <x v="1"/>
      <x v="44"/>
      <x v="52"/>
      <x v="67"/>
      <x v="107"/>
    </i>
    <i r="1">
      <x v="6"/>
      <x v="1"/>
      <x v="6"/>
      <x v="44"/>
      <x v="52"/>
      <x v="67"/>
      <x v="107"/>
    </i>
    <i r="1">
      <x v="7"/>
      <x v="2"/>
      <x v="7"/>
      <x v="44"/>
      <x v="52"/>
      <x v="67"/>
      <x v="107"/>
    </i>
    <i>
      <x v="53"/>
      <x/>
      <x v="7"/>
      <x v="5"/>
      <x v="135"/>
      <x v="53"/>
      <x v="68"/>
      <x v="106"/>
    </i>
    <i r="1">
      <x v="1"/>
      <x v="6"/>
      <x v="3"/>
      <x v="135"/>
      <x v="53"/>
      <x v="68"/>
      <x v="106"/>
    </i>
    <i r="1">
      <x v="2"/>
      <x v="5"/>
      <x/>
      <x v="135"/>
      <x v="53"/>
      <x v="68"/>
      <x v="106"/>
    </i>
    <i r="1">
      <x v="3"/>
      <x/>
      <x v="2"/>
      <x v="135"/>
      <x v="53"/>
      <x v="68"/>
      <x v="106"/>
    </i>
    <i r="1">
      <x v="4"/>
      <x v="3"/>
      <x v="4"/>
      <x v="135"/>
      <x v="53"/>
      <x v="68"/>
      <x v="106"/>
    </i>
    <i r="1">
      <x v="5"/>
      <x v="4"/>
      <x v="1"/>
      <x v="135"/>
      <x v="53"/>
      <x v="68"/>
      <x v="106"/>
    </i>
    <i r="1">
      <x v="6"/>
      <x v="1"/>
      <x v="6"/>
      <x v="135"/>
      <x v="53"/>
      <x v="68"/>
      <x v="106"/>
    </i>
    <i r="1">
      <x v="7"/>
      <x v="2"/>
      <x v="7"/>
      <x v="135"/>
      <x v="53"/>
      <x v="68"/>
      <x v="106"/>
    </i>
    <i>
      <x v="54"/>
      <x/>
      <x v="7"/>
      <x v="5"/>
      <x v="81"/>
      <x v="54"/>
      <x v="69"/>
      <x v="80"/>
    </i>
    <i r="1">
      <x v="1"/>
      <x v="6"/>
      <x v="3"/>
      <x v="81"/>
      <x v="54"/>
      <x v="69"/>
      <x v="80"/>
    </i>
    <i r="1">
      <x v="2"/>
      <x v="5"/>
      <x/>
      <x v="81"/>
      <x v="54"/>
      <x v="69"/>
      <x v="80"/>
    </i>
    <i r="1">
      <x v="3"/>
      <x/>
      <x v="2"/>
      <x v="81"/>
      <x v="54"/>
      <x v="69"/>
      <x v="80"/>
    </i>
    <i r="1">
      <x v="4"/>
      <x v="3"/>
      <x v="4"/>
      <x v="81"/>
      <x v="54"/>
      <x v="69"/>
      <x v="80"/>
    </i>
    <i r="1">
      <x v="5"/>
      <x v="4"/>
      <x v="1"/>
      <x v="81"/>
      <x v="54"/>
      <x v="69"/>
      <x v="80"/>
    </i>
    <i r="1">
      <x v="6"/>
      <x v="1"/>
      <x v="6"/>
      <x v="81"/>
      <x v="54"/>
      <x v="69"/>
      <x v="80"/>
    </i>
    <i>
      <x v="55"/>
      <x v="1"/>
      <x v="6"/>
      <x v="3"/>
      <x v="45"/>
      <x v="55"/>
      <x v="70"/>
      <x v="79"/>
    </i>
    <i r="1">
      <x v="2"/>
      <x v="5"/>
      <x/>
      <x v="45"/>
      <x v="55"/>
      <x v="70"/>
      <x v="79"/>
    </i>
    <i r="1">
      <x v="3"/>
      <x/>
      <x v="2"/>
      <x v="45"/>
      <x v="55"/>
      <x v="70"/>
      <x v="79"/>
    </i>
    <i r="1">
      <x v="4"/>
      <x v="3"/>
      <x v="4"/>
      <x v="45"/>
      <x v="55"/>
      <x v="70"/>
      <x v="79"/>
    </i>
    <i r="1">
      <x v="6"/>
      <x v="1"/>
      <x v="6"/>
      <x v="45"/>
      <x v="55"/>
      <x v="70"/>
      <x v="79"/>
    </i>
    <i r="1">
      <x v="7"/>
      <x v="2"/>
      <x v="7"/>
      <x v="45"/>
      <x v="55"/>
      <x v="70"/>
      <x v="79"/>
    </i>
    <i>
      <x v="56"/>
      <x v="1"/>
      <x v="6"/>
      <x v="3"/>
      <x v="45"/>
      <x v="56"/>
      <x v="71"/>
      <x v="108"/>
    </i>
    <i r="1">
      <x v="2"/>
      <x v="5"/>
      <x/>
      <x v="45"/>
      <x v="56"/>
      <x v="71"/>
      <x v="108"/>
    </i>
    <i r="1">
      <x v="3"/>
      <x/>
      <x v="2"/>
      <x v="45"/>
      <x v="56"/>
      <x v="71"/>
      <x v="108"/>
    </i>
    <i r="1">
      <x v="4"/>
      <x v="3"/>
      <x v="4"/>
      <x v="45"/>
      <x v="56"/>
      <x v="71"/>
      <x v="108"/>
    </i>
    <i r="1">
      <x v="6"/>
      <x v="1"/>
      <x v="6"/>
      <x v="45"/>
      <x v="56"/>
      <x v="71"/>
      <x v="108"/>
    </i>
    <i r="1">
      <x v="7"/>
      <x v="2"/>
      <x v="7"/>
      <x v="45"/>
      <x v="56"/>
      <x v="71"/>
      <x v="108"/>
    </i>
    <i>
      <x v="57"/>
      <x/>
      <x v="7"/>
      <x v="5"/>
      <x v="45"/>
      <x v="57"/>
      <x v="72"/>
      <x v="189"/>
    </i>
    <i r="1">
      <x v="1"/>
      <x v="6"/>
      <x v="3"/>
      <x v="45"/>
      <x v="57"/>
      <x v="72"/>
      <x v="189"/>
    </i>
    <i>
      <x v="58"/>
      <x/>
      <x v="7"/>
      <x v="5"/>
      <x v="43"/>
      <x v="58"/>
      <x v="73"/>
      <x v="104"/>
    </i>
    <i r="1">
      <x v="1"/>
      <x v="6"/>
      <x v="3"/>
      <x v="43"/>
      <x v="58"/>
      <x v="73"/>
      <x v="104"/>
    </i>
    <i r="1">
      <x v="2"/>
      <x v="5"/>
      <x/>
      <x v="43"/>
      <x v="58"/>
      <x v="73"/>
      <x v="104"/>
    </i>
    <i r="1">
      <x v="3"/>
      <x/>
      <x v="2"/>
      <x v="43"/>
      <x v="58"/>
      <x v="73"/>
      <x v="104"/>
    </i>
    <i r="1">
      <x v="5"/>
      <x v="4"/>
      <x v="1"/>
      <x v="43"/>
      <x v="58"/>
      <x v="73"/>
      <x v="104"/>
    </i>
    <i r="1">
      <x v="6"/>
      <x v="1"/>
      <x v="6"/>
      <x v="43"/>
      <x v="58"/>
      <x v="73"/>
      <x v="104"/>
    </i>
    <i>
      <x v="59"/>
      <x/>
      <x v="7"/>
      <x v="5"/>
      <x v="43"/>
      <x v="59"/>
      <x v="74"/>
      <x v="103"/>
    </i>
    <i r="1">
      <x v="1"/>
      <x v="6"/>
      <x v="3"/>
      <x v="43"/>
      <x v="59"/>
      <x v="74"/>
      <x v="103"/>
    </i>
    <i r="1">
      <x v="2"/>
      <x v="5"/>
      <x/>
      <x v="43"/>
      <x v="59"/>
      <x v="74"/>
      <x v="103"/>
    </i>
    <i r="1">
      <x v="3"/>
      <x/>
      <x v="2"/>
      <x v="43"/>
      <x v="59"/>
      <x v="74"/>
      <x v="103"/>
    </i>
    <i r="1">
      <x v="4"/>
      <x v="3"/>
      <x v="4"/>
      <x v="43"/>
      <x v="59"/>
      <x v="74"/>
      <x v="103"/>
    </i>
    <i r="1">
      <x v="5"/>
      <x v="4"/>
      <x v="1"/>
      <x v="43"/>
      <x v="59"/>
      <x v="74"/>
      <x v="103"/>
    </i>
    <i r="1">
      <x v="6"/>
      <x v="1"/>
      <x v="6"/>
      <x v="43"/>
      <x v="59"/>
      <x v="74"/>
      <x v="103"/>
    </i>
    <i r="1">
      <x v="7"/>
      <x v="2"/>
      <x v="7"/>
      <x v="43"/>
      <x v="59"/>
      <x v="74"/>
      <x v="103"/>
    </i>
    <i>
      <x v="60"/>
      <x/>
      <x v="7"/>
      <x v="5"/>
      <x v="89"/>
      <x v="60"/>
      <x v="75"/>
      <x v="113"/>
    </i>
    <i r="1">
      <x v="1"/>
      <x v="6"/>
      <x v="3"/>
      <x v="89"/>
      <x v="60"/>
      <x v="75"/>
      <x v="113"/>
    </i>
    <i r="1">
      <x v="2"/>
      <x v="5"/>
      <x/>
      <x v="89"/>
      <x v="60"/>
      <x v="75"/>
      <x v="113"/>
    </i>
    <i r="1">
      <x v="3"/>
      <x/>
      <x v="2"/>
      <x v="89"/>
      <x v="60"/>
      <x v="75"/>
      <x v="113"/>
    </i>
    <i r="1">
      <x v="4"/>
      <x v="3"/>
      <x v="4"/>
      <x v="89"/>
      <x v="60"/>
      <x v="75"/>
      <x v="113"/>
    </i>
    <i r="1">
      <x v="5"/>
      <x v="4"/>
      <x v="1"/>
      <x v="89"/>
      <x v="60"/>
      <x v="75"/>
      <x v="113"/>
    </i>
    <i r="1">
      <x v="6"/>
      <x v="1"/>
      <x v="6"/>
      <x v="89"/>
      <x v="60"/>
      <x v="75"/>
      <x v="113"/>
    </i>
    <i>
      <x v="61"/>
      <x/>
      <x v="7"/>
      <x v="5"/>
      <x v="108"/>
      <x v="61"/>
      <x v="76"/>
      <x v="46"/>
    </i>
    <i r="1">
      <x v="1"/>
      <x v="6"/>
      <x v="3"/>
      <x v="108"/>
      <x v="61"/>
      <x v="76"/>
      <x v="46"/>
    </i>
    <i r="1">
      <x v="3"/>
      <x/>
      <x v="2"/>
      <x v="108"/>
      <x v="61"/>
      <x v="76"/>
      <x v="46"/>
    </i>
    <i r="1">
      <x v="6"/>
      <x v="1"/>
      <x v="6"/>
      <x v="108"/>
      <x v="61"/>
      <x v="76"/>
      <x v="46"/>
    </i>
    <i>
      <x v="62"/>
      <x/>
      <x v="7"/>
      <x v="5"/>
      <x v="121"/>
      <x v="62"/>
      <x v="77"/>
      <x v="116"/>
    </i>
    <i r="1">
      <x v="7"/>
      <x v="2"/>
      <x v="7"/>
      <x v="121"/>
      <x v="62"/>
      <x v="77"/>
      <x v="116"/>
    </i>
    <i>
      <x v="63"/>
      <x/>
      <x v="7"/>
      <x v="5"/>
      <x v="82"/>
      <x v="63"/>
      <x v="78"/>
      <x v="120"/>
    </i>
    <i r="1">
      <x v="1"/>
      <x v="6"/>
      <x v="3"/>
      <x v="82"/>
      <x v="63"/>
      <x v="78"/>
      <x v="120"/>
    </i>
    <i r="1">
      <x v="2"/>
      <x v="5"/>
      <x/>
      <x v="82"/>
      <x v="63"/>
      <x v="78"/>
      <x v="120"/>
    </i>
    <i r="1">
      <x v="3"/>
      <x/>
      <x v="2"/>
      <x v="82"/>
      <x v="63"/>
      <x v="78"/>
      <x v="120"/>
    </i>
    <i r="1">
      <x v="4"/>
      <x v="3"/>
      <x v="4"/>
      <x v="82"/>
      <x v="63"/>
      <x v="78"/>
      <x v="120"/>
    </i>
    <i r="1">
      <x v="5"/>
      <x v="4"/>
      <x v="1"/>
      <x v="82"/>
      <x v="63"/>
      <x v="78"/>
      <x v="120"/>
    </i>
    <i r="1">
      <x v="6"/>
      <x v="1"/>
      <x v="6"/>
      <x v="82"/>
      <x v="63"/>
      <x v="78"/>
      <x v="120"/>
    </i>
    <i r="1">
      <x v="7"/>
      <x v="2"/>
      <x v="7"/>
      <x v="82"/>
      <x v="63"/>
      <x v="78"/>
      <x v="120"/>
    </i>
    <i>
      <x v="64"/>
      <x v="1"/>
      <x v="6"/>
      <x v="3"/>
      <x v="122"/>
      <x v="64"/>
      <x v="79"/>
      <x v="128"/>
    </i>
    <i r="1">
      <x v="2"/>
      <x v="5"/>
      <x/>
      <x v="122"/>
      <x v="64"/>
      <x v="79"/>
      <x v="128"/>
    </i>
    <i r="1">
      <x v="3"/>
      <x/>
      <x v="2"/>
      <x v="122"/>
      <x v="64"/>
      <x v="79"/>
      <x v="128"/>
    </i>
    <i>
      <x v="65"/>
      <x v="1"/>
      <x v="6"/>
      <x v="3"/>
      <x v="123"/>
      <x v="65"/>
      <x v="80"/>
      <x v="127"/>
    </i>
    <i r="1">
      <x v="2"/>
      <x v="5"/>
      <x/>
      <x v="123"/>
      <x v="65"/>
      <x v="80"/>
      <x v="127"/>
    </i>
    <i r="1">
      <x v="3"/>
      <x/>
      <x v="2"/>
      <x v="123"/>
      <x v="65"/>
      <x v="80"/>
      <x v="127"/>
    </i>
    <i r="1">
      <x v="6"/>
      <x v="1"/>
      <x v="6"/>
      <x v="123"/>
      <x v="65"/>
      <x v="80"/>
      <x v="127"/>
    </i>
    <i>
      <x v="66"/>
      <x/>
      <x v="7"/>
      <x v="5"/>
      <x v="10"/>
      <x v="66"/>
      <x v="81"/>
      <x v="129"/>
    </i>
    <i r="1">
      <x v="1"/>
      <x v="6"/>
      <x v="3"/>
      <x v="10"/>
      <x v="66"/>
      <x v="81"/>
      <x v="129"/>
    </i>
    <i r="1">
      <x v="2"/>
      <x v="5"/>
      <x/>
      <x v="10"/>
      <x v="66"/>
      <x v="81"/>
      <x v="129"/>
    </i>
    <i r="1">
      <x v="3"/>
      <x/>
      <x v="2"/>
      <x v="10"/>
      <x v="66"/>
      <x v="81"/>
      <x v="129"/>
    </i>
    <i r="1">
      <x v="4"/>
      <x v="3"/>
      <x v="4"/>
      <x v="10"/>
      <x v="66"/>
      <x v="81"/>
      <x v="129"/>
    </i>
    <i r="1">
      <x v="5"/>
      <x v="4"/>
      <x v="1"/>
      <x v="10"/>
      <x v="66"/>
      <x v="81"/>
      <x v="129"/>
    </i>
    <i r="1">
      <x v="6"/>
      <x v="1"/>
      <x v="6"/>
      <x v="10"/>
      <x v="66"/>
      <x v="81"/>
      <x v="129"/>
    </i>
    <i r="1">
      <x v="7"/>
      <x v="2"/>
      <x v="7"/>
      <x v="10"/>
      <x v="66"/>
      <x v="81"/>
      <x v="129"/>
    </i>
    <i>
      <x v="67"/>
      <x v="1"/>
      <x v="6"/>
      <x v="3"/>
      <x v="124"/>
      <x v="67"/>
      <x v="82"/>
      <x v="133"/>
    </i>
    <i r="1">
      <x v="2"/>
      <x v="5"/>
      <x/>
      <x v="124"/>
      <x v="67"/>
      <x v="82"/>
      <x v="133"/>
    </i>
    <i r="1">
      <x v="3"/>
      <x/>
      <x v="2"/>
      <x v="124"/>
      <x v="67"/>
      <x v="82"/>
      <x v="133"/>
    </i>
    <i r="1">
      <x v="6"/>
      <x v="1"/>
      <x v="6"/>
      <x v="124"/>
      <x v="67"/>
      <x v="82"/>
      <x v="133"/>
    </i>
    <i>
      <x v="68"/>
      <x v="1"/>
      <x v="6"/>
      <x v="3"/>
      <x v="73"/>
      <x v="68"/>
      <x v="83"/>
      <x v="85"/>
    </i>
    <i r="1">
      <x v="2"/>
      <x v="5"/>
      <x/>
      <x v="73"/>
      <x v="68"/>
      <x v="83"/>
      <x v="85"/>
    </i>
    <i r="1">
      <x v="3"/>
      <x/>
      <x v="2"/>
      <x v="73"/>
      <x v="68"/>
      <x v="83"/>
      <x v="85"/>
    </i>
    <i r="1">
      <x v="4"/>
      <x v="3"/>
      <x v="4"/>
      <x v="73"/>
      <x v="68"/>
      <x v="83"/>
      <x v="85"/>
    </i>
    <i r="1">
      <x v="6"/>
      <x v="1"/>
      <x v="6"/>
      <x v="73"/>
      <x v="68"/>
      <x v="83"/>
      <x v="85"/>
    </i>
    <i r="1">
      <x v="7"/>
      <x v="2"/>
      <x v="7"/>
      <x v="73"/>
      <x v="68"/>
      <x v="83"/>
      <x v="85"/>
    </i>
    <i>
      <x v="69"/>
      <x v="1"/>
      <x v="6"/>
      <x v="3"/>
      <x v="73"/>
      <x v="69"/>
      <x v="84"/>
      <x v="84"/>
    </i>
    <i r="1">
      <x v="2"/>
      <x v="5"/>
      <x/>
      <x v="73"/>
      <x v="69"/>
      <x v="84"/>
      <x v="84"/>
    </i>
    <i r="1">
      <x v="3"/>
      <x/>
      <x v="2"/>
      <x v="73"/>
      <x v="69"/>
      <x v="84"/>
      <x v="84"/>
    </i>
    <i r="1">
      <x v="4"/>
      <x v="3"/>
      <x v="4"/>
      <x v="73"/>
      <x v="69"/>
      <x v="84"/>
      <x v="84"/>
    </i>
    <i r="1">
      <x v="6"/>
      <x v="1"/>
      <x v="6"/>
      <x v="73"/>
      <x v="69"/>
      <x v="84"/>
      <x v="84"/>
    </i>
    <i r="1">
      <x v="7"/>
      <x v="2"/>
      <x v="7"/>
      <x v="73"/>
      <x v="69"/>
      <x v="84"/>
      <x v="84"/>
    </i>
    <i>
      <x v="70"/>
      <x v="4"/>
      <x v="3"/>
      <x v="4"/>
      <x v="125"/>
      <x v="70"/>
      <x v="85"/>
      <x v="142"/>
    </i>
    <i r="1">
      <x v="6"/>
      <x v="1"/>
      <x v="6"/>
      <x v="125"/>
      <x v="70"/>
      <x v="85"/>
      <x v="142"/>
    </i>
    <i>
      <x v="71"/>
      <x/>
      <x v="7"/>
      <x v="5"/>
      <x v="53"/>
      <x v="71"/>
      <x v="86"/>
      <x v="139"/>
    </i>
    <i r="1">
      <x v="1"/>
      <x v="6"/>
      <x v="3"/>
      <x v="53"/>
      <x v="71"/>
      <x v="86"/>
      <x v="139"/>
    </i>
    <i r="1">
      <x v="2"/>
      <x v="5"/>
      <x/>
      <x v="53"/>
      <x v="71"/>
      <x v="86"/>
      <x v="139"/>
    </i>
    <i r="1">
      <x v="3"/>
      <x/>
      <x v="2"/>
      <x v="53"/>
      <x v="71"/>
      <x v="86"/>
      <x v="139"/>
    </i>
    <i r="1">
      <x v="4"/>
      <x v="3"/>
      <x v="4"/>
      <x v="53"/>
      <x v="71"/>
      <x v="86"/>
      <x v="139"/>
    </i>
    <i r="1">
      <x v="5"/>
      <x v="4"/>
      <x v="1"/>
      <x v="53"/>
      <x v="71"/>
      <x v="86"/>
      <x v="139"/>
    </i>
    <i r="1">
      <x v="7"/>
      <x v="2"/>
      <x v="7"/>
      <x v="53"/>
      <x v="71"/>
      <x v="86"/>
      <x v="139"/>
    </i>
    <i>
      <x v="72"/>
      <x v="1"/>
      <x v="6"/>
      <x v="3"/>
      <x v="53"/>
      <x v="72"/>
      <x v="87"/>
      <x v="121"/>
    </i>
    <i r="1">
      <x v="2"/>
      <x v="5"/>
      <x/>
      <x v="53"/>
      <x v="72"/>
      <x v="87"/>
      <x v="121"/>
    </i>
    <i r="1">
      <x v="3"/>
      <x/>
      <x v="2"/>
      <x v="53"/>
      <x v="72"/>
      <x v="87"/>
      <x v="121"/>
    </i>
    <i r="1">
      <x v="4"/>
      <x v="3"/>
      <x v="4"/>
      <x v="53"/>
      <x v="72"/>
      <x v="87"/>
      <x v="121"/>
    </i>
    <i r="1">
      <x v="6"/>
      <x v="1"/>
      <x v="6"/>
      <x v="53"/>
      <x v="72"/>
      <x v="87"/>
      <x v="121"/>
    </i>
    <i r="1">
      <x v="7"/>
      <x v="2"/>
      <x v="7"/>
      <x v="53"/>
      <x v="72"/>
      <x v="87"/>
      <x v="121"/>
    </i>
    <i>
      <x v="73"/>
      <x/>
      <x v="7"/>
      <x v="5"/>
      <x v="54"/>
      <x v="73"/>
      <x v="88"/>
      <x v="138"/>
    </i>
    <i r="1">
      <x v="1"/>
      <x v="6"/>
      <x v="3"/>
      <x v="54"/>
      <x v="73"/>
      <x v="88"/>
      <x v="138"/>
    </i>
    <i r="1">
      <x v="2"/>
      <x v="5"/>
      <x/>
      <x v="54"/>
      <x v="73"/>
      <x v="88"/>
      <x v="138"/>
    </i>
    <i r="1">
      <x v="3"/>
      <x/>
      <x v="2"/>
      <x v="54"/>
      <x v="73"/>
      <x v="88"/>
      <x v="138"/>
    </i>
    <i r="1">
      <x v="4"/>
      <x v="3"/>
      <x v="4"/>
      <x v="54"/>
      <x v="73"/>
      <x v="88"/>
      <x v="138"/>
    </i>
    <i r="1">
      <x v="5"/>
      <x v="4"/>
      <x v="1"/>
      <x v="54"/>
      <x v="73"/>
      <x v="88"/>
      <x v="138"/>
    </i>
    <i r="1">
      <x v="6"/>
      <x v="1"/>
      <x v="6"/>
      <x v="54"/>
      <x v="73"/>
      <x v="88"/>
      <x v="138"/>
    </i>
    <i r="1">
      <x v="7"/>
      <x v="2"/>
      <x v="7"/>
      <x v="54"/>
      <x v="73"/>
      <x v="88"/>
      <x v="138"/>
    </i>
    <i>
      <x v="74"/>
      <x/>
      <x v="7"/>
      <x v="5"/>
      <x v="51"/>
      <x v="74"/>
      <x v="89"/>
      <x v="141"/>
    </i>
    <i r="1">
      <x v="1"/>
      <x v="6"/>
      <x v="3"/>
      <x v="51"/>
      <x v="74"/>
      <x v="89"/>
      <x v="141"/>
    </i>
    <i r="1">
      <x v="2"/>
      <x v="5"/>
      <x/>
      <x v="51"/>
      <x v="74"/>
      <x v="89"/>
      <x v="141"/>
    </i>
    <i r="1">
      <x v="3"/>
      <x/>
      <x v="2"/>
      <x v="51"/>
      <x v="74"/>
      <x v="89"/>
      <x v="141"/>
    </i>
    <i r="1">
      <x v="4"/>
      <x v="3"/>
      <x v="4"/>
      <x v="51"/>
      <x v="74"/>
      <x v="89"/>
      <x v="141"/>
    </i>
    <i r="1">
      <x v="5"/>
      <x v="4"/>
      <x v="1"/>
      <x v="51"/>
      <x v="74"/>
      <x v="89"/>
      <x v="141"/>
    </i>
    <i r="1">
      <x v="6"/>
      <x v="1"/>
      <x v="6"/>
      <x v="51"/>
      <x v="74"/>
      <x v="89"/>
      <x v="141"/>
    </i>
    <i>
      <x v="75"/>
      <x/>
      <x v="7"/>
      <x v="5"/>
      <x v="55"/>
      <x v="75"/>
      <x v="90"/>
      <x v="146"/>
    </i>
    <i r="1">
      <x v="1"/>
      <x v="6"/>
      <x v="3"/>
      <x v="55"/>
      <x v="75"/>
      <x v="90"/>
      <x v="146"/>
    </i>
    <i r="1">
      <x v="2"/>
      <x v="5"/>
      <x/>
      <x v="55"/>
      <x v="75"/>
      <x v="90"/>
      <x v="146"/>
    </i>
    <i r="1">
      <x v="3"/>
      <x/>
      <x v="2"/>
      <x v="55"/>
      <x v="75"/>
      <x v="90"/>
      <x v="146"/>
    </i>
    <i r="1">
      <x v="4"/>
      <x v="3"/>
      <x v="4"/>
      <x v="55"/>
      <x v="75"/>
      <x v="90"/>
      <x v="146"/>
    </i>
    <i r="1">
      <x v="5"/>
      <x v="4"/>
      <x v="1"/>
      <x v="55"/>
      <x v="75"/>
      <x v="90"/>
      <x v="146"/>
    </i>
    <i r="1">
      <x v="6"/>
      <x v="1"/>
      <x v="6"/>
      <x v="55"/>
      <x v="75"/>
      <x v="90"/>
      <x v="146"/>
    </i>
    <i r="1">
      <x v="7"/>
      <x v="2"/>
      <x v="7"/>
      <x v="55"/>
      <x v="75"/>
      <x v="90"/>
      <x v="146"/>
    </i>
    <i>
      <x v="76"/>
      <x/>
      <x v="7"/>
      <x v="5"/>
      <x v="55"/>
      <x v="76"/>
      <x v="91"/>
      <x v="145"/>
    </i>
    <i r="1">
      <x v="1"/>
      <x v="6"/>
      <x v="3"/>
      <x v="55"/>
      <x v="76"/>
      <x v="91"/>
      <x v="145"/>
    </i>
    <i r="1">
      <x v="2"/>
      <x v="5"/>
      <x/>
      <x v="55"/>
      <x v="76"/>
      <x v="91"/>
      <x v="145"/>
    </i>
    <i r="1">
      <x v="5"/>
      <x v="4"/>
      <x v="1"/>
      <x v="55"/>
      <x v="76"/>
      <x v="91"/>
      <x v="145"/>
    </i>
    <i r="1">
      <x v="6"/>
      <x v="1"/>
      <x v="6"/>
      <x v="55"/>
      <x v="76"/>
      <x v="91"/>
      <x v="145"/>
    </i>
    <i>
      <x v="77"/>
      <x/>
      <x v="7"/>
      <x v="5"/>
      <x v="57"/>
      <x v="77"/>
      <x v="92"/>
      <x v="147"/>
    </i>
    <i r="1">
      <x v="3"/>
      <x/>
      <x v="2"/>
      <x v="57"/>
      <x v="77"/>
      <x v="92"/>
      <x v="147"/>
    </i>
    <i r="1">
      <x v="4"/>
      <x v="3"/>
      <x v="4"/>
      <x v="57"/>
      <x v="77"/>
      <x v="92"/>
      <x v="147"/>
    </i>
    <i r="1">
      <x v="5"/>
      <x v="4"/>
      <x v="1"/>
      <x v="57"/>
      <x v="77"/>
      <x v="92"/>
      <x v="147"/>
    </i>
    <i r="1">
      <x v="6"/>
      <x v="1"/>
      <x v="6"/>
      <x v="57"/>
      <x v="77"/>
      <x v="92"/>
      <x v="147"/>
    </i>
    <i>
      <x v="78"/>
      <x/>
      <x v="7"/>
      <x v="5"/>
      <x v="58"/>
      <x v="78"/>
      <x v="93"/>
      <x v="150"/>
    </i>
    <i r="1">
      <x v="1"/>
      <x v="6"/>
      <x v="3"/>
      <x v="58"/>
      <x v="78"/>
      <x v="93"/>
      <x v="150"/>
    </i>
    <i r="1">
      <x v="2"/>
      <x v="5"/>
      <x/>
      <x v="58"/>
      <x v="78"/>
      <x v="93"/>
      <x v="150"/>
    </i>
    <i r="1">
      <x v="3"/>
      <x/>
      <x v="2"/>
      <x v="58"/>
      <x v="78"/>
      <x v="93"/>
      <x v="150"/>
    </i>
    <i r="1">
      <x v="4"/>
      <x v="3"/>
      <x v="4"/>
      <x v="58"/>
      <x v="78"/>
      <x v="93"/>
      <x v="150"/>
    </i>
    <i r="1">
      <x v="5"/>
      <x v="4"/>
      <x v="1"/>
      <x v="58"/>
      <x v="78"/>
      <x v="93"/>
      <x v="150"/>
    </i>
    <i r="1">
      <x v="6"/>
      <x v="1"/>
      <x v="6"/>
      <x v="58"/>
      <x v="78"/>
      <x v="93"/>
      <x v="150"/>
    </i>
    <i r="1">
      <x v="7"/>
      <x v="2"/>
      <x v="7"/>
      <x v="58"/>
      <x v="78"/>
      <x v="93"/>
      <x v="150"/>
    </i>
    <i>
      <x v="79"/>
      <x/>
      <x v="7"/>
      <x v="5"/>
      <x v="58"/>
      <x v="79"/>
      <x v="94"/>
      <x v="151"/>
    </i>
    <i r="1">
      <x v="1"/>
      <x v="6"/>
      <x v="3"/>
      <x v="58"/>
      <x v="79"/>
      <x v="94"/>
      <x v="151"/>
    </i>
    <i r="1">
      <x v="2"/>
      <x v="5"/>
      <x/>
      <x v="58"/>
      <x v="79"/>
      <x v="94"/>
      <x v="151"/>
    </i>
    <i r="1">
      <x v="3"/>
      <x/>
      <x v="2"/>
      <x v="58"/>
      <x v="79"/>
      <x v="94"/>
      <x v="151"/>
    </i>
    <i r="1">
      <x v="4"/>
      <x v="3"/>
      <x v="4"/>
      <x v="58"/>
      <x v="79"/>
      <x v="94"/>
      <x v="151"/>
    </i>
    <i r="1">
      <x v="5"/>
      <x v="4"/>
      <x v="1"/>
      <x v="58"/>
      <x v="79"/>
      <x v="94"/>
      <x v="151"/>
    </i>
    <i r="1">
      <x v="6"/>
      <x v="1"/>
      <x v="6"/>
      <x v="58"/>
      <x v="79"/>
      <x v="94"/>
      <x v="151"/>
    </i>
    <i r="1">
      <x v="7"/>
      <x v="2"/>
      <x v="7"/>
      <x v="58"/>
      <x v="79"/>
      <x v="94"/>
      <x v="151"/>
    </i>
    <i>
      <x v="80"/>
      <x/>
      <x v="7"/>
      <x v="5"/>
      <x v="56"/>
      <x v="80"/>
      <x v="95"/>
      <x v="148"/>
    </i>
    <i r="1">
      <x v="1"/>
      <x v="6"/>
      <x v="3"/>
      <x v="56"/>
      <x v="80"/>
      <x v="95"/>
      <x v="148"/>
    </i>
    <i r="1">
      <x v="2"/>
      <x v="5"/>
      <x/>
      <x v="56"/>
      <x v="80"/>
      <x v="95"/>
      <x v="148"/>
    </i>
    <i r="1">
      <x v="3"/>
      <x/>
      <x v="2"/>
      <x v="56"/>
      <x v="80"/>
      <x v="95"/>
      <x v="148"/>
    </i>
    <i r="1">
      <x v="4"/>
      <x v="3"/>
      <x v="4"/>
      <x v="56"/>
      <x v="80"/>
      <x v="95"/>
      <x v="148"/>
    </i>
    <i r="1">
      <x v="5"/>
      <x v="4"/>
      <x v="1"/>
      <x v="56"/>
      <x v="80"/>
      <x v="95"/>
      <x v="148"/>
    </i>
    <i r="1">
      <x v="6"/>
      <x v="1"/>
      <x v="6"/>
      <x v="56"/>
      <x v="80"/>
      <x v="95"/>
      <x v="148"/>
    </i>
    <i r="1">
      <x v="7"/>
      <x v="2"/>
      <x v="7"/>
      <x v="56"/>
      <x v="80"/>
      <x v="95"/>
      <x v="148"/>
    </i>
    <i>
      <x v="81"/>
      <x/>
      <x v="7"/>
      <x v="5"/>
      <x v="28"/>
      <x v="81"/>
      <x v="96"/>
      <x v="149"/>
    </i>
    <i r="1">
      <x v="1"/>
      <x v="6"/>
      <x v="3"/>
      <x v="28"/>
      <x v="81"/>
      <x v="96"/>
      <x v="149"/>
    </i>
    <i r="1">
      <x v="2"/>
      <x v="5"/>
      <x/>
      <x v="28"/>
      <x v="81"/>
      <x v="96"/>
      <x v="149"/>
    </i>
    <i r="1">
      <x v="3"/>
      <x/>
      <x v="2"/>
      <x v="28"/>
      <x v="81"/>
      <x v="96"/>
      <x v="149"/>
    </i>
    <i r="1">
      <x v="4"/>
      <x v="3"/>
      <x v="4"/>
      <x v="28"/>
      <x v="81"/>
      <x v="96"/>
      <x v="149"/>
    </i>
    <i r="1">
      <x v="5"/>
      <x v="4"/>
      <x v="1"/>
      <x v="28"/>
      <x v="81"/>
      <x v="96"/>
      <x v="149"/>
    </i>
    <i r="1">
      <x v="6"/>
      <x v="1"/>
      <x v="6"/>
      <x v="28"/>
      <x v="81"/>
      <x v="96"/>
      <x v="149"/>
    </i>
    <i r="1">
      <x v="7"/>
      <x v="2"/>
      <x v="7"/>
      <x v="28"/>
      <x v="81"/>
      <x v="96"/>
      <x v="149"/>
    </i>
    <i>
      <x v="82"/>
      <x/>
      <x v="7"/>
      <x v="5"/>
      <x v="75"/>
      <x v="82"/>
      <x v="97"/>
      <x v="153"/>
    </i>
    <i r="1">
      <x v="1"/>
      <x v="6"/>
      <x v="3"/>
      <x v="75"/>
      <x v="82"/>
      <x v="97"/>
      <x v="153"/>
    </i>
    <i r="1">
      <x v="2"/>
      <x v="5"/>
      <x/>
      <x v="75"/>
      <x v="82"/>
      <x v="97"/>
      <x v="153"/>
    </i>
    <i r="1">
      <x v="4"/>
      <x v="3"/>
      <x v="4"/>
      <x v="75"/>
      <x v="82"/>
      <x v="97"/>
      <x v="153"/>
    </i>
    <i r="1">
      <x v="5"/>
      <x v="4"/>
      <x v="1"/>
      <x v="75"/>
      <x v="82"/>
      <x v="97"/>
      <x v="153"/>
    </i>
    <i r="1">
      <x v="6"/>
      <x v="1"/>
      <x v="6"/>
      <x v="75"/>
      <x v="82"/>
      <x v="97"/>
      <x v="153"/>
    </i>
    <i>
      <x v="83"/>
      <x/>
      <x v="7"/>
      <x v="5"/>
      <x v="16"/>
      <x v="83"/>
      <x v="98"/>
      <x v="154"/>
    </i>
    <i r="1">
      <x v="1"/>
      <x v="6"/>
      <x v="3"/>
      <x v="16"/>
      <x v="83"/>
      <x v="98"/>
      <x v="154"/>
    </i>
    <i r="1">
      <x v="2"/>
      <x v="5"/>
      <x/>
      <x v="16"/>
      <x v="83"/>
      <x v="98"/>
      <x v="154"/>
    </i>
    <i r="1">
      <x v="4"/>
      <x v="3"/>
      <x v="4"/>
      <x v="16"/>
      <x v="83"/>
      <x v="98"/>
      <x v="154"/>
    </i>
    <i r="1">
      <x v="5"/>
      <x v="4"/>
      <x v="1"/>
      <x v="16"/>
      <x v="83"/>
      <x v="98"/>
      <x v="154"/>
    </i>
    <i r="1">
      <x v="6"/>
      <x v="1"/>
      <x v="6"/>
      <x v="16"/>
      <x v="83"/>
      <x v="98"/>
      <x v="154"/>
    </i>
    <i>
      <x v="84"/>
      <x v="2"/>
      <x v="5"/>
      <x/>
      <x v="16"/>
      <x v="84"/>
      <x v="99"/>
      <x v="156"/>
    </i>
    <i r="1">
      <x v="5"/>
      <x v="4"/>
      <x v="1"/>
      <x v="16"/>
      <x v="84"/>
      <x v="99"/>
      <x v="156"/>
    </i>
    <i r="1">
      <x v="6"/>
      <x v="1"/>
      <x v="6"/>
      <x v="16"/>
      <x v="84"/>
      <x v="99"/>
      <x v="156"/>
    </i>
    <i>
      <x v="85"/>
      <x/>
      <x v="7"/>
      <x v="5"/>
      <x v="16"/>
      <x v="85"/>
      <x v="100"/>
      <x v="157"/>
    </i>
    <i r="1">
      <x v="2"/>
      <x v="5"/>
      <x/>
      <x v="16"/>
      <x v="85"/>
      <x v="100"/>
      <x v="157"/>
    </i>
    <i r="1">
      <x v="3"/>
      <x/>
      <x v="2"/>
      <x v="16"/>
      <x v="85"/>
      <x v="100"/>
      <x v="157"/>
    </i>
    <i r="1">
      <x v="4"/>
      <x v="3"/>
      <x v="4"/>
      <x v="16"/>
      <x v="85"/>
      <x v="100"/>
      <x v="157"/>
    </i>
    <i r="1">
      <x v="5"/>
      <x v="4"/>
      <x v="1"/>
      <x v="16"/>
      <x v="85"/>
      <x v="100"/>
      <x v="157"/>
    </i>
    <i r="1">
      <x v="6"/>
      <x v="1"/>
      <x v="6"/>
      <x v="16"/>
      <x v="85"/>
      <x v="100"/>
      <x v="157"/>
    </i>
    <i r="1">
      <x v="7"/>
      <x v="2"/>
      <x v="7"/>
      <x v="16"/>
      <x v="85"/>
      <x v="100"/>
      <x v="157"/>
    </i>
    <i>
      <x v="86"/>
      <x/>
      <x v="7"/>
      <x v="5"/>
      <x v="11"/>
      <x v="86"/>
      <x v="101"/>
      <x v="158"/>
    </i>
    <i r="1">
      <x v="1"/>
      <x v="6"/>
      <x v="3"/>
      <x v="11"/>
      <x v="86"/>
      <x v="101"/>
      <x v="158"/>
    </i>
    <i r="1">
      <x v="2"/>
      <x v="5"/>
      <x/>
      <x v="11"/>
      <x v="86"/>
      <x v="101"/>
      <x v="158"/>
    </i>
    <i r="1">
      <x v="3"/>
      <x/>
      <x v="2"/>
      <x v="11"/>
      <x v="86"/>
      <x v="101"/>
      <x v="158"/>
    </i>
    <i r="1">
      <x v="4"/>
      <x v="3"/>
      <x v="4"/>
      <x v="11"/>
      <x v="86"/>
      <x v="101"/>
      <x v="158"/>
    </i>
    <i r="1">
      <x v="5"/>
      <x v="4"/>
      <x v="1"/>
      <x v="11"/>
      <x v="86"/>
      <x v="101"/>
      <x v="158"/>
    </i>
    <i r="1">
      <x v="6"/>
      <x v="1"/>
      <x v="6"/>
      <x v="11"/>
      <x v="86"/>
      <x v="101"/>
      <x v="158"/>
    </i>
    <i r="1">
      <x v="7"/>
      <x v="2"/>
      <x v="7"/>
      <x v="11"/>
      <x v="86"/>
      <x v="101"/>
      <x v="158"/>
    </i>
    <i>
      <x v="87"/>
      <x/>
      <x v="7"/>
      <x v="5"/>
      <x v="1"/>
      <x v="87"/>
      <x v="102"/>
      <x v="159"/>
    </i>
    <i r="1">
      <x v="1"/>
      <x v="6"/>
      <x v="3"/>
      <x v="1"/>
      <x v="87"/>
      <x v="102"/>
      <x v="159"/>
    </i>
    <i r="1">
      <x v="2"/>
      <x v="5"/>
      <x/>
      <x v="1"/>
      <x v="87"/>
      <x v="102"/>
      <x v="159"/>
    </i>
    <i r="1">
      <x v="3"/>
      <x/>
      <x v="2"/>
      <x v="1"/>
      <x v="87"/>
      <x v="102"/>
      <x v="159"/>
    </i>
    <i r="1">
      <x v="4"/>
      <x v="3"/>
      <x v="4"/>
      <x v="1"/>
      <x v="87"/>
      <x v="102"/>
      <x v="159"/>
    </i>
    <i r="1">
      <x v="5"/>
      <x v="4"/>
      <x v="1"/>
      <x v="1"/>
      <x v="87"/>
      <x v="102"/>
      <x v="159"/>
    </i>
    <i r="1">
      <x v="6"/>
      <x v="1"/>
      <x v="6"/>
      <x v="1"/>
      <x v="87"/>
      <x v="102"/>
      <x v="159"/>
    </i>
    <i r="1">
      <x v="7"/>
      <x v="2"/>
      <x v="7"/>
      <x v="1"/>
      <x v="87"/>
      <x v="102"/>
      <x v="159"/>
    </i>
    <i>
      <x v="88"/>
      <x/>
      <x v="7"/>
      <x v="5"/>
      <x v="105"/>
      <x v="88"/>
      <x v="103"/>
      <x v="192"/>
    </i>
    <i r="1">
      <x v="1"/>
      <x v="6"/>
      <x v="3"/>
      <x v="105"/>
      <x v="88"/>
      <x v="103"/>
      <x v="192"/>
    </i>
    <i r="1">
      <x v="2"/>
      <x v="5"/>
      <x/>
      <x v="105"/>
      <x v="88"/>
      <x v="103"/>
      <x v="192"/>
    </i>
    <i r="1">
      <x v="3"/>
      <x/>
      <x v="2"/>
      <x v="105"/>
      <x v="88"/>
      <x v="103"/>
      <x v="192"/>
    </i>
    <i r="1">
      <x v="5"/>
      <x v="4"/>
      <x v="1"/>
      <x v="105"/>
      <x v="88"/>
      <x v="103"/>
      <x v="192"/>
    </i>
    <i r="1">
      <x v="6"/>
      <x v="1"/>
      <x v="6"/>
      <x v="105"/>
      <x v="88"/>
      <x v="103"/>
      <x v="192"/>
    </i>
    <i>
      <x v="89"/>
      <x v="5"/>
      <x v="4"/>
      <x v="1"/>
      <x v="126"/>
      <x v="89"/>
      <x v="104"/>
      <x v="164"/>
    </i>
    <i>
      <x v="90"/>
      <x/>
      <x v="7"/>
      <x v="5"/>
      <x v="90"/>
      <x v="90"/>
      <x v="105"/>
      <x v="102"/>
    </i>
    <i r="1">
      <x v="1"/>
      <x v="6"/>
      <x v="3"/>
      <x v="90"/>
      <x v="90"/>
      <x v="105"/>
      <x v="102"/>
    </i>
    <i r="1">
      <x v="2"/>
      <x v="5"/>
      <x/>
      <x v="90"/>
      <x v="90"/>
      <x v="105"/>
      <x v="102"/>
    </i>
    <i r="1">
      <x v="3"/>
      <x/>
      <x v="2"/>
      <x v="90"/>
      <x v="90"/>
      <x v="105"/>
      <x v="102"/>
    </i>
    <i r="1">
      <x v="4"/>
      <x v="3"/>
      <x v="4"/>
      <x v="90"/>
      <x v="90"/>
      <x v="105"/>
      <x v="102"/>
    </i>
    <i r="1">
      <x v="5"/>
      <x v="4"/>
      <x v="1"/>
      <x v="90"/>
      <x v="90"/>
      <x v="105"/>
      <x v="102"/>
    </i>
    <i r="1">
      <x v="6"/>
      <x v="1"/>
      <x v="6"/>
      <x v="90"/>
      <x v="90"/>
      <x v="105"/>
      <x v="102"/>
    </i>
    <i r="1">
      <x v="7"/>
      <x v="2"/>
      <x v="7"/>
      <x v="90"/>
      <x v="90"/>
      <x v="105"/>
      <x v="102"/>
    </i>
    <i>
      <x v="91"/>
      <x v="1"/>
      <x v="6"/>
      <x v="3"/>
      <x v="63"/>
      <x v="91"/>
      <x v="106"/>
      <x v="168"/>
    </i>
    <i r="1">
      <x v="2"/>
      <x v="5"/>
      <x/>
      <x v="63"/>
      <x v="91"/>
      <x v="106"/>
      <x v="168"/>
    </i>
    <i r="1">
      <x v="3"/>
      <x/>
      <x v="2"/>
      <x v="63"/>
      <x v="91"/>
      <x v="106"/>
      <x v="168"/>
    </i>
    <i r="1">
      <x v="4"/>
      <x v="3"/>
      <x v="4"/>
      <x v="63"/>
      <x v="91"/>
      <x v="106"/>
      <x v="168"/>
    </i>
    <i r="1">
      <x v="6"/>
      <x v="1"/>
      <x v="6"/>
      <x v="63"/>
      <x v="91"/>
      <x v="106"/>
      <x v="168"/>
    </i>
    <i r="1">
      <x v="7"/>
      <x v="2"/>
      <x v="7"/>
      <x v="63"/>
      <x v="91"/>
      <x v="106"/>
      <x v="168"/>
    </i>
    <i>
      <x v="92"/>
      <x/>
      <x v="7"/>
      <x v="5"/>
      <x v="59"/>
      <x v="92"/>
      <x v="107"/>
      <x v="170"/>
    </i>
    <i r="1">
      <x v="1"/>
      <x v="6"/>
      <x v="3"/>
      <x v="59"/>
      <x v="92"/>
      <x v="107"/>
      <x v="170"/>
    </i>
    <i r="1">
      <x v="2"/>
      <x v="5"/>
      <x/>
      <x v="59"/>
      <x v="92"/>
      <x v="107"/>
      <x v="170"/>
    </i>
    <i r="1">
      <x v="3"/>
      <x/>
      <x v="2"/>
      <x v="59"/>
      <x v="92"/>
      <x v="107"/>
      <x v="170"/>
    </i>
    <i r="1">
      <x v="4"/>
      <x v="3"/>
      <x v="4"/>
      <x v="59"/>
      <x v="92"/>
      <x v="107"/>
      <x v="170"/>
    </i>
    <i r="1">
      <x v="5"/>
      <x v="4"/>
      <x v="1"/>
      <x v="59"/>
      <x v="92"/>
      <x v="107"/>
      <x v="170"/>
    </i>
    <i r="1">
      <x v="6"/>
      <x v="1"/>
      <x v="6"/>
      <x v="59"/>
      <x v="92"/>
      <x v="107"/>
      <x v="170"/>
    </i>
    <i r="1">
      <x v="7"/>
      <x v="2"/>
      <x v="7"/>
      <x v="59"/>
      <x v="92"/>
      <x v="107"/>
      <x v="170"/>
    </i>
    <i>
      <x v="93"/>
      <x/>
      <x v="7"/>
      <x v="5"/>
      <x v="63"/>
      <x v="93"/>
      <x v="108"/>
      <x v="171"/>
    </i>
    <i r="1">
      <x v="1"/>
      <x v="6"/>
      <x v="3"/>
      <x v="63"/>
      <x v="93"/>
      <x v="108"/>
      <x v="171"/>
    </i>
    <i r="1">
      <x v="2"/>
      <x v="5"/>
      <x/>
      <x v="63"/>
      <x v="93"/>
      <x v="108"/>
      <x v="171"/>
    </i>
    <i r="1">
      <x v="3"/>
      <x/>
      <x v="2"/>
      <x v="63"/>
      <x v="93"/>
      <x v="108"/>
      <x v="171"/>
    </i>
    <i r="1">
      <x v="4"/>
      <x v="3"/>
      <x v="4"/>
      <x v="63"/>
      <x v="93"/>
      <x v="108"/>
      <x v="171"/>
    </i>
    <i r="1">
      <x v="5"/>
      <x v="4"/>
      <x v="1"/>
      <x v="63"/>
      <x v="93"/>
      <x v="108"/>
      <x v="171"/>
    </i>
    <i r="1">
      <x v="6"/>
      <x v="1"/>
      <x v="6"/>
      <x v="63"/>
      <x v="93"/>
      <x v="108"/>
      <x v="171"/>
    </i>
    <i r="1">
      <x v="7"/>
      <x v="2"/>
      <x v="7"/>
      <x v="63"/>
      <x v="93"/>
      <x v="108"/>
      <x v="171"/>
    </i>
    <i>
      <x v="94"/>
      <x/>
      <x v="7"/>
      <x v="5"/>
      <x v="62"/>
      <x v="94"/>
      <x v="109"/>
      <x v="166"/>
    </i>
    <i r="1">
      <x v="1"/>
      <x v="6"/>
      <x v="3"/>
      <x v="62"/>
      <x v="94"/>
      <x v="109"/>
      <x v="166"/>
    </i>
    <i r="1">
      <x v="2"/>
      <x v="5"/>
      <x/>
      <x v="62"/>
      <x v="94"/>
      <x v="109"/>
      <x v="166"/>
    </i>
    <i r="1">
      <x v="3"/>
      <x/>
      <x v="2"/>
      <x v="62"/>
      <x v="94"/>
      <x v="109"/>
      <x v="166"/>
    </i>
    <i r="1">
      <x v="5"/>
      <x v="4"/>
      <x v="1"/>
      <x v="62"/>
      <x v="94"/>
      <x v="109"/>
      <x v="166"/>
    </i>
    <i r="1">
      <x v="6"/>
      <x v="1"/>
      <x v="6"/>
      <x v="62"/>
      <x v="94"/>
      <x v="109"/>
      <x v="166"/>
    </i>
    <i>
      <x v="95"/>
      <x v="3"/>
      <x/>
      <x v="2"/>
      <x v="127"/>
      <x v="95"/>
      <x v="111"/>
      <x v="182"/>
    </i>
    <i r="1">
      <x v="4"/>
      <x v="3"/>
      <x v="4"/>
      <x v="127"/>
      <x v="95"/>
      <x v="111"/>
      <x v="182"/>
    </i>
    <i>
      <x v="96"/>
      <x/>
      <x v="7"/>
      <x v="5"/>
      <x v="64"/>
      <x v="96"/>
      <x v="112"/>
      <x v="186"/>
    </i>
    <i r="1">
      <x v="1"/>
      <x v="6"/>
      <x v="3"/>
      <x v="64"/>
      <x v="96"/>
      <x v="112"/>
      <x v="186"/>
    </i>
    <i r="1">
      <x v="2"/>
      <x v="5"/>
      <x/>
      <x v="64"/>
      <x v="96"/>
      <x v="112"/>
      <x v="186"/>
    </i>
    <i r="1">
      <x v="3"/>
      <x/>
      <x v="2"/>
      <x v="64"/>
      <x v="96"/>
      <x v="112"/>
      <x v="186"/>
    </i>
    <i r="1">
      <x v="4"/>
      <x v="3"/>
      <x v="4"/>
      <x v="64"/>
      <x v="96"/>
      <x v="112"/>
      <x v="186"/>
    </i>
    <i r="1">
      <x v="5"/>
      <x v="4"/>
      <x v="1"/>
      <x v="64"/>
      <x v="96"/>
      <x v="112"/>
      <x v="186"/>
    </i>
    <i r="1">
      <x v="6"/>
      <x v="1"/>
      <x v="6"/>
      <x v="64"/>
      <x v="96"/>
      <x v="112"/>
      <x v="186"/>
    </i>
    <i r="1">
      <x v="7"/>
      <x v="2"/>
      <x v="7"/>
      <x v="64"/>
      <x v="96"/>
      <x v="112"/>
      <x v="186"/>
    </i>
    <i>
      <x v="97"/>
      <x/>
      <x v="7"/>
      <x v="5"/>
      <x v="64"/>
      <x v="97"/>
      <x v="113"/>
      <x v="187"/>
    </i>
    <i r="1">
      <x v="1"/>
      <x v="6"/>
      <x v="3"/>
      <x v="64"/>
      <x v="97"/>
      <x v="113"/>
      <x v="187"/>
    </i>
    <i r="1">
      <x v="4"/>
      <x v="3"/>
      <x v="4"/>
      <x v="64"/>
      <x v="97"/>
      <x v="113"/>
      <x v="187"/>
    </i>
    <i r="1">
      <x v="5"/>
      <x v="4"/>
      <x v="1"/>
      <x v="64"/>
      <x v="97"/>
      <x v="113"/>
      <x v="187"/>
    </i>
    <i r="1">
      <x v="6"/>
      <x v="1"/>
      <x v="6"/>
      <x v="64"/>
      <x v="97"/>
      <x v="113"/>
      <x v="187"/>
    </i>
    <i r="1">
      <x v="7"/>
      <x v="2"/>
      <x v="7"/>
      <x v="64"/>
      <x v="97"/>
      <x v="113"/>
      <x v="187"/>
    </i>
    <i>
      <x v="98"/>
      <x/>
      <x v="7"/>
      <x v="5"/>
      <x v="2"/>
      <x v="98"/>
      <x v="114"/>
      <x v="190"/>
    </i>
    <i r="1">
      <x v="1"/>
      <x v="6"/>
      <x v="3"/>
      <x v="2"/>
      <x v="98"/>
      <x v="114"/>
      <x v="190"/>
    </i>
    <i r="1">
      <x v="2"/>
      <x v="5"/>
      <x/>
      <x v="2"/>
      <x v="98"/>
      <x v="114"/>
      <x v="190"/>
    </i>
    <i r="1">
      <x v="3"/>
      <x/>
      <x v="2"/>
      <x v="2"/>
      <x v="98"/>
      <x v="114"/>
      <x v="190"/>
    </i>
    <i r="1">
      <x v="4"/>
      <x v="3"/>
      <x v="4"/>
      <x v="2"/>
      <x v="98"/>
      <x v="114"/>
      <x v="190"/>
    </i>
    <i r="1">
      <x v="5"/>
      <x v="4"/>
      <x v="1"/>
      <x v="2"/>
      <x v="98"/>
      <x v="114"/>
      <x v="190"/>
    </i>
    <i r="1">
      <x v="6"/>
      <x v="1"/>
      <x v="6"/>
      <x v="2"/>
      <x v="98"/>
      <x v="114"/>
      <x v="190"/>
    </i>
    <i r="1">
      <x v="7"/>
      <x v="2"/>
      <x v="7"/>
      <x v="2"/>
      <x v="98"/>
      <x v="114"/>
      <x v="190"/>
    </i>
    <i>
      <x v="99"/>
      <x/>
      <x v="7"/>
      <x v="5"/>
      <x v="94"/>
      <x v="99"/>
      <x v="115"/>
      <x v="191"/>
    </i>
    <i r="1">
      <x v="1"/>
      <x v="6"/>
      <x v="3"/>
      <x v="94"/>
      <x v="99"/>
      <x v="115"/>
      <x v="191"/>
    </i>
    <i r="1">
      <x v="2"/>
      <x v="5"/>
      <x/>
      <x v="94"/>
      <x v="99"/>
      <x v="115"/>
      <x v="191"/>
    </i>
    <i r="1">
      <x v="3"/>
      <x/>
      <x v="2"/>
      <x v="94"/>
      <x v="99"/>
      <x v="115"/>
      <x v="191"/>
    </i>
    <i r="1">
      <x v="4"/>
      <x v="3"/>
      <x v="4"/>
      <x v="94"/>
      <x v="99"/>
      <x v="115"/>
      <x v="191"/>
    </i>
    <i r="1">
      <x v="5"/>
      <x v="4"/>
      <x v="1"/>
      <x v="94"/>
      <x v="99"/>
      <x v="115"/>
      <x v="191"/>
    </i>
    <i r="1">
      <x v="6"/>
      <x v="1"/>
      <x v="6"/>
      <x v="94"/>
      <x v="99"/>
      <x v="115"/>
      <x v="191"/>
    </i>
    <i r="1">
      <x v="7"/>
      <x v="2"/>
      <x v="7"/>
      <x v="94"/>
      <x v="99"/>
      <x v="115"/>
      <x v="191"/>
    </i>
    <i>
      <x v="100"/>
      <x/>
      <x v="7"/>
      <x v="5"/>
      <x v="83"/>
      <x v="100"/>
      <x v="116"/>
      <x v="197"/>
    </i>
    <i r="1">
      <x v="1"/>
      <x v="6"/>
      <x v="3"/>
      <x v="83"/>
      <x v="100"/>
      <x v="116"/>
      <x v="197"/>
    </i>
    <i r="1">
      <x v="2"/>
      <x v="5"/>
      <x/>
      <x v="83"/>
      <x v="100"/>
      <x v="116"/>
      <x v="197"/>
    </i>
    <i r="1">
      <x v="3"/>
      <x/>
      <x v="2"/>
      <x v="83"/>
      <x v="100"/>
      <x v="116"/>
      <x v="197"/>
    </i>
    <i r="1">
      <x v="4"/>
      <x v="3"/>
      <x v="4"/>
      <x v="83"/>
      <x v="100"/>
      <x v="116"/>
      <x v="197"/>
    </i>
    <i r="1">
      <x v="5"/>
      <x v="4"/>
      <x v="1"/>
      <x v="83"/>
      <x v="100"/>
      <x v="116"/>
      <x v="197"/>
    </i>
    <i r="1">
      <x v="6"/>
      <x v="1"/>
      <x v="6"/>
      <x v="83"/>
      <x v="100"/>
      <x v="116"/>
      <x v="197"/>
    </i>
    <i r="1">
      <x v="7"/>
      <x v="2"/>
      <x v="7"/>
      <x v="83"/>
      <x v="100"/>
      <x v="116"/>
      <x v="197"/>
    </i>
    <i>
      <x v="101"/>
      <x/>
      <x v="7"/>
      <x v="5"/>
      <x v="140"/>
      <x v="101"/>
      <x v="117"/>
      <x v="195"/>
    </i>
    <i r="1">
      <x v="1"/>
      <x v="6"/>
      <x v="3"/>
      <x v="140"/>
      <x v="101"/>
      <x v="117"/>
      <x v="195"/>
    </i>
    <i r="1">
      <x v="2"/>
      <x v="5"/>
      <x/>
      <x v="140"/>
      <x v="101"/>
      <x v="117"/>
      <x v="195"/>
    </i>
    <i r="1">
      <x v="3"/>
      <x/>
      <x v="2"/>
      <x v="140"/>
      <x v="101"/>
      <x v="117"/>
      <x v="195"/>
    </i>
    <i r="1">
      <x v="4"/>
      <x v="3"/>
      <x v="4"/>
      <x v="140"/>
      <x v="101"/>
      <x v="117"/>
      <x v="195"/>
    </i>
    <i r="1">
      <x v="5"/>
      <x v="4"/>
      <x v="1"/>
      <x v="140"/>
      <x v="101"/>
      <x v="117"/>
      <x v="195"/>
    </i>
    <i r="1">
      <x v="6"/>
      <x v="1"/>
      <x v="6"/>
      <x v="140"/>
      <x v="101"/>
      <x v="117"/>
      <x v="195"/>
    </i>
    <i r="1">
      <x v="7"/>
      <x v="2"/>
      <x v="7"/>
      <x v="140"/>
      <x v="101"/>
      <x v="117"/>
      <x v="195"/>
    </i>
    <i>
      <x v="102"/>
      <x/>
      <x v="7"/>
      <x v="5"/>
      <x v="16"/>
      <x v="102"/>
      <x v="118"/>
      <x v="200"/>
    </i>
    <i r="1">
      <x v="1"/>
      <x v="6"/>
      <x v="3"/>
      <x v="16"/>
      <x v="102"/>
      <x v="118"/>
      <x v="200"/>
    </i>
    <i r="1">
      <x v="2"/>
      <x v="5"/>
      <x/>
      <x v="16"/>
      <x v="102"/>
      <x v="118"/>
      <x v="200"/>
    </i>
    <i r="1">
      <x v="3"/>
      <x/>
      <x v="2"/>
      <x v="16"/>
      <x v="102"/>
      <x v="118"/>
      <x v="200"/>
    </i>
    <i r="1">
      <x v="4"/>
      <x v="3"/>
      <x v="4"/>
      <x v="16"/>
      <x v="102"/>
      <x v="118"/>
      <x v="200"/>
    </i>
    <i r="1">
      <x v="5"/>
      <x v="4"/>
      <x v="1"/>
      <x v="16"/>
      <x v="102"/>
      <x v="118"/>
      <x v="200"/>
    </i>
    <i r="1">
      <x v="6"/>
      <x v="1"/>
      <x v="6"/>
      <x v="16"/>
      <x v="102"/>
      <x v="118"/>
      <x v="200"/>
    </i>
    <i r="1">
      <x v="7"/>
      <x v="2"/>
      <x v="7"/>
      <x v="16"/>
      <x v="102"/>
      <x v="118"/>
      <x v="200"/>
    </i>
    <i>
      <x v="103"/>
      <x/>
      <x v="7"/>
      <x v="5"/>
      <x v="76"/>
      <x v="103"/>
      <x v="119"/>
      <x v="196"/>
    </i>
    <i r="1">
      <x v="1"/>
      <x v="6"/>
      <x v="3"/>
      <x v="76"/>
      <x v="103"/>
      <x v="119"/>
      <x v="196"/>
    </i>
    <i r="1">
      <x v="2"/>
      <x v="5"/>
      <x/>
      <x v="76"/>
      <x v="103"/>
      <x v="119"/>
      <x v="196"/>
    </i>
    <i r="1">
      <x v="3"/>
      <x/>
      <x v="2"/>
      <x v="76"/>
      <x v="103"/>
      <x v="119"/>
      <x v="196"/>
    </i>
    <i r="1">
      <x v="4"/>
      <x v="3"/>
      <x v="4"/>
      <x v="76"/>
      <x v="103"/>
      <x v="119"/>
      <x v="196"/>
    </i>
    <i r="1">
      <x v="5"/>
      <x v="4"/>
      <x v="1"/>
      <x v="76"/>
      <x v="103"/>
      <x v="119"/>
      <x v="196"/>
    </i>
    <i r="1">
      <x v="6"/>
      <x v="1"/>
      <x v="6"/>
      <x v="76"/>
      <x v="103"/>
      <x v="119"/>
      <x v="196"/>
    </i>
    <i r="1">
      <x v="7"/>
      <x v="2"/>
      <x v="7"/>
      <x v="76"/>
      <x v="103"/>
      <x v="119"/>
      <x v="196"/>
    </i>
    <i>
      <x v="104"/>
      <x/>
      <x v="7"/>
      <x v="5"/>
      <x v="16"/>
      <x v="104"/>
      <x v="120"/>
      <x v="201"/>
    </i>
    <i r="1">
      <x v="1"/>
      <x v="6"/>
      <x v="3"/>
      <x v="16"/>
      <x v="104"/>
      <x v="120"/>
      <x v="201"/>
    </i>
    <i r="1">
      <x v="2"/>
      <x v="5"/>
      <x/>
      <x v="16"/>
      <x v="104"/>
      <x v="120"/>
      <x v="201"/>
    </i>
    <i r="1">
      <x v="3"/>
      <x/>
      <x v="2"/>
      <x v="16"/>
      <x v="104"/>
      <x v="120"/>
      <x v="201"/>
    </i>
    <i r="1">
      <x v="4"/>
      <x v="3"/>
      <x v="4"/>
      <x v="16"/>
      <x v="104"/>
      <x v="120"/>
      <x v="201"/>
    </i>
    <i r="1">
      <x v="5"/>
      <x v="4"/>
      <x v="1"/>
      <x v="16"/>
      <x v="104"/>
      <x v="120"/>
      <x v="201"/>
    </i>
    <i r="1">
      <x v="6"/>
      <x v="1"/>
      <x v="6"/>
      <x v="16"/>
      <x v="104"/>
      <x v="120"/>
      <x v="201"/>
    </i>
    <i>
      <x v="105"/>
      <x/>
      <x v="7"/>
      <x v="5"/>
      <x v="65"/>
      <x v="105"/>
      <x v="121"/>
      <x v="210"/>
    </i>
    <i r="1">
      <x v="1"/>
      <x v="6"/>
      <x v="3"/>
      <x v="65"/>
      <x v="105"/>
      <x v="121"/>
      <x v="210"/>
    </i>
    <i r="1">
      <x v="2"/>
      <x v="5"/>
      <x/>
      <x v="65"/>
      <x v="105"/>
      <x v="121"/>
      <x v="210"/>
    </i>
    <i r="1">
      <x v="3"/>
      <x/>
      <x v="2"/>
      <x v="65"/>
      <x v="105"/>
      <x v="121"/>
      <x v="210"/>
    </i>
    <i r="1">
      <x v="4"/>
      <x v="3"/>
      <x v="4"/>
      <x v="65"/>
      <x v="105"/>
      <x v="121"/>
      <x v="210"/>
    </i>
    <i r="1">
      <x v="5"/>
      <x v="4"/>
      <x v="1"/>
      <x v="65"/>
      <x v="105"/>
      <x v="121"/>
      <x v="210"/>
    </i>
    <i r="1">
      <x v="6"/>
      <x v="1"/>
      <x v="6"/>
      <x v="65"/>
      <x v="105"/>
      <x v="121"/>
      <x v="210"/>
    </i>
    <i r="1">
      <x v="7"/>
      <x v="2"/>
      <x v="7"/>
      <x v="65"/>
      <x v="105"/>
      <x v="121"/>
      <x v="210"/>
    </i>
    <i>
      <x v="106"/>
      <x/>
      <x v="7"/>
      <x v="5"/>
      <x v="66"/>
      <x v="106"/>
      <x v="122"/>
      <x v="212"/>
    </i>
    <i r="1">
      <x v="1"/>
      <x v="6"/>
      <x v="3"/>
      <x v="66"/>
      <x v="106"/>
      <x v="122"/>
      <x v="212"/>
    </i>
    <i r="1">
      <x v="3"/>
      <x/>
      <x v="2"/>
      <x v="66"/>
      <x v="106"/>
      <x v="122"/>
      <x v="212"/>
    </i>
    <i r="1">
      <x v="4"/>
      <x v="3"/>
      <x v="4"/>
      <x v="66"/>
      <x v="106"/>
      <x v="122"/>
      <x v="212"/>
    </i>
    <i r="1">
      <x v="5"/>
      <x v="4"/>
      <x v="1"/>
      <x v="66"/>
      <x v="106"/>
      <x v="122"/>
      <x v="212"/>
    </i>
    <i r="1">
      <x v="6"/>
      <x v="1"/>
      <x v="6"/>
      <x v="66"/>
      <x v="106"/>
      <x v="122"/>
      <x v="212"/>
    </i>
    <i>
      <x v="107"/>
      <x/>
      <x v="7"/>
      <x v="5"/>
      <x v="84"/>
      <x v="107"/>
      <x v="124"/>
      <x v="215"/>
    </i>
    <i r="1">
      <x v="1"/>
      <x v="6"/>
      <x v="3"/>
      <x v="84"/>
      <x v="107"/>
      <x v="124"/>
      <x v="215"/>
    </i>
    <i r="1">
      <x v="2"/>
      <x v="5"/>
      <x/>
      <x v="84"/>
      <x v="107"/>
      <x v="124"/>
      <x v="215"/>
    </i>
    <i r="1">
      <x v="3"/>
      <x/>
      <x v="2"/>
      <x v="84"/>
      <x v="107"/>
      <x v="124"/>
      <x v="215"/>
    </i>
    <i r="1">
      <x v="4"/>
      <x v="3"/>
      <x v="4"/>
      <x v="84"/>
      <x v="107"/>
      <x v="124"/>
      <x v="215"/>
    </i>
    <i r="1">
      <x v="5"/>
      <x v="4"/>
      <x v="1"/>
      <x v="84"/>
      <x v="107"/>
      <x v="124"/>
      <x v="215"/>
    </i>
    <i r="1">
      <x v="6"/>
      <x v="1"/>
      <x v="6"/>
      <x v="84"/>
      <x v="107"/>
      <x v="124"/>
      <x v="215"/>
    </i>
    <i>
      <x v="108"/>
      <x/>
      <x v="7"/>
      <x v="5"/>
      <x v="112"/>
      <x v="108"/>
      <x v="125"/>
      <x v="217"/>
    </i>
    <i r="1">
      <x v="1"/>
      <x v="6"/>
      <x v="3"/>
      <x v="112"/>
      <x v="108"/>
      <x v="125"/>
      <x v="217"/>
    </i>
    <i r="1">
      <x v="2"/>
      <x v="5"/>
      <x/>
      <x v="112"/>
      <x v="108"/>
      <x v="125"/>
      <x v="217"/>
    </i>
    <i r="1">
      <x v="3"/>
      <x/>
      <x v="2"/>
      <x v="112"/>
      <x v="108"/>
      <x v="125"/>
      <x v="217"/>
    </i>
    <i r="1">
      <x v="4"/>
      <x v="3"/>
      <x v="4"/>
      <x v="112"/>
      <x v="108"/>
      <x v="125"/>
      <x v="217"/>
    </i>
    <i r="1">
      <x v="5"/>
      <x v="4"/>
      <x v="1"/>
      <x v="112"/>
      <x v="108"/>
      <x v="125"/>
      <x v="217"/>
    </i>
    <i r="1">
      <x v="6"/>
      <x v="1"/>
      <x v="6"/>
      <x v="112"/>
      <x v="108"/>
      <x v="125"/>
      <x v="217"/>
    </i>
    <i r="1">
      <x v="7"/>
      <x v="2"/>
      <x v="7"/>
      <x v="112"/>
      <x v="108"/>
      <x v="125"/>
      <x v="217"/>
    </i>
    <i>
      <x v="109"/>
      <x/>
      <x v="7"/>
      <x v="5"/>
      <x v="79"/>
      <x v="109"/>
      <x v="126"/>
      <x v="248"/>
    </i>
    <i r="1">
      <x v="1"/>
      <x v="6"/>
      <x v="3"/>
      <x v="79"/>
      <x v="109"/>
      <x v="126"/>
      <x v="248"/>
    </i>
    <i r="1">
      <x v="2"/>
      <x v="5"/>
      <x/>
      <x v="79"/>
      <x v="109"/>
      <x v="126"/>
      <x v="248"/>
    </i>
    <i r="1">
      <x v="4"/>
      <x v="3"/>
      <x v="4"/>
      <x v="79"/>
      <x v="109"/>
      <x v="126"/>
      <x v="248"/>
    </i>
    <i r="1">
      <x v="5"/>
      <x v="4"/>
      <x v="1"/>
      <x v="79"/>
      <x v="109"/>
      <x v="126"/>
      <x v="248"/>
    </i>
    <i r="1">
      <x v="6"/>
      <x v="1"/>
      <x v="6"/>
      <x v="79"/>
      <x v="109"/>
      <x v="126"/>
      <x v="248"/>
    </i>
    <i r="1">
      <x v="7"/>
      <x v="2"/>
      <x v="7"/>
      <x v="79"/>
      <x v="109"/>
      <x v="126"/>
      <x v="248"/>
    </i>
    <i>
      <x v="110"/>
      <x/>
      <x v="7"/>
      <x v="5"/>
      <x v="142"/>
      <x v="110"/>
      <x v="127"/>
      <x v="218"/>
    </i>
    <i r="1">
      <x v="1"/>
      <x v="6"/>
      <x v="3"/>
      <x v="142"/>
      <x v="110"/>
      <x v="127"/>
      <x v="218"/>
    </i>
    <i r="1">
      <x v="2"/>
      <x v="5"/>
      <x/>
      <x v="142"/>
      <x v="110"/>
      <x v="127"/>
      <x v="218"/>
    </i>
    <i r="1">
      <x v="3"/>
      <x/>
      <x v="2"/>
      <x v="142"/>
      <x v="110"/>
      <x v="127"/>
      <x v="218"/>
    </i>
    <i r="1">
      <x v="4"/>
      <x v="3"/>
      <x v="4"/>
      <x v="142"/>
      <x v="110"/>
      <x v="127"/>
      <x v="218"/>
    </i>
    <i r="1">
      <x v="5"/>
      <x v="4"/>
      <x v="1"/>
      <x v="142"/>
      <x v="110"/>
      <x v="127"/>
      <x v="218"/>
    </i>
    <i r="1">
      <x v="6"/>
      <x v="1"/>
      <x v="6"/>
      <x v="142"/>
      <x v="110"/>
      <x v="127"/>
      <x v="218"/>
    </i>
    <i r="1">
      <x v="7"/>
      <x v="2"/>
      <x v="7"/>
      <x v="142"/>
      <x v="110"/>
      <x v="127"/>
      <x v="218"/>
    </i>
    <i>
      <x v="111"/>
      <x/>
      <x v="7"/>
      <x v="5"/>
      <x v="74"/>
      <x v="111"/>
      <x v="128"/>
      <x v="226"/>
    </i>
    <i r="1">
      <x v="1"/>
      <x v="6"/>
      <x v="3"/>
      <x v="74"/>
      <x v="111"/>
      <x v="128"/>
      <x v="226"/>
    </i>
    <i r="1">
      <x v="2"/>
      <x v="5"/>
      <x/>
      <x v="74"/>
      <x v="111"/>
      <x v="128"/>
      <x v="226"/>
    </i>
    <i r="1">
      <x v="3"/>
      <x/>
      <x v="2"/>
      <x v="74"/>
      <x v="111"/>
      <x v="128"/>
      <x v="226"/>
    </i>
    <i r="1">
      <x v="4"/>
      <x v="3"/>
      <x v="4"/>
      <x v="74"/>
      <x v="111"/>
      <x v="128"/>
      <x v="226"/>
    </i>
    <i r="1">
      <x v="5"/>
      <x v="4"/>
      <x v="1"/>
      <x v="74"/>
      <x v="111"/>
      <x v="128"/>
      <x v="226"/>
    </i>
    <i r="1">
      <x v="6"/>
      <x v="1"/>
      <x v="6"/>
      <x v="74"/>
      <x v="111"/>
      <x v="128"/>
      <x v="226"/>
    </i>
    <i>
      <x v="112"/>
      <x/>
      <x v="7"/>
      <x v="5"/>
      <x v="68"/>
      <x v="112"/>
      <x v="129"/>
      <x v="230"/>
    </i>
    <i r="1">
      <x v="1"/>
      <x v="6"/>
      <x v="3"/>
      <x v="68"/>
      <x v="112"/>
      <x v="129"/>
      <x v="230"/>
    </i>
    <i r="1">
      <x v="2"/>
      <x v="5"/>
      <x/>
      <x v="68"/>
      <x v="112"/>
      <x v="129"/>
      <x v="230"/>
    </i>
    <i r="1">
      <x v="3"/>
      <x/>
      <x v="2"/>
      <x v="68"/>
      <x v="112"/>
      <x v="129"/>
      <x v="230"/>
    </i>
    <i r="1">
      <x v="5"/>
      <x v="4"/>
      <x v="1"/>
      <x v="68"/>
      <x v="112"/>
      <x v="129"/>
      <x v="230"/>
    </i>
    <i r="1">
      <x v="6"/>
      <x v="1"/>
      <x v="6"/>
      <x v="68"/>
      <x v="112"/>
      <x v="129"/>
      <x v="230"/>
    </i>
    <i>
      <x v="113"/>
      <x v="3"/>
      <x/>
      <x v="2"/>
      <x v="128"/>
      <x v="113"/>
      <x v="130"/>
      <x v="231"/>
    </i>
    <i>
      <x v="114"/>
      <x/>
      <x v="7"/>
      <x v="5"/>
      <x v="16"/>
      <x v="114"/>
      <x v="131"/>
      <x v="144"/>
    </i>
    <i>
      <x v="115"/>
      <x/>
      <x v="7"/>
      <x v="5"/>
      <x v="95"/>
      <x v="115"/>
      <x v="133"/>
      <x v="238"/>
    </i>
    <i r="1">
      <x v="1"/>
      <x v="6"/>
      <x v="3"/>
      <x v="95"/>
      <x v="115"/>
      <x v="133"/>
      <x v="238"/>
    </i>
    <i r="1">
      <x v="2"/>
      <x v="5"/>
      <x/>
      <x v="95"/>
      <x v="115"/>
      <x v="133"/>
      <x v="238"/>
    </i>
    <i r="1">
      <x v="3"/>
      <x/>
      <x v="2"/>
      <x v="95"/>
      <x v="115"/>
      <x v="133"/>
      <x v="238"/>
    </i>
    <i r="1">
      <x v="4"/>
      <x v="3"/>
      <x v="4"/>
      <x v="95"/>
      <x v="115"/>
      <x v="133"/>
      <x v="238"/>
    </i>
    <i r="1">
      <x v="5"/>
      <x v="4"/>
      <x v="1"/>
      <x v="95"/>
      <x v="115"/>
      <x v="133"/>
      <x v="238"/>
    </i>
    <i r="1">
      <x v="6"/>
      <x v="1"/>
      <x v="6"/>
      <x v="95"/>
      <x v="115"/>
      <x v="133"/>
      <x v="238"/>
    </i>
    <i>
      <x v="116"/>
      <x/>
      <x v="7"/>
      <x v="5"/>
      <x v="95"/>
      <x v="116"/>
      <x v="134"/>
      <x v="239"/>
    </i>
    <i r="1">
      <x v="1"/>
      <x v="6"/>
      <x v="3"/>
      <x v="95"/>
      <x v="116"/>
      <x v="134"/>
      <x v="239"/>
    </i>
    <i r="1">
      <x v="2"/>
      <x v="5"/>
      <x/>
      <x v="95"/>
      <x v="116"/>
      <x v="134"/>
      <x v="239"/>
    </i>
    <i r="1">
      <x v="3"/>
      <x/>
      <x v="2"/>
      <x v="95"/>
      <x v="116"/>
      <x v="134"/>
      <x v="239"/>
    </i>
    <i r="1">
      <x v="4"/>
      <x v="3"/>
      <x v="4"/>
      <x v="95"/>
      <x v="116"/>
      <x v="134"/>
      <x v="239"/>
    </i>
    <i r="1">
      <x v="5"/>
      <x v="4"/>
      <x v="1"/>
      <x v="95"/>
      <x v="116"/>
      <x v="134"/>
      <x v="239"/>
    </i>
    <i r="1">
      <x v="6"/>
      <x v="1"/>
      <x v="6"/>
      <x v="95"/>
      <x v="116"/>
      <x v="134"/>
      <x v="239"/>
    </i>
    <i>
      <x v="117"/>
      <x v="1"/>
      <x v="6"/>
      <x v="3"/>
      <x v="29"/>
      <x v="117"/>
      <x v="135"/>
      <x v="86"/>
    </i>
    <i r="1">
      <x v="2"/>
      <x v="5"/>
      <x/>
      <x v="29"/>
      <x v="117"/>
      <x v="135"/>
      <x v="86"/>
    </i>
    <i r="1">
      <x v="3"/>
      <x/>
      <x v="2"/>
      <x v="29"/>
      <x v="117"/>
      <x v="135"/>
      <x v="86"/>
    </i>
    <i r="1">
      <x v="6"/>
      <x v="1"/>
      <x v="6"/>
      <x v="29"/>
      <x v="117"/>
      <x v="135"/>
      <x v="86"/>
    </i>
    <i r="1">
      <x v="7"/>
      <x v="2"/>
      <x v="7"/>
      <x v="29"/>
      <x v="117"/>
      <x v="135"/>
      <x v="86"/>
    </i>
    <i>
      <x v="118"/>
      <x v="1"/>
      <x v="6"/>
      <x v="3"/>
      <x v="73"/>
      <x v="118"/>
      <x v="136"/>
      <x v="240"/>
    </i>
    <i r="1">
      <x v="2"/>
      <x v="5"/>
      <x/>
      <x v="73"/>
      <x v="118"/>
      <x v="136"/>
      <x v="240"/>
    </i>
    <i r="1">
      <x v="3"/>
      <x/>
      <x v="2"/>
      <x v="73"/>
      <x v="118"/>
      <x v="136"/>
      <x v="240"/>
    </i>
    <i r="1">
      <x v="4"/>
      <x v="3"/>
      <x v="4"/>
      <x v="73"/>
      <x v="118"/>
      <x v="136"/>
      <x v="240"/>
    </i>
    <i r="1">
      <x v="6"/>
      <x v="1"/>
      <x v="6"/>
      <x v="73"/>
      <x v="118"/>
      <x v="136"/>
      <x v="240"/>
    </i>
    <i r="1">
      <x v="7"/>
      <x v="2"/>
      <x v="7"/>
      <x v="73"/>
      <x v="118"/>
      <x v="136"/>
      <x v="240"/>
    </i>
    <i>
      <x v="119"/>
      <x v="1"/>
      <x v="6"/>
      <x v="3"/>
      <x v="96"/>
      <x v="119"/>
      <x v="137"/>
      <x v="242"/>
    </i>
    <i r="1">
      <x v="2"/>
      <x v="5"/>
      <x/>
      <x v="96"/>
      <x v="119"/>
      <x v="137"/>
      <x v="242"/>
    </i>
    <i r="1">
      <x v="3"/>
      <x/>
      <x v="2"/>
      <x v="96"/>
      <x v="119"/>
      <x v="137"/>
      <x v="242"/>
    </i>
    <i r="1">
      <x v="4"/>
      <x v="3"/>
      <x v="4"/>
      <x v="96"/>
      <x v="119"/>
      <x v="137"/>
      <x v="242"/>
    </i>
    <i r="1">
      <x v="6"/>
      <x v="1"/>
      <x v="6"/>
      <x v="96"/>
      <x v="119"/>
      <x v="137"/>
      <x v="242"/>
    </i>
    <i r="1">
      <x v="7"/>
      <x v="2"/>
      <x v="7"/>
      <x v="96"/>
      <x v="119"/>
      <x v="137"/>
      <x v="242"/>
    </i>
    <i>
      <x v="120"/>
      <x/>
      <x v="7"/>
      <x v="5"/>
      <x v="141"/>
      <x v="120"/>
      <x v="138"/>
      <x v="2"/>
    </i>
    <i r="1">
      <x v="1"/>
      <x v="6"/>
      <x v="3"/>
      <x v="141"/>
      <x v="120"/>
      <x v="138"/>
      <x v="2"/>
    </i>
    <i r="1">
      <x v="2"/>
      <x v="5"/>
      <x/>
      <x v="141"/>
      <x v="120"/>
      <x v="138"/>
      <x v="2"/>
    </i>
    <i r="1">
      <x v="3"/>
      <x/>
      <x v="2"/>
      <x v="141"/>
      <x v="120"/>
      <x v="138"/>
      <x v="2"/>
    </i>
    <i r="1">
      <x v="4"/>
      <x v="3"/>
      <x v="4"/>
      <x v="141"/>
      <x v="120"/>
      <x v="138"/>
      <x v="2"/>
    </i>
    <i r="1">
      <x v="5"/>
      <x v="4"/>
      <x v="1"/>
      <x v="141"/>
      <x v="120"/>
      <x v="138"/>
      <x v="2"/>
    </i>
    <i r="1">
      <x v="6"/>
      <x v="1"/>
      <x v="6"/>
      <x v="141"/>
      <x v="120"/>
      <x v="138"/>
      <x v="2"/>
    </i>
    <i r="1">
      <x v="7"/>
      <x v="2"/>
      <x v="7"/>
      <x v="141"/>
      <x v="120"/>
      <x v="138"/>
      <x v="2"/>
    </i>
    <i>
      <x v="121"/>
      <x/>
      <x v="7"/>
      <x v="5"/>
      <x v="32"/>
      <x v="121"/>
      <x v="141"/>
      <x v="16"/>
    </i>
    <i r="1">
      <x v="1"/>
      <x v="6"/>
      <x v="3"/>
      <x v="32"/>
      <x v="121"/>
      <x v="141"/>
      <x v="16"/>
    </i>
    <i r="1">
      <x v="2"/>
      <x v="5"/>
      <x/>
      <x v="32"/>
      <x v="121"/>
      <x v="141"/>
      <x v="16"/>
    </i>
    <i r="1">
      <x v="3"/>
      <x/>
      <x v="2"/>
      <x v="32"/>
      <x v="121"/>
      <x v="141"/>
      <x v="16"/>
    </i>
    <i r="1">
      <x v="4"/>
      <x v="3"/>
      <x v="4"/>
      <x v="32"/>
      <x v="121"/>
      <x v="141"/>
      <x v="16"/>
    </i>
    <i r="1">
      <x v="5"/>
      <x v="4"/>
      <x v="1"/>
      <x v="32"/>
      <x v="121"/>
      <x v="141"/>
      <x v="16"/>
    </i>
    <i r="1">
      <x v="6"/>
      <x v="1"/>
      <x v="6"/>
      <x v="32"/>
      <x v="121"/>
      <x v="141"/>
      <x v="16"/>
    </i>
    <i r="1">
      <x v="7"/>
      <x v="2"/>
      <x v="7"/>
      <x v="32"/>
      <x v="121"/>
      <x v="141"/>
      <x v="16"/>
    </i>
    <i>
      <x v="122"/>
      <x/>
      <x v="7"/>
      <x v="5"/>
      <x v="33"/>
      <x v="122"/>
      <x v="144"/>
      <x v="19"/>
    </i>
    <i r="1">
      <x v="1"/>
      <x v="6"/>
      <x v="3"/>
      <x v="33"/>
      <x v="122"/>
      <x v="144"/>
      <x v="19"/>
    </i>
    <i r="1">
      <x v="2"/>
      <x v="5"/>
      <x/>
      <x v="33"/>
      <x v="122"/>
      <x v="144"/>
      <x v="19"/>
    </i>
    <i r="1">
      <x v="3"/>
      <x/>
      <x v="2"/>
      <x v="33"/>
      <x v="122"/>
      <x v="144"/>
      <x v="19"/>
    </i>
    <i r="1">
      <x v="4"/>
      <x v="3"/>
      <x v="4"/>
      <x v="33"/>
      <x v="122"/>
      <x v="144"/>
      <x v="19"/>
    </i>
    <i r="1">
      <x v="5"/>
      <x v="4"/>
      <x v="1"/>
      <x v="33"/>
      <x v="122"/>
      <x v="144"/>
      <x v="19"/>
    </i>
    <i r="1">
      <x v="6"/>
      <x v="1"/>
      <x v="6"/>
      <x v="33"/>
      <x v="122"/>
      <x v="144"/>
      <x v="19"/>
    </i>
    <i r="1">
      <x v="7"/>
      <x v="2"/>
      <x v="7"/>
      <x v="33"/>
      <x v="122"/>
      <x v="144"/>
      <x v="19"/>
    </i>
    <i>
      <x v="123"/>
      <x/>
      <x v="7"/>
      <x v="5"/>
      <x v="33"/>
      <x v="123"/>
      <x v="145"/>
      <x v="25"/>
    </i>
    <i r="1">
      <x v="1"/>
      <x v="6"/>
      <x v="3"/>
      <x v="33"/>
      <x v="123"/>
      <x v="145"/>
      <x v="25"/>
    </i>
    <i r="1">
      <x v="2"/>
      <x v="5"/>
      <x/>
      <x v="33"/>
      <x v="123"/>
      <x v="145"/>
      <x v="25"/>
    </i>
    <i r="1">
      <x v="3"/>
      <x/>
      <x v="2"/>
      <x v="33"/>
      <x v="123"/>
      <x v="145"/>
      <x v="25"/>
    </i>
    <i r="1">
      <x v="4"/>
      <x v="3"/>
      <x v="4"/>
      <x v="33"/>
      <x v="123"/>
      <x v="145"/>
      <x v="25"/>
    </i>
    <i r="1">
      <x v="5"/>
      <x v="4"/>
      <x v="1"/>
      <x v="33"/>
      <x v="123"/>
      <x v="145"/>
      <x v="25"/>
    </i>
    <i r="1">
      <x v="6"/>
      <x v="1"/>
      <x v="6"/>
      <x v="33"/>
      <x v="123"/>
      <x v="145"/>
      <x v="25"/>
    </i>
    <i r="1">
      <x v="7"/>
      <x v="2"/>
      <x v="7"/>
      <x v="33"/>
      <x v="123"/>
      <x v="145"/>
      <x v="25"/>
    </i>
    <i>
      <x v="124"/>
      <x/>
      <x v="7"/>
      <x v="5"/>
      <x v="37"/>
      <x v="124"/>
      <x v="147"/>
      <x v="46"/>
    </i>
    <i r="1">
      <x v="1"/>
      <x v="6"/>
      <x v="3"/>
      <x v="37"/>
      <x v="124"/>
      <x v="147"/>
      <x v="46"/>
    </i>
    <i r="1">
      <x v="2"/>
      <x v="5"/>
      <x/>
      <x v="37"/>
      <x v="124"/>
      <x v="147"/>
      <x v="46"/>
    </i>
    <i r="1">
      <x v="3"/>
      <x/>
      <x v="2"/>
      <x v="37"/>
      <x v="124"/>
      <x v="147"/>
      <x v="46"/>
    </i>
    <i r="1">
      <x v="4"/>
      <x v="3"/>
      <x v="4"/>
      <x v="37"/>
      <x v="124"/>
      <x v="147"/>
      <x v="46"/>
    </i>
    <i r="1">
      <x v="5"/>
      <x v="4"/>
      <x v="1"/>
      <x v="37"/>
      <x v="124"/>
      <x v="147"/>
      <x v="46"/>
    </i>
    <i>
      <x v="125"/>
      <x/>
      <x v="7"/>
      <x v="5"/>
      <x v="16"/>
      <x v="125"/>
      <x v="149"/>
      <x v="50"/>
    </i>
    <i r="1">
      <x v="1"/>
      <x v="6"/>
      <x v="3"/>
      <x v="16"/>
      <x v="125"/>
      <x v="149"/>
      <x v="50"/>
    </i>
    <i r="1">
      <x v="2"/>
      <x v="5"/>
      <x/>
      <x v="16"/>
      <x v="125"/>
      <x v="149"/>
      <x v="50"/>
    </i>
    <i r="1">
      <x v="3"/>
      <x/>
      <x v="2"/>
      <x v="16"/>
      <x v="125"/>
      <x v="149"/>
      <x v="50"/>
    </i>
    <i r="1">
      <x v="4"/>
      <x v="3"/>
      <x v="4"/>
      <x v="16"/>
      <x v="125"/>
      <x v="149"/>
      <x v="50"/>
    </i>
    <i r="1">
      <x v="5"/>
      <x v="4"/>
      <x v="1"/>
      <x v="16"/>
      <x v="125"/>
      <x v="149"/>
      <x v="50"/>
    </i>
    <i r="1">
      <x v="6"/>
      <x v="1"/>
      <x v="6"/>
      <x v="16"/>
      <x v="125"/>
      <x v="149"/>
      <x v="50"/>
    </i>
    <i r="1">
      <x v="7"/>
      <x v="2"/>
      <x v="7"/>
      <x v="16"/>
      <x v="125"/>
      <x v="149"/>
      <x v="50"/>
    </i>
    <i>
      <x v="126"/>
      <x/>
      <x v="7"/>
      <x v="5"/>
      <x v="16"/>
      <x v="126"/>
      <x v="150"/>
      <x v="49"/>
    </i>
    <i r="1">
      <x v="1"/>
      <x v="6"/>
      <x v="3"/>
      <x v="16"/>
      <x v="126"/>
      <x v="150"/>
      <x v="49"/>
    </i>
    <i r="1">
      <x v="2"/>
      <x v="5"/>
      <x/>
      <x v="16"/>
      <x v="126"/>
      <x v="150"/>
      <x v="49"/>
    </i>
    <i r="1">
      <x v="3"/>
      <x/>
      <x v="2"/>
      <x v="16"/>
      <x v="126"/>
      <x v="150"/>
      <x v="49"/>
    </i>
    <i r="1">
      <x v="4"/>
      <x v="3"/>
      <x v="4"/>
      <x v="16"/>
      <x v="126"/>
      <x v="150"/>
      <x v="49"/>
    </i>
    <i r="1">
      <x v="5"/>
      <x v="4"/>
      <x v="1"/>
      <x v="16"/>
      <x v="126"/>
      <x v="150"/>
      <x v="49"/>
    </i>
    <i r="1">
      <x v="6"/>
      <x v="1"/>
      <x v="6"/>
      <x v="16"/>
      <x v="126"/>
      <x v="150"/>
      <x v="49"/>
    </i>
    <i r="1">
      <x v="7"/>
      <x v="2"/>
      <x v="7"/>
      <x v="16"/>
      <x v="126"/>
      <x v="150"/>
      <x v="49"/>
    </i>
    <i>
      <x v="127"/>
      <x/>
      <x v="7"/>
      <x v="5"/>
      <x v="78"/>
      <x v="127"/>
      <x v="151"/>
      <x v="57"/>
    </i>
    <i r="1">
      <x v="1"/>
      <x v="6"/>
      <x v="3"/>
      <x v="78"/>
      <x v="127"/>
      <x v="151"/>
      <x v="57"/>
    </i>
    <i r="1">
      <x v="2"/>
      <x v="5"/>
      <x/>
      <x v="78"/>
      <x v="127"/>
      <x v="151"/>
      <x v="57"/>
    </i>
    <i r="1">
      <x v="3"/>
      <x/>
      <x v="2"/>
      <x v="78"/>
      <x v="127"/>
      <x v="151"/>
      <x v="57"/>
    </i>
    <i r="1">
      <x v="4"/>
      <x v="3"/>
      <x v="4"/>
      <x v="78"/>
      <x v="127"/>
      <x v="151"/>
      <x v="57"/>
    </i>
    <i r="1">
      <x v="5"/>
      <x v="4"/>
      <x v="1"/>
      <x v="78"/>
      <x v="127"/>
      <x v="151"/>
      <x v="57"/>
    </i>
    <i r="1">
      <x v="6"/>
      <x v="1"/>
      <x v="6"/>
      <x v="78"/>
      <x v="127"/>
      <x v="151"/>
      <x v="57"/>
    </i>
    <i r="1">
      <x v="7"/>
      <x v="2"/>
      <x v="7"/>
      <x v="78"/>
      <x v="127"/>
      <x v="151"/>
      <x v="57"/>
    </i>
    <i>
      <x v="128"/>
      <x/>
      <x v="7"/>
      <x v="5"/>
      <x v="78"/>
      <x v="128"/>
      <x v="152"/>
      <x v="58"/>
    </i>
    <i r="1">
      <x v="1"/>
      <x v="6"/>
      <x v="3"/>
      <x v="78"/>
      <x v="128"/>
      <x v="152"/>
      <x v="58"/>
    </i>
    <i r="1">
      <x v="2"/>
      <x v="5"/>
      <x/>
      <x v="78"/>
      <x v="128"/>
      <x v="152"/>
      <x v="58"/>
    </i>
    <i r="1">
      <x v="3"/>
      <x/>
      <x v="2"/>
      <x v="78"/>
      <x v="128"/>
      <x v="152"/>
      <x v="58"/>
    </i>
    <i r="1">
      <x v="4"/>
      <x v="3"/>
      <x v="4"/>
      <x v="78"/>
      <x v="128"/>
      <x v="152"/>
      <x v="58"/>
    </i>
    <i r="1">
      <x v="5"/>
      <x v="4"/>
      <x v="1"/>
      <x v="78"/>
      <x v="128"/>
      <x v="152"/>
      <x v="58"/>
    </i>
    <i r="1">
      <x v="6"/>
      <x v="1"/>
      <x v="6"/>
      <x v="78"/>
      <x v="128"/>
      <x v="152"/>
      <x v="58"/>
    </i>
    <i r="1">
      <x v="7"/>
      <x v="2"/>
      <x v="7"/>
      <x v="78"/>
      <x v="128"/>
      <x v="152"/>
      <x v="58"/>
    </i>
    <i>
      <x v="129"/>
      <x/>
      <x v="7"/>
      <x v="5"/>
      <x v="78"/>
      <x v="129"/>
      <x v="153"/>
      <x v="59"/>
    </i>
    <i r="1">
      <x v="1"/>
      <x v="6"/>
      <x v="3"/>
      <x v="78"/>
      <x v="129"/>
      <x v="153"/>
      <x v="59"/>
    </i>
    <i r="1">
      <x v="2"/>
      <x v="5"/>
      <x/>
      <x v="78"/>
      <x v="129"/>
      <x v="153"/>
      <x v="59"/>
    </i>
    <i r="1">
      <x v="3"/>
      <x/>
      <x v="2"/>
      <x v="78"/>
      <x v="129"/>
      <x v="153"/>
      <x v="59"/>
    </i>
    <i r="1">
      <x v="4"/>
      <x v="3"/>
      <x v="4"/>
      <x v="78"/>
      <x v="129"/>
      <x v="153"/>
      <x v="59"/>
    </i>
    <i r="1">
      <x v="5"/>
      <x v="4"/>
      <x v="1"/>
      <x v="78"/>
      <x v="129"/>
      <x v="153"/>
      <x v="59"/>
    </i>
    <i r="1">
      <x v="6"/>
      <x v="1"/>
      <x v="6"/>
      <x v="78"/>
      <x v="129"/>
      <x v="153"/>
      <x v="59"/>
    </i>
    <i r="1">
      <x v="7"/>
      <x v="2"/>
      <x v="7"/>
      <x v="78"/>
      <x v="129"/>
      <x v="153"/>
      <x v="59"/>
    </i>
    <i>
      <x v="130"/>
      <x/>
      <x v="7"/>
      <x v="5"/>
      <x v="78"/>
      <x v="130"/>
      <x v="154"/>
      <x v="62"/>
    </i>
    <i>
      <x v="131"/>
      <x/>
      <x v="7"/>
      <x v="5"/>
      <x v="78"/>
      <x v="131"/>
      <x v="155"/>
      <x v="61"/>
    </i>
    <i r="1">
      <x v="1"/>
      <x v="6"/>
      <x v="3"/>
      <x v="78"/>
      <x v="131"/>
      <x v="155"/>
      <x v="61"/>
    </i>
    <i r="1">
      <x v="2"/>
      <x v="5"/>
      <x/>
      <x v="78"/>
      <x v="131"/>
      <x v="155"/>
      <x v="61"/>
    </i>
    <i r="1">
      <x v="3"/>
      <x/>
      <x v="2"/>
      <x v="78"/>
      <x v="131"/>
      <x v="155"/>
      <x v="61"/>
    </i>
    <i r="1">
      <x v="4"/>
      <x v="3"/>
      <x v="4"/>
      <x v="78"/>
      <x v="131"/>
      <x v="155"/>
      <x v="61"/>
    </i>
    <i r="1">
      <x v="5"/>
      <x v="4"/>
      <x v="1"/>
      <x v="78"/>
      <x v="131"/>
      <x v="155"/>
      <x v="61"/>
    </i>
    <i r="1">
      <x v="6"/>
      <x v="1"/>
      <x v="6"/>
      <x v="78"/>
      <x v="131"/>
      <x v="155"/>
      <x v="61"/>
    </i>
    <i r="1">
      <x v="7"/>
      <x v="2"/>
      <x v="7"/>
      <x v="78"/>
      <x v="131"/>
      <x v="155"/>
      <x v="61"/>
    </i>
    <i>
      <x v="132"/>
      <x/>
      <x v="7"/>
      <x v="5"/>
      <x v="22"/>
      <x v="132"/>
      <x v="157"/>
      <x v="241"/>
    </i>
    <i r="1">
      <x v="1"/>
      <x v="6"/>
      <x v="3"/>
      <x v="22"/>
      <x v="132"/>
      <x v="157"/>
      <x v="241"/>
    </i>
    <i r="1">
      <x v="2"/>
      <x v="5"/>
      <x/>
      <x v="22"/>
      <x v="132"/>
      <x v="157"/>
      <x v="241"/>
    </i>
    <i r="1">
      <x v="3"/>
      <x/>
      <x v="2"/>
      <x v="22"/>
      <x v="132"/>
      <x v="157"/>
      <x v="241"/>
    </i>
    <i r="1">
      <x v="4"/>
      <x v="3"/>
      <x v="4"/>
      <x v="22"/>
      <x v="132"/>
      <x v="157"/>
      <x v="241"/>
    </i>
    <i r="1">
      <x v="5"/>
      <x v="4"/>
      <x v="1"/>
      <x v="22"/>
      <x v="132"/>
      <x v="157"/>
      <x v="241"/>
    </i>
    <i r="1">
      <x v="6"/>
      <x v="1"/>
      <x v="6"/>
      <x v="22"/>
      <x v="132"/>
      <x v="157"/>
      <x v="241"/>
    </i>
    <i r="1">
      <x v="7"/>
      <x v="2"/>
      <x v="7"/>
      <x v="22"/>
      <x v="132"/>
      <x v="157"/>
      <x v="241"/>
    </i>
    <i>
      <x v="133"/>
      <x/>
      <x v="7"/>
      <x v="5"/>
      <x v="86"/>
      <x v="133"/>
      <x v="158"/>
      <x v="68"/>
    </i>
    <i r="1">
      <x v="1"/>
      <x v="6"/>
      <x v="3"/>
      <x v="86"/>
      <x v="133"/>
      <x v="158"/>
      <x v="68"/>
    </i>
    <i r="1">
      <x v="2"/>
      <x v="5"/>
      <x/>
      <x v="86"/>
      <x v="133"/>
      <x v="158"/>
      <x v="68"/>
    </i>
    <i r="1">
      <x v="3"/>
      <x/>
      <x v="2"/>
      <x v="86"/>
      <x v="133"/>
      <x v="158"/>
      <x v="68"/>
    </i>
    <i r="1">
      <x v="4"/>
      <x v="3"/>
      <x v="4"/>
      <x v="86"/>
      <x v="133"/>
      <x v="158"/>
      <x v="68"/>
    </i>
    <i r="1">
      <x v="5"/>
      <x v="4"/>
      <x v="1"/>
      <x v="86"/>
      <x v="133"/>
      <x v="158"/>
      <x v="68"/>
    </i>
    <i r="1">
      <x v="6"/>
      <x v="1"/>
      <x v="6"/>
      <x v="86"/>
      <x v="133"/>
      <x v="158"/>
      <x v="68"/>
    </i>
    <i r="1">
      <x v="7"/>
      <x v="2"/>
      <x v="7"/>
      <x v="86"/>
      <x v="133"/>
      <x v="158"/>
      <x v="68"/>
    </i>
    <i>
      <x v="134"/>
      <x/>
      <x v="7"/>
      <x v="5"/>
      <x v="87"/>
      <x v="134"/>
      <x v="159"/>
      <x v="70"/>
    </i>
    <i r="1">
      <x v="1"/>
      <x v="6"/>
      <x v="3"/>
      <x v="87"/>
      <x v="134"/>
      <x v="159"/>
      <x v="70"/>
    </i>
    <i r="1">
      <x v="2"/>
      <x v="5"/>
      <x/>
      <x v="87"/>
      <x v="134"/>
      <x v="159"/>
      <x v="70"/>
    </i>
    <i r="1">
      <x v="3"/>
      <x/>
      <x v="2"/>
      <x v="87"/>
      <x v="134"/>
      <x v="159"/>
      <x v="70"/>
    </i>
    <i r="1">
      <x v="4"/>
      <x v="3"/>
      <x v="4"/>
      <x v="87"/>
      <x v="134"/>
      <x v="159"/>
      <x v="70"/>
    </i>
    <i r="1">
      <x v="5"/>
      <x v="4"/>
      <x v="1"/>
      <x v="87"/>
      <x v="134"/>
      <x v="159"/>
      <x v="70"/>
    </i>
    <i r="1">
      <x v="6"/>
      <x v="1"/>
      <x v="6"/>
      <x v="87"/>
      <x v="134"/>
      <x v="159"/>
      <x v="70"/>
    </i>
    <i r="1">
      <x v="7"/>
      <x v="2"/>
      <x v="7"/>
      <x v="87"/>
      <x v="134"/>
      <x v="159"/>
      <x v="70"/>
    </i>
    <i>
      <x v="135"/>
      <x v="2"/>
      <x v="5"/>
      <x/>
      <x v="16"/>
      <x v="135"/>
      <x v="160"/>
      <x v="76"/>
    </i>
    <i r="1">
      <x v="3"/>
      <x/>
      <x v="2"/>
      <x v="16"/>
      <x v="135"/>
      <x v="160"/>
      <x v="76"/>
    </i>
    <i r="1">
      <x v="4"/>
      <x v="3"/>
      <x v="4"/>
      <x v="16"/>
      <x v="135"/>
      <x v="160"/>
      <x v="76"/>
    </i>
    <i r="1">
      <x v="6"/>
      <x v="1"/>
      <x v="6"/>
      <x v="16"/>
      <x v="135"/>
      <x v="160"/>
      <x v="76"/>
    </i>
    <i r="1">
      <x v="7"/>
      <x v="2"/>
      <x v="7"/>
      <x v="16"/>
      <x v="135"/>
      <x v="160"/>
      <x v="76"/>
    </i>
    <i>
      <x v="136"/>
      <x/>
      <x v="7"/>
      <x v="5"/>
      <x v="48"/>
      <x v="136"/>
      <x v="161"/>
      <x v="111"/>
    </i>
    <i r="1">
      <x v="1"/>
      <x v="6"/>
      <x v="3"/>
      <x v="48"/>
      <x v="136"/>
      <x v="161"/>
      <x v="111"/>
    </i>
    <i r="1">
      <x v="2"/>
      <x v="5"/>
      <x/>
      <x v="48"/>
      <x v="136"/>
      <x v="161"/>
      <x v="111"/>
    </i>
    <i r="1">
      <x v="3"/>
      <x/>
      <x v="2"/>
      <x v="48"/>
      <x v="136"/>
      <x v="161"/>
      <x v="111"/>
    </i>
    <i r="1">
      <x v="4"/>
      <x v="3"/>
      <x v="4"/>
      <x v="48"/>
      <x v="136"/>
      <x v="161"/>
      <x v="111"/>
    </i>
    <i r="1">
      <x v="5"/>
      <x v="4"/>
      <x v="1"/>
      <x v="48"/>
      <x v="136"/>
      <x v="161"/>
      <x v="111"/>
    </i>
    <i r="1">
      <x v="6"/>
      <x v="1"/>
      <x v="6"/>
      <x v="48"/>
      <x v="136"/>
      <x v="161"/>
      <x v="111"/>
    </i>
    <i r="1">
      <x v="7"/>
      <x v="2"/>
      <x v="7"/>
      <x v="48"/>
      <x v="136"/>
      <x v="161"/>
      <x v="111"/>
    </i>
    <i>
      <x v="137"/>
      <x v="1"/>
      <x v="6"/>
      <x v="3"/>
      <x v="73"/>
      <x v="137"/>
      <x v="163"/>
      <x v="114"/>
    </i>
    <i r="1">
      <x v="2"/>
      <x v="5"/>
      <x/>
      <x v="73"/>
      <x v="137"/>
      <x v="163"/>
      <x v="114"/>
    </i>
    <i r="1">
      <x v="3"/>
      <x/>
      <x v="2"/>
      <x v="73"/>
      <x v="137"/>
      <x v="163"/>
      <x v="114"/>
    </i>
    <i r="1">
      <x v="4"/>
      <x v="3"/>
      <x v="4"/>
      <x v="73"/>
      <x v="137"/>
      <x v="163"/>
      <x v="114"/>
    </i>
    <i r="1">
      <x v="6"/>
      <x v="1"/>
      <x v="6"/>
      <x v="73"/>
      <x v="137"/>
      <x v="163"/>
      <x v="114"/>
    </i>
    <i r="1">
      <x v="7"/>
      <x v="2"/>
      <x v="7"/>
      <x v="73"/>
      <x v="137"/>
      <x v="163"/>
      <x v="114"/>
    </i>
    <i>
      <x v="138"/>
      <x/>
      <x v="7"/>
      <x v="5"/>
      <x v="16"/>
      <x v="138"/>
      <x v="164"/>
      <x v="123"/>
    </i>
    <i r="1">
      <x v="1"/>
      <x v="6"/>
      <x v="3"/>
      <x v="16"/>
      <x v="138"/>
      <x v="164"/>
      <x v="123"/>
    </i>
    <i r="1">
      <x v="2"/>
      <x v="5"/>
      <x/>
      <x v="16"/>
      <x v="138"/>
      <x v="164"/>
      <x v="123"/>
    </i>
    <i r="1">
      <x v="3"/>
      <x/>
      <x v="2"/>
      <x v="16"/>
      <x v="138"/>
      <x v="164"/>
      <x v="123"/>
    </i>
    <i r="1">
      <x v="4"/>
      <x v="3"/>
      <x v="4"/>
      <x v="16"/>
      <x v="138"/>
      <x v="164"/>
      <x v="123"/>
    </i>
    <i r="1">
      <x v="5"/>
      <x v="4"/>
      <x v="1"/>
      <x v="16"/>
      <x v="138"/>
      <x v="164"/>
      <x v="123"/>
    </i>
    <i r="1">
      <x v="6"/>
      <x v="1"/>
      <x v="6"/>
      <x v="16"/>
      <x v="138"/>
      <x v="164"/>
      <x v="123"/>
    </i>
    <i r="1">
      <x v="7"/>
      <x v="2"/>
      <x v="7"/>
      <x v="16"/>
      <x v="138"/>
      <x v="164"/>
      <x v="123"/>
    </i>
    <i>
      <x v="139"/>
      <x/>
      <x v="7"/>
      <x v="5"/>
      <x v="16"/>
      <x v="139"/>
      <x v="165"/>
      <x v="125"/>
    </i>
    <i r="1">
      <x v="1"/>
      <x v="6"/>
      <x v="3"/>
      <x v="16"/>
      <x v="139"/>
      <x v="165"/>
      <x v="125"/>
    </i>
    <i r="1">
      <x v="2"/>
      <x v="5"/>
      <x/>
      <x v="16"/>
      <x v="139"/>
      <x v="165"/>
      <x v="125"/>
    </i>
    <i r="1">
      <x v="3"/>
      <x/>
      <x v="2"/>
      <x v="16"/>
      <x v="139"/>
      <x v="165"/>
      <x v="125"/>
    </i>
    <i r="1">
      <x v="4"/>
      <x v="3"/>
      <x v="4"/>
      <x v="16"/>
      <x v="139"/>
      <x v="165"/>
      <x v="125"/>
    </i>
    <i r="1">
      <x v="5"/>
      <x v="4"/>
      <x v="1"/>
      <x v="16"/>
      <x v="139"/>
      <x v="165"/>
      <x v="125"/>
    </i>
    <i r="1">
      <x v="6"/>
      <x v="1"/>
      <x v="6"/>
      <x v="16"/>
      <x v="139"/>
      <x v="165"/>
      <x v="125"/>
    </i>
    <i r="1">
      <x v="7"/>
      <x v="2"/>
      <x v="7"/>
      <x v="16"/>
      <x v="139"/>
      <x v="165"/>
      <x v="125"/>
    </i>
    <i>
      <x v="140"/>
      <x/>
      <x v="7"/>
      <x v="5"/>
      <x v="16"/>
      <x v="140"/>
      <x v="166"/>
      <x v="124"/>
    </i>
    <i r="1">
      <x v="1"/>
      <x v="6"/>
      <x v="3"/>
      <x v="16"/>
      <x v="140"/>
      <x v="166"/>
      <x v="124"/>
    </i>
    <i r="1">
      <x v="2"/>
      <x v="5"/>
      <x/>
      <x v="16"/>
      <x v="140"/>
      <x v="166"/>
      <x v="124"/>
    </i>
    <i r="1">
      <x v="3"/>
      <x/>
      <x v="2"/>
      <x v="16"/>
      <x v="140"/>
      <x v="166"/>
      <x v="124"/>
    </i>
    <i r="1">
      <x v="4"/>
      <x v="3"/>
      <x v="4"/>
      <x v="16"/>
      <x v="140"/>
      <x v="166"/>
      <x v="124"/>
    </i>
    <i r="1">
      <x v="5"/>
      <x v="4"/>
      <x v="1"/>
      <x v="16"/>
      <x v="140"/>
      <x v="166"/>
      <x v="124"/>
    </i>
    <i r="1">
      <x v="6"/>
      <x v="1"/>
      <x v="6"/>
      <x v="16"/>
      <x v="140"/>
      <x v="166"/>
      <x v="124"/>
    </i>
    <i r="1">
      <x v="7"/>
      <x v="2"/>
      <x v="7"/>
      <x v="16"/>
      <x v="140"/>
      <x v="166"/>
      <x v="124"/>
    </i>
    <i>
      <x v="141"/>
      <x/>
      <x v="7"/>
      <x v="5"/>
      <x v="16"/>
      <x v="141"/>
      <x v="167"/>
      <x v="126"/>
    </i>
    <i r="1">
      <x v="1"/>
      <x v="6"/>
      <x v="3"/>
      <x v="16"/>
      <x v="141"/>
      <x v="167"/>
      <x v="126"/>
    </i>
    <i r="1">
      <x v="2"/>
      <x v="5"/>
      <x/>
      <x v="16"/>
      <x v="141"/>
      <x v="167"/>
      <x v="126"/>
    </i>
    <i r="1">
      <x v="3"/>
      <x/>
      <x v="2"/>
      <x v="16"/>
      <x v="141"/>
      <x v="167"/>
      <x v="126"/>
    </i>
    <i r="1">
      <x v="4"/>
      <x v="3"/>
      <x v="4"/>
      <x v="16"/>
      <x v="141"/>
      <x v="167"/>
      <x v="126"/>
    </i>
    <i r="1">
      <x v="5"/>
      <x v="4"/>
      <x v="1"/>
      <x v="16"/>
      <x v="141"/>
      <x v="167"/>
      <x v="126"/>
    </i>
    <i r="1">
      <x v="6"/>
      <x v="1"/>
      <x v="6"/>
      <x v="16"/>
      <x v="141"/>
      <x v="167"/>
      <x v="126"/>
    </i>
    <i r="1">
      <x v="7"/>
      <x v="2"/>
      <x v="7"/>
      <x v="16"/>
      <x v="141"/>
      <x v="167"/>
      <x v="126"/>
    </i>
    <i>
      <x v="142"/>
      <x/>
      <x v="7"/>
      <x v="5"/>
      <x v="49"/>
      <x v="142"/>
      <x v="168"/>
      <x v="132"/>
    </i>
    <i r="1">
      <x v="1"/>
      <x v="6"/>
      <x v="3"/>
      <x v="49"/>
      <x v="142"/>
      <x v="168"/>
      <x v="132"/>
    </i>
    <i r="1">
      <x v="2"/>
      <x v="5"/>
      <x/>
      <x v="49"/>
      <x v="142"/>
      <x v="168"/>
      <x v="132"/>
    </i>
    <i r="1">
      <x v="3"/>
      <x/>
      <x v="2"/>
      <x v="49"/>
      <x v="142"/>
      <x v="168"/>
      <x v="132"/>
    </i>
    <i r="1">
      <x v="4"/>
      <x v="3"/>
      <x v="4"/>
      <x v="49"/>
      <x v="142"/>
      <x v="168"/>
      <x v="132"/>
    </i>
    <i r="1">
      <x v="5"/>
      <x v="4"/>
      <x v="1"/>
      <x v="49"/>
      <x v="142"/>
      <x v="168"/>
      <x v="132"/>
    </i>
    <i r="1">
      <x v="6"/>
      <x v="1"/>
      <x v="6"/>
      <x v="49"/>
      <x v="142"/>
      <x v="168"/>
      <x v="132"/>
    </i>
    <i r="1">
      <x v="7"/>
      <x v="2"/>
      <x v="7"/>
      <x v="49"/>
      <x v="142"/>
      <x v="168"/>
      <x v="132"/>
    </i>
    <i>
      <x v="143"/>
      <x/>
      <x v="7"/>
      <x v="5"/>
      <x v="16"/>
      <x v="143"/>
      <x v="170"/>
      <x v="152"/>
    </i>
    <i r="1">
      <x v="1"/>
      <x v="6"/>
      <x v="3"/>
      <x v="16"/>
      <x v="143"/>
      <x v="170"/>
      <x v="152"/>
    </i>
    <i r="1">
      <x v="2"/>
      <x v="5"/>
      <x/>
      <x v="16"/>
      <x v="143"/>
      <x v="170"/>
      <x v="152"/>
    </i>
    <i r="1">
      <x v="3"/>
      <x/>
      <x v="2"/>
      <x v="16"/>
      <x v="143"/>
      <x v="170"/>
      <x v="152"/>
    </i>
    <i r="1">
      <x v="5"/>
      <x v="4"/>
      <x v="1"/>
      <x v="16"/>
      <x v="143"/>
      <x v="170"/>
      <x v="152"/>
    </i>
    <i r="1">
      <x v="6"/>
      <x v="1"/>
      <x v="6"/>
      <x v="16"/>
      <x v="143"/>
      <x v="170"/>
      <x v="152"/>
    </i>
    <i r="1">
      <x v="7"/>
      <x v="2"/>
      <x v="7"/>
      <x v="16"/>
      <x v="143"/>
      <x v="170"/>
      <x v="152"/>
    </i>
    <i>
      <x v="144"/>
      <x/>
      <x v="7"/>
      <x v="5"/>
      <x v="16"/>
      <x v="144"/>
      <x v="171"/>
      <x v="162"/>
    </i>
    <i r="1">
      <x v="1"/>
      <x v="6"/>
      <x v="3"/>
      <x v="16"/>
      <x v="144"/>
      <x v="171"/>
      <x v="162"/>
    </i>
    <i r="1">
      <x v="2"/>
      <x v="5"/>
      <x/>
      <x v="16"/>
      <x v="144"/>
      <x v="171"/>
      <x v="162"/>
    </i>
    <i r="1">
      <x v="3"/>
      <x/>
      <x v="2"/>
      <x v="16"/>
      <x v="144"/>
      <x v="171"/>
      <x v="162"/>
    </i>
    <i r="1">
      <x v="4"/>
      <x v="3"/>
      <x v="4"/>
      <x v="16"/>
      <x v="144"/>
      <x v="171"/>
      <x v="162"/>
    </i>
    <i r="1">
      <x v="5"/>
      <x v="4"/>
      <x v="1"/>
      <x v="16"/>
      <x v="144"/>
      <x v="171"/>
      <x v="162"/>
    </i>
    <i r="1">
      <x v="6"/>
      <x v="1"/>
      <x v="6"/>
      <x v="16"/>
      <x v="144"/>
      <x v="171"/>
      <x v="162"/>
    </i>
    <i r="1">
      <x v="7"/>
      <x v="2"/>
      <x v="7"/>
      <x v="16"/>
      <x v="144"/>
      <x v="171"/>
      <x v="162"/>
    </i>
    <i>
      <x v="145"/>
      <x/>
      <x v="7"/>
      <x v="5"/>
      <x v="16"/>
      <x v="145"/>
      <x v="172"/>
      <x v="163"/>
    </i>
    <i r="1">
      <x v="1"/>
      <x v="6"/>
      <x v="3"/>
      <x v="16"/>
      <x v="145"/>
      <x v="172"/>
      <x v="163"/>
    </i>
    <i r="1">
      <x v="2"/>
      <x v="5"/>
      <x/>
      <x v="16"/>
      <x v="145"/>
      <x v="172"/>
      <x v="163"/>
    </i>
    <i r="1">
      <x v="3"/>
      <x/>
      <x v="2"/>
      <x v="16"/>
      <x v="145"/>
      <x v="172"/>
      <x v="163"/>
    </i>
    <i r="1">
      <x v="4"/>
      <x v="3"/>
      <x v="4"/>
      <x v="16"/>
      <x v="145"/>
      <x v="172"/>
      <x v="163"/>
    </i>
    <i r="1">
      <x v="5"/>
      <x v="4"/>
      <x v="1"/>
      <x v="16"/>
      <x v="145"/>
      <x v="172"/>
      <x v="163"/>
    </i>
    <i r="1">
      <x v="6"/>
      <x v="1"/>
      <x v="6"/>
      <x v="16"/>
      <x v="145"/>
      <x v="172"/>
      <x v="163"/>
    </i>
    <i r="1">
      <x v="7"/>
      <x v="2"/>
      <x v="7"/>
      <x v="16"/>
      <x v="145"/>
      <x v="172"/>
      <x v="163"/>
    </i>
    <i>
      <x v="146"/>
      <x/>
      <x v="7"/>
      <x v="5"/>
      <x v="136"/>
      <x v="146"/>
      <x v="173"/>
      <x v="175"/>
    </i>
    <i r="1">
      <x v="1"/>
      <x v="6"/>
      <x v="3"/>
      <x v="136"/>
      <x v="146"/>
      <x v="173"/>
      <x v="175"/>
    </i>
    <i r="1">
      <x v="2"/>
      <x v="5"/>
      <x/>
      <x v="136"/>
      <x v="146"/>
      <x v="173"/>
      <x v="175"/>
    </i>
    <i r="1">
      <x v="3"/>
      <x/>
      <x v="2"/>
      <x v="136"/>
      <x v="146"/>
      <x v="173"/>
      <x v="175"/>
    </i>
    <i r="1">
      <x v="4"/>
      <x v="3"/>
      <x v="4"/>
      <x v="136"/>
      <x v="146"/>
      <x v="173"/>
      <x v="175"/>
    </i>
    <i r="1">
      <x v="5"/>
      <x v="4"/>
      <x v="1"/>
      <x v="136"/>
      <x v="146"/>
      <x v="173"/>
      <x v="175"/>
    </i>
    <i r="1">
      <x v="6"/>
      <x v="1"/>
      <x v="6"/>
      <x v="136"/>
      <x v="146"/>
      <x v="173"/>
      <x v="175"/>
    </i>
    <i r="1">
      <x v="7"/>
      <x v="2"/>
      <x v="7"/>
      <x v="136"/>
      <x v="146"/>
      <x v="173"/>
      <x v="175"/>
    </i>
    <i>
      <x v="147"/>
      <x/>
      <x v="7"/>
      <x v="5"/>
      <x v="103"/>
      <x v="147"/>
      <x v="176"/>
      <x v="180"/>
    </i>
    <i r="1">
      <x v="1"/>
      <x v="6"/>
      <x v="3"/>
      <x v="103"/>
      <x v="147"/>
      <x v="176"/>
      <x v="180"/>
    </i>
    <i r="1">
      <x v="2"/>
      <x v="5"/>
      <x/>
      <x v="103"/>
      <x v="147"/>
      <x v="176"/>
      <x v="180"/>
    </i>
    <i r="1">
      <x v="3"/>
      <x/>
      <x v="2"/>
      <x v="103"/>
      <x v="147"/>
      <x v="176"/>
      <x v="180"/>
    </i>
    <i r="1">
      <x v="4"/>
      <x v="3"/>
      <x v="4"/>
      <x v="103"/>
      <x v="147"/>
      <x v="176"/>
      <x v="180"/>
    </i>
    <i r="1">
      <x v="5"/>
      <x v="4"/>
      <x v="1"/>
      <x v="103"/>
      <x v="147"/>
      <x v="176"/>
      <x v="180"/>
    </i>
    <i r="1">
      <x v="6"/>
      <x v="1"/>
      <x v="6"/>
      <x v="103"/>
      <x v="147"/>
      <x v="176"/>
      <x v="180"/>
    </i>
    <i r="1">
      <x v="7"/>
      <x v="2"/>
      <x v="7"/>
      <x v="103"/>
      <x v="147"/>
      <x v="176"/>
      <x v="180"/>
    </i>
    <i>
      <x v="148"/>
      <x/>
      <x v="7"/>
      <x v="5"/>
      <x v="88"/>
      <x v="148"/>
      <x v="177"/>
      <x v="179"/>
    </i>
    <i r="1">
      <x v="1"/>
      <x v="6"/>
      <x v="3"/>
      <x v="88"/>
      <x v="148"/>
      <x v="177"/>
      <x v="179"/>
    </i>
    <i r="1">
      <x v="2"/>
      <x v="5"/>
      <x/>
      <x v="88"/>
      <x v="148"/>
      <x v="177"/>
      <x v="179"/>
    </i>
    <i r="1">
      <x v="3"/>
      <x/>
      <x v="2"/>
      <x v="88"/>
      <x v="148"/>
      <x v="177"/>
      <x v="179"/>
    </i>
    <i r="1">
      <x v="4"/>
      <x v="3"/>
      <x v="4"/>
      <x v="88"/>
      <x v="148"/>
      <x v="177"/>
      <x v="179"/>
    </i>
    <i r="1">
      <x v="5"/>
      <x v="4"/>
      <x v="1"/>
      <x v="88"/>
      <x v="148"/>
      <x v="177"/>
      <x v="179"/>
    </i>
    <i r="1">
      <x v="6"/>
      <x v="1"/>
      <x v="6"/>
      <x v="88"/>
      <x v="148"/>
      <x v="177"/>
      <x v="179"/>
    </i>
    <i r="1">
      <x v="7"/>
      <x v="2"/>
      <x v="7"/>
      <x v="88"/>
      <x v="148"/>
      <x v="177"/>
      <x v="179"/>
    </i>
    <i>
      <x v="149"/>
      <x/>
      <x v="7"/>
      <x v="5"/>
      <x v="110"/>
      <x v="149"/>
      <x v="178"/>
      <x v="202"/>
    </i>
    <i r="1">
      <x v="1"/>
      <x v="6"/>
      <x v="3"/>
      <x v="110"/>
      <x v="149"/>
      <x v="178"/>
      <x v="202"/>
    </i>
    <i r="1">
      <x v="2"/>
      <x v="5"/>
      <x/>
      <x v="110"/>
      <x v="149"/>
      <x v="178"/>
      <x v="202"/>
    </i>
    <i r="1">
      <x v="3"/>
      <x/>
      <x v="2"/>
      <x v="110"/>
      <x v="149"/>
      <x v="178"/>
      <x v="202"/>
    </i>
    <i r="1">
      <x v="4"/>
      <x v="3"/>
      <x v="4"/>
      <x v="110"/>
      <x v="149"/>
      <x v="178"/>
      <x v="202"/>
    </i>
    <i r="1">
      <x v="5"/>
      <x v="4"/>
      <x v="1"/>
      <x v="110"/>
      <x v="149"/>
      <x v="178"/>
      <x v="202"/>
    </i>
    <i r="1">
      <x v="6"/>
      <x v="1"/>
      <x v="6"/>
      <x v="110"/>
      <x v="149"/>
      <x v="178"/>
      <x v="202"/>
    </i>
    <i r="1">
      <x v="7"/>
      <x v="2"/>
      <x v="7"/>
      <x v="110"/>
      <x v="149"/>
      <x v="178"/>
      <x v="202"/>
    </i>
    <i>
      <x v="150"/>
      <x/>
      <x v="7"/>
      <x v="5"/>
      <x v="66"/>
      <x v="150"/>
      <x v="180"/>
      <x v="214"/>
    </i>
    <i r="1">
      <x v="1"/>
      <x v="6"/>
      <x v="3"/>
      <x v="66"/>
      <x v="150"/>
      <x v="180"/>
      <x v="214"/>
    </i>
    <i r="1">
      <x v="2"/>
      <x v="5"/>
      <x/>
      <x v="66"/>
      <x v="150"/>
      <x v="180"/>
      <x v="214"/>
    </i>
    <i r="1">
      <x v="3"/>
      <x/>
      <x v="2"/>
      <x v="66"/>
      <x v="150"/>
      <x v="180"/>
      <x v="214"/>
    </i>
    <i r="1">
      <x v="4"/>
      <x v="3"/>
      <x v="4"/>
      <x v="66"/>
      <x v="150"/>
      <x v="180"/>
      <x v="214"/>
    </i>
    <i r="1">
      <x v="5"/>
      <x v="4"/>
      <x v="1"/>
      <x v="66"/>
      <x v="150"/>
      <x v="180"/>
      <x v="214"/>
    </i>
    <i r="1">
      <x v="6"/>
      <x v="1"/>
      <x v="6"/>
      <x v="66"/>
      <x v="150"/>
      <x v="180"/>
      <x v="214"/>
    </i>
    <i r="1">
      <x v="7"/>
      <x v="2"/>
      <x v="7"/>
      <x v="66"/>
      <x v="150"/>
      <x v="180"/>
      <x v="214"/>
    </i>
    <i>
      <x v="151"/>
      <x/>
      <x v="7"/>
      <x v="5"/>
      <x v="66"/>
      <x v="151"/>
      <x v="181"/>
      <x v="213"/>
    </i>
    <i r="1">
      <x v="1"/>
      <x v="6"/>
      <x v="3"/>
      <x v="66"/>
      <x v="151"/>
      <x v="181"/>
      <x v="213"/>
    </i>
    <i r="1">
      <x v="2"/>
      <x v="5"/>
      <x/>
      <x v="66"/>
      <x v="151"/>
      <x v="181"/>
      <x v="213"/>
    </i>
    <i r="1">
      <x v="3"/>
      <x/>
      <x v="2"/>
      <x v="66"/>
      <x v="151"/>
      <x v="181"/>
      <x v="213"/>
    </i>
    <i r="1">
      <x v="4"/>
      <x v="3"/>
      <x v="4"/>
      <x v="66"/>
      <x v="151"/>
      <x v="181"/>
      <x v="213"/>
    </i>
    <i r="1">
      <x v="5"/>
      <x v="4"/>
      <x v="1"/>
      <x v="66"/>
      <x v="151"/>
      <x v="181"/>
      <x v="213"/>
    </i>
    <i r="1">
      <x v="6"/>
      <x v="1"/>
      <x v="6"/>
      <x v="66"/>
      <x v="151"/>
      <x v="181"/>
      <x v="213"/>
    </i>
    <i r="1">
      <x v="7"/>
      <x v="2"/>
      <x v="7"/>
      <x v="66"/>
      <x v="151"/>
      <x v="181"/>
      <x v="213"/>
    </i>
    <i>
      <x v="152"/>
      <x/>
      <x v="7"/>
      <x v="5"/>
      <x v="66"/>
      <x v="152"/>
      <x v="182"/>
      <x v="209"/>
    </i>
    <i r="1">
      <x v="1"/>
      <x v="6"/>
      <x v="3"/>
      <x v="66"/>
      <x v="152"/>
      <x v="182"/>
      <x v="209"/>
    </i>
    <i r="1">
      <x v="2"/>
      <x v="5"/>
      <x/>
      <x v="66"/>
      <x v="152"/>
      <x v="182"/>
      <x v="209"/>
    </i>
    <i r="1">
      <x v="3"/>
      <x/>
      <x v="2"/>
      <x v="66"/>
      <x v="152"/>
      <x v="182"/>
      <x v="209"/>
    </i>
    <i r="1">
      <x v="4"/>
      <x v="3"/>
      <x v="4"/>
      <x v="66"/>
      <x v="152"/>
      <x v="182"/>
      <x v="209"/>
    </i>
    <i r="1">
      <x v="5"/>
      <x v="4"/>
      <x v="1"/>
      <x v="66"/>
      <x v="152"/>
      <x v="182"/>
      <x v="209"/>
    </i>
    <i r="1">
      <x v="6"/>
      <x v="1"/>
      <x v="6"/>
      <x v="66"/>
      <x v="152"/>
      <x v="182"/>
      <x v="209"/>
    </i>
    <i r="1">
      <x v="7"/>
      <x v="2"/>
      <x v="7"/>
      <x v="66"/>
      <x v="152"/>
      <x v="182"/>
      <x v="209"/>
    </i>
    <i>
      <x v="153"/>
      <x/>
      <x v="7"/>
      <x v="5"/>
      <x v="66"/>
      <x v="153"/>
      <x v="183"/>
      <x v="211"/>
    </i>
    <i r="1">
      <x v="1"/>
      <x v="6"/>
      <x v="3"/>
      <x v="66"/>
      <x v="153"/>
      <x v="183"/>
      <x v="211"/>
    </i>
    <i r="1">
      <x v="2"/>
      <x v="5"/>
      <x/>
      <x v="66"/>
      <x v="153"/>
      <x v="183"/>
      <x v="211"/>
    </i>
    <i r="1">
      <x v="3"/>
      <x/>
      <x v="2"/>
      <x v="66"/>
      <x v="153"/>
      <x v="183"/>
      <x v="211"/>
    </i>
    <i r="1">
      <x v="4"/>
      <x v="3"/>
      <x v="4"/>
      <x v="66"/>
      <x v="153"/>
      <x v="183"/>
      <x v="211"/>
    </i>
    <i r="1">
      <x v="5"/>
      <x v="4"/>
      <x v="1"/>
      <x v="66"/>
      <x v="153"/>
      <x v="183"/>
      <x v="211"/>
    </i>
    <i r="1">
      <x v="6"/>
      <x v="1"/>
      <x v="6"/>
      <x v="66"/>
      <x v="153"/>
      <x v="183"/>
      <x v="211"/>
    </i>
    <i r="1">
      <x v="7"/>
      <x v="2"/>
      <x v="7"/>
      <x v="66"/>
      <x v="153"/>
      <x v="183"/>
      <x v="211"/>
    </i>
    <i>
      <x v="154"/>
      <x/>
      <x v="7"/>
      <x v="5"/>
      <x v="69"/>
      <x v="154"/>
      <x v="184"/>
      <x v="249"/>
    </i>
    <i r="1">
      <x v="1"/>
      <x v="6"/>
      <x v="3"/>
      <x v="69"/>
      <x v="154"/>
      <x v="184"/>
      <x v="249"/>
    </i>
    <i r="1">
      <x v="2"/>
      <x v="5"/>
      <x/>
      <x v="69"/>
      <x v="154"/>
      <x v="184"/>
      <x v="249"/>
    </i>
    <i r="1">
      <x v="3"/>
      <x/>
      <x v="2"/>
      <x v="69"/>
      <x v="154"/>
      <x v="184"/>
      <x v="249"/>
    </i>
    <i r="1">
      <x v="4"/>
      <x v="3"/>
      <x v="4"/>
      <x v="69"/>
      <x v="154"/>
      <x v="184"/>
      <x v="249"/>
    </i>
    <i r="1">
      <x v="5"/>
      <x v="4"/>
      <x v="1"/>
      <x v="69"/>
      <x v="154"/>
      <x v="184"/>
      <x v="249"/>
    </i>
    <i r="1">
      <x v="6"/>
      <x v="1"/>
      <x v="6"/>
      <x v="69"/>
      <x v="154"/>
      <x v="184"/>
      <x v="249"/>
    </i>
    <i r="1">
      <x v="7"/>
      <x v="2"/>
      <x v="7"/>
      <x v="69"/>
      <x v="154"/>
      <x v="184"/>
      <x v="249"/>
    </i>
    <i>
      <x v="155"/>
      <x/>
      <x v="7"/>
      <x v="5"/>
      <x v="107"/>
      <x v="155"/>
      <x v="185"/>
      <x v="237"/>
    </i>
    <i r="1">
      <x v="1"/>
      <x v="6"/>
      <x v="3"/>
      <x v="107"/>
      <x v="155"/>
      <x v="185"/>
      <x v="237"/>
    </i>
    <i r="1">
      <x v="2"/>
      <x v="5"/>
      <x/>
      <x v="107"/>
      <x v="155"/>
      <x v="185"/>
      <x v="237"/>
    </i>
    <i r="1">
      <x v="3"/>
      <x/>
      <x v="2"/>
      <x v="107"/>
      <x v="155"/>
      <x v="185"/>
      <x v="237"/>
    </i>
    <i r="1">
      <x v="4"/>
      <x v="3"/>
      <x v="4"/>
      <x v="107"/>
      <x v="155"/>
      <x v="185"/>
      <x v="237"/>
    </i>
    <i r="1">
      <x v="5"/>
      <x v="4"/>
      <x v="1"/>
      <x v="107"/>
      <x v="155"/>
      <x v="185"/>
      <x v="237"/>
    </i>
    <i r="1">
      <x v="6"/>
      <x v="1"/>
      <x v="6"/>
      <x v="107"/>
      <x v="155"/>
      <x v="185"/>
      <x v="237"/>
    </i>
    <i r="1">
      <x v="7"/>
      <x v="2"/>
      <x v="7"/>
      <x v="107"/>
      <x v="155"/>
      <x v="185"/>
      <x v="237"/>
    </i>
    <i>
      <x v="156"/>
      <x/>
      <x v="7"/>
      <x v="5"/>
      <x v="97"/>
      <x v="156"/>
      <x v="186"/>
      <x v="122"/>
    </i>
    <i r="1">
      <x v="1"/>
      <x v="6"/>
      <x v="3"/>
      <x v="97"/>
      <x v="156"/>
      <x v="186"/>
      <x v="122"/>
    </i>
    <i r="1">
      <x v="2"/>
      <x v="5"/>
      <x/>
      <x v="97"/>
      <x v="156"/>
      <x v="186"/>
      <x v="122"/>
    </i>
    <i r="1">
      <x v="3"/>
      <x/>
      <x v="2"/>
      <x v="97"/>
      <x v="156"/>
      <x v="186"/>
      <x v="122"/>
    </i>
    <i r="1">
      <x v="4"/>
      <x v="3"/>
      <x v="4"/>
      <x v="97"/>
      <x v="156"/>
      <x v="186"/>
      <x v="122"/>
    </i>
    <i r="1">
      <x v="5"/>
      <x v="4"/>
      <x v="1"/>
      <x v="97"/>
      <x v="156"/>
      <x v="186"/>
      <x v="122"/>
    </i>
    <i r="1">
      <x v="6"/>
      <x v="1"/>
      <x v="6"/>
      <x v="97"/>
      <x v="156"/>
      <x v="186"/>
      <x v="122"/>
    </i>
    <i r="1">
      <x v="7"/>
      <x v="2"/>
      <x v="7"/>
      <x v="97"/>
      <x v="156"/>
      <x v="186"/>
      <x v="122"/>
    </i>
    <i>
      <x v="157"/>
      <x/>
      <x v="7"/>
      <x v="5"/>
      <x v="16"/>
      <x v="157"/>
      <x v="187"/>
      <x v="55"/>
    </i>
    <i r="1">
      <x v="1"/>
      <x v="6"/>
      <x v="3"/>
      <x v="16"/>
      <x v="157"/>
      <x v="187"/>
      <x v="55"/>
    </i>
    <i r="1">
      <x v="2"/>
      <x v="5"/>
      <x/>
      <x v="16"/>
      <x v="157"/>
      <x v="187"/>
      <x v="55"/>
    </i>
    <i r="1">
      <x v="4"/>
      <x v="3"/>
      <x v="4"/>
      <x v="16"/>
      <x v="157"/>
      <x v="187"/>
      <x v="55"/>
    </i>
    <i r="1">
      <x v="5"/>
      <x v="4"/>
      <x v="1"/>
      <x v="16"/>
      <x v="157"/>
      <x v="187"/>
      <x v="55"/>
    </i>
    <i r="1">
      <x v="6"/>
      <x v="1"/>
      <x v="6"/>
      <x v="16"/>
      <x v="157"/>
      <x v="187"/>
      <x v="55"/>
    </i>
    <i r="1">
      <x v="7"/>
      <x v="2"/>
      <x v="7"/>
      <x v="16"/>
      <x v="157"/>
      <x v="187"/>
      <x v="55"/>
    </i>
    <i>
      <x v="158"/>
      <x/>
      <x v="7"/>
      <x v="5"/>
      <x v="16"/>
      <x v="158"/>
      <x v="188"/>
      <x v="54"/>
    </i>
    <i r="1">
      <x v="1"/>
      <x v="6"/>
      <x v="3"/>
      <x v="16"/>
      <x v="158"/>
      <x v="188"/>
      <x v="54"/>
    </i>
    <i r="1">
      <x v="2"/>
      <x v="5"/>
      <x/>
      <x v="16"/>
      <x v="158"/>
      <x v="188"/>
      <x v="54"/>
    </i>
    <i r="1">
      <x v="4"/>
      <x v="3"/>
      <x v="4"/>
      <x v="16"/>
      <x v="158"/>
      <x v="188"/>
      <x v="54"/>
    </i>
    <i r="1">
      <x v="5"/>
      <x v="4"/>
      <x v="1"/>
      <x v="16"/>
      <x v="158"/>
      <x v="188"/>
      <x v="54"/>
    </i>
    <i r="1">
      <x v="6"/>
      <x v="1"/>
      <x v="6"/>
      <x v="16"/>
      <x v="158"/>
      <x v="188"/>
      <x v="54"/>
    </i>
    <i r="1">
      <x v="7"/>
      <x v="2"/>
      <x v="7"/>
      <x v="16"/>
      <x v="158"/>
      <x v="188"/>
      <x v="54"/>
    </i>
    <i>
      <x v="159"/>
      <x/>
      <x v="7"/>
      <x v="5"/>
      <x v="16"/>
      <x v="159"/>
      <x v="189"/>
      <x v="53"/>
    </i>
    <i r="1">
      <x v="1"/>
      <x v="6"/>
      <x v="3"/>
      <x v="16"/>
      <x v="159"/>
      <x v="189"/>
      <x v="53"/>
    </i>
    <i r="1">
      <x v="2"/>
      <x v="5"/>
      <x/>
      <x v="16"/>
      <x v="159"/>
      <x v="189"/>
      <x v="53"/>
    </i>
    <i r="1">
      <x v="3"/>
      <x/>
      <x v="2"/>
      <x v="16"/>
      <x v="159"/>
      <x v="189"/>
      <x v="53"/>
    </i>
    <i r="1">
      <x v="4"/>
      <x v="3"/>
      <x v="4"/>
      <x v="16"/>
      <x v="159"/>
      <x v="189"/>
      <x v="53"/>
    </i>
    <i r="1">
      <x v="5"/>
      <x v="4"/>
      <x v="1"/>
      <x v="16"/>
      <x v="159"/>
      <x v="189"/>
      <x v="53"/>
    </i>
    <i r="1">
      <x v="6"/>
      <x v="1"/>
      <x v="6"/>
      <x v="16"/>
      <x v="159"/>
      <x v="189"/>
      <x v="53"/>
    </i>
    <i>
      <x v="160"/>
      <x/>
      <x v="7"/>
      <x v="5"/>
      <x v="16"/>
      <x v="160"/>
      <x v="190"/>
      <x v="56"/>
    </i>
    <i r="1">
      <x v="1"/>
      <x v="6"/>
      <x v="3"/>
      <x v="16"/>
      <x v="160"/>
      <x v="190"/>
      <x v="56"/>
    </i>
    <i r="1">
      <x v="2"/>
      <x v="5"/>
      <x/>
      <x v="16"/>
      <x v="160"/>
      <x v="190"/>
      <x v="56"/>
    </i>
    <i r="1">
      <x v="3"/>
      <x/>
      <x v="2"/>
      <x v="16"/>
      <x v="160"/>
      <x v="190"/>
      <x v="56"/>
    </i>
    <i r="1">
      <x v="4"/>
      <x v="3"/>
      <x v="4"/>
      <x v="16"/>
      <x v="160"/>
      <x v="190"/>
      <x v="56"/>
    </i>
    <i r="1">
      <x v="5"/>
      <x v="4"/>
      <x v="1"/>
      <x v="16"/>
      <x v="160"/>
      <x v="190"/>
      <x v="56"/>
    </i>
    <i r="1">
      <x v="6"/>
      <x v="1"/>
      <x v="6"/>
      <x v="16"/>
      <x v="160"/>
      <x v="190"/>
      <x v="56"/>
    </i>
    <i>
      <x v="161"/>
      <x/>
      <x v="7"/>
      <x v="5"/>
      <x v="47"/>
      <x v="161"/>
      <x v="191"/>
      <x v="155"/>
    </i>
    <i r="1">
      <x v="1"/>
      <x v="6"/>
      <x v="3"/>
      <x v="47"/>
      <x v="161"/>
      <x v="191"/>
      <x v="155"/>
    </i>
    <i r="1">
      <x v="2"/>
      <x v="5"/>
      <x/>
      <x v="47"/>
      <x v="161"/>
      <x v="191"/>
      <x v="155"/>
    </i>
    <i r="1">
      <x v="3"/>
      <x/>
      <x v="2"/>
      <x v="47"/>
      <x v="161"/>
      <x v="191"/>
      <x v="155"/>
    </i>
    <i r="1">
      <x v="4"/>
      <x v="3"/>
      <x v="4"/>
      <x v="47"/>
      <x v="161"/>
      <x v="191"/>
      <x v="155"/>
    </i>
    <i r="1">
      <x v="5"/>
      <x v="4"/>
      <x v="1"/>
      <x v="47"/>
      <x v="161"/>
      <x v="191"/>
      <x v="155"/>
    </i>
    <i r="1">
      <x v="6"/>
      <x v="1"/>
      <x v="6"/>
      <x v="47"/>
      <x v="161"/>
      <x v="191"/>
      <x v="155"/>
    </i>
    <i>
      <x v="162"/>
      <x/>
      <x v="7"/>
      <x v="5"/>
      <x v="16"/>
      <x v="162"/>
      <x v="192"/>
      <x v="8"/>
    </i>
    <i r="1">
      <x v="1"/>
      <x v="6"/>
      <x v="3"/>
      <x v="16"/>
      <x v="162"/>
      <x v="192"/>
      <x v="8"/>
    </i>
    <i r="1">
      <x v="2"/>
      <x v="5"/>
      <x/>
      <x v="16"/>
      <x v="162"/>
      <x v="192"/>
      <x v="8"/>
    </i>
    <i r="1">
      <x v="3"/>
      <x/>
      <x v="2"/>
      <x v="16"/>
      <x v="162"/>
      <x v="192"/>
      <x v="8"/>
    </i>
    <i r="1">
      <x v="4"/>
      <x v="3"/>
      <x v="4"/>
      <x v="16"/>
      <x v="162"/>
      <x v="192"/>
      <x v="8"/>
    </i>
    <i r="1">
      <x v="5"/>
      <x v="4"/>
      <x v="1"/>
      <x v="16"/>
      <x v="162"/>
      <x v="192"/>
      <x v="8"/>
    </i>
    <i r="1">
      <x v="6"/>
      <x v="1"/>
      <x v="6"/>
      <x v="16"/>
      <x v="162"/>
      <x v="192"/>
      <x v="8"/>
    </i>
    <i r="1">
      <x v="7"/>
      <x v="2"/>
      <x v="7"/>
      <x v="16"/>
      <x v="162"/>
      <x v="192"/>
      <x v="8"/>
    </i>
    <i>
      <x v="163"/>
      <x v="1"/>
      <x v="6"/>
      <x v="3"/>
      <x v="139"/>
      <x v="163"/>
      <x v="193"/>
      <x v="194"/>
    </i>
    <i>
      <x v="164"/>
      <x/>
      <x v="7"/>
      <x v="5"/>
      <x v="67"/>
      <x v="164"/>
      <x v="194"/>
      <x v="219"/>
    </i>
    <i r="1">
      <x v="1"/>
      <x v="6"/>
      <x v="3"/>
      <x v="67"/>
      <x v="164"/>
      <x v="194"/>
      <x v="219"/>
    </i>
    <i r="1">
      <x v="2"/>
      <x v="5"/>
      <x/>
      <x v="67"/>
      <x v="164"/>
      <x v="194"/>
      <x v="219"/>
    </i>
    <i r="1">
      <x v="3"/>
      <x/>
      <x v="2"/>
      <x v="67"/>
      <x v="164"/>
      <x v="194"/>
      <x v="219"/>
    </i>
    <i r="1">
      <x v="4"/>
      <x v="3"/>
      <x v="4"/>
      <x v="67"/>
      <x v="164"/>
      <x v="194"/>
      <x v="219"/>
    </i>
    <i r="1">
      <x v="5"/>
      <x v="4"/>
      <x v="1"/>
      <x v="67"/>
      <x v="164"/>
      <x v="194"/>
      <x v="219"/>
    </i>
    <i r="1">
      <x v="6"/>
      <x v="1"/>
      <x v="6"/>
      <x v="67"/>
      <x v="164"/>
      <x v="194"/>
      <x v="219"/>
    </i>
    <i r="1">
      <x v="7"/>
      <x v="2"/>
      <x v="7"/>
      <x v="67"/>
      <x v="164"/>
      <x v="194"/>
      <x v="219"/>
    </i>
    <i>
      <x v="165"/>
      <x v="1"/>
      <x v="6"/>
      <x v="3"/>
      <x v="35"/>
      <x v="165"/>
      <x v="201"/>
      <x v="27"/>
    </i>
    <i r="1">
      <x v="2"/>
      <x v="5"/>
      <x/>
      <x v="35"/>
      <x v="165"/>
      <x v="201"/>
      <x v="27"/>
    </i>
    <i r="1">
      <x v="3"/>
      <x/>
      <x v="2"/>
      <x v="35"/>
      <x v="165"/>
      <x v="201"/>
      <x v="27"/>
    </i>
    <i r="1">
      <x v="4"/>
      <x v="3"/>
      <x v="4"/>
      <x v="35"/>
      <x v="165"/>
      <x v="201"/>
      <x v="27"/>
    </i>
    <i r="1">
      <x v="6"/>
      <x v="1"/>
      <x v="6"/>
      <x v="35"/>
      <x v="165"/>
      <x v="201"/>
      <x v="27"/>
    </i>
    <i r="1">
      <x v="7"/>
      <x v="2"/>
      <x v="7"/>
      <x v="35"/>
      <x v="165"/>
      <x v="201"/>
      <x v="27"/>
    </i>
    <i>
      <x v="166"/>
      <x v="1"/>
      <x v="6"/>
      <x v="3"/>
      <x v="13"/>
      <x v="166"/>
      <x v="202"/>
      <x v="136"/>
    </i>
    <i r="1">
      <x v="2"/>
      <x v="5"/>
      <x/>
      <x v="13"/>
      <x v="166"/>
      <x v="202"/>
      <x v="136"/>
    </i>
    <i r="1">
      <x v="3"/>
      <x/>
      <x v="2"/>
      <x v="13"/>
      <x v="166"/>
      <x v="202"/>
      <x v="136"/>
    </i>
    <i r="1">
      <x v="4"/>
      <x v="3"/>
      <x v="4"/>
      <x v="13"/>
      <x v="166"/>
      <x v="202"/>
      <x v="136"/>
    </i>
    <i r="1">
      <x v="6"/>
      <x v="1"/>
      <x v="6"/>
      <x v="13"/>
      <x v="166"/>
      <x v="202"/>
      <x v="136"/>
    </i>
    <i r="1">
      <x v="7"/>
      <x v="2"/>
      <x v="7"/>
      <x v="13"/>
      <x v="166"/>
      <x v="202"/>
      <x v="136"/>
    </i>
    <i>
      <x v="167"/>
      <x/>
      <x v="7"/>
      <x v="5"/>
      <x v="26"/>
      <x v="167"/>
      <x v="203"/>
      <x v="5"/>
    </i>
    <i r="1">
      <x v="1"/>
      <x v="6"/>
      <x v="3"/>
      <x v="26"/>
      <x v="167"/>
      <x v="203"/>
      <x v="5"/>
    </i>
    <i r="1">
      <x v="2"/>
      <x v="5"/>
      <x/>
      <x v="26"/>
      <x v="167"/>
      <x v="203"/>
      <x v="5"/>
    </i>
    <i r="1">
      <x v="3"/>
      <x/>
      <x v="2"/>
      <x v="26"/>
      <x v="167"/>
      <x v="203"/>
      <x v="5"/>
    </i>
    <i r="1">
      <x v="4"/>
      <x v="3"/>
      <x v="4"/>
      <x v="26"/>
      <x v="167"/>
      <x v="203"/>
      <x v="5"/>
    </i>
    <i r="1">
      <x v="5"/>
      <x v="4"/>
      <x v="1"/>
      <x v="26"/>
      <x v="167"/>
      <x v="203"/>
      <x v="5"/>
    </i>
    <i r="1">
      <x v="6"/>
      <x v="1"/>
      <x v="6"/>
      <x v="26"/>
      <x v="167"/>
      <x v="203"/>
      <x v="5"/>
    </i>
    <i r="1">
      <x v="7"/>
      <x v="2"/>
      <x v="7"/>
      <x v="26"/>
      <x v="167"/>
      <x v="203"/>
      <x v="5"/>
    </i>
    <i>
      <x v="168"/>
      <x v="1"/>
      <x v="6"/>
      <x v="3"/>
      <x v="26"/>
      <x v="168"/>
      <x v="204"/>
      <x v="6"/>
    </i>
    <i r="1">
      <x v="2"/>
      <x v="5"/>
      <x/>
      <x v="26"/>
      <x v="168"/>
      <x v="204"/>
      <x v="6"/>
    </i>
    <i r="1">
      <x v="3"/>
      <x/>
      <x v="2"/>
      <x v="26"/>
      <x v="168"/>
      <x v="204"/>
      <x v="6"/>
    </i>
    <i r="1">
      <x v="4"/>
      <x v="3"/>
      <x v="4"/>
      <x v="26"/>
      <x v="168"/>
      <x v="204"/>
      <x v="6"/>
    </i>
    <i r="1">
      <x v="6"/>
      <x v="1"/>
      <x v="6"/>
      <x v="26"/>
      <x v="168"/>
      <x v="204"/>
      <x v="6"/>
    </i>
    <i r="1">
      <x v="7"/>
      <x v="2"/>
      <x v="7"/>
      <x v="26"/>
      <x v="168"/>
      <x v="204"/>
      <x v="6"/>
    </i>
    <i>
      <x v="169"/>
      <x v="1"/>
      <x v="6"/>
      <x v="3"/>
      <x v="35"/>
      <x v="169"/>
      <x v="205"/>
      <x v="26"/>
    </i>
    <i r="1">
      <x v="2"/>
      <x v="5"/>
      <x/>
      <x v="35"/>
      <x v="169"/>
      <x v="205"/>
      <x v="26"/>
    </i>
    <i r="1">
      <x v="3"/>
      <x/>
      <x v="2"/>
      <x v="35"/>
      <x v="169"/>
      <x v="205"/>
      <x v="26"/>
    </i>
    <i r="1">
      <x v="4"/>
      <x v="3"/>
      <x v="4"/>
      <x v="35"/>
      <x v="169"/>
      <x v="205"/>
      <x v="26"/>
    </i>
    <i r="1">
      <x v="6"/>
      <x v="1"/>
      <x v="6"/>
      <x v="35"/>
      <x v="169"/>
      <x v="205"/>
      <x v="26"/>
    </i>
    <i r="1">
      <x v="7"/>
      <x v="2"/>
      <x v="7"/>
      <x v="35"/>
      <x v="169"/>
      <x v="205"/>
      <x v="26"/>
    </i>
    <i>
      <x v="170"/>
      <x v="1"/>
      <x v="6"/>
      <x v="3"/>
      <x v="73"/>
      <x v="170"/>
      <x v="206"/>
      <x v="135"/>
    </i>
    <i r="1">
      <x v="2"/>
      <x v="5"/>
      <x/>
      <x v="73"/>
      <x v="170"/>
      <x v="206"/>
      <x v="135"/>
    </i>
    <i r="1">
      <x v="3"/>
      <x/>
      <x v="2"/>
      <x v="73"/>
      <x v="170"/>
      <x v="206"/>
      <x v="135"/>
    </i>
    <i r="1">
      <x v="4"/>
      <x v="3"/>
      <x v="4"/>
      <x v="73"/>
      <x v="170"/>
      <x v="206"/>
      <x v="135"/>
    </i>
    <i r="1">
      <x v="6"/>
      <x v="1"/>
      <x v="6"/>
      <x v="73"/>
      <x v="170"/>
      <x v="206"/>
      <x v="135"/>
    </i>
    <i r="1">
      <x v="7"/>
      <x v="2"/>
      <x v="7"/>
      <x v="73"/>
      <x v="170"/>
      <x v="206"/>
      <x v="135"/>
    </i>
    <i>
      <x v="171"/>
      <x v="1"/>
      <x v="6"/>
      <x v="3"/>
      <x v="73"/>
      <x v="171"/>
      <x v="207"/>
      <x v="193"/>
    </i>
    <i r="1">
      <x v="2"/>
      <x v="5"/>
      <x/>
      <x v="73"/>
      <x v="171"/>
      <x v="207"/>
      <x v="193"/>
    </i>
    <i r="1">
      <x v="3"/>
      <x/>
      <x v="2"/>
      <x v="73"/>
      <x v="171"/>
      <x v="207"/>
      <x v="193"/>
    </i>
    <i r="1">
      <x v="4"/>
      <x v="3"/>
      <x v="4"/>
      <x v="73"/>
      <x v="171"/>
      <x v="207"/>
      <x v="193"/>
    </i>
    <i r="1">
      <x v="6"/>
      <x v="1"/>
      <x v="6"/>
      <x v="73"/>
      <x v="171"/>
      <x v="207"/>
      <x v="193"/>
    </i>
    <i r="1">
      <x v="7"/>
      <x v="2"/>
      <x v="7"/>
      <x v="73"/>
      <x v="171"/>
      <x v="207"/>
      <x v="193"/>
    </i>
    <i>
      <x v="172"/>
      <x v="1"/>
      <x v="6"/>
      <x v="3"/>
      <x v="77"/>
      <x v="172"/>
      <x v="208"/>
      <x v="222"/>
    </i>
    <i r="1">
      <x v="2"/>
      <x v="5"/>
      <x/>
      <x v="77"/>
      <x v="172"/>
      <x v="208"/>
      <x v="222"/>
    </i>
    <i r="1">
      <x v="3"/>
      <x/>
      <x v="2"/>
      <x v="77"/>
      <x v="172"/>
      <x v="208"/>
      <x v="222"/>
    </i>
    <i r="1">
      <x v="4"/>
      <x v="3"/>
      <x v="4"/>
      <x v="77"/>
      <x v="172"/>
      <x v="208"/>
      <x v="222"/>
    </i>
    <i r="1">
      <x v="6"/>
      <x v="1"/>
      <x v="6"/>
      <x v="77"/>
      <x v="172"/>
      <x v="208"/>
      <x v="222"/>
    </i>
    <i r="1">
      <x v="7"/>
      <x v="2"/>
      <x v="7"/>
      <x v="77"/>
      <x v="172"/>
      <x v="208"/>
      <x v="222"/>
    </i>
    <i>
      <x v="173"/>
      <x v="1"/>
      <x v="6"/>
      <x v="3"/>
      <x v="63"/>
      <x v="173"/>
      <x v="209"/>
      <x v="165"/>
    </i>
    <i r="1">
      <x v="2"/>
      <x v="5"/>
      <x/>
      <x v="63"/>
      <x v="173"/>
      <x v="209"/>
      <x v="165"/>
    </i>
    <i r="1">
      <x v="3"/>
      <x/>
      <x v="2"/>
      <x v="63"/>
      <x v="173"/>
      <x v="209"/>
      <x v="165"/>
    </i>
    <i r="1">
      <x v="4"/>
      <x v="3"/>
      <x v="4"/>
      <x v="63"/>
      <x v="173"/>
      <x v="209"/>
      <x v="165"/>
    </i>
    <i r="1">
      <x v="6"/>
      <x v="1"/>
      <x v="6"/>
      <x v="63"/>
      <x v="173"/>
      <x v="209"/>
      <x v="165"/>
    </i>
    <i r="1">
      <x v="7"/>
      <x v="2"/>
      <x v="7"/>
      <x v="63"/>
      <x v="173"/>
      <x v="209"/>
      <x v="165"/>
    </i>
    <i>
      <x v="174"/>
      <x v="1"/>
      <x v="6"/>
      <x v="3"/>
      <x v="73"/>
      <x v="174"/>
      <x v="210"/>
      <x v="204"/>
    </i>
    <i r="1">
      <x v="2"/>
      <x v="5"/>
      <x/>
      <x v="73"/>
      <x v="174"/>
      <x v="210"/>
      <x v="204"/>
    </i>
    <i r="1">
      <x v="3"/>
      <x/>
      <x v="2"/>
      <x v="73"/>
      <x v="174"/>
      <x v="210"/>
      <x v="204"/>
    </i>
    <i r="1">
      <x v="4"/>
      <x v="3"/>
      <x v="4"/>
      <x v="73"/>
      <x v="174"/>
      <x v="210"/>
      <x v="204"/>
    </i>
    <i r="1">
      <x v="6"/>
      <x v="1"/>
      <x v="6"/>
      <x v="73"/>
      <x v="174"/>
      <x v="210"/>
      <x v="204"/>
    </i>
    <i r="1">
      <x v="7"/>
      <x v="2"/>
      <x v="7"/>
      <x v="73"/>
      <x v="174"/>
      <x v="210"/>
      <x v="204"/>
    </i>
    <i>
      <x v="175"/>
      <x v="1"/>
      <x v="6"/>
      <x v="3"/>
      <x v="15"/>
      <x v="175"/>
      <x v="211"/>
      <x v="94"/>
    </i>
    <i r="1">
      <x v="2"/>
      <x v="5"/>
      <x/>
      <x v="15"/>
      <x v="175"/>
      <x v="211"/>
      <x v="94"/>
    </i>
    <i r="1">
      <x v="3"/>
      <x/>
      <x v="2"/>
      <x v="15"/>
      <x v="175"/>
      <x v="211"/>
      <x v="94"/>
    </i>
    <i r="1">
      <x v="4"/>
      <x v="3"/>
      <x v="4"/>
      <x v="15"/>
      <x v="175"/>
      <x v="211"/>
      <x v="94"/>
    </i>
    <i r="1">
      <x v="6"/>
      <x v="1"/>
      <x v="6"/>
      <x v="15"/>
      <x v="175"/>
      <x v="211"/>
      <x v="94"/>
    </i>
    <i r="1">
      <x v="7"/>
      <x v="2"/>
      <x v="7"/>
      <x v="15"/>
      <x v="175"/>
      <x v="211"/>
      <x v="94"/>
    </i>
    <i>
      <x v="176"/>
      <x v="1"/>
      <x v="6"/>
      <x v="3"/>
      <x v="63"/>
      <x v="176"/>
      <x v="212"/>
      <x v="167"/>
    </i>
    <i r="1">
      <x v="2"/>
      <x v="5"/>
      <x/>
      <x v="63"/>
      <x v="176"/>
      <x v="212"/>
      <x v="167"/>
    </i>
    <i r="1">
      <x v="3"/>
      <x/>
      <x v="2"/>
      <x v="63"/>
      <x v="176"/>
      <x v="212"/>
      <x v="167"/>
    </i>
    <i r="1">
      <x v="4"/>
      <x v="3"/>
      <x v="4"/>
      <x v="63"/>
      <x v="176"/>
      <x v="212"/>
      <x v="167"/>
    </i>
    <i r="1">
      <x v="6"/>
      <x v="1"/>
      <x v="6"/>
      <x v="63"/>
      <x v="176"/>
      <x v="212"/>
      <x v="167"/>
    </i>
    <i r="1">
      <x v="7"/>
      <x v="2"/>
      <x v="7"/>
      <x v="63"/>
      <x v="176"/>
      <x v="212"/>
      <x v="167"/>
    </i>
    <i>
      <x v="177"/>
      <x v="2"/>
      <x v="5"/>
      <x/>
      <x v="130"/>
      <x v="177"/>
      <x v="213"/>
      <x v="33"/>
    </i>
    <i r="1">
      <x v="6"/>
      <x v="1"/>
      <x v="6"/>
      <x v="130"/>
      <x v="177"/>
      <x v="213"/>
      <x v="33"/>
    </i>
    <i>
      <x v="178"/>
      <x v="2"/>
      <x v="5"/>
      <x/>
      <x v="131"/>
      <x v="178"/>
      <x v="214"/>
      <x v="137"/>
    </i>
    <i r="1">
      <x v="6"/>
      <x v="1"/>
      <x v="6"/>
      <x v="131"/>
      <x v="178"/>
      <x v="214"/>
      <x v="137"/>
    </i>
    <i>
      <x v="179"/>
      <x v="1"/>
      <x v="6"/>
      <x v="3"/>
      <x v="73"/>
      <x v="179"/>
      <x v="216"/>
      <x v="223"/>
    </i>
    <i r="1">
      <x v="2"/>
      <x v="5"/>
      <x/>
      <x v="73"/>
      <x v="179"/>
      <x v="216"/>
      <x v="223"/>
    </i>
    <i r="1">
      <x v="3"/>
      <x/>
      <x v="2"/>
      <x v="73"/>
      <x v="179"/>
      <x v="216"/>
      <x v="223"/>
    </i>
    <i r="1">
      <x v="4"/>
      <x v="3"/>
      <x v="4"/>
      <x v="73"/>
      <x v="179"/>
      <x v="216"/>
      <x v="223"/>
    </i>
    <i r="1">
      <x v="6"/>
      <x v="1"/>
      <x v="6"/>
      <x v="73"/>
      <x v="179"/>
      <x v="216"/>
      <x v="223"/>
    </i>
    <i r="1">
      <x v="7"/>
      <x v="2"/>
      <x v="7"/>
      <x v="73"/>
      <x v="179"/>
      <x v="216"/>
      <x v="223"/>
    </i>
    <i>
      <x v="180"/>
      <x v="1"/>
      <x v="6"/>
      <x v="3"/>
      <x v="73"/>
      <x v="180"/>
      <x v="217"/>
      <x v="181"/>
    </i>
    <i r="1">
      <x v="2"/>
      <x v="5"/>
      <x/>
      <x v="73"/>
      <x v="180"/>
      <x v="217"/>
      <x v="181"/>
    </i>
    <i r="1">
      <x v="3"/>
      <x/>
      <x v="2"/>
      <x v="73"/>
      <x v="180"/>
      <x v="217"/>
      <x v="181"/>
    </i>
    <i r="1">
      <x v="4"/>
      <x v="3"/>
      <x v="4"/>
      <x v="73"/>
      <x v="180"/>
      <x v="217"/>
      <x v="181"/>
    </i>
    <i r="1">
      <x v="6"/>
      <x v="1"/>
      <x v="6"/>
      <x v="73"/>
      <x v="180"/>
      <x v="217"/>
      <x v="181"/>
    </i>
    <i r="1">
      <x v="7"/>
      <x v="2"/>
      <x v="7"/>
      <x v="73"/>
      <x v="180"/>
      <x v="217"/>
      <x v="181"/>
    </i>
    <i>
      <x v="181"/>
      <x v="1"/>
      <x v="6"/>
      <x v="3"/>
      <x v="73"/>
      <x v="181"/>
      <x v="218"/>
      <x v="203"/>
    </i>
    <i r="1">
      <x v="2"/>
      <x v="5"/>
      <x/>
      <x v="73"/>
      <x v="181"/>
      <x v="218"/>
      <x v="203"/>
    </i>
    <i r="1">
      <x v="3"/>
      <x/>
      <x v="2"/>
      <x v="73"/>
      <x v="181"/>
      <x v="218"/>
      <x v="203"/>
    </i>
    <i r="1">
      <x v="4"/>
      <x v="3"/>
      <x v="4"/>
      <x v="73"/>
      <x v="181"/>
      <x v="218"/>
      <x v="203"/>
    </i>
    <i r="1">
      <x v="6"/>
      <x v="1"/>
      <x v="6"/>
      <x v="73"/>
      <x v="181"/>
      <x v="218"/>
      <x v="203"/>
    </i>
    <i r="1">
      <x v="7"/>
      <x v="2"/>
      <x v="7"/>
      <x v="73"/>
      <x v="181"/>
      <x v="218"/>
      <x v="203"/>
    </i>
    <i>
      <x v="182"/>
      <x v="1"/>
      <x v="6"/>
      <x v="3"/>
      <x v="9"/>
      <x v="182"/>
      <x v="219"/>
      <x v="232"/>
    </i>
    <i r="1">
      <x v="2"/>
      <x v="5"/>
      <x/>
      <x v="9"/>
      <x v="182"/>
      <x v="219"/>
      <x v="232"/>
    </i>
    <i r="1">
      <x v="3"/>
      <x/>
      <x v="2"/>
      <x v="9"/>
      <x v="182"/>
      <x v="219"/>
      <x v="232"/>
    </i>
    <i r="1">
      <x v="4"/>
      <x v="3"/>
      <x v="4"/>
      <x v="9"/>
      <x v="182"/>
      <x v="219"/>
      <x v="232"/>
    </i>
    <i r="1">
      <x v="6"/>
      <x v="1"/>
      <x v="6"/>
      <x v="9"/>
      <x v="182"/>
      <x v="219"/>
      <x v="232"/>
    </i>
    <i r="1">
      <x v="7"/>
      <x v="2"/>
      <x v="7"/>
      <x v="9"/>
      <x v="182"/>
      <x v="219"/>
      <x v="232"/>
    </i>
    <i>
      <x v="183"/>
      <x v="1"/>
      <x v="6"/>
      <x v="3"/>
      <x v="85"/>
      <x v="183"/>
      <x v="220"/>
      <x v="101"/>
    </i>
    <i r="1">
      <x v="2"/>
      <x v="5"/>
      <x/>
      <x v="85"/>
      <x v="183"/>
      <x v="220"/>
      <x v="101"/>
    </i>
    <i r="1">
      <x v="3"/>
      <x/>
      <x v="2"/>
      <x v="85"/>
      <x v="183"/>
      <x v="220"/>
      <x v="101"/>
    </i>
    <i r="1">
      <x v="4"/>
      <x v="3"/>
      <x v="4"/>
      <x v="85"/>
      <x v="183"/>
      <x v="220"/>
      <x v="101"/>
    </i>
    <i r="1">
      <x v="6"/>
      <x v="1"/>
      <x v="6"/>
      <x v="85"/>
      <x v="183"/>
      <x v="220"/>
      <x v="101"/>
    </i>
    <i r="1">
      <x v="7"/>
      <x v="2"/>
      <x v="7"/>
      <x v="85"/>
      <x v="183"/>
      <x v="220"/>
      <x v="101"/>
    </i>
    <i>
      <x v="184"/>
      <x v="1"/>
      <x v="6"/>
      <x v="3"/>
      <x/>
      <x v="184"/>
      <x v="221"/>
      <x v="18"/>
    </i>
    <i r="1">
      <x v="2"/>
      <x v="5"/>
      <x/>
      <x/>
      <x v="184"/>
      <x v="221"/>
      <x v="18"/>
    </i>
    <i r="1">
      <x v="3"/>
      <x/>
      <x v="2"/>
      <x/>
      <x v="184"/>
      <x v="221"/>
      <x v="18"/>
    </i>
    <i r="1">
      <x v="4"/>
      <x v="3"/>
      <x v="4"/>
      <x/>
      <x v="184"/>
      <x v="221"/>
      <x v="18"/>
    </i>
    <i r="1">
      <x v="6"/>
      <x v="1"/>
      <x v="6"/>
      <x/>
      <x v="184"/>
      <x v="221"/>
      <x v="18"/>
    </i>
    <i r="1">
      <x v="7"/>
      <x v="2"/>
      <x v="7"/>
      <x/>
      <x v="184"/>
      <x v="221"/>
      <x v="18"/>
    </i>
    <i>
      <x v="185"/>
      <x v="1"/>
      <x v="6"/>
      <x v="3"/>
      <x v="25"/>
      <x v="185"/>
      <x v="222"/>
      <x v="224"/>
    </i>
    <i r="1">
      <x v="2"/>
      <x v="5"/>
      <x/>
      <x v="25"/>
      <x v="185"/>
      <x v="222"/>
      <x v="224"/>
    </i>
    <i r="1">
      <x v="3"/>
      <x/>
      <x v="2"/>
      <x v="25"/>
      <x v="185"/>
      <x v="222"/>
      <x v="224"/>
    </i>
    <i r="1">
      <x v="4"/>
      <x v="3"/>
      <x v="4"/>
      <x v="25"/>
      <x v="185"/>
      <x v="222"/>
      <x v="224"/>
    </i>
    <i r="1">
      <x v="6"/>
      <x v="1"/>
      <x v="6"/>
      <x v="25"/>
      <x v="185"/>
      <x v="222"/>
      <x v="224"/>
    </i>
    <i r="1">
      <x v="7"/>
      <x v="2"/>
      <x v="7"/>
      <x v="25"/>
      <x v="185"/>
      <x v="222"/>
      <x v="224"/>
    </i>
    <i>
      <x v="186"/>
      <x v="1"/>
      <x v="6"/>
      <x v="3"/>
      <x v="73"/>
      <x v="186"/>
      <x v="223"/>
      <x v="227"/>
    </i>
    <i r="1">
      <x v="2"/>
      <x v="5"/>
      <x/>
      <x v="73"/>
      <x v="186"/>
      <x v="223"/>
      <x v="227"/>
    </i>
    <i r="1">
      <x v="3"/>
      <x/>
      <x v="2"/>
      <x v="73"/>
      <x v="186"/>
      <x v="223"/>
      <x v="227"/>
    </i>
    <i r="1">
      <x v="4"/>
      <x v="3"/>
      <x v="4"/>
      <x v="73"/>
      <x v="186"/>
      <x v="223"/>
      <x v="227"/>
    </i>
    <i r="1">
      <x v="6"/>
      <x v="1"/>
      <x v="6"/>
      <x v="73"/>
      <x v="186"/>
      <x v="223"/>
      <x v="227"/>
    </i>
    <i r="1">
      <x v="7"/>
      <x v="2"/>
      <x v="7"/>
      <x v="73"/>
      <x v="186"/>
      <x v="223"/>
      <x v="227"/>
    </i>
    <i>
      <x v="187"/>
      <x v="1"/>
      <x v="6"/>
      <x v="3"/>
      <x v="73"/>
      <x v="187"/>
      <x v="224"/>
      <x v="221"/>
    </i>
    <i r="1">
      <x v="2"/>
      <x v="5"/>
      <x/>
      <x v="73"/>
      <x v="187"/>
      <x v="224"/>
      <x v="221"/>
    </i>
    <i r="1">
      <x v="3"/>
      <x/>
      <x v="2"/>
      <x v="73"/>
      <x v="187"/>
      <x v="224"/>
      <x v="221"/>
    </i>
    <i r="1">
      <x v="4"/>
      <x v="3"/>
      <x v="4"/>
      <x v="73"/>
      <x v="187"/>
      <x v="224"/>
      <x v="221"/>
    </i>
    <i r="1">
      <x v="6"/>
      <x v="1"/>
      <x v="6"/>
      <x v="73"/>
      <x v="187"/>
      <x v="224"/>
      <x v="221"/>
    </i>
    <i r="1">
      <x v="7"/>
      <x v="2"/>
      <x v="7"/>
      <x v="73"/>
      <x v="187"/>
      <x v="224"/>
      <x v="221"/>
    </i>
    <i>
      <x v="188"/>
      <x v="1"/>
      <x v="6"/>
      <x v="3"/>
      <x v="73"/>
      <x v="188"/>
      <x v="226"/>
      <x v="90"/>
    </i>
    <i r="1">
      <x v="2"/>
      <x v="5"/>
      <x/>
      <x v="73"/>
      <x v="188"/>
      <x v="226"/>
      <x v="90"/>
    </i>
    <i r="1">
      <x v="3"/>
      <x/>
      <x v="2"/>
      <x v="73"/>
      <x v="188"/>
      <x v="226"/>
      <x v="90"/>
    </i>
    <i r="1">
      <x v="4"/>
      <x v="3"/>
      <x v="4"/>
      <x v="73"/>
      <x v="188"/>
      <x v="226"/>
      <x v="90"/>
    </i>
    <i r="1">
      <x v="6"/>
      <x v="1"/>
      <x v="6"/>
      <x v="73"/>
      <x v="188"/>
      <x v="226"/>
      <x v="90"/>
    </i>
    <i r="1">
      <x v="7"/>
      <x v="2"/>
      <x v="7"/>
      <x v="73"/>
      <x v="188"/>
      <x v="226"/>
      <x v="90"/>
    </i>
    <i>
      <x v="189"/>
      <x v="1"/>
      <x v="6"/>
      <x v="3"/>
      <x v="132"/>
      <x v="189"/>
      <x v="227"/>
      <x v="89"/>
    </i>
    <i r="1">
      <x v="3"/>
      <x/>
      <x v="2"/>
      <x v="132"/>
      <x v="189"/>
      <x v="227"/>
      <x v="89"/>
    </i>
    <i>
      <x v="190"/>
      <x v="1"/>
      <x v="6"/>
      <x v="3"/>
      <x v="12"/>
      <x v="190"/>
      <x v="228"/>
      <x v="28"/>
    </i>
    <i r="1">
      <x v="2"/>
      <x v="5"/>
      <x/>
      <x v="12"/>
      <x v="190"/>
      <x v="228"/>
      <x v="28"/>
    </i>
    <i r="1">
      <x v="3"/>
      <x/>
      <x v="2"/>
      <x v="12"/>
      <x v="190"/>
      <x v="228"/>
      <x v="28"/>
    </i>
    <i r="1">
      <x v="4"/>
      <x v="3"/>
      <x v="4"/>
      <x v="12"/>
      <x v="190"/>
      <x v="228"/>
      <x v="28"/>
    </i>
    <i r="1">
      <x v="6"/>
      <x v="1"/>
      <x v="6"/>
      <x v="12"/>
      <x v="190"/>
      <x v="228"/>
      <x v="28"/>
    </i>
    <i r="1">
      <x v="7"/>
      <x v="2"/>
      <x v="7"/>
      <x v="12"/>
      <x v="190"/>
      <x v="228"/>
      <x v="28"/>
    </i>
    <i>
      <x v="191"/>
      <x v="1"/>
      <x v="6"/>
      <x v="3"/>
      <x v="73"/>
      <x v="191"/>
      <x v="229"/>
      <x v="98"/>
    </i>
    <i r="1">
      <x v="2"/>
      <x v="5"/>
      <x/>
      <x v="73"/>
      <x v="191"/>
      <x v="229"/>
      <x v="98"/>
    </i>
    <i r="1">
      <x v="3"/>
      <x/>
      <x v="2"/>
      <x v="73"/>
      <x v="191"/>
      <x v="229"/>
      <x v="98"/>
    </i>
    <i r="1">
      <x v="4"/>
      <x v="3"/>
      <x v="4"/>
      <x v="73"/>
      <x v="191"/>
      <x v="229"/>
      <x v="98"/>
    </i>
    <i r="1">
      <x v="6"/>
      <x v="1"/>
      <x v="6"/>
      <x v="73"/>
      <x v="191"/>
      <x v="229"/>
      <x v="98"/>
    </i>
    <i r="1">
      <x v="7"/>
      <x v="2"/>
      <x v="7"/>
      <x v="73"/>
      <x v="191"/>
      <x v="229"/>
      <x v="98"/>
    </i>
    <i>
      <x v="192"/>
      <x v="1"/>
      <x v="6"/>
      <x v="3"/>
      <x v="73"/>
      <x v="192"/>
      <x v="230"/>
      <x v="97"/>
    </i>
    <i r="1">
      <x v="2"/>
      <x v="5"/>
      <x/>
      <x v="73"/>
      <x v="192"/>
      <x v="230"/>
      <x v="97"/>
    </i>
    <i r="1">
      <x v="3"/>
      <x/>
      <x v="2"/>
      <x v="73"/>
      <x v="192"/>
      <x v="230"/>
      <x v="97"/>
    </i>
    <i r="1">
      <x v="4"/>
      <x v="3"/>
      <x v="4"/>
      <x v="73"/>
      <x v="192"/>
      <x v="230"/>
      <x v="97"/>
    </i>
    <i r="1">
      <x v="6"/>
      <x v="1"/>
      <x v="6"/>
      <x v="73"/>
      <x v="192"/>
      <x v="230"/>
      <x v="97"/>
    </i>
    <i r="1">
      <x v="7"/>
      <x v="2"/>
      <x v="7"/>
      <x v="73"/>
      <x v="192"/>
      <x v="230"/>
      <x v="97"/>
    </i>
    <i>
      <x v="193"/>
      <x v="1"/>
      <x v="6"/>
      <x v="3"/>
      <x v="73"/>
      <x v="193"/>
      <x v="231"/>
      <x v="88"/>
    </i>
    <i r="1">
      <x v="2"/>
      <x v="5"/>
      <x/>
      <x v="73"/>
      <x v="193"/>
      <x v="231"/>
      <x v="88"/>
    </i>
    <i r="1">
      <x v="3"/>
      <x/>
      <x v="2"/>
      <x v="73"/>
      <x v="193"/>
      <x v="231"/>
      <x v="88"/>
    </i>
    <i r="1">
      <x v="4"/>
      <x v="3"/>
      <x v="4"/>
      <x v="73"/>
      <x v="193"/>
      <x v="231"/>
      <x v="88"/>
    </i>
    <i r="1">
      <x v="6"/>
      <x v="1"/>
      <x v="6"/>
      <x v="73"/>
      <x v="193"/>
      <x v="231"/>
      <x v="88"/>
    </i>
    <i r="1">
      <x v="7"/>
      <x v="2"/>
      <x v="7"/>
      <x v="73"/>
      <x v="193"/>
      <x v="231"/>
      <x v="88"/>
    </i>
    <i>
      <x v="194"/>
      <x v="1"/>
      <x v="6"/>
      <x v="3"/>
      <x v="63"/>
      <x v="194"/>
      <x v="232"/>
      <x v="169"/>
    </i>
    <i r="1">
      <x v="2"/>
      <x v="5"/>
      <x/>
      <x v="63"/>
      <x v="194"/>
      <x v="232"/>
      <x v="169"/>
    </i>
    <i r="1">
      <x v="3"/>
      <x/>
      <x v="2"/>
      <x v="63"/>
      <x v="194"/>
      <x v="232"/>
      <x v="169"/>
    </i>
    <i r="1">
      <x v="4"/>
      <x v="3"/>
      <x v="4"/>
      <x v="63"/>
      <x v="194"/>
      <x v="232"/>
      <x v="169"/>
    </i>
    <i r="1">
      <x v="6"/>
      <x v="1"/>
      <x v="6"/>
      <x v="63"/>
      <x v="194"/>
      <x v="232"/>
      <x v="169"/>
    </i>
    <i r="1">
      <x v="7"/>
      <x v="2"/>
      <x v="7"/>
      <x v="63"/>
      <x v="194"/>
      <x v="232"/>
      <x v="169"/>
    </i>
    <i>
      <x v="195"/>
      <x v="1"/>
      <x v="6"/>
      <x v="3"/>
      <x v="73"/>
      <x v="195"/>
      <x v="233"/>
      <x v="184"/>
    </i>
    <i r="1">
      <x v="2"/>
      <x v="5"/>
      <x/>
      <x v="73"/>
      <x v="195"/>
      <x v="233"/>
      <x v="184"/>
    </i>
    <i r="1">
      <x v="3"/>
      <x/>
      <x v="2"/>
      <x v="73"/>
      <x v="195"/>
      <x v="233"/>
      <x v="184"/>
    </i>
    <i r="1">
      <x v="4"/>
      <x v="3"/>
      <x v="4"/>
      <x v="73"/>
      <x v="195"/>
      <x v="233"/>
      <x v="184"/>
    </i>
    <i r="1">
      <x v="6"/>
      <x v="1"/>
      <x v="6"/>
      <x v="73"/>
      <x v="195"/>
      <x v="233"/>
      <x v="184"/>
    </i>
    <i r="1">
      <x v="7"/>
      <x v="2"/>
      <x v="7"/>
      <x v="73"/>
      <x v="195"/>
      <x v="233"/>
      <x v="184"/>
    </i>
    <i>
      <x v="196"/>
      <x v="1"/>
      <x v="6"/>
      <x v="3"/>
      <x v="73"/>
      <x v="196"/>
      <x v="234"/>
      <x v="185"/>
    </i>
    <i r="1">
      <x v="2"/>
      <x v="5"/>
      <x/>
      <x v="73"/>
      <x v="196"/>
      <x v="234"/>
      <x v="185"/>
    </i>
    <i r="1">
      <x v="3"/>
      <x/>
      <x v="2"/>
      <x v="73"/>
      <x v="196"/>
      <x v="234"/>
      <x v="185"/>
    </i>
    <i r="1">
      <x v="4"/>
      <x v="3"/>
      <x v="4"/>
      <x v="73"/>
      <x v="196"/>
      <x v="234"/>
      <x v="185"/>
    </i>
    <i r="1">
      <x v="6"/>
      <x v="1"/>
      <x v="6"/>
      <x v="73"/>
      <x v="196"/>
      <x v="234"/>
      <x v="185"/>
    </i>
    <i r="1">
      <x v="7"/>
      <x v="2"/>
      <x v="7"/>
      <x v="73"/>
      <x v="196"/>
      <x v="234"/>
      <x v="185"/>
    </i>
    <i>
      <x v="197"/>
      <x v="1"/>
      <x v="6"/>
      <x v="3"/>
      <x v="73"/>
      <x v="197"/>
      <x v="235"/>
      <x v="198"/>
    </i>
    <i r="1">
      <x v="2"/>
      <x v="5"/>
      <x/>
      <x v="73"/>
      <x v="197"/>
      <x v="235"/>
      <x v="198"/>
    </i>
    <i r="1">
      <x v="3"/>
      <x/>
      <x v="2"/>
      <x v="73"/>
      <x v="197"/>
      <x v="235"/>
      <x v="198"/>
    </i>
    <i r="1">
      <x v="4"/>
      <x v="3"/>
      <x v="4"/>
      <x v="73"/>
      <x v="197"/>
      <x v="235"/>
      <x v="198"/>
    </i>
    <i r="1">
      <x v="6"/>
      <x v="1"/>
      <x v="6"/>
      <x v="73"/>
      <x v="197"/>
      <x v="235"/>
      <x v="198"/>
    </i>
    <i r="1">
      <x v="7"/>
      <x v="2"/>
      <x v="7"/>
      <x v="73"/>
      <x v="197"/>
      <x v="235"/>
      <x v="198"/>
    </i>
    <i>
      <x v="198"/>
      <x v="1"/>
      <x v="6"/>
      <x v="3"/>
      <x v="3"/>
      <x v="198"/>
      <x v="236"/>
      <x v="199"/>
    </i>
    <i r="1">
      <x v="2"/>
      <x v="5"/>
      <x/>
      <x v="3"/>
      <x v="198"/>
      <x v="236"/>
      <x v="199"/>
    </i>
    <i r="1">
      <x v="3"/>
      <x/>
      <x v="2"/>
      <x v="3"/>
      <x v="198"/>
      <x v="236"/>
      <x v="199"/>
    </i>
    <i r="1">
      <x v="4"/>
      <x v="3"/>
      <x v="4"/>
      <x v="3"/>
      <x v="198"/>
      <x v="236"/>
      <x v="199"/>
    </i>
    <i r="1">
      <x v="6"/>
      <x v="1"/>
      <x v="6"/>
      <x v="3"/>
      <x v="198"/>
      <x v="236"/>
      <x v="199"/>
    </i>
    <i r="1">
      <x v="7"/>
      <x v="2"/>
      <x v="7"/>
      <x v="3"/>
      <x v="198"/>
      <x v="236"/>
      <x v="199"/>
    </i>
    <i>
      <x v="199"/>
      <x v="1"/>
      <x v="6"/>
      <x v="3"/>
      <x v="73"/>
      <x v="199"/>
      <x v="237"/>
      <x v="216"/>
    </i>
    <i r="1">
      <x v="2"/>
      <x v="5"/>
      <x/>
      <x v="73"/>
      <x v="199"/>
      <x v="237"/>
      <x v="216"/>
    </i>
    <i r="1">
      <x v="3"/>
      <x/>
      <x v="2"/>
      <x v="73"/>
      <x v="199"/>
      <x v="237"/>
      <x v="216"/>
    </i>
    <i r="1">
      <x v="4"/>
      <x v="3"/>
      <x v="4"/>
      <x v="73"/>
      <x v="199"/>
      <x v="237"/>
      <x v="216"/>
    </i>
    <i r="1">
      <x v="6"/>
      <x v="1"/>
      <x v="6"/>
      <x v="73"/>
      <x v="199"/>
      <x v="237"/>
      <x v="216"/>
    </i>
    <i r="1">
      <x v="7"/>
      <x v="2"/>
      <x v="7"/>
      <x v="73"/>
      <x v="199"/>
      <x v="237"/>
      <x v="216"/>
    </i>
    <i>
      <x v="200"/>
      <x v="1"/>
      <x v="6"/>
      <x v="3"/>
      <x v="73"/>
      <x v="200"/>
      <x v="238"/>
      <x v="220"/>
    </i>
    <i r="1">
      <x v="2"/>
      <x v="5"/>
      <x/>
      <x v="73"/>
      <x v="200"/>
      <x v="238"/>
      <x v="220"/>
    </i>
    <i r="1">
      <x v="3"/>
      <x/>
      <x v="2"/>
      <x v="73"/>
      <x v="200"/>
      <x v="238"/>
      <x v="220"/>
    </i>
    <i r="1">
      <x v="4"/>
      <x v="3"/>
      <x v="4"/>
      <x v="73"/>
      <x v="200"/>
      <x v="238"/>
      <x v="220"/>
    </i>
    <i r="1">
      <x v="6"/>
      <x v="1"/>
      <x v="6"/>
      <x v="73"/>
      <x v="200"/>
      <x v="238"/>
      <x v="220"/>
    </i>
    <i r="1">
      <x v="7"/>
      <x v="2"/>
      <x v="7"/>
      <x v="73"/>
      <x v="200"/>
      <x v="238"/>
      <x v="220"/>
    </i>
    <i>
      <x v="201"/>
      <x v="1"/>
      <x v="6"/>
      <x v="3"/>
      <x v="80"/>
      <x v="201"/>
      <x v="240"/>
      <x v="29"/>
    </i>
    <i r="1">
      <x v="2"/>
      <x v="5"/>
      <x/>
      <x v="80"/>
      <x v="201"/>
      <x v="240"/>
      <x v="29"/>
    </i>
    <i r="1">
      <x v="3"/>
      <x/>
      <x v="2"/>
      <x v="80"/>
      <x v="201"/>
      <x v="240"/>
      <x v="29"/>
    </i>
    <i r="1">
      <x v="4"/>
      <x v="3"/>
      <x v="4"/>
      <x v="80"/>
      <x v="201"/>
      <x v="240"/>
      <x v="29"/>
    </i>
    <i r="1">
      <x v="6"/>
      <x v="1"/>
      <x v="6"/>
      <x v="80"/>
      <x v="201"/>
      <x v="240"/>
      <x v="29"/>
    </i>
    <i r="1">
      <x v="7"/>
      <x v="2"/>
      <x v="7"/>
      <x v="80"/>
      <x v="201"/>
      <x v="240"/>
      <x v="29"/>
    </i>
    <i>
      <x v="202"/>
      <x v="1"/>
      <x v="6"/>
      <x v="3"/>
      <x v="73"/>
      <x v="202"/>
      <x v="241"/>
      <x v="183"/>
    </i>
    <i r="1">
      <x v="2"/>
      <x v="5"/>
      <x/>
      <x v="73"/>
      <x v="202"/>
      <x v="241"/>
      <x v="183"/>
    </i>
    <i r="1">
      <x v="3"/>
      <x/>
      <x v="2"/>
      <x v="73"/>
      <x v="202"/>
      <x v="241"/>
      <x v="183"/>
    </i>
    <i r="1">
      <x v="6"/>
      <x v="1"/>
      <x v="6"/>
      <x v="73"/>
      <x v="202"/>
      <x v="241"/>
      <x v="183"/>
    </i>
    <i r="1">
      <x v="7"/>
      <x v="2"/>
      <x v="7"/>
      <x v="73"/>
      <x v="202"/>
      <x v="241"/>
      <x v="183"/>
    </i>
    <i>
      <x v="203"/>
      <x v="1"/>
      <x v="6"/>
      <x v="3"/>
      <x v="73"/>
      <x v="203"/>
      <x v="242"/>
      <x v="83"/>
    </i>
    <i r="1">
      <x v="2"/>
      <x v="5"/>
      <x/>
      <x v="73"/>
      <x v="203"/>
      <x v="242"/>
      <x v="83"/>
    </i>
    <i r="1">
      <x v="3"/>
      <x/>
      <x v="2"/>
      <x v="73"/>
      <x v="203"/>
      <x v="242"/>
      <x v="83"/>
    </i>
    <i r="1">
      <x v="4"/>
      <x v="3"/>
      <x v="4"/>
      <x v="73"/>
      <x v="203"/>
      <x v="242"/>
      <x v="83"/>
    </i>
    <i r="1">
      <x v="6"/>
      <x v="1"/>
      <x v="6"/>
      <x v="73"/>
      <x v="203"/>
      <x v="242"/>
      <x v="83"/>
    </i>
    <i r="1">
      <x v="7"/>
      <x v="2"/>
      <x v="7"/>
      <x v="73"/>
      <x v="203"/>
      <x v="242"/>
      <x v="83"/>
    </i>
    <i>
      <x v="204"/>
      <x v="1"/>
      <x v="6"/>
      <x v="3"/>
      <x v="73"/>
      <x v="204"/>
      <x v="243"/>
      <x v="130"/>
    </i>
    <i r="1">
      <x v="2"/>
      <x v="5"/>
      <x/>
      <x v="73"/>
      <x v="204"/>
      <x v="243"/>
      <x v="130"/>
    </i>
    <i r="1">
      <x v="3"/>
      <x/>
      <x v="2"/>
      <x v="73"/>
      <x v="204"/>
      <x v="243"/>
      <x v="130"/>
    </i>
    <i r="1">
      <x v="4"/>
      <x v="3"/>
      <x v="4"/>
      <x v="73"/>
      <x v="204"/>
      <x v="243"/>
      <x v="130"/>
    </i>
    <i r="1">
      <x v="6"/>
      <x v="1"/>
      <x v="6"/>
      <x v="73"/>
      <x v="204"/>
      <x v="243"/>
      <x v="130"/>
    </i>
    <i r="1">
      <x v="7"/>
      <x v="2"/>
      <x v="7"/>
      <x v="73"/>
      <x v="204"/>
      <x v="243"/>
      <x v="130"/>
    </i>
    <i>
      <x v="205"/>
      <x v="1"/>
      <x v="6"/>
      <x v="3"/>
      <x v="14"/>
      <x v="205"/>
      <x v="244"/>
      <x v="93"/>
    </i>
    <i r="1">
      <x v="2"/>
      <x v="5"/>
      <x/>
      <x v="14"/>
      <x v="205"/>
      <x v="244"/>
      <x v="93"/>
    </i>
    <i r="1">
      <x v="3"/>
      <x/>
      <x v="2"/>
      <x v="14"/>
      <x v="205"/>
      <x v="244"/>
      <x v="93"/>
    </i>
    <i r="1">
      <x v="4"/>
      <x v="3"/>
      <x v="4"/>
      <x v="14"/>
      <x v="205"/>
      <x v="244"/>
      <x v="93"/>
    </i>
    <i r="1">
      <x v="6"/>
      <x v="1"/>
      <x v="6"/>
      <x v="14"/>
      <x v="205"/>
      <x v="244"/>
      <x v="93"/>
    </i>
    <i r="1">
      <x v="7"/>
      <x v="2"/>
      <x v="7"/>
      <x v="14"/>
      <x v="205"/>
      <x v="244"/>
      <x v="93"/>
    </i>
    <i>
      <x v="206"/>
      <x/>
      <x v="7"/>
      <x v="5"/>
      <x v="40"/>
      <x v="206"/>
      <x v="37"/>
      <x v="39"/>
    </i>
    <i r="1">
      <x v="1"/>
      <x v="6"/>
      <x v="3"/>
      <x v="40"/>
      <x v="206"/>
      <x v="37"/>
      <x v="39"/>
    </i>
    <i r="1">
      <x v="2"/>
      <x v="5"/>
      <x/>
      <x v="40"/>
      <x v="206"/>
      <x v="37"/>
      <x v="39"/>
    </i>
    <i r="1">
      <x v="3"/>
      <x/>
      <x v="2"/>
      <x v="40"/>
      <x v="206"/>
      <x v="37"/>
      <x v="39"/>
    </i>
    <i r="1">
      <x v="4"/>
      <x v="3"/>
      <x v="4"/>
      <x v="40"/>
      <x v="206"/>
      <x v="37"/>
      <x v="39"/>
    </i>
    <i r="1">
      <x v="5"/>
      <x v="4"/>
      <x v="1"/>
      <x v="40"/>
      <x v="206"/>
      <x v="37"/>
      <x v="39"/>
    </i>
    <i r="1">
      <x v="6"/>
      <x v="1"/>
      <x v="6"/>
      <x v="40"/>
      <x v="206"/>
      <x v="37"/>
      <x v="39"/>
    </i>
    <i r="1">
      <x v="7"/>
      <x v="2"/>
      <x v="7"/>
      <x v="40"/>
      <x v="206"/>
      <x v="37"/>
      <x v="39"/>
    </i>
    <i>
      <x v="207"/>
      <x/>
      <x v="7"/>
      <x v="5"/>
      <x v="40"/>
      <x v="207"/>
      <x v="37"/>
      <x v="38"/>
    </i>
    <i r="1">
      <x v="1"/>
      <x v="6"/>
      <x v="3"/>
      <x v="40"/>
      <x v="207"/>
      <x v="37"/>
      <x v="38"/>
    </i>
    <i r="1">
      <x v="2"/>
      <x v="5"/>
      <x/>
      <x v="40"/>
      <x v="207"/>
      <x v="37"/>
      <x v="38"/>
    </i>
    <i r="1">
      <x v="3"/>
      <x/>
      <x v="2"/>
      <x v="40"/>
      <x v="207"/>
      <x v="37"/>
      <x v="38"/>
    </i>
    <i r="1">
      <x v="4"/>
      <x v="3"/>
      <x v="4"/>
      <x v="40"/>
      <x v="207"/>
      <x v="37"/>
      <x v="38"/>
    </i>
    <i r="1">
      <x v="5"/>
      <x v="4"/>
      <x v="1"/>
      <x v="40"/>
      <x v="207"/>
      <x v="37"/>
      <x v="38"/>
    </i>
    <i r="1">
      <x v="6"/>
      <x v="1"/>
      <x v="6"/>
      <x v="40"/>
      <x v="207"/>
      <x v="37"/>
      <x v="38"/>
    </i>
    <i r="1">
      <x v="7"/>
      <x v="2"/>
      <x v="7"/>
      <x v="40"/>
      <x v="207"/>
      <x v="37"/>
      <x v="38"/>
    </i>
    <i>
      <x v="208"/>
      <x/>
      <x v="7"/>
      <x v="5"/>
      <x v="40"/>
      <x v="208"/>
      <x v="37"/>
      <x v="40"/>
    </i>
    <i r="1">
      <x v="1"/>
      <x v="6"/>
      <x v="3"/>
      <x v="40"/>
      <x v="208"/>
      <x v="37"/>
      <x v="40"/>
    </i>
    <i r="1">
      <x v="2"/>
      <x v="5"/>
      <x/>
      <x v="40"/>
      <x v="208"/>
      <x v="37"/>
      <x v="40"/>
    </i>
    <i r="1">
      <x v="3"/>
      <x/>
      <x v="2"/>
      <x v="40"/>
      <x v="208"/>
      <x v="37"/>
      <x v="40"/>
    </i>
    <i r="1">
      <x v="4"/>
      <x v="3"/>
      <x v="4"/>
      <x v="40"/>
      <x v="208"/>
      <x v="37"/>
      <x v="40"/>
    </i>
    <i r="1">
      <x v="5"/>
      <x v="4"/>
      <x v="1"/>
      <x v="40"/>
      <x v="208"/>
      <x v="37"/>
      <x v="40"/>
    </i>
    <i r="1">
      <x v="6"/>
      <x v="1"/>
      <x v="6"/>
      <x v="40"/>
      <x v="208"/>
      <x v="37"/>
      <x v="40"/>
    </i>
    <i r="1">
      <x v="7"/>
      <x v="2"/>
      <x v="7"/>
      <x v="40"/>
      <x v="208"/>
      <x v="37"/>
      <x v="40"/>
    </i>
    <i>
      <x v="209"/>
      <x/>
      <x v="7"/>
      <x v="5"/>
      <x v="5"/>
      <x v="209"/>
      <x v="123"/>
      <x v="205"/>
    </i>
    <i r="1">
      <x v="1"/>
      <x v="6"/>
      <x v="3"/>
      <x v="5"/>
      <x v="209"/>
      <x v="123"/>
      <x v="205"/>
    </i>
    <i r="1">
      <x v="2"/>
      <x v="5"/>
      <x/>
      <x v="5"/>
      <x v="209"/>
      <x v="123"/>
      <x v="205"/>
    </i>
    <i r="1">
      <x v="3"/>
      <x/>
      <x v="2"/>
      <x v="5"/>
      <x v="209"/>
      <x v="123"/>
      <x v="205"/>
    </i>
    <i r="1">
      <x v="4"/>
      <x v="3"/>
      <x v="4"/>
      <x v="5"/>
      <x v="209"/>
      <x v="123"/>
      <x v="205"/>
    </i>
    <i r="1">
      <x v="5"/>
      <x v="4"/>
      <x v="1"/>
      <x v="5"/>
      <x v="209"/>
      <x v="123"/>
      <x v="205"/>
    </i>
    <i r="1">
      <x v="6"/>
      <x v="1"/>
      <x v="6"/>
      <x v="5"/>
      <x v="209"/>
      <x v="123"/>
      <x v="205"/>
    </i>
    <i r="1">
      <x v="7"/>
      <x v="2"/>
      <x v="7"/>
      <x v="5"/>
      <x v="209"/>
      <x v="123"/>
      <x v="205"/>
    </i>
    <i>
      <x v="210"/>
      <x/>
      <x v="7"/>
      <x v="5"/>
      <x v="5"/>
      <x v="210"/>
      <x v="123"/>
      <x v="206"/>
    </i>
    <i r="1">
      <x v="1"/>
      <x v="6"/>
      <x v="3"/>
      <x v="5"/>
      <x v="210"/>
      <x v="123"/>
      <x v="206"/>
    </i>
    <i r="1">
      <x v="2"/>
      <x v="5"/>
      <x/>
      <x v="5"/>
      <x v="210"/>
      <x v="123"/>
      <x v="206"/>
    </i>
    <i r="1">
      <x v="3"/>
      <x/>
      <x v="2"/>
      <x v="5"/>
      <x v="210"/>
      <x v="123"/>
      <x v="206"/>
    </i>
    <i r="1">
      <x v="4"/>
      <x v="3"/>
      <x v="4"/>
      <x v="5"/>
      <x v="210"/>
      <x v="123"/>
      <x v="206"/>
    </i>
    <i r="1">
      <x v="5"/>
      <x v="4"/>
      <x v="1"/>
      <x v="5"/>
      <x v="210"/>
      <x v="123"/>
      <x v="206"/>
    </i>
    <i r="1">
      <x v="6"/>
      <x v="1"/>
      <x v="6"/>
      <x v="5"/>
      <x v="210"/>
      <x v="123"/>
      <x v="206"/>
    </i>
    <i r="1">
      <x v="7"/>
      <x v="2"/>
      <x v="7"/>
      <x v="5"/>
      <x v="210"/>
      <x v="123"/>
      <x v="206"/>
    </i>
    <i>
      <x v="211"/>
      <x/>
      <x v="7"/>
      <x v="5"/>
      <x v="5"/>
      <x v="211"/>
      <x v="123"/>
      <x v="207"/>
    </i>
    <i r="1">
      <x v="1"/>
      <x v="6"/>
      <x v="3"/>
      <x v="5"/>
      <x v="211"/>
      <x v="123"/>
      <x v="207"/>
    </i>
    <i r="1">
      <x v="2"/>
      <x v="5"/>
      <x/>
      <x v="5"/>
      <x v="211"/>
      <x v="123"/>
      <x v="207"/>
    </i>
    <i r="1">
      <x v="3"/>
      <x/>
      <x v="2"/>
      <x v="5"/>
      <x v="211"/>
      <x v="123"/>
      <x v="207"/>
    </i>
    <i r="1">
      <x v="5"/>
      <x v="4"/>
      <x v="1"/>
      <x v="5"/>
      <x v="211"/>
      <x v="123"/>
      <x v="207"/>
    </i>
    <i r="1">
      <x v="6"/>
      <x v="1"/>
      <x v="6"/>
      <x v="5"/>
      <x v="211"/>
      <x v="123"/>
      <x v="207"/>
    </i>
    <i r="1">
      <x v="7"/>
      <x v="2"/>
      <x v="7"/>
      <x v="5"/>
      <x v="211"/>
      <x v="123"/>
      <x v="207"/>
    </i>
    <i>
      <x v="212"/>
      <x v="1"/>
      <x v="6"/>
      <x v="3"/>
      <x v="73"/>
      <x v="212"/>
      <x v="48"/>
      <x v="81"/>
    </i>
    <i r="1">
      <x v="2"/>
      <x v="5"/>
      <x/>
      <x v="73"/>
      <x v="212"/>
      <x v="48"/>
      <x v="81"/>
    </i>
    <i r="1">
      <x v="3"/>
      <x/>
      <x v="2"/>
      <x v="73"/>
      <x v="212"/>
      <x v="48"/>
      <x v="81"/>
    </i>
    <i r="1">
      <x v="4"/>
      <x v="3"/>
      <x v="4"/>
      <x v="73"/>
      <x v="212"/>
      <x v="48"/>
      <x v="81"/>
    </i>
    <i r="1">
      <x v="6"/>
      <x v="1"/>
      <x v="6"/>
      <x v="73"/>
      <x v="212"/>
      <x v="48"/>
      <x v="81"/>
    </i>
    <i r="1">
      <x v="7"/>
      <x v="2"/>
      <x v="7"/>
      <x v="73"/>
      <x v="212"/>
      <x v="48"/>
      <x v="81"/>
    </i>
    <i>
      <x v="213"/>
      <x v="6"/>
      <x v="1"/>
      <x v="6"/>
      <x v="133"/>
      <x v="213"/>
      <x v="239"/>
      <x v="235"/>
    </i>
    <i>
      <x v="214"/>
      <x v="3"/>
      <x/>
      <x v="2"/>
      <x v="17"/>
      <x v="214"/>
      <x v="197"/>
      <x v="1"/>
    </i>
    <i>
      <x v="215"/>
      <x v="3"/>
      <x/>
      <x v="2"/>
      <x v="93"/>
      <x v="215"/>
      <x v="199"/>
      <x v="174"/>
    </i>
    <i>
      <x v="216"/>
      <x/>
      <x v="7"/>
      <x v="5"/>
      <x v="6"/>
      <x v="216"/>
      <x v="200"/>
      <x v="176"/>
    </i>
    <i r="1">
      <x v="1"/>
      <x v="6"/>
      <x v="3"/>
      <x v="6"/>
      <x v="216"/>
      <x v="200"/>
      <x v="176"/>
    </i>
    <i r="1">
      <x v="2"/>
      <x v="5"/>
      <x/>
      <x v="6"/>
      <x v="216"/>
      <x v="200"/>
      <x v="176"/>
    </i>
    <i r="1">
      <x v="6"/>
      <x v="1"/>
      <x v="6"/>
      <x v="6"/>
      <x v="216"/>
      <x v="200"/>
      <x v="176"/>
    </i>
    <i>
      <x v="217"/>
      <x/>
      <x v="7"/>
      <x v="5"/>
      <x v="21"/>
      <x v="217"/>
      <x v="8"/>
      <x v="44"/>
    </i>
    <i r="1">
      <x v="6"/>
      <x v="1"/>
      <x v="6"/>
      <x v="21"/>
      <x v="217"/>
      <x v="8"/>
      <x v="44"/>
    </i>
    <i>
      <x v="218"/>
      <x/>
      <x v="7"/>
      <x v="5"/>
      <x v="7"/>
      <x v="218"/>
      <x v="9"/>
      <x v="118"/>
    </i>
    <i r="1">
      <x v="6"/>
      <x v="1"/>
      <x v="6"/>
      <x v="7"/>
      <x v="218"/>
      <x v="9"/>
      <x v="118"/>
    </i>
    <i>
      <x v="219"/>
      <x/>
      <x v="7"/>
      <x v="5"/>
      <x v="115"/>
      <x v="219"/>
      <x v="10"/>
      <x v="119"/>
    </i>
    <i r="1">
      <x v="6"/>
      <x v="1"/>
      <x v="6"/>
      <x v="115"/>
      <x v="219"/>
      <x v="10"/>
      <x v="119"/>
    </i>
    <i>
      <x v="220"/>
      <x/>
      <x v="7"/>
      <x v="5"/>
      <x v="19"/>
      <x v="220"/>
      <x v="14"/>
      <x v="32"/>
    </i>
    <i r="1">
      <x v="1"/>
      <x v="6"/>
      <x v="3"/>
      <x v="19"/>
      <x v="220"/>
      <x v="14"/>
      <x v="32"/>
    </i>
    <i r="1">
      <x v="2"/>
      <x v="5"/>
      <x/>
      <x v="19"/>
      <x v="220"/>
      <x v="14"/>
      <x v="32"/>
    </i>
    <i r="1">
      <x v="3"/>
      <x/>
      <x v="2"/>
      <x v="19"/>
      <x v="220"/>
      <x v="14"/>
      <x v="32"/>
    </i>
    <i r="1">
      <x v="4"/>
      <x v="3"/>
      <x v="4"/>
      <x v="19"/>
      <x v="220"/>
      <x v="14"/>
      <x v="32"/>
    </i>
    <i r="1">
      <x v="6"/>
      <x v="1"/>
      <x v="6"/>
      <x v="19"/>
      <x v="220"/>
      <x v="14"/>
      <x v="32"/>
    </i>
    <i r="1">
      <x v="7"/>
      <x v="2"/>
      <x v="7"/>
      <x v="19"/>
      <x v="220"/>
      <x v="14"/>
      <x v="32"/>
    </i>
    <i>
      <x v="221"/>
      <x v="3"/>
      <x/>
      <x v="2"/>
      <x v="104"/>
      <x v="221"/>
      <x v="132"/>
      <x v="233"/>
    </i>
    <i>
      <x v="222"/>
      <x/>
      <x v="7"/>
      <x v="5"/>
      <x v="37"/>
      <x v="222"/>
      <x v="195"/>
      <x v="47"/>
    </i>
    <i r="1">
      <x v="2"/>
      <x v="5"/>
      <x/>
      <x v="37"/>
      <x v="222"/>
      <x v="195"/>
      <x v="47"/>
    </i>
    <i r="1">
      <x v="5"/>
      <x v="4"/>
      <x v="1"/>
      <x v="37"/>
      <x v="222"/>
      <x v="195"/>
      <x v="47"/>
    </i>
    <i r="1">
      <x v="6"/>
      <x v="1"/>
      <x v="6"/>
      <x v="37"/>
      <x v="222"/>
      <x v="195"/>
      <x v="47"/>
    </i>
    <i r="1">
      <x v="7"/>
      <x v="2"/>
      <x v="7"/>
      <x v="37"/>
      <x v="222"/>
      <x v="195"/>
      <x v="47"/>
    </i>
    <i>
      <x v="223"/>
      <x v="2"/>
      <x v="5"/>
      <x/>
      <x v="20"/>
      <x v="223"/>
      <x v="1"/>
      <x v="37"/>
    </i>
    <i r="1">
      <x v="3"/>
      <x/>
      <x v="2"/>
      <x v="20"/>
      <x v="223"/>
      <x v="1"/>
      <x v="37"/>
    </i>
    <i r="1">
      <x v="6"/>
      <x v="1"/>
      <x v="6"/>
      <x v="20"/>
      <x v="223"/>
      <x v="1"/>
      <x v="37"/>
    </i>
    <i>
      <x v="224"/>
      <x v="3"/>
      <x/>
      <x v="2"/>
      <x v="93"/>
      <x v="224"/>
      <x v="156"/>
      <x v="60"/>
    </i>
    <i>
      <x v="225"/>
      <x/>
      <x v="7"/>
      <x v="5"/>
      <x v="23"/>
      <x v="225"/>
      <x v="11"/>
      <x v="160"/>
    </i>
    <i r="1">
      <x v="1"/>
      <x v="6"/>
      <x v="3"/>
      <x v="23"/>
      <x v="225"/>
      <x v="11"/>
      <x v="160"/>
    </i>
    <i r="1">
      <x v="2"/>
      <x v="5"/>
      <x/>
      <x v="23"/>
      <x v="225"/>
      <x v="11"/>
      <x v="160"/>
    </i>
    <i r="1">
      <x v="3"/>
      <x/>
      <x v="2"/>
      <x v="23"/>
      <x v="225"/>
      <x v="11"/>
      <x v="160"/>
    </i>
    <i r="1">
      <x v="4"/>
      <x v="3"/>
      <x v="4"/>
      <x v="23"/>
      <x v="225"/>
      <x v="11"/>
      <x v="160"/>
    </i>
    <i r="1">
      <x v="5"/>
      <x v="4"/>
      <x v="1"/>
      <x v="23"/>
      <x v="225"/>
      <x v="11"/>
      <x v="160"/>
    </i>
    <i r="1">
      <x v="6"/>
      <x v="1"/>
      <x v="6"/>
      <x v="23"/>
      <x v="225"/>
      <x v="11"/>
      <x v="160"/>
    </i>
    <i r="1">
      <x v="7"/>
      <x v="2"/>
      <x v="7"/>
      <x v="23"/>
      <x v="225"/>
      <x v="11"/>
      <x v="160"/>
    </i>
    <i>
      <x v="226"/>
      <x v="3"/>
      <x/>
      <x v="2"/>
      <x v="23"/>
      <x v="226"/>
      <x v="12"/>
      <x v="161"/>
    </i>
    <i r="1">
      <x v="4"/>
      <x v="3"/>
      <x v="4"/>
      <x v="23"/>
      <x v="226"/>
      <x v="12"/>
      <x v="161"/>
    </i>
    <i>
      <x v="227"/>
      <x v="1"/>
      <x v="6"/>
      <x v="3"/>
      <x v="73"/>
      <x v="227"/>
      <x v="215"/>
      <x v="91"/>
    </i>
    <i r="1">
      <x v="2"/>
      <x v="5"/>
      <x/>
      <x v="73"/>
      <x v="227"/>
      <x v="215"/>
      <x v="91"/>
    </i>
    <i r="1">
      <x v="3"/>
      <x/>
      <x v="2"/>
      <x v="73"/>
      <x v="227"/>
      <x v="215"/>
      <x v="91"/>
    </i>
    <i r="1">
      <x v="4"/>
      <x v="3"/>
      <x v="4"/>
      <x v="73"/>
      <x v="227"/>
      <x v="215"/>
      <x v="91"/>
    </i>
    <i r="1">
      <x v="6"/>
      <x v="1"/>
      <x v="6"/>
      <x v="73"/>
      <x v="227"/>
      <x v="215"/>
      <x v="91"/>
    </i>
    <i r="1">
      <x v="7"/>
      <x v="2"/>
      <x v="7"/>
      <x v="73"/>
      <x v="227"/>
      <x v="215"/>
      <x v="91"/>
    </i>
    <i>
      <x v="228"/>
      <x/>
      <x v="7"/>
      <x v="5"/>
      <x v="48"/>
      <x v="228"/>
      <x v="162"/>
      <x v="112"/>
    </i>
    <i r="1">
      <x v="1"/>
      <x v="6"/>
      <x v="3"/>
      <x v="48"/>
      <x v="228"/>
      <x v="162"/>
      <x v="112"/>
    </i>
    <i r="1">
      <x v="2"/>
      <x v="5"/>
      <x/>
      <x v="48"/>
      <x v="228"/>
      <x v="162"/>
      <x v="112"/>
    </i>
    <i r="1">
      <x v="5"/>
      <x v="4"/>
      <x v="1"/>
      <x v="48"/>
      <x v="228"/>
      <x v="162"/>
      <x v="112"/>
    </i>
    <i r="1">
      <x v="6"/>
      <x v="1"/>
      <x v="6"/>
      <x v="48"/>
      <x v="228"/>
      <x v="162"/>
      <x v="112"/>
    </i>
    <i r="1">
      <x v="7"/>
      <x v="2"/>
      <x v="7"/>
      <x v="48"/>
      <x v="228"/>
      <x v="162"/>
      <x v="112"/>
    </i>
    <i>
      <x v="229"/>
      <x/>
      <x v="7"/>
      <x v="5"/>
      <x v="34"/>
      <x v="229"/>
      <x v="142"/>
      <x v="23"/>
    </i>
    <i>
      <x v="230"/>
      <x/>
      <x v="7"/>
      <x v="5"/>
      <x v="111"/>
      <x v="230"/>
      <x v="143"/>
      <x v="24"/>
    </i>
    <i r="1">
      <x v="1"/>
      <x v="6"/>
      <x v="3"/>
      <x v="111"/>
      <x v="230"/>
      <x v="143"/>
      <x v="24"/>
    </i>
    <i r="1">
      <x v="2"/>
      <x v="5"/>
      <x/>
      <x v="111"/>
      <x v="230"/>
      <x v="143"/>
      <x v="24"/>
    </i>
    <i r="1">
      <x v="3"/>
      <x/>
      <x v="2"/>
      <x v="111"/>
      <x v="230"/>
      <x v="143"/>
      <x v="24"/>
    </i>
    <i r="1">
      <x v="4"/>
      <x v="3"/>
      <x v="4"/>
      <x v="111"/>
      <x v="230"/>
      <x v="143"/>
      <x v="24"/>
    </i>
    <i r="1">
      <x v="5"/>
      <x v="4"/>
      <x v="1"/>
      <x v="111"/>
      <x v="230"/>
      <x v="143"/>
      <x v="24"/>
    </i>
    <i r="1">
      <x v="6"/>
      <x v="1"/>
      <x v="6"/>
      <x v="111"/>
      <x v="230"/>
      <x v="143"/>
      <x v="24"/>
    </i>
    <i r="1">
      <x v="7"/>
      <x v="2"/>
      <x v="7"/>
      <x v="111"/>
      <x v="230"/>
      <x v="143"/>
      <x v="24"/>
    </i>
    <i>
      <x v="231"/>
      <x v="3"/>
      <x/>
      <x v="2"/>
      <x v="108"/>
      <x v="231"/>
      <x v="146"/>
      <x v="48"/>
    </i>
    <i r="1">
      <x v="4"/>
      <x v="3"/>
      <x v="4"/>
      <x v="108"/>
      <x v="231"/>
      <x v="146"/>
      <x v="48"/>
    </i>
    <i r="1">
      <x v="5"/>
      <x v="4"/>
      <x v="1"/>
      <x v="108"/>
      <x v="231"/>
      <x v="146"/>
      <x v="48"/>
    </i>
    <i r="1">
      <x v="6"/>
      <x v="1"/>
      <x v="6"/>
      <x v="108"/>
      <x v="231"/>
      <x v="146"/>
      <x v="48"/>
    </i>
    <i r="1">
      <x v="7"/>
      <x v="2"/>
      <x v="7"/>
      <x v="108"/>
      <x v="231"/>
      <x v="146"/>
      <x v="48"/>
    </i>
    <i>
      <x v="232"/>
      <x/>
      <x v="7"/>
      <x v="5"/>
      <x v="16"/>
      <x v="232"/>
      <x v="148"/>
      <x v="51"/>
    </i>
    <i r="1">
      <x v="1"/>
      <x v="6"/>
      <x v="3"/>
      <x v="16"/>
      <x v="232"/>
      <x v="148"/>
      <x v="51"/>
    </i>
    <i r="1">
      <x v="2"/>
      <x v="5"/>
      <x/>
      <x v="16"/>
      <x v="232"/>
      <x v="148"/>
      <x v="51"/>
    </i>
    <i r="1">
      <x v="3"/>
      <x/>
      <x v="2"/>
      <x v="16"/>
      <x v="232"/>
      <x v="148"/>
      <x v="51"/>
    </i>
    <i r="1">
      <x v="4"/>
      <x v="3"/>
      <x v="4"/>
      <x v="16"/>
      <x v="232"/>
      <x v="148"/>
      <x v="51"/>
    </i>
    <i r="1">
      <x v="5"/>
      <x v="4"/>
      <x v="1"/>
      <x v="16"/>
      <x v="232"/>
      <x v="148"/>
      <x v="51"/>
    </i>
    <i r="1">
      <x v="6"/>
      <x v="1"/>
      <x v="6"/>
      <x v="16"/>
      <x v="232"/>
      <x v="148"/>
      <x v="51"/>
    </i>
    <i r="1">
      <x v="7"/>
      <x v="2"/>
      <x v="7"/>
      <x v="16"/>
      <x v="232"/>
      <x v="148"/>
      <x v="51"/>
    </i>
    <i>
      <x v="233"/>
      <x/>
      <x v="7"/>
      <x v="5"/>
      <x v="141"/>
      <x v="233"/>
      <x v="139"/>
      <x/>
    </i>
    <i r="1">
      <x v="2"/>
      <x v="5"/>
      <x/>
      <x v="141"/>
      <x v="233"/>
      <x v="139"/>
      <x/>
    </i>
    <i>
      <x v="234"/>
      <x/>
      <x v="7"/>
      <x v="5"/>
      <x v="98"/>
      <x v="234"/>
      <x v="140"/>
      <x v="3"/>
    </i>
    <i r="1">
      <x v="1"/>
      <x v="6"/>
      <x v="3"/>
      <x v="98"/>
      <x v="234"/>
      <x v="140"/>
      <x v="3"/>
    </i>
    <i r="1">
      <x v="2"/>
      <x v="5"/>
      <x/>
      <x v="98"/>
      <x v="234"/>
      <x v="140"/>
      <x v="3"/>
    </i>
    <i r="1">
      <x v="3"/>
      <x/>
      <x v="2"/>
      <x v="98"/>
      <x v="234"/>
      <x v="140"/>
      <x v="3"/>
    </i>
    <i r="1">
      <x v="4"/>
      <x v="3"/>
      <x v="4"/>
      <x v="98"/>
      <x v="234"/>
      <x v="140"/>
      <x v="3"/>
    </i>
    <i r="1">
      <x v="5"/>
      <x v="4"/>
      <x v="1"/>
      <x v="98"/>
      <x v="234"/>
      <x v="140"/>
      <x v="3"/>
    </i>
    <i r="1">
      <x v="6"/>
      <x v="1"/>
      <x v="6"/>
      <x v="98"/>
      <x v="234"/>
      <x v="140"/>
      <x v="3"/>
    </i>
    <i r="1">
      <x v="7"/>
      <x v="2"/>
      <x v="7"/>
      <x v="98"/>
      <x v="234"/>
      <x v="140"/>
      <x v="3"/>
    </i>
    <i>
      <x v="235"/>
      <x/>
      <x v="7"/>
      <x v="5"/>
      <x v="52"/>
      <x v="235"/>
      <x v="169"/>
      <x v="143"/>
    </i>
    <i r="1">
      <x v="1"/>
      <x v="6"/>
      <x v="3"/>
      <x v="52"/>
      <x v="235"/>
      <x v="169"/>
      <x v="143"/>
    </i>
    <i r="1">
      <x v="2"/>
      <x v="5"/>
      <x/>
      <x v="52"/>
      <x v="235"/>
      <x v="169"/>
      <x v="143"/>
    </i>
    <i r="1">
      <x v="3"/>
      <x/>
      <x v="2"/>
      <x v="52"/>
      <x v="235"/>
      <x v="169"/>
      <x v="143"/>
    </i>
    <i r="1">
      <x v="4"/>
      <x v="3"/>
      <x v="4"/>
      <x v="52"/>
      <x v="235"/>
      <x v="169"/>
      <x v="143"/>
    </i>
    <i r="1">
      <x v="5"/>
      <x v="4"/>
      <x v="1"/>
      <x v="52"/>
      <x v="235"/>
      <x v="169"/>
      <x v="143"/>
    </i>
    <i r="1">
      <x v="6"/>
      <x v="1"/>
      <x v="6"/>
      <x v="52"/>
      <x v="235"/>
      <x v="169"/>
      <x v="143"/>
    </i>
    <i r="1">
      <x v="7"/>
      <x v="2"/>
      <x v="7"/>
      <x v="52"/>
      <x v="235"/>
      <x v="169"/>
      <x v="143"/>
    </i>
    <i>
      <x v="236"/>
      <x/>
      <x v="7"/>
      <x v="5"/>
      <x v="136"/>
      <x v="236"/>
      <x v="174"/>
      <x v="178"/>
    </i>
    <i r="1">
      <x v="1"/>
      <x v="6"/>
      <x v="3"/>
      <x v="136"/>
      <x v="236"/>
      <x v="174"/>
      <x v="178"/>
    </i>
    <i r="1">
      <x v="2"/>
      <x v="5"/>
      <x/>
      <x v="136"/>
      <x v="236"/>
      <x v="174"/>
      <x v="178"/>
    </i>
    <i r="1">
      <x v="3"/>
      <x/>
      <x v="2"/>
      <x v="136"/>
      <x v="236"/>
      <x v="174"/>
      <x v="178"/>
    </i>
    <i r="1">
      <x v="4"/>
      <x v="3"/>
      <x v="4"/>
      <x v="136"/>
      <x v="236"/>
      <x v="174"/>
      <x v="178"/>
    </i>
    <i r="1">
      <x v="5"/>
      <x v="4"/>
      <x v="1"/>
      <x v="136"/>
      <x v="236"/>
      <x v="174"/>
      <x v="178"/>
    </i>
    <i r="1">
      <x v="6"/>
      <x v="1"/>
      <x v="6"/>
      <x v="136"/>
      <x v="236"/>
      <x v="174"/>
      <x v="178"/>
    </i>
    <i r="1">
      <x v="7"/>
      <x v="2"/>
      <x v="7"/>
      <x v="136"/>
      <x v="236"/>
      <x v="174"/>
      <x v="178"/>
    </i>
    <i>
      <x v="237"/>
      <x/>
      <x v="7"/>
      <x v="5"/>
      <x v="136"/>
      <x v="237"/>
      <x v="175"/>
      <x v="177"/>
    </i>
    <i r="1">
      <x v="1"/>
      <x v="6"/>
      <x v="3"/>
      <x v="136"/>
      <x v="237"/>
      <x v="175"/>
      <x v="177"/>
    </i>
    <i r="1">
      <x v="2"/>
      <x v="5"/>
      <x/>
      <x v="136"/>
      <x v="237"/>
      <x v="175"/>
      <x v="177"/>
    </i>
    <i r="1">
      <x v="3"/>
      <x/>
      <x v="2"/>
      <x v="136"/>
      <x v="237"/>
      <x v="175"/>
      <x v="177"/>
    </i>
    <i r="1">
      <x v="4"/>
      <x v="3"/>
      <x v="4"/>
      <x v="136"/>
      <x v="237"/>
      <x v="175"/>
      <x v="177"/>
    </i>
    <i r="1">
      <x v="5"/>
      <x v="4"/>
      <x v="1"/>
      <x v="136"/>
      <x v="237"/>
      <x v="175"/>
      <x v="177"/>
    </i>
    <i r="1">
      <x v="6"/>
      <x v="1"/>
      <x v="6"/>
      <x v="136"/>
      <x v="237"/>
      <x v="175"/>
      <x v="177"/>
    </i>
    <i r="1">
      <x v="7"/>
      <x v="2"/>
      <x v="7"/>
      <x v="136"/>
      <x v="237"/>
      <x v="175"/>
      <x v="177"/>
    </i>
    <i>
      <x v="238"/>
      <x v="1"/>
      <x v="6"/>
      <x v="3"/>
      <x v="66"/>
      <x v="238"/>
      <x v="179"/>
      <x v="208"/>
    </i>
    <i r="1">
      <x v="2"/>
      <x v="5"/>
      <x/>
      <x v="66"/>
      <x v="238"/>
      <x v="179"/>
      <x v="208"/>
    </i>
    <i r="1">
      <x v="3"/>
      <x/>
      <x v="2"/>
      <x v="66"/>
      <x v="238"/>
      <x v="179"/>
      <x v="208"/>
    </i>
    <i r="1">
      <x v="4"/>
      <x v="3"/>
      <x v="4"/>
      <x v="66"/>
      <x v="238"/>
      <x v="179"/>
      <x v="208"/>
    </i>
    <i r="1">
      <x v="5"/>
      <x v="4"/>
      <x v="1"/>
      <x v="66"/>
      <x v="238"/>
      <x v="179"/>
      <x v="208"/>
    </i>
    <i r="1">
      <x v="6"/>
      <x v="1"/>
      <x v="6"/>
      <x v="66"/>
      <x v="238"/>
      <x v="179"/>
      <x v="208"/>
    </i>
    <i r="1">
      <x v="7"/>
      <x v="2"/>
      <x v="7"/>
      <x v="66"/>
      <x v="238"/>
      <x v="179"/>
      <x v="208"/>
    </i>
    <i>
      <x v="239"/>
      <x/>
      <x v="7"/>
      <x v="5"/>
      <x v="53"/>
      <x v="239"/>
      <x v="47"/>
      <x v="82"/>
    </i>
    <i r="1">
      <x v="1"/>
      <x v="6"/>
      <x v="3"/>
      <x v="53"/>
      <x v="239"/>
      <x v="47"/>
      <x v="82"/>
    </i>
    <i r="1">
      <x v="2"/>
      <x v="5"/>
      <x/>
      <x v="53"/>
      <x v="239"/>
      <x v="47"/>
      <x v="82"/>
    </i>
    <i r="1">
      <x v="5"/>
      <x v="4"/>
      <x v="1"/>
      <x v="53"/>
      <x v="239"/>
      <x v="47"/>
      <x v="82"/>
    </i>
    <i r="1">
      <x v="6"/>
      <x v="1"/>
      <x v="6"/>
      <x v="53"/>
      <x v="239"/>
      <x v="47"/>
      <x v="82"/>
    </i>
    <i>
      <x v="240"/>
      <x v="1"/>
      <x v="6"/>
      <x v="3"/>
      <x v="3"/>
      <x v="240"/>
      <x v="225"/>
      <x v="228"/>
    </i>
    <i r="1">
      <x v="2"/>
      <x v="5"/>
      <x/>
      <x v="3"/>
      <x v="240"/>
      <x v="225"/>
      <x v="228"/>
    </i>
    <i r="1">
      <x v="3"/>
      <x/>
      <x v="2"/>
      <x v="3"/>
      <x v="240"/>
      <x v="225"/>
      <x v="228"/>
    </i>
    <i r="1">
      <x v="4"/>
      <x v="3"/>
      <x v="4"/>
      <x v="3"/>
      <x v="240"/>
      <x v="225"/>
      <x v="228"/>
    </i>
    <i r="1">
      <x v="6"/>
      <x v="1"/>
      <x v="6"/>
      <x v="3"/>
      <x v="240"/>
      <x v="225"/>
      <x v="228"/>
    </i>
    <i r="1">
      <x v="7"/>
      <x v="2"/>
      <x v="7"/>
      <x v="3"/>
      <x v="240"/>
      <x v="225"/>
      <x v="228"/>
    </i>
    <i>
      <x v="241"/>
      <x/>
      <x v="7"/>
      <x v="5"/>
      <x v="36"/>
      <x v="241"/>
      <x v="2"/>
      <x v="36"/>
    </i>
    <i r="1">
      <x v="1"/>
      <x v="6"/>
      <x v="3"/>
      <x v="36"/>
      <x v="241"/>
      <x v="2"/>
      <x v="36"/>
    </i>
    <i r="1">
      <x v="2"/>
      <x v="5"/>
      <x/>
      <x v="36"/>
      <x v="241"/>
      <x v="2"/>
      <x v="36"/>
    </i>
    <i r="1">
      <x v="3"/>
      <x/>
      <x v="2"/>
      <x v="36"/>
      <x v="241"/>
      <x v="2"/>
      <x v="36"/>
    </i>
    <i r="1">
      <x v="4"/>
      <x v="3"/>
      <x v="4"/>
      <x v="36"/>
      <x v="241"/>
      <x v="2"/>
      <x v="36"/>
    </i>
    <i r="1">
      <x v="5"/>
      <x v="4"/>
      <x v="1"/>
      <x v="36"/>
      <x v="241"/>
      <x v="2"/>
      <x v="36"/>
    </i>
    <i r="1">
      <x v="6"/>
      <x v="1"/>
      <x v="6"/>
      <x v="36"/>
      <x v="241"/>
      <x v="2"/>
      <x v="36"/>
    </i>
    <i r="1">
      <x v="7"/>
      <x v="2"/>
      <x v="7"/>
      <x v="36"/>
      <x v="241"/>
      <x v="2"/>
      <x v="36"/>
    </i>
    <i>
      <x v="242"/>
      <x v="1"/>
      <x v="6"/>
      <x v="3"/>
      <x v="38"/>
      <x v="242"/>
      <x v="3"/>
      <x v="43"/>
    </i>
    <i r="1">
      <x v="3"/>
      <x/>
      <x v="2"/>
      <x v="38"/>
      <x v="242"/>
      <x v="3"/>
      <x v="43"/>
    </i>
    <i r="1">
      <x v="5"/>
      <x v="4"/>
      <x v="1"/>
      <x v="38"/>
      <x v="242"/>
      <x v="3"/>
      <x v="43"/>
    </i>
    <i r="1">
      <x v="6"/>
      <x v="1"/>
      <x v="6"/>
      <x v="38"/>
      <x v="242"/>
      <x v="3"/>
      <x v="43"/>
    </i>
    <i>
      <x v="243"/>
      <x/>
      <x v="7"/>
      <x v="5"/>
      <x v="38"/>
      <x v="243"/>
      <x v="4"/>
      <x v="42"/>
    </i>
    <i r="1">
      <x v="1"/>
      <x v="6"/>
      <x v="3"/>
      <x v="38"/>
      <x v="243"/>
      <x v="4"/>
      <x v="42"/>
    </i>
    <i r="1">
      <x v="2"/>
      <x v="5"/>
      <x/>
      <x v="38"/>
      <x v="243"/>
      <x v="4"/>
      <x v="42"/>
    </i>
    <i r="1">
      <x v="3"/>
      <x/>
      <x v="2"/>
      <x v="38"/>
      <x v="243"/>
      <x v="4"/>
      <x v="42"/>
    </i>
    <i r="1">
      <x v="4"/>
      <x v="3"/>
      <x v="4"/>
      <x v="38"/>
      <x v="243"/>
      <x v="4"/>
      <x v="42"/>
    </i>
    <i r="1">
      <x v="5"/>
      <x v="4"/>
      <x v="1"/>
      <x v="38"/>
      <x v="243"/>
      <x v="4"/>
      <x v="42"/>
    </i>
    <i r="1">
      <x v="6"/>
      <x v="1"/>
      <x v="6"/>
      <x v="38"/>
      <x v="243"/>
      <x v="4"/>
      <x v="42"/>
    </i>
    <i r="1">
      <x v="7"/>
      <x v="2"/>
      <x v="7"/>
      <x v="38"/>
      <x v="243"/>
      <x v="4"/>
      <x v="42"/>
    </i>
    <i>
      <x v="244"/>
      <x v="2"/>
      <x v="5"/>
      <x/>
      <x v="108"/>
      <x v="244"/>
      <x v="198"/>
      <x v="45"/>
    </i>
    <i r="1">
      <x v="6"/>
      <x v="1"/>
      <x v="6"/>
      <x v="108"/>
      <x v="244"/>
      <x v="198"/>
      <x v="45"/>
    </i>
    <i>
      <x v="245"/>
      <x v="1"/>
      <x v="6"/>
      <x v="3"/>
      <x v="73"/>
      <x v="245"/>
      <x v="41"/>
      <x v="66"/>
    </i>
    <i r="1">
      <x v="2"/>
      <x v="5"/>
      <x/>
      <x v="73"/>
      <x v="245"/>
      <x v="41"/>
      <x v="66"/>
    </i>
    <i r="1">
      <x v="4"/>
      <x v="3"/>
      <x v="4"/>
      <x v="73"/>
      <x v="245"/>
      <x v="41"/>
      <x v="66"/>
    </i>
    <i r="1">
      <x v="6"/>
      <x v="1"/>
      <x v="6"/>
      <x v="73"/>
      <x v="245"/>
      <x v="41"/>
      <x v="66"/>
    </i>
    <i r="1">
      <x v="7"/>
      <x v="2"/>
      <x v="7"/>
      <x v="73"/>
      <x v="245"/>
      <x v="41"/>
      <x v="66"/>
    </i>
    <i>
      <x v="246"/>
      <x/>
      <x v="7"/>
      <x v="5"/>
      <x v="61"/>
      <x v="246"/>
      <x v="110"/>
      <x v="172"/>
    </i>
    <i r="1">
      <x v="1"/>
      <x v="6"/>
      <x v="3"/>
      <x v="61"/>
      <x v="246"/>
      <x v="110"/>
      <x v="172"/>
    </i>
    <i r="1">
      <x v="2"/>
      <x v="5"/>
      <x/>
      <x v="61"/>
      <x v="246"/>
      <x v="110"/>
      <x v="172"/>
    </i>
    <i r="1">
      <x v="3"/>
      <x/>
      <x v="2"/>
      <x v="61"/>
      <x v="246"/>
      <x v="110"/>
      <x v="172"/>
    </i>
    <i r="1">
      <x v="4"/>
      <x v="3"/>
      <x v="4"/>
      <x v="61"/>
      <x v="246"/>
      <x v="110"/>
      <x v="172"/>
    </i>
    <i r="1">
      <x v="5"/>
      <x v="4"/>
      <x v="1"/>
      <x v="61"/>
      <x v="246"/>
      <x v="110"/>
      <x v="172"/>
    </i>
    <i r="1">
      <x v="6"/>
      <x v="1"/>
      <x v="6"/>
      <x v="61"/>
      <x v="246"/>
      <x v="110"/>
      <x v="172"/>
    </i>
    <i r="1">
      <x v="7"/>
      <x v="2"/>
      <x v="7"/>
      <x v="61"/>
      <x v="246"/>
      <x v="110"/>
      <x v="172"/>
    </i>
    <i>
      <x v="247"/>
      <x/>
      <x v="7"/>
      <x v="5"/>
      <x v="106"/>
      <x v="247"/>
      <x v="13"/>
      <x v="4"/>
    </i>
    <i r="1">
      <x v="1"/>
      <x v="6"/>
      <x v="3"/>
      <x v="106"/>
      <x v="247"/>
      <x v="13"/>
      <x v="4"/>
    </i>
    <i r="1">
      <x v="2"/>
      <x v="5"/>
      <x/>
      <x v="106"/>
      <x v="247"/>
      <x v="13"/>
      <x v="4"/>
    </i>
    <i r="1">
      <x v="3"/>
      <x/>
      <x v="2"/>
      <x v="106"/>
      <x v="247"/>
      <x v="13"/>
      <x v="4"/>
    </i>
    <i r="1">
      <x v="4"/>
      <x v="3"/>
      <x v="4"/>
      <x v="106"/>
      <x v="247"/>
      <x v="13"/>
      <x v="4"/>
    </i>
    <i r="1">
      <x v="6"/>
      <x v="1"/>
      <x v="6"/>
      <x v="106"/>
      <x v="247"/>
      <x v="13"/>
      <x v="4"/>
    </i>
    <i r="1">
      <x v="7"/>
      <x v="2"/>
      <x v="7"/>
      <x v="106"/>
      <x v="247"/>
      <x v="13"/>
      <x v="4"/>
    </i>
    <i>
      <x v="248"/>
      <x/>
      <x v="7"/>
      <x v="5"/>
      <x v="107"/>
      <x v="248"/>
      <x v="185"/>
      <x v="236"/>
    </i>
    <i r="1">
      <x v="1"/>
      <x v="6"/>
      <x v="3"/>
      <x v="107"/>
      <x v="248"/>
      <x v="185"/>
      <x v="236"/>
    </i>
    <i r="1">
      <x v="2"/>
      <x v="5"/>
      <x/>
      <x v="107"/>
      <x v="248"/>
      <x v="185"/>
      <x v="236"/>
    </i>
    <i r="1">
      <x v="3"/>
      <x/>
      <x v="2"/>
      <x v="107"/>
      <x v="248"/>
      <x v="185"/>
      <x v="236"/>
    </i>
    <i r="1">
      <x v="5"/>
      <x v="4"/>
      <x v="1"/>
      <x v="107"/>
      <x v="248"/>
      <x v="185"/>
      <x v="236"/>
    </i>
    <i r="1">
      <x v="6"/>
      <x v="1"/>
      <x v="6"/>
      <x v="107"/>
      <x v="248"/>
      <x v="185"/>
      <x v="236"/>
    </i>
    <i>
      <x v="249"/>
      <x/>
      <x v="7"/>
      <x v="5"/>
      <x v="134"/>
      <x v="249"/>
      <x v="196"/>
      <x v="131"/>
    </i>
    <i r="1">
      <x v="1"/>
      <x v="6"/>
      <x v="3"/>
      <x v="134"/>
      <x v="249"/>
      <x v="196"/>
      <x v="131"/>
    </i>
    <i r="1">
      <x v="2"/>
      <x v="5"/>
      <x/>
      <x v="134"/>
      <x v="249"/>
      <x v="196"/>
      <x v="131"/>
    </i>
    <i r="1">
      <x v="3"/>
      <x/>
      <x v="2"/>
      <x v="134"/>
      <x v="249"/>
      <x v="196"/>
      <x v="131"/>
    </i>
    <i r="1">
      <x v="5"/>
      <x v="4"/>
      <x v="1"/>
      <x v="134"/>
      <x v="249"/>
      <x v="196"/>
      <x v="131"/>
    </i>
    <i r="1">
      <x v="6"/>
      <x v="1"/>
      <x v="6"/>
      <x v="134"/>
      <x v="249"/>
      <x v="196"/>
      <x v="131"/>
    </i>
    <i>
      <x v="250"/>
      <x v="6"/>
      <x v="1"/>
      <x v="6"/>
      <x v="53"/>
      <x v="250"/>
      <x v="86"/>
      <x v="140"/>
    </i>
  </rowItems>
  <colItems count="1">
    <i/>
  </colItems>
  <dataFields count="1">
    <dataField name="Suma de Cantidad" fld="8" baseField="0" baseItem="0"/>
  </dataFields>
  <formats count="18">
    <format dxfId="152">
      <pivotArea outline="0" collapsedLevelsAreSubtotals="1" fieldPosition="0"/>
    </format>
    <format dxfId="151">
      <pivotArea dataOnly="0" labelOnly="1" outline="0" axis="axisValues" fieldPosition="0"/>
    </format>
    <format dxfId="150">
      <pivotArea outline="0" collapsedLevelsAreSubtotals="1" fieldPosition="0"/>
    </format>
    <format dxfId="149">
      <pivotArea dataOnly="0" labelOnly="1" outline="0" axis="axisValues" fieldPosition="0"/>
    </format>
    <format dxfId="148">
      <pivotArea field="0" type="button" dataOnly="0" labelOnly="1" outline="0" axis="axisRow" fieldPosition="0"/>
    </format>
    <format dxfId="147">
      <pivotArea dataOnly="0" labelOnly="1" outline="0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46">
      <pivotArea dataOnly="0" labelOnly="1" outline="0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145">
      <pivotArea dataOnly="0" labelOnly="1" outline="0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144">
      <pivotArea dataOnly="0" labelOnly="1" outline="0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143">
      <pivotArea dataOnly="0" labelOnly="1" outline="0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142">
      <pivotArea dataOnly="0" labelOnly="1" outline="0" fieldPosition="0">
        <references count="1">
          <reference field="0" count="1">
            <x v="250"/>
          </reference>
        </references>
      </pivotArea>
    </format>
    <format dxfId="141">
      <pivotArea field="0" type="button" dataOnly="0" labelOnly="1" outline="0" axis="axisRow" fieldPosition="0"/>
    </format>
    <format dxfId="140">
      <pivotArea dataOnly="0" labelOnly="1" outline="0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39">
      <pivotArea dataOnly="0" labelOnly="1" outline="0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138">
      <pivotArea dataOnly="0" labelOnly="1" outline="0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137">
      <pivotArea dataOnly="0" labelOnly="1" outline="0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136">
      <pivotArea dataOnly="0" labelOnly="1" outline="0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135">
      <pivotArea dataOnly="0" labelOnly="1" outline="0" fieldPosition="0">
        <references count="1">
          <reference field="0" count="1">
            <x v="25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ConcentradoPrioritarios4" displayName="ConcentradoPrioritarios4" ref="A1:X3851" totalsRowCount="1" headerRowDxfId="134" dataDxfId="133" totalsRowDxfId="132">
  <autoFilter ref="A1:X3850" xr:uid="{00000000-0009-0000-0100-000003000000}"/>
  <sortState xmlns:xlrd2="http://schemas.microsoft.com/office/spreadsheetml/2017/richdata2" ref="A2:X3850">
    <sortCondition ref="A1:A3850"/>
  </sortState>
  <tableColumns count="24">
    <tableColumn id="1" xr3:uid="{00000000-0010-0000-0000-000001000000}" name="OOAD" totalsRowLabel="Total" dataDxfId="131" totalsRowDxfId="130"/>
    <tableColumn id="2" xr3:uid="{00000000-0010-0000-0000-000002000000}" name="PREI_" dataDxfId="129" totalsRowDxfId="128" dataCellStyle="Moneda"/>
    <tableColumn id="37" xr3:uid="{00000000-0010-0000-0000-000025000000}" name="SAI" dataDxfId="127" totalsRowDxfId="126"/>
    <tableColumn id="28" xr3:uid="{00000000-0010-0000-0000-00001C000000}" name="CUCOP" dataDxfId="125" totalsRowDxfId="124"/>
    <tableColumn id="38" xr3:uid="{00000000-0010-0000-0000-000026000000}" name="Descripción" dataDxfId="123" totalsRowDxfId="122"/>
    <tableColumn id="3" xr3:uid="{00000000-0010-0000-0000-000003000000}" name="Cantidad" totalsRowFunction="sum" dataDxfId="121" totalsRowDxfId="120"/>
    <tableColumn id="40" xr3:uid="{00000000-0010-0000-0000-000028000000}" name="Criterio de evaluación" dataDxfId="119" totalsRowDxfId="118"/>
    <tableColumn id="41" xr3:uid="{00000000-0010-0000-0000-000029000000}" name="Subcategoría" dataDxfId="117" totalsRowDxfId="116"/>
    <tableColumn id="42" xr3:uid="{00000000-0010-0000-0000-00002A000000}" name="Categoria" dataDxfId="115" totalsRowDxfId="114"/>
    <tableColumn id="43" xr3:uid="{00000000-0010-0000-0000-00002B000000}" name="Instalación_" dataDxfId="113" totalsRowDxfId="112"/>
    <tableColumn id="44" xr3:uid="{00000000-0010-0000-0000-00002C000000}" name="Observaciones_" totalsRowFunction="count" dataDxfId="111" totalsRowDxfId="110"/>
    <tableColumn id="15" xr3:uid="{00000000-0010-0000-0000-00000F000000}" name="PREI" dataDxfId="109" totalsRowDxfId="108"/>
    <tableColumn id="4" xr3:uid="{00000000-0010-0000-0000-000004000000}" name="Visita a Instalaciones Institucionales" dataDxfId="107" totalsRowDxfId="106"/>
    <tableColumn id="5" xr3:uid="{00000000-0010-0000-0000-000005000000}" name="Demostración de Características" dataDxfId="105" totalsRowDxfId="104"/>
    <tableColumn id="6" xr3:uid="{00000000-0010-0000-0000-000006000000}" name="Eléctrica" dataDxfId="103" totalsRowDxfId="102"/>
    <tableColumn id="7" xr3:uid="{00000000-0010-0000-0000-000007000000}" name="Hidrosanitaria" dataDxfId="101" totalsRowDxfId="100"/>
    <tableColumn id="8" xr3:uid="{00000000-0010-0000-0000-000008000000}" name="Gases" dataDxfId="99" totalsRowDxfId="98"/>
    <tableColumn id="9" xr3:uid="{00000000-0010-0000-0000-000009000000}" name="Vapor" dataDxfId="97" totalsRowDxfId="96"/>
    <tableColumn id="10" xr3:uid="{00000000-0010-0000-0000-00000A000000}" name="Nivel de capacitación" dataDxfId="95" totalsRowDxfId="94"/>
    <tableColumn id="11" xr3:uid="{00000000-0010-0000-0000-00000B000000}" name="Mantenimiento Preventivo" dataDxfId="93" totalsRowDxfId="92"/>
    <tableColumn id="12" xr3:uid="{00000000-0010-0000-0000-00000C000000}" name="Periodo de garantía" dataDxfId="91" totalsRowDxfId="90"/>
    <tableColumn id="13" xr3:uid="{00000000-0010-0000-0000-00000D000000}" name="Registro Sanitario" dataDxfId="89" totalsRowDxfId="88"/>
    <tableColumn id="14" xr3:uid="{00000000-0010-0000-0000-00000E000000}" name="Sustento de no necesidad COFEPRIS" dataDxfId="87" totalsRowDxfId="86"/>
    <tableColumn id="16" xr3:uid="{00000000-0010-0000-0000-000010000000}" name="Observaciones" dataDxfId="85" totalsRowDxfId="84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ConcentradoPrioritarios33" displayName="ConcentradoPrioritarios33" ref="A1:H45" headerRowDxfId="83" dataDxfId="81" headerRowBorderDxfId="82">
  <tableColumns count="8">
    <tableColumn id="1" xr3:uid="{00000000-0010-0000-0100-000001000000}" name="OOAD" totalsRowLabel="Total" dataDxfId="80" totalsRowDxfId="79"/>
    <tableColumn id="17" xr3:uid="{00000000-0010-0000-0100-000011000000}" name="Unidad Médica" dataDxfId="78" totalsRowDxfId="77"/>
    <tableColumn id="15" xr3:uid="{00000000-0010-0000-0100-00000F000000}" name="Dirección" dataDxfId="76" totalsRowDxfId="75"/>
    <tableColumn id="5" xr3:uid="{00000000-0010-0000-0100-000005000000}" name="CUCOP" dataDxfId="74" totalsRowDxfId="73"/>
    <tableColumn id="2" xr3:uid="{00000000-0010-0000-0100-000002000000}" name="PREI" dataDxfId="72" totalsRowDxfId="71" dataCellStyle="Moneda"/>
    <tableColumn id="37" xr3:uid="{00000000-0010-0000-0100-000025000000}" name="SAI" dataDxfId="70" totalsRowDxfId="69"/>
    <tableColumn id="38" xr3:uid="{00000000-0010-0000-0100-000026000000}" name="Descripción" dataDxfId="68" totalsRowDxfId="67"/>
    <tableColumn id="3" xr3:uid="{00000000-0010-0000-0100-000003000000}" name="Cantidad " totalsRowFunction="sum" dataDxfId="66" totalsRowDxfId="65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2000000}" name="ConcentradoPrioritarios3" displayName="ConcentradoPrioritarios3" ref="A1:AC45" headerRowDxfId="64" dataDxfId="63">
  <autoFilter ref="A1:AC45" xr:uid="{00000000-0009-0000-0100-000001000000}"/>
  <tableColumns count="29">
    <tableColumn id="1" xr3:uid="{00000000-0010-0000-0200-000001000000}" name="OOAD" totalsRowLabel="Total" dataDxfId="62" totalsRowDxfId="61"/>
    <tableColumn id="17" xr3:uid="{00000000-0010-0000-0200-000011000000}" name="Unidad Médica" dataDxfId="60" totalsRowDxfId="59"/>
    <tableColumn id="15" xr3:uid="{00000000-0010-0000-0200-00000F000000}" name="Dirección" dataDxfId="58" totalsRowDxfId="57"/>
    <tableColumn id="5" xr3:uid="{00000000-0010-0000-0200-000005000000}" name="Descr" dataDxfId="56" totalsRowDxfId="55"/>
    <tableColumn id="23" xr3:uid="{00000000-0010-0000-0200-000017000000}" name="Descr_Art" dataDxfId="54" totalsRowDxfId="53"/>
    <tableColumn id="25" xr3:uid="{00000000-0010-0000-0200-000019000000}" name="Precio Unitario con IVA" dataDxfId="52" totalsRowDxfId="51" dataCellStyle="Moneda"/>
    <tableColumn id="26" xr3:uid="{00000000-0010-0000-0200-00001A000000}" name="Importe Total con IVA" dataDxfId="50" totalsRowDxfId="49" dataCellStyle="Moneda"/>
    <tableColumn id="2" xr3:uid="{00000000-0010-0000-0200-000002000000}" name="Clave PREI" dataDxfId="48" totalsRowDxfId="47" dataCellStyle="Moneda"/>
    <tableColumn id="37" xr3:uid="{00000000-0010-0000-0200-000025000000}" name="Clave SAI_15 may" dataDxfId="46" totalsRowDxfId="45"/>
    <tableColumn id="28" xr3:uid="{00000000-0010-0000-0200-00001C000000}" name="CUCOP" dataDxfId="44" totalsRowDxfId="43"/>
    <tableColumn id="38" xr3:uid="{00000000-0010-0000-0200-000026000000}" name="Descripción_15may" dataDxfId="42" totalsRowDxfId="41"/>
    <tableColumn id="3" xr3:uid="{00000000-0010-0000-0200-000003000000}" name="Cantidad" totalsRowFunction="sum" dataDxfId="40" totalsRowDxfId="39"/>
    <tableColumn id="39" xr3:uid="{00000000-0010-0000-0200-000027000000}" name="Central/Local" dataDxfId="38" totalsRowDxfId="37"/>
    <tableColumn id="40" xr3:uid="{00000000-0010-0000-0200-000028000000}" name="Criterio de Evaluación" dataDxfId="36" totalsRowDxfId="35"/>
    <tableColumn id="41" xr3:uid="{00000000-0010-0000-0200-000029000000}" name="Subcategoría" dataDxfId="34" totalsRowDxfId="33"/>
    <tableColumn id="42" xr3:uid="{00000000-0010-0000-0200-00002A000000}" name="Categoria" dataDxfId="32" totalsRowDxfId="31"/>
    <tableColumn id="43" xr3:uid="{00000000-0010-0000-0200-00002B000000}" name="Instalación" dataDxfId="30" totalsRowDxfId="29"/>
    <tableColumn id="44" xr3:uid="{00000000-0010-0000-0200-00002C000000}" name="Observaciones" totalsRowFunction="count" dataDxfId="28" totalsRowDxfId="27"/>
    <tableColumn id="4" xr3:uid="{00000000-0010-0000-0200-000004000000}" name="Visita a Instalaciones Institucionales" dataDxfId="26" totalsRowDxfId="25"/>
    <tableColumn id="6" xr3:uid="{00000000-0010-0000-0200-000006000000}" name="Demostración de Características" dataDxfId="24" totalsRowDxfId="23"/>
    <tableColumn id="7" xr3:uid="{00000000-0010-0000-0200-000007000000}" name="Eléctrica" dataDxfId="22" totalsRowDxfId="21"/>
    <tableColumn id="8" xr3:uid="{00000000-0010-0000-0200-000008000000}" name="Hidrosanitaria" dataDxfId="20" totalsRowDxfId="19"/>
    <tableColumn id="9" xr3:uid="{00000000-0010-0000-0200-000009000000}" name="Gases" dataDxfId="18" totalsRowDxfId="17"/>
    <tableColumn id="10" xr3:uid="{00000000-0010-0000-0200-00000A000000}" name="Vapor" dataDxfId="16" totalsRowDxfId="15"/>
    <tableColumn id="11" xr3:uid="{00000000-0010-0000-0200-00000B000000}" name="Nivel de capacitación" dataDxfId="14" totalsRowDxfId="13"/>
    <tableColumn id="12" xr3:uid="{00000000-0010-0000-0200-00000C000000}" name="Mantenimiento Preventivo" dataDxfId="12" totalsRowDxfId="11"/>
    <tableColumn id="13" xr3:uid="{00000000-0010-0000-0200-00000D000000}" name="Periodo de garantía" dataDxfId="10" totalsRowDxfId="9"/>
    <tableColumn id="14" xr3:uid="{00000000-0010-0000-0200-00000E000000}" name="Registro Sanitario" dataDxfId="8" totalsRowDxfId="7"/>
    <tableColumn id="16" xr3:uid="{00000000-0010-0000-0200-000010000000}" name="Sustento de no necesidad COFEPRIS" dataDxfId="6" totalsRowDxfId="5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9:L57"/>
  <sheetViews>
    <sheetView tabSelected="1" zoomScale="80" zoomScaleNormal="80" workbookViewId="0">
      <selection activeCell="C64" sqref="C64"/>
    </sheetView>
  </sheetViews>
  <sheetFormatPr baseColWidth="10" defaultColWidth="73.109375" defaultRowHeight="14.4" x14ac:dyDescent="0.3"/>
  <cols>
    <col min="1" max="2" width="14.5546875" style="6" bestFit="1" customWidth="1"/>
    <col min="3" max="3" width="40.21875" style="7" bestFit="1" customWidth="1"/>
    <col min="4" max="4" width="82.21875" style="7" bestFit="1" customWidth="1"/>
    <col min="5" max="5" width="14.6640625" style="6" customWidth="1"/>
    <col min="6" max="6" width="11.88671875" style="6" customWidth="1"/>
    <col min="7" max="7" width="18.33203125" style="6" customWidth="1"/>
    <col min="8" max="8" width="74.109375" style="7" bestFit="1" customWidth="1"/>
    <col min="9" max="9" width="16.5546875" style="6" bestFit="1" customWidth="1"/>
    <col min="10" max="10" width="17.33203125" style="1" bestFit="1" customWidth="1"/>
    <col min="11" max="11" width="9" style="1" bestFit="1" customWidth="1"/>
    <col min="12" max="16384" width="73.109375" style="1"/>
  </cols>
  <sheetData>
    <row r="9" spans="1:12" ht="21.6" x14ac:dyDescent="0.3">
      <c r="A9" s="84" t="s">
        <v>3682</v>
      </c>
      <c r="B9" s="84"/>
      <c r="C9" s="84"/>
      <c r="D9" s="84"/>
      <c r="E9" s="84"/>
      <c r="F9" s="84"/>
      <c r="G9" s="84"/>
      <c r="H9" s="84"/>
      <c r="I9" s="84"/>
    </row>
    <row r="10" spans="1:12" ht="21.6" x14ac:dyDescent="0.3">
      <c r="A10" s="8"/>
      <c r="B10" s="8"/>
      <c r="C10" s="11"/>
      <c r="D10" s="11"/>
      <c r="E10" s="8"/>
      <c r="F10" s="8"/>
      <c r="G10" s="8"/>
      <c r="H10" s="11"/>
      <c r="I10" s="8"/>
    </row>
    <row r="11" spans="1:12" ht="17.399999999999999" thickBot="1" x14ac:dyDescent="0.35">
      <c r="A11" s="2"/>
      <c r="B11" s="2"/>
      <c r="C11" s="12"/>
      <c r="D11" s="12"/>
      <c r="E11" s="2"/>
      <c r="F11" s="2"/>
      <c r="G11" s="2"/>
      <c r="H11" s="12"/>
      <c r="I11" s="2"/>
    </row>
    <row r="12" spans="1:12" s="6" customFormat="1" ht="18" thickTop="1" thickBot="1" x14ac:dyDescent="0.35">
      <c r="A12" s="3" t="s">
        <v>599</v>
      </c>
      <c r="B12" s="4" t="s">
        <v>7</v>
      </c>
      <c r="C12" s="4" t="s">
        <v>0</v>
      </c>
      <c r="D12" s="4" t="s">
        <v>1</v>
      </c>
      <c r="E12" s="9" t="s">
        <v>2</v>
      </c>
      <c r="F12" s="4" t="s">
        <v>3</v>
      </c>
      <c r="G12" s="4" t="s">
        <v>4</v>
      </c>
      <c r="H12" s="4" t="s">
        <v>5</v>
      </c>
      <c r="I12" s="5" t="s">
        <v>93</v>
      </c>
    </row>
    <row r="13" spans="1:12" ht="33.6" thickTop="1" thickBot="1" x14ac:dyDescent="0.35">
      <c r="A13" s="10">
        <v>1</v>
      </c>
      <c r="B13" s="10" t="s">
        <v>3705</v>
      </c>
      <c r="C13" s="13" t="s">
        <v>3683</v>
      </c>
      <c r="D13" s="83" t="s">
        <v>91</v>
      </c>
      <c r="E13" s="10">
        <v>53101359</v>
      </c>
      <c r="F13" s="10">
        <v>11656</v>
      </c>
      <c r="G13" s="10" t="s">
        <v>434</v>
      </c>
      <c r="H13" s="13" t="s">
        <v>3685</v>
      </c>
      <c r="I13" s="10">
        <v>11</v>
      </c>
      <c r="J13" s="6"/>
      <c r="L13" s="82"/>
    </row>
    <row r="14" spans="1:12" ht="33.6" thickTop="1" thickBot="1" x14ac:dyDescent="0.35">
      <c r="A14" s="10">
        <v>1</v>
      </c>
      <c r="B14" s="10" t="s">
        <v>3706</v>
      </c>
      <c r="C14" s="13" t="s">
        <v>3684</v>
      </c>
      <c r="D14" s="83" t="s">
        <v>89</v>
      </c>
      <c r="E14" s="10">
        <v>53101359</v>
      </c>
      <c r="F14" s="10">
        <v>11656</v>
      </c>
      <c r="G14" s="10" t="s">
        <v>434</v>
      </c>
      <c r="H14" s="13" t="s">
        <v>3685</v>
      </c>
      <c r="I14" s="10">
        <v>9</v>
      </c>
      <c r="J14" s="6"/>
      <c r="L14" s="82"/>
    </row>
    <row r="15" spans="1:12" ht="33.6" thickTop="1" thickBot="1" x14ac:dyDescent="0.35">
      <c r="A15" s="10">
        <v>1</v>
      </c>
      <c r="B15" s="10" t="s">
        <v>3707</v>
      </c>
      <c r="C15" s="13" t="s">
        <v>72</v>
      </c>
      <c r="D15" s="83" t="s">
        <v>86</v>
      </c>
      <c r="E15" s="10">
        <v>53101359</v>
      </c>
      <c r="F15" s="10">
        <v>11656</v>
      </c>
      <c r="G15" s="10" t="s">
        <v>434</v>
      </c>
      <c r="H15" s="13" t="s">
        <v>3685</v>
      </c>
      <c r="I15" s="10">
        <v>1</v>
      </c>
      <c r="J15" s="6"/>
      <c r="L15" s="82"/>
    </row>
    <row r="16" spans="1:12" ht="33.6" thickTop="1" thickBot="1" x14ac:dyDescent="0.35">
      <c r="A16" s="10">
        <v>2</v>
      </c>
      <c r="B16" s="10" t="s">
        <v>3705</v>
      </c>
      <c r="C16" s="13" t="s">
        <v>3683</v>
      </c>
      <c r="D16" s="83" t="s">
        <v>91</v>
      </c>
      <c r="E16" s="10">
        <v>53101466</v>
      </c>
      <c r="F16" s="10">
        <v>11764</v>
      </c>
      <c r="G16" s="10" t="s">
        <v>432</v>
      </c>
      <c r="H16" s="13" t="s">
        <v>433</v>
      </c>
      <c r="I16" s="10">
        <v>10</v>
      </c>
      <c r="J16" s="6"/>
      <c r="L16" s="82"/>
    </row>
    <row r="17" spans="1:12" ht="33.6" thickTop="1" thickBot="1" x14ac:dyDescent="0.35">
      <c r="A17" s="10">
        <v>2</v>
      </c>
      <c r="B17" s="10" t="s">
        <v>3706</v>
      </c>
      <c r="C17" s="13" t="s">
        <v>3684</v>
      </c>
      <c r="D17" s="83" t="s">
        <v>89</v>
      </c>
      <c r="E17" s="10">
        <v>53101466</v>
      </c>
      <c r="F17" s="10">
        <v>11764</v>
      </c>
      <c r="G17" s="10" t="s">
        <v>432</v>
      </c>
      <c r="H17" s="13" t="s">
        <v>433</v>
      </c>
      <c r="I17" s="10">
        <v>8</v>
      </c>
      <c r="J17" s="6"/>
      <c r="L17" s="82"/>
    </row>
    <row r="18" spans="1:12" ht="33.6" thickTop="1" thickBot="1" x14ac:dyDescent="0.35">
      <c r="A18" s="10">
        <v>3</v>
      </c>
      <c r="B18" s="10" t="s">
        <v>3705</v>
      </c>
      <c r="C18" s="13" t="s">
        <v>3683</v>
      </c>
      <c r="D18" s="83" t="s">
        <v>91</v>
      </c>
      <c r="E18" s="10">
        <v>531011591</v>
      </c>
      <c r="F18" s="10">
        <v>11878</v>
      </c>
      <c r="G18" s="10" t="s">
        <v>459</v>
      </c>
      <c r="H18" s="13" t="s">
        <v>3686</v>
      </c>
      <c r="I18" s="10">
        <v>2</v>
      </c>
      <c r="J18" s="6"/>
    </row>
    <row r="19" spans="1:12" ht="33.6" thickTop="1" thickBot="1" x14ac:dyDescent="0.35">
      <c r="A19" s="10">
        <v>3</v>
      </c>
      <c r="B19" s="10" t="s">
        <v>3707</v>
      </c>
      <c r="C19" s="13" t="s">
        <v>72</v>
      </c>
      <c r="D19" s="83" t="s">
        <v>86</v>
      </c>
      <c r="E19" s="10">
        <v>531011591</v>
      </c>
      <c r="F19" s="10">
        <v>11878</v>
      </c>
      <c r="G19" s="10" t="s">
        <v>459</v>
      </c>
      <c r="H19" s="13" t="s">
        <v>3686</v>
      </c>
      <c r="I19" s="10">
        <v>2</v>
      </c>
    </row>
    <row r="20" spans="1:12" ht="33.6" thickTop="1" thickBot="1" x14ac:dyDescent="0.35">
      <c r="A20" s="10">
        <v>4</v>
      </c>
      <c r="B20" s="10" t="s">
        <v>3705</v>
      </c>
      <c r="C20" s="13" t="s">
        <v>3683</v>
      </c>
      <c r="D20" s="83" t="s">
        <v>91</v>
      </c>
      <c r="E20" s="10">
        <v>53102085</v>
      </c>
      <c r="F20" s="10">
        <v>12010</v>
      </c>
      <c r="G20" s="10" t="s">
        <v>442</v>
      </c>
      <c r="H20" s="13" t="s">
        <v>443</v>
      </c>
      <c r="I20" s="10">
        <v>6</v>
      </c>
    </row>
    <row r="21" spans="1:12" ht="33.6" thickTop="1" thickBot="1" x14ac:dyDescent="0.35">
      <c r="A21" s="10">
        <v>4</v>
      </c>
      <c r="B21" s="10" t="s">
        <v>3706</v>
      </c>
      <c r="C21" s="13" t="s">
        <v>3684</v>
      </c>
      <c r="D21" s="83" t="s">
        <v>89</v>
      </c>
      <c r="E21" s="10">
        <v>53102085</v>
      </c>
      <c r="F21" s="10">
        <v>12010</v>
      </c>
      <c r="G21" s="10" t="s">
        <v>442</v>
      </c>
      <c r="H21" s="13" t="s">
        <v>443</v>
      </c>
      <c r="I21" s="10">
        <v>4</v>
      </c>
    </row>
    <row r="22" spans="1:12" ht="33.6" thickTop="1" thickBot="1" x14ac:dyDescent="0.35">
      <c r="A22" s="10">
        <v>4</v>
      </c>
      <c r="B22" s="10" t="s">
        <v>3707</v>
      </c>
      <c r="C22" s="13" t="s">
        <v>72</v>
      </c>
      <c r="D22" s="83" t="s">
        <v>86</v>
      </c>
      <c r="E22" s="10">
        <v>53102085</v>
      </c>
      <c r="F22" s="10">
        <v>12010</v>
      </c>
      <c r="G22" s="10" t="s">
        <v>442</v>
      </c>
      <c r="H22" s="13" t="s">
        <v>443</v>
      </c>
      <c r="I22" s="10">
        <v>6</v>
      </c>
    </row>
    <row r="23" spans="1:12" ht="33.6" thickTop="1" thickBot="1" x14ac:dyDescent="0.35">
      <c r="A23" s="10">
        <v>5</v>
      </c>
      <c r="B23" s="10" t="s">
        <v>3705</v>
      </c>
      <c r="C23" s="13" t="s">
        <v>3683</v>
      </c>
      <c r="D23" s="83" t="s">
        <v>91</v>
      </c>
      <c r="E23" s="10">
        <v>53101695</v>
      </c>
      <c r="F23" s="10">
        <v>12018</v>
      </c>
      <c r="G23" s="10" t="s">
        <v>283</v>
      </c>
      <c r="H23" s="13" t="s">
        <v>3687</v>
      </c>
      <c r="I23" s="10">
        <v>2</v>
      </c>
    </row>
    <row r="24" spans="1:12" ht="33.6" thickTop="1" thickBot="1" x14ac:dyDescent="0.35">
      <c r="A24" s="10">
        <v>5</v>
      </c>
      <c r="B24" s="10" t="s">
        <v>3707</v>
      </c>
      <c r="C24" s="13" t="s">
        <v>72</v>
      </c>
      <c r="D24" s="83" t="s">
        <v>86</v>
      </c>
      <c r="E24" s="10">
        <v>53101695</v>
      </c>
      <c r="F24" s="10">
        <v>12018</v>
      </c>
      <c r="G24" s="10" t="s">
        <v>283</v>
      </c>
      <c r="H24" s="13" t="s">
        <v>3687</v>
      </c>
      <c r="I24" s="10">
        <v>2</v>
      </c>
    </row>
    <row r="25" spans="1:12" ht="33.6" thickTop="1" thickBot="1" x14ac:dyDescent="0.35">
      <c r="A25" s="10">
        <v>6</v>
      </c>
      <c r="B25" s="10" t="s">
        <v>3705</v>
      </c>
      <c r="C25" s="13" t="s">
        <v>3683</v>
      </c>
      <c r="D25" s="83" t="s">
        <v>91</v>
      </c>
      <c r="E25" s="10">
        <v>53101705</v>
      </c>
      <c r="F25" s="10">
        <v>12033</v>
      </c>
      <c r="G25" s="10" t="s">
        <v>303</v>
      </c>
      <c r="H25" s="13" t="s">
        <v>3688</v>
      </c>
      <c r="I25" s="10">
        <v>1</v>
      </c>
    </row>
    <row r="26" spans="1:12" ht="33.6" thickTop="1" thickBot="1" x14ac:dyDescent="0.35">
      <c r="A26" s="10">
        <v>6</v>
      </c>
      <c r="B26" s="10" t="s">
        <v>3706</v>
      </c>
      <c r="C26" s="13" t="s">
        <v>3684</v>
      </c>
      <c r="D26" s="83" t="s">
        <v>89</v>
      </c>
      <c r="E26" s="10">
        <v>53101705</v>
      </c>
      <c r="F26" s="10">
        <v>12033</v>
      </c>
      <c r="G26" s="10" t="s">
        <v>303</v>
      </c>
      <c r="H26" s="13" t="s">
        <v>3688</v>
      </c>
      <c r="I26" s="10">
        <v>8</v>
      </c>
    </row>
    <row r="27" spans="1:12" ht="33.6" thickTop="1" thickBot="1" x14ac:dyDescent="0.35">
      <c r="A27" s="10">
        <v>6</v>
      </c>
      <c r="B27" s="10" t="s">
        <v>3707</v>
      </c>
      <c r="C27" s="13" t="s">
        <v>72</v>
      </c>
      <c r="D27" s="83" t="s">
        <v>86</v>
      </c>
      <c r="E27" s="10">
        <v>53101705</v>
      </c>
      <c r="F27" s="10">
        <v>12033</v>
      </c>
      <c r="G27" s="10" t="s">
        <v>303</v>
      </c>
      <c r="H27" s="13" t="s">
        <v>3688</v>
      </c>
      <c r="I27" s="10">
        <v>1</v>
      </c>
    </row>
    <row r="28" spans="1:12" ht="33.6" thickTop="1" thickBot="1" x14ac:dyDescent="0.35">
      <c r="A28" s="10">
        <v>7</v>
      </c>
      <c r="B28" s="10" t="s">
        <v>3705</v>
      </c>
      <c r="C28" s="13" t="s">
        <v>3683</v>
      </c>
      <c r="D28" s="83" t="s">
        <v>91</v>
      </c>
      <c r="E28" s="10">
        <v>53101706</v>
      </c>
      <c r="F28" s="10">
        <v>12035</v>
      </c>
      <c r="G28" s="10" t="s">
        <v>426</v>
      </c>
      <c r="H28" s="13" t="s">
        <v>3689</v>
      </c>
      <c r="I28" s="10">
        <v>1</v>
      </c>
    </row>
    <row r="29" spans="1:12" ht="33.6" thickTop="1" thickBot="1" x14ac:dyDescent="0.35">
      <c r="A29" s="10">
        <v>7</v>
      </c>
      <c r="B29" s="10" t="s">
        <v>3707</v>
      </c>
      <c r="C29" s="13" t="s">
        <v>72</v>
      </c>
      <c r="D29" s="83" t="s">
        <v>86</v>
      </c>
      <c r="E29" s="10">
        <v>53101706</v>
      </c>
      <c r="F29" s="10">
        <v>12035</v>
      </c>
      <c r="G29" s="10" t="s">
        <v>426</v>
      </c>
      <c r="H29" s="13" t="s">
        <v>3689</v>
      </c>
      <c r="I29" s="10">
        <v>1</v>
      </c>
    </row>
    <row r="30" spans="1:12" ht="33.6" thickTop="1" thickBot="1" x14ac:dyDescent="0.35">
      <c r="A30" s="10">
        <v>8</v>
      </c>
      <c r="B30" s="10" t="s">
        <v>3707</v>
      </c>
      <c r="C30" s="13" t="s">
        <v>72</v>
      </c>
      <c r="D30" s="83" t="s">
        <v>86</v>
      </c>
      <c r="E30" s="10">
        <v>53101734</v>
      </c>
      <c r="F30" s="10">
        <v>12062</v>
      </c>
      <c r="G30" s="10" t="s">
        <v>127</v>
      </c>
      <c r="H30" s="13" t="s">
        <v>3690</v>
      </c>
      <c r="I30" s="10">
        <v>15</v>
      </c>
    </row>
    <row r="31" spans="1:12" ht="33.6" thickTop="1" thickBot="1" x14ac:dyDescent="0.35">
      <c r="A31" s="10">
        <v>9</v>
      </c>
      <c r="B31" s="10" t="s">
        <v>3705</v>
      </c>
      <c r="C31" s="13" t="s">
        <v>3683</v>
      </c>
      <c r="D31" s="83" t="s">
        <v>91</v>
      </c>
      <c r="E31" s="10">
        <v>53101748</v>
      </c>
      <c r="F31" s="10">
        <v>12076</v>
      </c>
      <c r="G31" s="10" t="s">
        <v>208</v>
      </c>
      <c r="H31" s="13" t="s">
        <v>3691</v>
      </c>
      <c r="I31" s="10">
        <v>19</v>
      </c>
    </row>
    <row r="32" spans="1:12" ht="33.6" thickTop="1" thickBot="1" x14ac:dyDescent="0.35">
      <c r="A32" s="10">
        <v>9</v>
      </c>
      <c r="B32" s="10" t="s">
        <v>3707</v>
      </c>
      <c r="C32" s="13" t="s">
        <v>72</v>
      </c>
      <c r="D32" s="83" t="s">
        <v>86</v>
      </c>
      <c r="E32" s="10">
        <v>53101748</v>
      </c>
      <c r="F32" s="10">
        <v>12076</v>
      </c>
      <c r="G32" s="10" t="s">
        <v>208</v>
      </c>
      <c r="H32" s="13" t="s">
        <v>3691</v>
      </c>
      <c r="I32" s="10">
        <v>19</v>
      </c>
    </row>
    <row r="33" spans="1:9" ht="33.6" thickTop="1" thickBot="1" x14ac:dyDescent="0.35">
      <c r="A33" s="10">
        <v>10</v>
      </c>
      <c r="B33" s="10" t="s">
        <v>3705</v>
      </c>
      <c r="C33" s="13" t="s">
        <v>3683</v>
      </c>
      <c r="D33" s="83" t="s">
        <v>91</v>
      </c>
      <c r="E33" s="10">
        <v>53101803</v>
      </c>
      <c r="F33" s="10">
        <v>12139</v>
      </c>
      <c r="G33" s="10" t="s">
        <v>438</v>
      </c>
      <c r="H33" s="13" t="s">
        <v>3692</v>
      </c>
      <c r="I33" s="10">
        <v>1</v>
      </c>
    </row>
    <row r="34" spans="1:9" ht="33.6" thickTop="1" thickBot="1" x14ac:dyDescent="0.35">
      <c r="A34" s="10">
        <v>10</v>
      </c>
      <c r="B34" s="10" t="s">
        <v>3707</v>
      </c>
      <c r="C34" s="13" t="s">
        <v>72</v>
      </c>
      <c r="D34" s="83" t="s">
        <v>86</v>
      </c>
      <c r="E34" s="10">
        <v>53101803</v>
      </c>
      <c r="F34" s="10">
        <v>12139</v>
      </c>
      <c r="G34" s="10" t="s">
        <v>438</v>
      </c>
      <c r="H34" s="13" t="s">
        <v>3692</v>
      </c>
      <c r="I34" s="10">
        <v>1</v>
      </c>
    </row>
    <row r="35" spans="1:9" ht="33.6" thickTop="1" thickBot="1" x14ac:dyDescent="0.35">
      <c r="A35" s="10">
        <v>11</v>
      </c>
      <c r="B35" s="10" t="s">
        <v>3706</v>
      </c>
      <c r="C35" s="13" t="s">
        <v>3684</v>
      </c>
      <c r="D35" s="83" t="s">
        <v>89</v>
      </c>
      <c r="E35" s="10">
        <v>53101837</v>
      </c>
      <c r="F35" s="10">
        <v>12166</v>
      </c>
      <c r="G35" s="10" t="s">
        <v>236</v>
      </c>
      <c r="H35" s="13" t="s">
        <v>3693</v>
      </c>
      <c r="I35" s="10">
        <v>1</v>
      </c>
    </row>
    <row r="36" spans="1:9" ht="33.6" thickTop="1" thickBot="1" x14ac:dyDescent="0.35">
      <c r="A36" s="10">
        <v>12</v>
      </c>
      <c r="B36" s="10" t="s">
        <v>3706</v>
      </c>
      <c r="C36" s="13" t="s">
        <v>3684</v>
      </c>
      <c r="D36" s="83" t="s">
        <v>89</v>
      </c>
      <c r="E36" s="10">
        <v>53101839</v>
      </c>
      <c r="F36" s="10">
        <v>12170</v>
      </c>
      <c r="G36" s="10" t="s">
        <v>216</v>
      </c>
      <c r="H36" s="13" t="s">
        <v>3694</v>
      </c>
      <c r="I36" s="10">
        <v>5</v>
      </c>
    </row>
    <row r="37" spans="1:9" ht="33.6" thickTop="1" thickBot="1" x14ac:dyDescent="0.35">
      <c r="A37" s="10">
        <v>13</v>
      </c>
      <c r="B37" s="10" t="s">
        <v>3705</v>
      </c>
      <c r="C37" s="13" t="s">
        <v>3683</v>
      </c>
      <c r="D37" s="83" t="s">
        <v>91</v>
      </c>
      <c r="E37" s="10">
        <v>53101214</v>
      </c>
      <c r="F37" s="10">
        <v>12242</v>
      </c>
      <c r="G37" s="10" t="s">
        <v>479</v>
      </c>
      <c r="H37" s="13" t="s">
        <v>3695</v>
      </c>
      <c r="I37" s="10">
        <v>2</v>
      </c>
    </row>
    <row r="38" spans="1:9" ht="33.6" thickTop="1" thickBot="1" x14ac:dyDescent="0.35">
      <c r="A38" s="10">
        <v>13</v>
      </c>
      <c r="B38" s="10" t="s">
        <v>3706</v>
      </c>
      <c r="C38" s="13" t="s">
        <v>3684</v>
      </c>
      <c r="D38" s="83" t="s">
        <v>89</v>
      </c>
      <c r="E38" s="10">
        <v>53101214</v>
      </c>
      <c r="F38" s="10">
        <v>12242</v>
      </c>
      <c r="G38" s="10" t="s">
        <v>479</v>
      </c>
      <c r="H38" s="13" t="s">
        <v>3695</v>
      </c>
      <c r="I38" s="10">
        <v>2</v>
      </c>
    </row>
    <row r="39" spans="1:9" ht="33.6" thickTop="1" thickBot="1" x14ac:dyDescent="0.35">
      <c r="A39" s="10">
        <v>13</v>
      </c>
      <c r="B39" s="10" t="s">
        <v>3707</v>
      </c>
      <c r="C39" s="13" t="s">
        <v>72</v>
      </c>
      <c r="D39" s="83" t="s">
        <v>86</v>
      </c>
      <c r="E39" s="10">
        <v>53101214</v>
      </c>
      <c r="F39" s="10">
        <v>12242</v>
      </c>
      <c r="G39" s="10" t="s">
        <v>479</v>
      </c>
      <c r="H39" s="13" t="s">
        <v>3695</v>
      </c>
      <c r="I39" s="10">
        <v>3</v>
      </c>
    </row>
    <row r="40" spans="1:9" ht="33.6" thickTop="1" thickBot="1" x14ac:dyDescent="0.35">
      <c r="A40" s="10">
        <v>14</v>
      </c>
      <c r="B40" s="10" t="s">
        <v>3706</v>
      </c>
      <c r="C40" s="13" t="s">
        <v>3684</v>
      </c>
      <c r="D40" s="83" t="s">
        <v>89</v>
      </c>
      <c r="E40" s="10">
        <v>53101878</v>
      </c>
      <c r="F40" s="10">
        <v>12268</v>
      </c>
      <c r="G40" s="10" t="s">
        <v>445</v>
      </c>
      <c r="H40" s="13" t="s">
        <v>3696</v>
      </c>
      <c r="I40" s="10">
        <v>5</v>
      </c>
    </row>
    <row r="41" spans="1:9" ht="33.6" thickTop="1" thickBot="1" x14ac:dyDescent="0.35">
      <c r="A41" s="10">
        <v>15</v>
      </c>
      <c r="B41" s="10" t="s">
        <v>3705</v>
      </c>
      <c r="C41" s="13" t="s">
        <v>3683</v>
      </c>
      <c r="D41" s="83" t="s">
        <v>91</v>
      </c>
      <c r="E41" s="10">
        <v>53103667</v>
      </c>
      <c r="F41" s="10">
        <v>15817</v>
      </c>
      <c r="G41" s="10" t="s">
        <v>297</v>
      </c>
      <c r="H41" s="13" t="s">
        <v>3697</v>
      </c>
      <c r="I41" s="10">
        <v>4</v>
      </c>
    </row>
    <row r="42" spans="1:9" ht="33.6" thickTop="1" thickBot="1" x14ac:dyDescent="0.35">
      <c r="A42" s="10">
        <v>15</v>
      </c>
      <c r="B42" s="10" t="s">
        <v>3706</v>
      </c>
      <c r="C42" s="13" t="s">
        <v>3684</v>
      </c>
      <c r="D42" s="83" t="s">
        <v>89</v>
      </c>
      <c r="E42" s="10">
        <v>53103667</v>
      </c>
      <c r="F42" s="10">
        <v>15817</v>
      </c>
      <c r="G42" s="10" t="s">
        <v>297</v>
      </c>
      <c r="H42" s="13" t="s">
        <v>3697</v>
      </c>
      <c r="I42" s="10">
        <v>3</v>
      </c>
    </row>
    <row r="43" spans="1:9" ht="33.6" thickTop="1" thickBot="1" x14ac:dyDescent="0.35">
      <c r="A43" s="10">
        <v>15</v>
      </c>
      <c r="B43" s="10" t="s">
        <v>3707</v>
      </c>
      <c r="C43" s="13" t="s">
        <v>72</v>
      </c>
      <c r="D43" s="83" t="s">
        <v>86</v>
      </c>
      <c r="E43" s="10">
        <v>53103667</v>
      </c>
      <c r="F43" s="10">
        <v>15817</v>
      </c>
      <c r="G43" s="10" t="s">
        <v>297</v>
      </c>
      <c r="H43" s="13" t="s">
        <v>3697</v>
      </c>
      <c r="I43" s="10">
        <v>3</v>
      </c>
    </row>
    <row r="44" spans="1:9" ht="33.6" thickTop="1" thickBot="1" x14ac:dyDescent="0.35">
      <c r="A44" s="10">
        <v>16</v>
      </c>
      <c r="B44" s="10" t="s">
        <v>3706</v>
      </c>
      <c r="C44" s="13" t="s">
        <v>3684</v>
      </c>
      <c r="D44" s="83" t="s">
        <v>89</v>
      </c>
      <c r="E44" s="10">
        <v>53102166</v>
      </c>
      <c r="F44" s="10">
        <v>16256</v>
      </c>
      <c r="G44" s="10" t="s">
        <v>447</v>
      </c>
      <c r="H44" s="13" t="s">
        <v>3698</v>
      </c>
      <c r="I44" s="10">
        <v>1</v>
      </c>
    </row>
    <row r="45" spans="1:9" ht="33.6" thickTop="1" thickBot="1" x14ac:dyDescent="0.35">
      <c r="A45" s="10">
        <v>17</v>
      </c>
      <c r="B45" s="10" t="s">
        <v>3706</v>
      </c>
      <c r="C45" s="13" t="s">
        <v>3684</v>
      </c>
      <c r="D45" s="83" t="s">
        <v>89</v>
      </c>
      <c r="E45" s="10">
        <v>53102172</v>
      </c>
      <c r="F45" s="10">
        <v>16262</v>
      </c>
      <c r="G45" s="10" t="s">
        <v>451</v>
      </c>
      <c r="H45" s="13" t="s">
        <v>3699</v>
      </c>
      <c r="I45" s="10">
        <v>1</v>
      </c>
    </row>
    <row r="46" spans="1:9" ht="33.6" thickTop="1" thickBot="1" x14ac:dyDescent="0.35">
      <c r="A46" s="10">
        <v>18</v>
      </c>
      <c r="B46" s="10" t="s">
        <v>3706</v>
      </c>
      <c r="C46" s="13" t="s">
        <v>3684</v>
      </c>
      <c r="D46" s="83" t="s">
        <v>89</v>
      </c>
      <c r="E46" s="10">
        <v>53101445</v>
      </c>
      <c r="F46" s="10">
        <v>16445</v>
      </c>
      <c r="G46" s="10" t="s">
        <v>109</v>
      </c>
      <c r="H46" s="13" t="s">
        <v>3700</v>
      </c>
      <c r="I46" s="10">
        <v>1</v>
      </c>
    </row>
    <row r="47" spans="1:9" ht="33.6" thickTop="1" thickBot="1" x14ac:dyDescent="0.35">
      <c r="A47" s="10">
        <v>19</v>
      </c>
      <c r="B47" s="10" t="s">
        <v>3706</v>
      </c>
      <c r="C47" s="13" t="s">
        <v>3684</v>
      </c>
      <c r="D47" s="83" t="s">
        <v>89</v>
      </c>
      <c r="E47" s="10">
        <v>56200223</v>
      </c>
      <c r="F47" s="10">
        <v>18974</v>
      </c>
      <c r="G47" s="10" t="s">
        <v>3509</v>
      </c>
      <c r="H47" s="13" t="s">
        <v>3701</v>
      </c>
      <c r="I47" s="10">
        <v>1</v>
      </c>
    </row>
    <row r="48" spans="1:9" ht="33.6" thickTop="1" thickBot="1" x14ac:dyDescent="0.35">
      <c r="A48" s="10">
        <v>19</v>
      </c>
      <c r="B48" s="10" t="s">
        <v>3707</v>
      </c>
      <c r="C48" s="13" t="s">
        <v>72</v>
      </c>
      <c r="D48" s="83" t="s">
        <v>86</v>
      </c>
      <c r="E48" s="10">
        <v>56200223</v>
      </c>
      <c r="F48" s="10">
        <v>18974</v>
      </c>
      <c r="G48" s="10" t="s">
        <v>3509</v>
      </c>
      <c r="H48" s="13" t="s">
        <v>3701</v>
      </c>
      <c r="I48" s="10">
        <v>1</v>
      </c>
    </row>
    <row r="49" spans="1:9" ht="33.6" thickTop="1" thickBot="1" x14ac:dyDescent="0.35">
      <c r="A49" s="10">
        <v>20</v>
      </c>
      <c r="B49" s="10" t="s">
        <v>3707</v>
      </c>
      <c r="C49" s="13" t="s">
        <v>72</v>
      </c>
      <c r="D49" s="83" t="s">
        <v>86</v>
      </c>
      <c r="E49" s="10">
        <v>51900229</v>
      </c>
      <c r="F49" s="10">
        <v>19069</v>
      </c>
      <c r="G49" s="10" t="s">
        <v>3576</v>
      </c>
      <c r="H49" s="13" t="s">
        <v>3702</v>
      </c>
      <c r="I49" s="10">
        <v>6</v>
      </c>
    </row>
    <row r="50" spans="1:9" ht="33.6" thickTop="1" thickBot="1" x14ac:dyDescent="0.35">
      <c r="A50" s="10">
        <v>21</v>
      </c>
      <c r="B50" s="10" t="s">
        <v>3706</v>
      </c>
      <c r="C50" s="13" t="s">
        <v>3684</v>
      </c>
      <c r="D50" s="83" t="s">
        <v>89</v>
      </c>
      <c r="E50" s="10">
        <v>51900229</v>
      </c>
      <c r="F50" s="10">
        <v>19070</v>
      </c>
      <c r="G50" s="10" t="s">
        <v>3578</v>
      </c>
      <c r="H50" s="13" t="s">
        <v>3703</v>
      </c>
      <c r="I50" s="10">
        <v>1</v>
      </c>
    </row>
    <row r="51" spans="1:9" ht="33.6" thickTop="1" thickBot="1" x14ac:dyDescent="0.35">
      <c r="A51" s="10">
        <v>21</v>
      </c>
      <c r="B51" s="10" t="s">
        <v>3707</v>
      </c>
      <c r="C51" s="13" t="s">
        <v>72</v>
      </c>
      <c r="D51" s="83" t="s">
        <v>86</v>
      </c>
      <c r="E51" s="10">
        <v>51900229</v>
      </c>
      <c r="F51" s="10">
        <v>19070</v>
      </c>
      <c r="G51" s="10" t="s">
        <v>3578</v>
      </c>
      <c r="H51" s="13" t="s">
        <v>3703</v>
      </c>
      <c r="I51" s="10">
        <v>2</v>
      </c>
    </row>
    <row r="52" spans="1:9" ht="33.6" thickTop="1" thickBot="1" x14ac:dyDescent="0.35">
      <c r="A52" s="10">
        <v>22</v>
      </c>
      <c r="B52" s="10" t="s">
        <v>3705</v>
      </c>
      <c r="C52" s="13" t="s">
        <v>3683</v>
      </c>
      <c r="D52" s="83" t="s">
        <v>91</v>
      </c>
      <c r="E52" s="10">
        <v>53101442</v>
      </c>
      <c r="F52" s="10">
        <v>19340</v>
      </c>
      <c r="G52" s="10" t="s">
        <v>498</v>
      </c>
      <c r="H52" s="13" t="s">
        <v>499</v>
      </c>
      <c r="I52" s="10">
        <v>1</v>
      </c>
    </row>
    <row r="53" spans="1:9" ht="33.6" thickTop="1" thickBot="1" x14ac:dyDescent="0.35">
      <c r="A53" s="10">
        <v>22</v>
      </c>
      <c r="B53" s="10" t="s">
        <v>3707</v>
      </c>
      <c r="C53" s="13" t="s">
        <v>72</v>
      </c>
      <c r="D53" s="83" t="s">
        <v>86</v>
      </c>
      <c r="E53" s="10">
        <v>53101442</v>
      </c>
      <c r="F53" s="10">
        <v>19340</v>
      </c>
      <c r="G53" s="10" t="s">
        <v>498</v>
      </c>
      <c r="H53" s="13" t="s">
        <v>499</v>
      </c>
      <c r="I53" s="10">
        <v>1</v>
      </c>
    </row>
    <row r="54" spans="1:9" ht="33.6" thickTop="1" thickBot="1" x14ac:dyDescent="0.35">
      <c r="A54" s="10">
        <v>23</v>
      </c>
      <c r="B54" s="10" t="s">
        <v>3706</v>
      </c>
      <c r="C54" s="13" t="s">
        <v>3684</v>
      </c>
      <c r="D54" s="83" t="s">
        <v>89</v>
      </c>
      <c r="E54" s="10">
        <v>53100066</v>
      </c>
      <c r="F54" s="10">
        <v>20209</v>
      </c>
      <c r="G54" s="10" t="s">
        <v>457</v>
      </c>
      <c r="H54" s="13" t="s">
        <v>3704</v>
      </c>
      <c r="I54" s="10">
        <v>10</v>
      </c>
    </row>
    <row r="55" spans="1:9" ht="33.6" thickTop="1" thickBot="1" x14ac:dyDescent="0.35">
      <c r="A55" s="10">
        <v>24</v>
      </c>
      <c r="B55" s="10" t="s">
        <v>3707</v>
      </c>
      <c r="C55" s="13" t="s">
        <v>72</v>
      </c>
      <c r="D55" s="83" t="s">
        <v>86</v>
      </c>
      <c r="E55" s="10">
        <v>53101327</v>
      </c>
      <c r="F55" s="10">
        <v>21430</v>
      </c>
      <c r="G55" s="10" t="s">
        <v>3462</v>
      </c>
      <c r="H55" s="13" t="s">
        <v>3666</v>
      </c>
      <c r="I55" s="10">
        <v>1</v>
      </c>
    </row>
    <row r="56" spans="1:9" ht="17.399999999999999" thickTop="1" thickBot="1" x14ac:dyDescent="0.35">
      <c r="I56" s="81">
        <f>SUM(I13:I55)</f>
        <v>185</v>
      </c>
    </row>
    <row r="57" spans="1:9" ht="15" thickTop="1" x14ac:dyDescent="0.3"/>
  </sheetData>
  <autoFilter ref="A12:I55" xr:uid="{00000000-0001-0000-0000-000000000000}"/>
  <mergeCells count="1">
    <mergeCell ref="A9:I9"/>
  </mergeCells>
  <pageMargins left="0.70866141732283472" right="0.70866141732283472" top="0.74803149606299213" bottom="0.74803149606299213" header="0.31496062992125984" footer="0.31496062992125984"/>
  <pageSetup scale="42" fitToHeight="0" orientation="landscape" r:id="rId1"/>
  <headerFooter>
    <oddFooter>&amp;LLOS / ECTM / JIZSP&amp;C&amp;12Médico para Hospitales Prioritarios 2025, (Binario)”
&amp;14
&amp;R&amp;12Página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10942"/>
  <sheetViews>
    <sheetView showGridLines="0" topLeftCell="I1" workbookViewId="0">
      <selection activeCell="Q10" sqref="Q10"/>
    </sheetView>
  </sheetViews>
  <sheetFormatPr baseColWidth="10" defaultRowHeight="14.4" x14ac:dyDescent="0.3"/>
  <cols>
    <col min="2" max="2" width="23" customWidth="1"/>
    <col min="3" max="3" width="52.88671875" customWidth="1"/>
    <col min="4" max="4" width="87.44140625" customWidth="1"/>
    <col min="5" max="5" width="11.44140625" style="78"/>
    <col min="6" max="6" width="11.44140625" style="77"/>
    <col min="7" max="7" width="18.33203125" style="76" bestFit="1" customWidth="1"/>
    <col min="8" max="8" width="38.88671875" customWidth="1"/>
    <col min="9" max="9" width="11.44140625" style="78"/>
    <col min="11" max="11" width="9.33203125" style="77" customWidth="1"/>
    <col min="12" max="12" width="31.33203125" customWidth="1"/>
    <col min="13" max="13" width="23.6640625" customWidth="1"/>
    <col min="17" max="17" width="21.88671875" customWidth="1"/>
    <col min="18" max="18" width="45.88671875" customWidth="1"/>
    <col min="19" max="19" width="17" style="77" bestFit="1" customWidth="1"/>
    <col min="20" max="20" width="18.33203125" bestFit="1" customWidth="1"/>
  </cols>
  <sheetData>
    <row r="1" spans="1:19" ht="18" thickTop="1" thickBot="1" x14ac:dyDescent="0.35">
      <c r="A1" s="3" t="s">
        <v>3680</v>
      </c>
      <c r="B1" s="4" t="s">
        <v>7</v>
      </c>
      <c r="C1" s="4" t="s">
        <v>0</v>
      </c>
      <c r="D1" s="4" t="s">
        <v>1</v>
      </c>
      <c r="E1" s="9" t="s">
        <v>2</v>
      </c>
      <c r="F1" s="4" t="s">
        <v>3</v>
      </c>
      <c r="G1" s="4" t="s">
        <v>4</v>
      </c>
      <c r="H1" s="4" t="s">
        <v>5</v>
      </c>
      <c r="I1" s="5" t="s">
        <v>6</v>
      </c>
    </row>
    <row r="2" spans="1:19" ht="15" thickTop="1" x14ac:dyDescent="0.3">
      <c r="A2" s="78">
        <v>1</v>
      </c>
      <c r="B2" t="s">
        <v>98</v>
      </c>
      <c r="C2" t="e">
        <f>VLOOKUP($B2,#REF!,2,0)</f>
        <v>#REF!</v>
      </c>
      <c r="D2" t="e">
        <f>VLOOKUP($B2,#REF!,3,0)</f>
        <v>#REF!</v>
      </c>
      <c r="E2" s="78">
        <v>52200004</v>
      </c>
      <c r="F2" s="77">
        <v>11576</v>
      </c>
      <c r="G2" s="76" t="s">
        <v>579</v>
      </c>
      <c r="H2" t="s">
        <v>580</v>
      </c>
      <c r="I2" s="78">
        <v>1</v>
      </c>
      <c r="K2" s="80" t="s">
        <v>3680</v>
      </c>
      <c r="L2" s="79" t="s">
        <v>7</v>
      </c>
      <c r="M2" s="79" t="s">
        <v>0</v>
      </c>
      <c r="N2" s="79" t="s">
        <v>1</v>
      </c>
      <c r="O2" s="79" t="s">
        <v>2</v>
      </c>
      <c r="P2" s="79" t="s">
        <v>3</v>
      </c>
      <c r="Q2" s="79" t="s">
        <v>4</v>
      </c>
      <c r="R2" s="79" t="s">
        <v>5</v>
      </c>
      <c r="S2" s="77" t="s">
        <v>3681</v>
      </c>
    </row>
    <row r="3" spans="1:19" x14ac:dyDescent="0.3">
      <c r="A3" s="78">
        <v>1</v>
      </c>
      <c r="B3" t="s">
        <v>114</v>
      </c>
      <c r="C3" t="e">
        <f>VLOOKUP($B3,#REF!,2,0)</f>
        <v>#REF!</v>
      </c>
      <c r="D3" t="e">
        <f>VLOOKUP($B3,#REF!,3,0)</f>
        <v>#REF!</v>
      </c>
      <c r="E3" s="78">
        <v>52200004</v>
      </c>
      <c r="F3" s="77">
        <v>11576</v>
      </c>
      <c r="G3" s="76" t="s">
        <v>579</v>
      </c>
      <c r="H3" t="s">
        <v>580</v>
      </c>
      <c r="I3" s="78">
        <v>1</v>
      </c>
      <c r="K3" s="77">
        <v>1</v>
      </c>
      <c r="L3" t="s">
        <v>98</v>
      </c>
      <c r="M3" t="s">
        <v>78</v>
      </c>
      <c r="N3" t="s">
        <v>90</v>
      </c>
      <c r="O3">
        <v>52200004</v>
      </c>
      <c r="P3">
        <v>11576</v>
      </c>
      <c r="Q3" t="s">
        <v>579</v>
      </c>
      <c r="R3" t="s">
        <v>580</v>
      </c>
      <c r="S3" s="77">
        <v>1</v>
      </c>
    </row>
    <row r="4" spans="1:19" x14ac:dyDescent="0.3">
      <c r="A4" s="78">
        <v>2</v>
      </c>
      <c r="B4" t="s">
        <v>98</v>
      </c>
      <c r="C4" t="e">
        <f>VLOOKUP($B4,#REF!,2,0)</f>
        <v>#REF!</v>
      </c>
      <c r="D4" t="e">
        <f>VLOOKUP($B4,#REF!,3,0)</f>
        <v>#REF!</v>
      </c>
      <c r="E4" s="78">
        <v>53100347</v>
      </c>
      <c r="F4" s="77">
        <v>11588</v>
      </c>
      <c r="G4" s="76" t="s">
        <v>576</v>
      </c>
      <c r="H4" t="s">
        <v>577</v>
      </c>
      <c r="I4" s="78">
        <v>2</v>
      </c>
      <c r="K4" s="77">
        <v>1</v>
      </c>
      <c r="L4" t="s">
        <v>114</v>
      </c>
      <c r="M4" t="s">
        <v>81</v>
      </c>
      <c r="N4" t="s">
        <v>89</v>
      </c>
      <c r="O4">
        <v>52200004</v>
      </c>
      <c r="P4">
        <v>11576</v>
      </c>
      <c r="Q4" t="s">
        <v>579</v>
      </c>
      <c r="R4" t="s">
        <v>580</v>
      </c>
      <c r="S4" s="77">
        <v>1</v>
      </c>
    </row>
    <row r="5" spans="1:19" x14ac:dyDescent="0.3">
      <c r="A5" s="78">
        <v>2</v>
      </c>
      <c r="B5" t="s">
        <v>151</v>
      </c>
      <c r="C5" t="e">
        <f>VLOOKUP($B5,#REF!,2,0)</f>
        <v>#REF!</v>
      </c>
      <c r="D5" t="e">
        <f>VLOOKUP($B5,#REF!,3,0)</f>
        <v>#REF!</v>
      </c>
      <c r="E5" s="78">
        <v>53100347</v>
      </c>
      <c r="F5" s="77">
        <v>11588</v>
      </c>
      <c r="G5" s="76" t="s">
        <v>576</v>
      </c>
      <c r="H5" t="s">
        <v>577</v>
      </c>
      <c r="I5" s="78">
        <v>1</v>
      </c>
      <c r="K5" s="77">
        <v>2</v>
      </c>
      <c r="L5" t="s">
        <v>98</v>
      </c>
      <c r="M5" t="s">
        <v>78</v>
      </c>
      <c r="N5" t="s">
        <v>90</v>
      </c>
      <c r="O5">
        <v>53100347</v>
      </c>
      <c r="P5">
        <v>11588</v>
      </c>
      <c r="Q5" t="s">
        <v>576</v>
      </c>
      <c r="R5" t="s">
        <v>577</v>
      </c>
      <c r="S5" s="77">
        <v>2</v>
      </c>
    </row>
    <row r="6" spans="1:19" x14ac:dyDescent="0.3">
      <c r="A6" s="78">
        <v>2</v>
      </c>
      <c r="B6" t="s">
        <v>151</v>
      </c>
      <c r="C6" t="e">
        <f>VLOOKUP($B6,#REF!,2,0)</f>
        <v>#REF!</v>
      </c>
      <c r="D6" t="e">
        <f>VLOOKUP($B6,#REF!,3,0)</f>
        <v>#REF!</v>
      </c>
      <c r="E6" s="78">
        <v>53100347</v>
      </c>
      <c r="F6" s="77">
        <v>11588</v>
      </c>
      <c r="G6" s="76" t="s">
        <v>576</v>
      </c>
      <c r="H6" t="s">
        <v>577</v>
      </c>
      <c r="I6" s="78">
        <v>1</v>
      </c>
      <c r="K6" s="77">
        <v>2</v>
      </c>
      <c r="L6" t="s">
        <v>151</v>
      </c>
      <c r="M6" t="s">
        <v>83</v>
      </c>
      <c r="N6" t="s">
        <v>92</v>
      </c>
      <c r="O6">
        <v>53100347</v>
      </c>
      <c r="P6">
        <v>11588</v>
      </c>
      <c r="Q6" t="s">
        <v>576</v>
      </c>
      <c r="R6" t="s">
        <v>577</v>
      </c>
      <c r="S6" s="77">
        <v>2</v>
      </c>
    </row>
    <row r="7" spans="1:19" x14ac:dyDescent="0.3">
      <c r="A7" s="78">
        <v>2</v>
      </c>
      <c r="B7" t="s">
        <v>94</v>
      </c>
      <c r="C7" t="e">
        <f>VLOOKUP($B7,#REF!,2,0)</f>
        <v>#REF!</v>
      </c>
      <c r="D7" t="e">
        <f>VLOOKUP($B7,#REF!,3,0)</f>
        <v>#REF!</v>
      </c>
      <c r="E7" s="78">
        <v>53100347</v>
      </c>
      <c r="F7" s="77">
        <v>11588</v>
      </c>
      <c r="G7" s="76" t="s">
        <v>576</v>
      </c>
      <c r="H7" t="s">
        <v>577</v>
      </c>
      <c r="I7" s="78">
        <v>1</v>
      </c>
      <c r="K7" s="77">
        <v>2</v>
      </c>
      <c r="L7" t="s">
        <v>94</v>
      </c>
      <c r="M7" t="s">
        <v>76</v>
      </c>
      <c r="N7" t="s">
        <v>85</v>
      </c>
      <c r="O7">
        <v>53100347</v>
      </c>
      <c r="P7">
        <v>11588</v>
      </c>
      <c r="Q7" t="s">
        <v>576</v>
      </c>
      <c r="R7" t="s">
        <v>577</v>
      </c>
      <c r="S7" s="77">
        <v>1</v>
      </c>
    </row>
    <row r="8" spans="1:19" x14ac:dyDescent="0.3">
      <c r="A8" s="78">
        <v>2</v>
      </c>
      <c r="B8" t="s">
        <v>114</v>
      </c>
      <c r="C8" t="e">
        <f>VLOOKUP($B8,#REF!,2,0)</f>
        <v>#REF!</v>
      </c>
      <c r="D8" t="e">
        <f>VLOOKUP($B8,#REF!,3,0)</f>
        <v>#REF!</v>
      </c>
      <c r="E8" s="78">
        <v>53100347</v>
      </c>
      <c r="F8" s="77">
        <v>11588</v>
      </c>
      <c r="G8" s="76" t="s">
        <v>576</v>
      </c>
      <c r="H8" t="s">
        <v>577</v>
      </c>
      <c r="I8" s="78">
        <v>2</v>
      </c>
      <c r="K8" s="77">
        <v>2</v>
      </c>
      <c r="L8" t="s">
        <v>114</v>
      </c>
      <c r="M8" t="s">
        <v>81</v>
      </c>
      <c r="N8" t="s">
        <v>89</v>
      </c>
      <c r="O8">
        <v>53100347</v>
      </c>
      <c r="P8">
        <v>11588</v>
      </c>
      <c r="Q8" t="s">
        <v>576</v>
      </c>
      <c r="R8" t="s">
        <v>577</v>
      </c>
      <c r="S8" s="77">
        <v>2</v>
      </c>
    </row>
    <row r="9" spans="1:19" x14ac:dyDescent="0.3">
      <c r="A9" s="78">
        <v>2</v>
      </c>
      <c r="B9" t="s">
        <v>152</v>
      </c>
      <c r="C9" t="e">
        <f>VLOOKUP($B9,#REF!,2,0)</f>
        <v>#REF!</v>
      </c>
      <c r="D9" t="e">
        <f>VLOOKUP($B9,#REF!,3,0)</f>
        <v>#REF!</v>
      </c>
      <c r="E9" s="78">
        <v>53100347</v>
      </c>
      <c r="F9" s="77">
        <v>11588</v>
      </c>
      <c r="G9" s="76" t="s">
        <v>576</v>
      </c>
      <c r="H9" t="s">
        <v>577</v>
      </c>
      <c r="I9" s="78">
        <v>1</v>
      </c>
      <c r="K9" s="77">
        <v>2</v>
      </c>
      <c r="L9" t="s">
        <v>152</v>
      </c>
      <c r="M9" t="s">
        <v>79</v>
      </c>
      <c r="N9" t="s">
        <v>88</v>
      </c>
      <c r="O9">
        <v>53100347</v>
      </c>
      <c r="P9">
        <v>11588</v>
      </c>
      <c r="Q9" t="s">
        <v>576</v>
      </c>
      <c r="R9" t="s">
        <v>577</v>
      </c>
      <c r="S9" s="77">
        <v>2</v>
      </c>
    </row>
    <row r="10" spans="1:19" x14ac:dyDescent="0.3">
      <c r="A10" s="78">
        <v>2</v>
      </c>
      <c r="B10" t="s">
        <v>152</v>
      </c>
      <c r="C10" t="e">
        <f>VLOOKUP($B10,#REF!,2,0)</f>
        <v>#REF!</v>
      </c>
      <c r="D10" t="e">
        <f>VLOOKUP($B10,#REF!,3,0)</f>
        <v>#REF!</v>
      </c>
      <c r="E10" s="78">
        <v>53100347</v>
      </c>
      <c r="F10" s="77">
        <v>11588</v>
      </c>
      <c r="G10" s="76" t="s">
        <v>576</v>
      </c>
      <c r="H10" t="s">
        <v>577</v>
      </c>
      <c r="I10" s="78">
        <v>1</v>
      </c>
      <c r="K10" s="77">
        <v>2</v>
      </c>
      <c r="L10" t="s">
        <v>131</v>
      </c>
      <c r="M10" t="s">
        <v>74</v>
      </c>
      <c r="N10" t="s">
        <v>87</v>
      </c>
      <c r="O10">
        <v>53100347</v>
      </c>
      <c r="P10">
        <v>11588</v>
      </c>
      <c r="Q10" t="s">
        <v>576</v>
      </c>
      <c r="R10" t="s">
        <v>577</v>
      </c>
      <c r="S10" s="77">
        <v>2</v>
      </c>
    </row>
    <row r="11" spans="1:19" x14ac:dyDescent="0.3">
      <c r="A11" s="78">
        <v>2</v>
      </c>
      <c r="B11" t="s">
        <v>131</v>
      </c>
      <c r="C11" t="e">
        <f>VLOOKUP($B11,#REF!,2,0)</f>
        <v>#REF!</v>
      </c>
      <c r="D11" t="e">
        <f>VLOOKUP($B11,#REF!,3,0)</f>
        <v>#REF!</v>
      </c>
      <c r="E11" s="78">
        <v>53100347</v>
      </c>
      <c r="F11" s="77">
        <v>11588</v>
      </c>
      <c r="G11" s="76" t="s">
        <v>576</v>
      </c>
      <c r="H11" t="s">
        <v>577</v>
      </c>
      <c r="I11" s="78">
        <v>2</v>
      </c>
      <c r="K11" s="77">
        <v>3</v>
      </c>
      <c r="L11" t="s">
        <v>117</v>
      </c>
      <c r="M11" t="s">
        <v>72</v>
      </c>
      <c r="N11" t="s">
        <v>86</v>
      </c>
      <c r="O11">
        <v>53100235</v>
      </c>
      <c r="P11">
        <v>11594</v>
      </c>
      <c r="Q11" t="s">
        <v>408</v>
      </c>
      <c r="R11" t="s">
        <v>409</v>
      </c>
      <c r="S11" s="77">
        <v>61</v>
      </c>
    </row>
    <row r="12" spans="1:19" x14ac:dyDescent="0.3">
      <c r="A12" s="78">
        <v>3</v>
      </c>
      <c r="B12" t="s">
        <v>117</v>
      </c>
      <c r="C12" t="e">
        <f>VLOOKUP($B12,#REF!,2,0)</f>
        <v>#REF!</v>
      </c>
      <c r="D12" t="e">
        <f>VLOOKUP($B12,#REF!,3,0)</f>
        <v>#REF!</v>
      </c>
      <c r="E12" s="78">
        <v>53100235</v>
      </c>
      <c r="F12" s="77">
        <v>11594</v>
      </c>
      <c r="G12" s="76" t="s">
        <v>408</v>
      </c>
      <c r="H12" t="s">
        <v>409</v>
      </c>
      <c r="I12" s="78">
        <v>61</v>
      </c>
      <c r="K12" s="77">
        <v>3</v>
      </c>
      <c r="L12" t="s">
        <v>98</v>
      </c>
      <c r="M12" t="s">
        <v>78</v>
      </c>
      <c r="N12" t="s">
        <v>90</v>
      </c>
      <c r="O12">
        <v>53100235</v>
      </c>
      <c r="P12">
        <v>11594</v>
      </c>
      <c r="Q12" t="s">
        <v>408</v>
      </c>
      <c r="R12" t="s">
        <v>409</v>
      </c>
      <c r="S12" s="77">
        <v>89</v>
      </c>
    </row>
    <row r="13" spans="1:19" x14ac:dyDescent="0.3">
      <c r="A13" s="78">
        <v>3</v>
      </c>
      <c r="B13" t="s">
        <v>98</v>
      </c>
      <c r="C13" t="e">
        <f>VLOOKUP($B13,#REF!,2,0)</f>
        <v>#REF!</v>
      </c>
      <c r="D13" t="e">
        <f>VLOOKUP($B13,#REF!,3,0)</f>
        <v>#REF!</v>
      </c>
      <c r="E13" s="78">
        <v>53100235</v>
      </c>
      <c r="F13" s="77">
        <v>11594</v>
      </c>
      <c r="G13" s="76" t="s">
        <v>408</v>
      </c>
      <c r="H13" t="s">
        <v>409</v>
      </c>
      <c r="I13" s="78">
        <v>89</v>
      </c>
      <c r="K13" s="77">
        <v>3</v>
      </c>
      <c r="L13" t="s">
        <v>151</v>
      </c>
      <c r="M13" t="s">
        <v>83</v>
      </c>
      <c r="N13" t="s">
        <v>92</v>
      </c>
      <c r="O13">
        <v>53100235</v>
      </c>
      <c r="P13">
        <v>11594</v>
      </c>
      <c r="Q13" t="s">
        <v>408</v>
      </c>
      <c r="R13" t="s">
        <v>409</v>
      </c>
      <c r="S13" s="77">
        <v>75</v>
      </c>
    </row>
    <row r="14" spans="1:19" x14ac:dyDescent="0.3">
      <c r="A14" s="78">
        <v>3</v>
      </c>
      <c r="B14" t="s">
        <v>151</v>
      </c>
      <c r="C14" t="e">
        <f>VLOOKUP($B14,#REF!,2,0)</f>
        <v>#REF!</v>
      </c>
      <c r="D14" t="e">
        <f>VLOOKUP($B14,#REF!,3,0)</f>
        <v>#REF!</v>
      </c>
      <c r="E14" s="78">
        <v>53100235</v>
      </c>
      <c r="F14" s="77">
        <v>11594</v>
      </c>
      <c r="G14" s="76" t="s">
        <v>408</v>
      </c>
      <c r="H14" t="s">
        <v>409</v>
      </c>
      <c r="I14" s="78">
        <v>1</v>
      </c>
      <c r="K14" s="77">
        <v>3</v>
      </c>
      <c r="L14" t="s">
        <v>94</v>
      </c>
      <c r="M14" t="s">
        <v>76</v>
      </c>
      <c r="N14" t="s">
        <v>85</v>
      </c>
      <c r="O14">
        <v>53100235</v>
      </c>
      <c r="P14">
        <v>11594</v>
      </c>
      <c r="Q14" t="s">
        <v>408</v>
      </c>
      <c r="R14" t="s">
        <v>409</v>
      </c>
      <c r="S14" s="77">
        <v>52</v>
      </c>
    </row>
    <row r="15" spans="1:19" x14ac:dyDescent="0.3">
      <c r="A15" s="78">
        <v>3</v>
      </c>
      <c r="B15" t="s">
        <v>151</v>
      </c>
      <c r="C15" t="e">
        <f>VLOOKUP($B15,#REF!,2,0)</f>
        <v>#REF!</v>
      </c>
      <c r="D15" t="e">
        <f>VLOOKUP($B15,#REF!,3,0)</f>
        <v>#REF!</v>
      </c>
      <c r="E15" s="78">
        <v>53100235</v>
      </c>
      <c r="F15" s="77">
        <v>11594</v>
      </c>
      <c r="G15" s="76" t="s">
        <v>408</v>
      </c>
      <c r="H15" t="s">
        <v>409</v>
      </c>
      <c r="I15" s="78">
        <v>1</v>
      </c>
      <c r="K15" s="77">
        <v>3</v>
      </c>
      <c r="L15" t="s">
        <v>114</v>
      </c>
      <c r="M15" t="s">
        <v>81</v>
      </c>
      <c r="N15" t="s">
        <v>89</v>
      </c>
      <c r="O15">
        <v>53100235</v>
      </c>
      <c r="P15">
        <v>11594</v>
      </c>
      <c r="Q15" t="s">
        <v>408</v>
      </c>
      <c r="R15" t="s">
        <v>409</v>
      </c>
      <c r="S15" s="77">
        <v>49</v>
      </c>
    </row>
    <row r="16" spans="1:19" x14ac:dyDescent="0.3">
      <c r="A16" s="78">
        <v>3</v>
      </c>
      <c r="B16" t="s">
        <v>151</v>
      </c>
      <c r="C16" t="e">
        <f>VLOOKUP($B16,#REF!,2,0)</f>
        <v>#REF!</v>
      </c>
      <c r="D16" t="e">
        <f>VLOOKUP($B16,#REF!,3,0)</f>
        <v>#REF!</v>
      </c>
      <c r="E16" s="78">
        <v>53100235</v>
      </c>
      <c r="F16" s="77">
        <v>11594</v>
      </c>
      <c r="G16" s="76" t="s">
        <v>408</v>
      </c>
      <c r="H16" t="s">
        <v>409</v>
      </c>
      <c r="I16" s="78">
        <v>1</v>
      </c>
      <c r="K16" s="77">
        <v>3</v>
      </c>
      <c r="L16" t="s">
        <v>102</v>
      </c>
      <c r="M16" t="s">
        <v>69</v>
      </c>
      <c r="N16" t="s">
        <v>91</v>
      </c>
      <c r="O16">
        <v>53100235</v>
      </c>
      <c r="P16">
        <v>11594</v>
      </c>
      <c r="Q16" t="s">
        <v>408</v>
      </c>
      <c r="R16" t="s">
        <v>409</v>
      </c>
      <c r="S16" s="77">
        <v>55</v>
      </c>
    </row>
    <row r="17" spans="1:19" x14ac:dyDescent="0.3">
      <c r="A17" s="78">
        <v>3</v>
      </c>
      <c r="B17" t="s">
        <v>151</v>
      </c>
      <c r="C17" t="e">
        <f>VLOOKUP($B17,#REF!,2,0)</f>
        <v>#REF!</v>
      </c>
      <c r="D17" t="e">
        <f>VLOOKUP($B17,#REF!,3,0)</f>
        <v>#REF!</v>
      </c>
      <c r="E17" s="78">
        <v>53100235</v>
      </c>
      <c r="F17" s="77">
        <v>11594</v>
      </c>
      <c r="G17" s="76" t="s">
        <v>408</v>
      </c>
      <c r="H17" t="s">
        <v>409</v>
      </c>
      <c r="I17" s="78">
        <v>1</v>
      </c>
      <c r="K17" s="77">
        <v>3</v>
      </c>
      <c r="L17" t="s">
        <v>152</v>
      </c>
      <c r="M17" t="s">
        <v>79</v>
      </c>
      <c r="N17" t="s">
        <v>88</v>
      </c>
      <c r="O17">
        <v>53100235</v>
      </c>
      <c r="P17">
        <v>11594</v>
      </c>
      <c r="Q17" t="s">
        <v>408</v>
      </c>
      <c r="R17" t="s">
        <v>409</v>
      </c>
      <c r="S17" s="77">
        <v>81</v>
      </c>
    </row>
    <row r="18" spans="1:19" x14ac:dyDescent="0.3">
      <c r="A18" s="78">
        <v>3</v>
      </c>
      <c r="B18" t="s">
        <v>151</v>
      </c>
      <c r="C18" t="e">
        <f>VLOOKUP($B18,#REF!,2,0)</f>
        <v>#REF!</v>
      </c>
      <c r="D18" t="e">
        <f>VLOOKUP($B18,#REF!,3,0)</f>
        <v>#REF!</v>
      </c>
      <c r="E18" s="78">
        <v>53100235</v>
      </c>
      <c r="F18" s="77">
        <v>11594</v>
      </c>
      <c r="G18" s="76" t="s">
        <v>408</v>
      </c>
      <c r="H18" t="s">
        <v>409</v>
      </c>
      <c r="I18" s="78">
        <v>1</v>
      </c>
      <c r="K18" s="77">
        <v>3</v>
      </c>
      <c r="L18" t="s">
        <v>131</v>
      </c>
      <c r="M18" t="s">
        <v>74</v>
      </c>
      <c r="N18" t="s">
        <v>87</v>
      </c>
      <c r="O18">
        <v>53100235</v>
      </c>
      <c r="P18">
        <v>11594</v>
      </c>
      <c r="Q18" t="s">
        <v>408</v>
      </c>
      <c r="R18" t="s">
        <v>409</v>
      </c>
      <c r="S18" s="77">
        <v>32</v>
      </c>
    </row>
    <row r="19" spans="1:19" x14ac:dyDescent="0.3">
      <c r="A19" s="78">
        <v>3</v>
      </c>
      <c r="B19" t="s">
        <v>151</v>
      </c>
      <c r="C19" t="e">
        <f>VLOOKUP($B19,#REF!,2,0)</f>
        <v>#REF!</v>
      </c>
      <c r="D19" t="e">
        <f>VLOOKUP($B19,#REF!,3,0)</f>
        <v>#REF!</v>
      </c>
      <c r="E19" s="78">
        <v>53100235</v>
      </c>
      <c r="F19" s="77">
        <v>11594</v>
      </c>
      <c r="G19" s="76" t="s">
        <v>408</v>
      </c>
      <c r="H19" t="s">
        <v>409</v>
      </c>
      <c r="I19" s="78">
        <v>1</v>
      </c>
      <c r="K19" s="77">
        <v>4</v>
      </c>
      <c r="L19" t="s">
        <v>151</v>
      </c>
      <c r="M19" t="s">
        <v>83</v>
      </c>
      <c r="N19" t="s">
        <v>92</v>
      </c>
      <c r="O19">
        <v>53102119</v>
      </c>
      <c r="P19">
        <v>11595</v>
      </c>
      <c r="Q19" t="s">
        <v>507</v>
      </c>
      <c r="R19" t="s">
        <v>506</v>
      </c>
      <c r="S19" s="77">
        <v>1</v>
      </c>
    </row>
    <row r="20" spans="1:19" x14ac:dyDescent="0.3">
      <c r="A20" s="78">
        <v>3</v>
      </c>
      <c r="B20" t="s">
        <v>151</v>
      </c>
      <c r="C20" t="e">
        <f>VLOOKUP($B20,#REF!,2,0)</f>
        <v>#REF!</v>
      </c>
      <c r="D20" t="e">
        <f>VLOOKUP($B20,#REF!,3,0)</f>
        <v>#REF!</v>
      </c>
      <c r="E20" s="78">
        <v>53100235</v>
      </c>
      <c r="F20" s="77">
        <v>11594</v>
      </c>
      <c r="G20" s="76" t="s">
        <v>408</v>
      </c>
      <c r="H20" t="s">
        <v>409</v>
      </c>
      <c r="I20" s="78">
        <v>2</v>
      </c>
      <c r="K20" s="77">
        <v>4</v>
      </c>
      <c r="L20" t="s">
        <v>94</v>
      </c>
      <c r="M20" t="s">
        <v>76</v>
      </c>
      <c r="N20" t="s">
        <v>85</v>
      </c>
      <c r="O20">
        <v>53102119</v>
      </c>
      <c r="P20">
        <v>11595</v>
      </c>
      <c r="Q20" t="s">
        <v>507</v>
      </c>
      <c r="R20" t="s">
        <v>506</v>
      </c>
      <c r="S20" s="77">
        <v>1</v>
      </c>
    </row>
    <row r="21" spans="1:19" x14ac:dyDescent="0.3">
      <c r="A21" s="78">
        <v>3</v>
      </c>
      <c r="B21" t="s">
        <v>151</v>
      </c>
      <c r="C21" t="e">
        <f>VLOOKUP($B21,#REF!,2,0)</f>
        <v>#REF!</v>
      </c>
      <c r="D21" t="e">
        <f>VLOOKUP($B21,#REF!,3,0)</f>
        <v>#REF!</v>
      </c>
      <c r="E21" s="78">
        <v>53100235</v>
      </c>
      <c r="F21" s="77">
        <v>11594</v>
      </c>
      <c r="G21" s="76" t="s">
        <v>408</v>
      </c>
      <c r="H21" t="s">
        <v>409</v>
      </c>
      <c r="I21" s="78">
        <v>1</v>
      </c>
      <c r="K21" s="77">
        <v>4</v>
      </c>
      <c r="L21" t="s">
        <v>114</v>
      </c>
      <c r="M21" t="s">
        <v>81</v>
      </c>
      <c r="N21" t="s">
        <v>89</v>
      </c>
      <c r="O21">
        <v>53102119</v>
      </c>
      <c r="P21">
        <v>11595</v>
      </c>
      <c r="Q21" t="s">
        <v>507</v>
      </c>
      <c r="R21" t="s">
        <v>506</v>
      </c>
      <c r="S21" s="77">
        <v>2</v>
      </c>
    </row>
    <row r="22" spans="1:19" x14ac:dyDescent="0.3">
      <c r="A22" s="78">
        <v>3</v>
      </c>
      <c r="B22" t="s">
        <v>151</v>
      </c>
      <c r="C22" t="e">
        <f>VLOOKUP($B22,#REF!,2,0)</f>
        <v>#REF!</v>
      </c>
      <c r="D22" t="e">
        <f>VLOOKUP($B22,#REF!,3,0)</f>
        <v>#REF!</v>
      </c>
      <c r="E22" s="78">
        <v>53100235</v>
      </c>
      <c r="F22" s="77">
        <v>11594</v>
      </c>
      <c r="G22" s="76" t="s">
        <v>408</v>
      </c>
      <c r="H22" t="s">
        <v>409</v>
      </c>
      <c r="I22" s="78">
        <v>1</v>
      </c>
      <c r="K22" s="77">
        <v>4</v>
      </c>
      <c r="L22" t="s">
        <v>152</v>
      </c>
      <c r="M22" t="s">
        <v>79</v>
      </c>
      <c r="N22" t="s">
        <v>88</v>
      </c>
      <c r="O22">
        <v>53102119</v>
      </c>
      <c r="P22">
        <v>11595</v>
      </c>
      <c r="Q22" t="s">
        <v>507</v>
      </c>
      <c r="R22" t="s">
        <v>506</v>
      </c>
      <c r="S22" s="77">
        <v>1</v>
      </c>
    </row>
    <row r="23" spans="1:19" x14ac:dyDescent="0.3">
      <c r="A23" s="78">
        <v>3</v>
      </c>
      <c r="B23" t="s">
        <v>151</v>
      </c>
      <c r="C23" t="e">
        <f>VLOOKUP($B23,#REF!,2,0)</f>
        <v>#REF!</v>
      </c>
      <c r="D23" t="e">
        <f>VLOOKUP($B23,#REF!,3,0)</f>
        <v>#REF!</v>
      </c>
      <c r="E23" s="78">
        <v>53100235</v>
      </c>
      <c r="F23" s="77">
        <v>11594</v>
      </c>
      <c r="G23" s="76" t="s">
        <v>408</v>
      </c>
      <c r="H23" t="s">
        <v>409</v>
      </c>
      <c r="I23" s="78">
        <v>1</v>
      </c>
      <c r="K23" s="77">
        <v>5</v>
      </c>
      <c r="L23" t="s">
        <v>117</v>
      </c>
      <c r="M23" t="s">
        <v>72</v>
      </c>
      <c r="N23" t="s">
        <v>86</v>
      </c>
      <c r="O23">
        <v>27200001</v>
      </c>
      <c r="P23">
        <v>11631</v>
      </c>
      <c r="Q23" t="s">
        <v>307</v>
      </c>
      <c r="R23" t="s">
        <v>308</v>
      </c>
      <c r="S23" s="77">
        <v>17</v>
      </c>
    </row>
    <row r="24" spans="1:19" x14ac:dyDescent="0.3">
      <c r="A24" s="78">
        <v>3</v>
      </c>
      <c r="B24" t="s">
        <v>151</v>
      </c>
      <c r="C24" t="e">
        <f>VLOOKUP($B24,#REF!,2,0)</f>
        <v>#REF!</v>
      </c>
      <c r="D24" t="e">
        <f>VLOOKUP($B24,#REF!,3,0)</f>
        <v>#REF!</v>
      </c>
      <c r="E24" s="78">
        <v>53100235</v>
      </c>
      <c r="F24" s="77">
        <v>11594</v>
      </c>
      <c r="G24" s="76" t="s">
        <v>408</v>
      </c>
      <c r="H24" t="s">
        <v>409</v>
      </c>
      <c r="I24" s="78">
        <v>1</v>
      </c>
      <c r="K24" s="77">
        <v>5</v>
      </c>
      <c r="L24" t="s">
        <v>98</v>
      </c>
      <c r="M24" t="s">
        <v>78</v>
      </c>
      <c r="N24" t="s">
        <v>90</v>
      </c>
      <c r="O24">
        <v>27200001</v>
      </c>
      <c r="P24">
        <v>11631</v>
      </c>
      <c r="Q24" t="s">
        <v>307</v>
      </c>
      <c r="R24" t="s">
        <v>308</v>
      </c>
      <c r="S24" s="77">
        <v>21</v>
      </c>
    </row>
    <row r="25" spans="1:19" x14ac:dyDescent="0.3">
      <c r="A25" s="78">
        <v>3</v>
      </c>
      <c r="B25" t="s">
        <v>151</v>
      </c>
      <c r="C25" t="e">
        <f>VLOOKUP($B25,#REF!,2,0)</f>
        <v>#REF!</v>
      </c>
      <c r="D25" t="e">
        <f>VLOOKUP($B25,#REF!,3,0)</f>
        <v>#REF!</v>
      </c>
      <c r="E25" s="78">
        <v>53100235</v>
      </c>
      <c r="F25" s="77">
        <v>11594</v>
      </c>
      <c r="G25" s="76" t="s">
        <v>408</v>
      </c>
      <c r="H25" t="s">
        <v>409</v>
      </c>
      <c r="I25" s="78">
        <v>1</v>
      </c>
      <c r="K25" s="77">
        <v>5</v>
      </c>
      <c r="L25" t="s">
        <v>151</v>
      </c>
      <c r="M25" t="s">
        <v>83</v>
      </c>
      <c r="N25" t="s">
        <v>92</v>
      </c>
      <c r="O25">
        <v>27200001</v>
      </c>
      <c r="P25">
        <v>11631</v>
      </c>
      <c r="Q25" t="s">
        <v>307</v>
      </c>
      <c r="R25" t="s">
        <v>308</v>
      </c>
      <c r="S25" s="77">
        <v>15</v>
      </c>
    </row>
    <row r="26" spans="1:19" x14ac:dyDescent="0.3">
      <c r="A26" s="78">
        <v>3</v>
      </c>
      <c r="B26" t="s">
        <v>151</v>
      </c>
      <c r="C26" t="e">
        <f>VLOOKUP($B26,#REF!,2,0)</f>
        <v>#REF!</v>
      </c>
      <c r="D26" t="e">
        <f>VLOOKUP($B26,#REF!,3,0)</f>
        <v>#REF!</v>
      </c>
      <c r="E26" s="78">
        <v>53100235</v>
      </c>
      <c r="F26" s="77">
        <v>11594</v>
      </c>
      <c r="G26" s="76" t="s">
        <v>408</v>
      </c>
      <c r="H26" t="s">
        <v>409</v>
      </c>
      <c r="I26" s="78">
        <v>1</v>
      </c>
      <c r="K26" s="77">
        <v>5</v>
      </c>
      <c r="L26" t="s">
        <v>94</v>
      </c>
      <c r="M26" t="s">
        <v>76</v>
      </c>
      <c r="N26" t="s">
        <v>85</v>
      </c>
      <c r="O26">
        <v>27200001</v>
      </c>
      <c r="P26">
        <v>11631</v>
      </c>
      <c r="Q26" t="s">
        <v>307</v>
      </c>
      <c r="R26" t="s">
        <v>308</v>
      </c>
      <c r="S26" s="77">
        <v>13</v>
      </c>
    </row>
    <row r="27" spans="1:19" x14ac:dyDescent="0.3">
      <c r="A27" s="78">
        <v>3</v>
      </c>
      <c r="B27" t="s">
        <v>151</v>
      </c>
      <c r="C27" t="e">
        <f>VLOOKUP($B27,#REF!,2,0)</f>
        <v>#REF!</v>
      </c>
      <c r="D27" t="e">
        <f>VLOOKUP($B27,#REF!,3,0)</f>
        <v>#REF!</v>
      </c>
      <c r="E27" s="78">
        <v>53100235</v>
      </c>
      <c r="F27" s="77">
        <v>11594</v>
      </c>
      <c r="G27" s="76" t="s">
        <v>408</v>
      </c>
      <c r="H27" t="s">
        <v>409</v>
      </c>
      <c r="I27" s="78">
        <v>1</v>
      </c>
      <c r="K27" s="77">
        <v>5</v>
      </c>
      <c r="L27" t="s">
        <v>114</v>
      </c>
      <c r="M27" t="s">
        <v>81</v>
      </c>
      <c r="N27" t="s">
        <v>89</v>
      </c>
      <c r="O27">
        <v>27200001</v>
      </c>
      <c r="P27">
        <v>11631</v>
      </c>
      <c r="Q27" t="s">
        <v>307</v>
      </c>
      <c r="R27" t="s">
        <v>308</v>
      </c>
      <c r="S27" s="77">
        <v>10</v>
      </c>
    </row>
    <row r="28" spans="1:19" x14ac:dyDescent="0.3">
      <c r="A28" s="78">
        <v>3</v>
      </c>
      <c r="B28" t="s">
        <v>151</v>
      </c>
      <c r="C28" t="e">
        <f>VLOOKUP($B28,#REF!,2,0)</f>
        <v>#REF!</v>
      </c>
      <c r="D28" t="e">
        <f>VLOOKUP($B28,#REF!,3,0)</f>
        <v>#REF!</v>
      </c>
      <c r="E28" s="78">
        <v>53100235</v>
      </c>
      <c r="F28" s="77">
        <v>11594</v>
      </c>
      <c r="G28" s="76" t="s">
        <v>408</v>
      </c>
      <c r="H28" t="s">
        <v>409</v>
      </c>
      <c r="I28" s="78">
        <v>1</v>
      </c>
      <c r="K28" s="77">
        <v>5</v>
      </c>
      <c r="L28" t="s">
        <v>102</v>
      </c>
      <c r="M28" t="s">
        <v>69</v>
      </c>
      <c r="N28" t="s">
        <v>91</v>
      </c>
      <c r="O28">
        <v>27200001</v>
      </c>
      <c r="P28">
        <v>11631</v>
      </c>
      <c r="Q28" t="s">
        <v>307</v>
      </c>
      <c r="R28" t="s">
        <v>308</v>
      </c>
      <c r="S28" s="77">
        <v>15</v>
      </c>
    </row>
    <row r="29" spans="1:19" x14ac:dyDescent="0.3">
      <c r="A29" s="78">
        <v>3</v>
      </c>
      <c r="B29" t="s">
        <v>151</v>
      </c>
      <c r="C29" t="e">
        <f>VLOOKUP($B29,#REF!,2,0)</f>
        <v>#REF!</v>
      </c>
      <c r="D29" t="e">
        <f>VLOOKUP($B29,#REF!,3,0)</f>
        <v>#REF!</v>
      </c>
      <c r="E29" s="78">
        <v>53100235</v>
      </c>
      <c r="F29" s="77">
        <v>11594</v>
      </c>
      <c r="G29" s="76" t="s">
        <v>408</v>
      </c>
      <c r="H29" t="s">
        <v>409</v>
      </c>
      <c r="I29" s="78">
        <v>1</v>
      </c>
      <c r="K29" s="77">
        <v>5</v>
      </c>
      <c r="L29" t="s">
        <v>152</v>
      </c>
      <c r="M29" t="s">
        <v>79</v>
      </c>
      <c r="N29" t="s">
        <v>88</v>
      </c>
      <c r="O29">
        <v>27200001</v>
      </c>
      <c r="P29">
        <v>11631</v>
      </c>
      <c r="Q29" t="s">
        <v>307</v>
      </c>
      <c r="R29" t="s">
        <v>308</v>
      </c>
      <c r="S29" s="77">
        <v>23</v>
      </c>
    </row>
    <row r="30" spans="1:19" x14ac:dyDescent="0.3">
      <c r="A30" s="78">
        <v>3</v>
      </c>
      <c r="B30" t="s">
        <v>151</v>
      </c>
      <c r="C30" t="e">
        <f>VLOOKUP($B30,#REF!,2,0)</f>
        <v>#REF!</v>
      </c>
      <c r="D30" t="e">
        <f>VLOOKUP($B30,#REF!,3,0)</f>
        <v>#REF!</v>
      </c>
      <c r="E30" s="78">
        <v>53100235</v>
      </c>
      <c r="F30" s="77">
        <v>11594</v>
      </c>
      <c r="G30" s="76" t="s">
        <v>408</v>
      </c>
      <c r="H30" t="s">
        <v>409</v>
      </c>
      <c r="I30" s="78">
        <v>1</v>
      </c>
      <c r="K30" s="77">
        <v>5</v>
      </c>
      <c r="L30" t="s">
        <v>131</v>
      </c>
      <c r="M30" t="s">
        <v>74</v>
      </c>
      <c r="N30" t="s">
        <v>87</v>
      </c>
      <c r="O30">
        <v>27200001</v>
      </c>
      <c r="P30">
        <v>11631</v>
      </c>
      <c r="Q30" t="s">
        <v>307</v>
      </c>
      <c r="R30" t="s">
        <v>308</v>
      </c>
      <c r="S30" s="77">
        <v>8</v>
      </c>
    </row>
    <row r="31" spans="1:19" x14ac:dyDescent="0.3">
      <c r="A31" s="78">
        <v>3</v>
      </c>
      <c r="B31" t="s">
        <v>151</v>
      </c>
      <c r="C31" t="e">
        <f>VLOOKUP($B31,#REF!,2,0)</f>
        <v>#REF!</v>
      </c>
      <c r="D31" t="e">
        <f>VLOOKUP($B31,#REF!,3,0)</f>
        <v>#REF!</v>
      </c>
      <c r="E31" s="78">
        <v>53100235</v>
      </c>
      <c r="F31" s="77">
        <v>11594</v>
      </c>
      <c r="G31" s="76" t="s">
        <v>408</v>
      </c>
      <c r="H31" t="s">
        <v>409</v>
      </c>
      <c r="I31" s="78">
        <v>3</v>
      </c>
      <c r="K31" s="77">
        <v>6</v>
      </c>
      <c r="L31" t="s">
        <v>117</v>
      </c>
      <c r="M31" t="s">
        <v>72</v>
      </c>
      <c r="N31" t="s">
        <v>86</v>
      </c>
      <c r="O31">
        <v>53100023</v>
      </c>
      <c r="P31">
        <v>11635</v>
      </c>
      <c r="Q31" t="s">
        <v>532</v>
      </c>
      <c r="R31" t="s">
        <v>533</v>
      </c>
      <c r="S31" s="77">
        <v>2</v>
      </c>
    </row>
    <row r="32" spans="1:19" x14ac:dyDescent="0.3">
      <c r="A32" s="78">
        <v>3</v>
      </c>
      <c r="B32" t="s">
        <v>151</v>
      </c>
      <c r="C32" t="e">
        <f>VLOOKUP($B32,#REF!,2,0)</f>
        <v>#REF!</v>
      </c>
      <c r="D32" t="e">
        <f>VLOOKUP($B32,#REF!,3,0)</f>
        <v>#REF!</v>
      </c>
      <c r="E32" s="78">
        <v>53100235</v>
      </c>
      <c r="F32" s="77">
        <v>11594</v>
      </c>
      <c r="G32" s="76" t="s">
        <v>408</v>
      </c>
      <c r="H32" t="s">
        <v>409</v>
      </c>
      <c r="I32" s="78">
        <v>1</v>
      </c>
      <c r="K32" s="77">
        <v>6</v>
      </c>
      <c r="L32" t="s">
        <v>98</v>
      </c>
      <c r="M32" t="s">
        <v>78</v>
      </c>
      <c r="N32" t="s">
        <v>90</v>
      </c>
      <c r="O32">
        <v>53100023</v>
      </c>
      <c r="P32">
        <v>11635</v>
      </c>
      <c r="Q32" t="s">
        <v>532</v>
      </c>
      <c r="R32" t="s">
        <v>533</v>
      </c>
      <c r="S32" s="77">
        <v>2</v>
      </c>
    </row>
    <row r="33" spans="1:19" x14ac:dyDescent="0.3">
      <c r="A33" s="78">
        <v>3</v>
      </c>
      <c r="B33" t="s">
        <v>151</v>
      </c>
      <c r="C33" t="e">
        <f>VLOOKUP($B33,#REF!,2,0)</f>
        <v>#REF!</v>
      </c>
      <c r="D33" t="e">
        <f>VLOOKUP($B33,#REF!,3,0)</f>
        <v>#REF!</v>
      </c>
      <c r="E33" s="78">
        <v>53100235</v>
      </c>
      <c r="F33" s="77">
        <v>11594</v>
      </c>
      <c r="G33" s="76" t="s">
        <v>408</v>
      </c>
      <c r="H33" t="s">
        <v>409</v>
      </c>
      <c r="I33" s="78">
        <v>1</v>
      </c>
      <c r="K33" s="77">
        <v>6</v>
      </c>
      <c r="L33" t="s">
        <v>151</v>
      </c>
      <c r="M33" t="s">
        <v>83</v>
      </c>
      <c r="N33" t="s">
        <v>92</v>
      </c>
      <c r="O33">
        <v>53100023</v>
      </c>
      <c r="P33">
        <v>11635</v>
      </c>
      <c r="Q33" t="s">
        <v>532</v>
      </c>
      <c r="R33" t="s">
        <v>533</v>
      </c>
      <c r="S33" s="77">
        <v>2</v>
      </c>
    </row>
    <row r="34" spans="1:19" x14ac:dyDescent="0.3">
      <c r="A34" s="78">
        <v>3</v>
      </c>
      <c r="B34" t="s">
        <v>151</v>
      </c>
      <c r="C34" t="e">
        <f>VLOOKUP($B34,#REF!,2,0)</f>
        <v>#REF!</v>
      </c>
      <c r="D34" t="e">
        <f>VLOOKUP($B34,#REF!,3,0)</f>
        <v>#REF!</v>
      </c>
      <c r="E34" s="78">
        <v>53100235</v>
      </c>
      <c r="F34" s="77">
        <v>11594</v>
      </c>
      <c r="G34" s="76" t="s">
        <v>408</v>
      </c>
      <c r="H34" t="s">
        <v>409</v>
      </c>
      <c r="I34" s="78">
        <v>1</v>
      </c>
      <c r="K34" s="77">
        <v>6</v>
      </c>
      <c r="L34" t="s">
        <v>94</v>
      </c>
      <c r="M34" t="s">
        <v>76</v>
      </c>
      <c r="N34" t="s">
        <v>85</v>
      </c>
      <c r="O34">
        <v>53100023</v>
      </c>
      <c r="P34">
        <v>11635</v>
      </c>
      <c r="Q34" t="s">
        <v>532</v>
      </c>
      <c r="R34" t="s">
        <v>533</v>
      </c>
      <c r="S34" s="77">
        <v>1</v>
      </c>
    </row>
    <row r="35" spans="1:19" x14ac:dyDescent="0.3">
      <c r="A35" s="78">
        <v>3</v>
      </c>
      <c r="B35" t="s">
        <v>151</v>
      </c>
      <c r="C35" t="e">
        <f>VLOOKUP($B35,#REF!,2,0)</f>
        <v>#REF!</v>
      </c>
      <c r="D35" t="e">
        <f>VLOOKUP($B35,#REF!,3,0)</f>
        <v>#REF!</v>
      </c>
      <c r="E35" s="78">
        <v>53100235</v>
      </c>
      <c r="F35" s="77">
        <v>11594</v>
      </c>
      <c r="G35" s="76" t="s">
        <v>408</v>
      </c>
      <c r="H35" t="s">
        <v>409</v>
      </c>
      <c r="I35" s="78">
        <v>1</v>
      </c>
      <c r="K35" s="77">
        <v>6</v>
      </c>
      <c r="L35" t="s">
        <v>114</v>
      </c>
      <c r="M35" t="s">
        <v>81</v>
      </c>
      <c r="N35" t="s">
        <v>89</v>
      </c>
      <c r="O35">
        <v>53100023</v>
      </c>
      <c r="P35">
        <v>11635</v>
      </c>
      <c r="Q35" t="s">
        <v>532</v>
      </c>
      <c r="R35" t="s">
        <v>533</v>
      </c>
      <c r="S35" s="77">
        <v>1</v>
      </c>
    </row>
    <row r="36" spans="1:19" x14ac:dyDescent="0.3">
      <c r="A36" s="78">
        <v>3</v>
      </c>
      <c r="B36" t="s">
        <v>151</v>
      </c>
      <c r="C36" t="e">
        <f>VLOOKUP($B36,#REF!,2,0)</f>
        <v>#REF!</v>
      </c>
      <c r="D36" t="e">
        <f>VLOOKUP($B36,#REF!,3,0)</f>
        <v>#REF!</v>
      </c>
      <c r="E36" s="78">
        <v>53100235</v>
      </c>
      <c r="F36" s="77">
        <v>11594</v>
      </c>
      <c r="G36" s="76" t="s">
        <v>408</v>
      </c>
      <c r="H36" t="s">
        <v>409</v>
      </c>
      <c r="I36" s="78">
        <v>1</v>
      </c>
      <c r="K36" s="77">
        <v>6</v>
      </c>
      <c r="L36" t="s">
        <v>102</v>
      </c>
      <c r="M36" t="s">
        <v>69</v>
      </c>
      <c r="N36" t="s">
        <v>91</v>
      </c>
      <c r="O36">
        <v>53100023</v>
      </c>
      <c r="P36">
        <v>11635</v>
      </c>
      <c r="Q36" t="s">
        <v>532</v>
      </c>
      <c r="R36" t="s">
        <v>533</v>
      </c>
      <c r="S36" s="77">
        <v>2</v>
      </c>
    </row>
    <row r="37" spans="1:19" x14ac:dyDescent="0.3">
      <c r="A37" s="78">
        <v>3</v>
      </c>
      <c r="B37" t="s">
        <v>151</v>
      </c>
      <c r="C37" t="e">
        <f>VLOOKUP($B37,#REF!,2,0)</f>
        <v>#REF!</v>
      </c>
      <c r="D37" t="e">
        <f>VLOOKUP($B37,#REF!,3,0)</f>
        <v>#REF!</v>
      </c>
      <c r="E37" s="78">
        <v>53100235</v>
      </c>
      <c r="F37" s="77">
        <v>11594</v>
      </c>
      <c r="G37" s="76" t="s">
        <v>408</v>
      </c>
      <c r="H37" t="s">
        <v>409</v>
      </c>
      <c r="I37" s="78">
        <v>1</v>
      </c>
      <c r="K37" s="77">
        <v>6</v>
      </c>
      <c r="L37" t="s">
        <v>152</v>
      </c>
      <c r="M37" t="s">
        <v>79</v>
      </c>
      <c r="N37" t="s">
        <v>88</v>
      </c>
      <c r="O37">
        <v>53100023</v>
      </c>
      <c r="P37">
        <v>11635</v>
      </c>
      <c r="Q37" t="s">
        <v>532</v>
      </c>
      <c r="R37" t="s">
        <v>533</v>
      </c>
      <c r="S37" s="77">
        <v>2</v>
      </c>
    </row>
    <row r="38" spans="1:19" x14ac:dyDescent="0.3">
      <c r="A38" s="78">
        <v>3</v>
      </c>
      <c r="B38" t="s">
        <v>151</v>
      </c>
      <c r="C38" t="e">
        <f>VLOOKUP($B38,#REF!,2,0)</f>
        <v>#REF!</v>
      </c>
      <c r="D38" t="e">
        <f>VLOOKUP($B38,#REF!,3,0)</f>
        <v>#REF!</v>
      </c>
      <c r="E38" s="78">
        <v>53100235</v>
      </c>
      <c r="F38" s="77">
        <v>11594</v>
      </c>
      <c r="G38" s="76" t="s">
        <v>408</v>
      </c>
      <c r="H38" t="s">
        <v>409</v>
      </c>
      <c r="I38" s="78">
        <v>2</v>
      </c>
      <c r="K38" s="77">
        <v>7</v>
      </c>
      <c r="L38" t="s">
        <v>117</v>
      </c>
      <c r="M38" t="s">
        <v>72</v>
      </c>
      <c r="N38" t="s">
        <v>86</v>
      </c>
      <c r="O38">
        <v>53100032</v>
      </c>
      <c r="P38">
        <v>11636</v>
      </c>
      <c r="Q38" t="s">
        <v>125</v>
      </c>
      <c r="R38" t="s">
        <v>126</v>
      </c>
      <c r="S38" s="77">
        <v>20</v>
      </c>
    </row>
    <row r="39" spans="1:19" x14ac:dyDescent="0.3">
      <c r="A39" s="78">
        <v>3</v>
      </c>
      <c r="B39" t="s">
        <v>151</v>
      </c>
      <c r="C39" t="e">
        <f>VLOOKUP($B39,#REF!,2,0)</f>
        <v>#REF!</v>
      </c>
      <c r="D39" t="e">
        <f>VLOOKUP($B39,#REF!,3,0)</f>
        <v>#REF!</v>
      </c>
      <c r="E39" s="78">
        <v>53100235</v>
      </c>
      <c r="F39" s="77">
        <v>11594</v>
      </c>
      <c r="G39" s="76" t="s">
        <v>408</v>
      </c>
      <c r="H39" t="s">
        <v>409</v>
      </c>
      <c r="I39" s="78">
        <v>1</v>
      </c>
      <c r="K39" s="77">
        <v>7</v>
      </c>
      <c r="L39" t="s">
        <v>98</v>
      </c>
      <c r="M39" t="s">
        <v>78</v>
      </c>
      <c r="N39" t="s">
        <v>90</v>
      </c>
      <c r="O39">
        <v>53100032</v>
      </c>
      <c r="P39">
        <v>11636</v>
      </c>
      <c r="Q39" t="s">
        <v>125</v>
      </c>
      <c r="R39" t="s">
        <v>126</v>
      </c>
      <c r="S39" s="77">
        <v>40</v>
      </c>
    </row>
    <row r="40" spans="1:19" x14ac:dyDescent="0.3">
      <c r="A40" s="78">
        <v>3</v>
      </c>
      <c r="B40" t="s">
        <v>151</v>
      </c>
      <c r="C40" t="e">
        <f>VLOOKUP($B40,#REF!,2,0)</f>
        <v>#REF!</v>
      </c>
      <c r="D40" t="e">
        <f>VLOOKUP($B40,#REF!,3,0)</f>
        <v>#REF!</v>
      </c>
      <c r="E40" s="78">
        <v>53100235</v>
      </c>
      <c r="F40" s="77">
        <v>11594</v>
      </c>
      <c r="G40" s="76" t="s">
        <v>408</v>
      </c>
      <c r="H40" t="s">
        <v>409</v>
      </c>
      <c r="I40" s="78">
        <v>1</v>
      </c>
      <c r="K40" s="77">
        <v>7</v>
      </c>
      <c r="L40" t="s">
        <v>151</v>
      </c>
      <c r="M40" t="s">
        <v>83</v>
      </c>
      <c r="N40" t="s">
        <v>92</v>
      </c>
      <c r="O40">
        <v>53100032</v>
      </c>
      <c r="P40">
        <v>11636</v>
      </c>
      <c r="Q40" t="s">
        <v>125</v>
      </c>
      <c r="R40" t="s">
        <v>126</v>
      </c>
      <c r="S40" s="77">
        <v>75</v>
      </c>
    </row>
    <row r="41" spans="1:19" x14ac:dyDescent="0.3">
      <c r="A41" s="78">
        <v>3</v>
      </c>
      <c r="B41" t="s">
        <v>151</v>
      </c>
      <c r="C41" t="e">
        <f>VLOOKUP($B41,#REF!,2,0)</f>
        <v>#REF!</v>
      </c>
      <c r="D41" t="e">
        <f>VLOOKUP($B41,#REF!,3,0)</f>
        <v>#REF!</v>
      </c>
      <c r="E41" s="78">
        <v>53100235</v>
      </c>
      <c r="F41" s="77">
        <v>11594</v>
      </c>
      <c r="G41" s="76" t="s">
        <v>408</v>
      </c>
      <c r="H41" t="s">
        <v>409</v>
      </c>
      <c r="I41" s="78">
        <v>1</v>
      </c>
      <c r="K41" s="77">
        <v>7</v>
      </c>
      <c r="L41" t="s">
        <v>94</v>
      </c>
      <c r="M41" t="s">
        <v>76</v>
      </c>
      <c r="N41" t="s">
        <v>85</v>
      </c>
      <c r="O41">
        <v>53100032</v>
      </c>
      <c r="P41">
        <v>11636</v>
      </c>
      <c r="Q41" t="s">
        <v>125</v>
      </c>
      <c r="R41" t="s">
        <v>126</v>
      </c>
      <c r="S41" s="77">
        <v>18</v>
      </c>
    </row>
    <row r="42" spans="1:19" x14ac:dyDescent="0.3">
      <c r="A42" s="78">
        <v>3</v>
      </c>
      <c r="B42" t="s">
        <v>151</v>
      </c>
      <c r="C42" t="e">
        <f>VLOOKUP($B42,#REF!,2,0)</f>
        <v>#REF!</v>
      </c>
      <c r="D42" t="e">
        <f>VLOOKUP($B42,#REF!,3,0)</f>
        <v>#REF!</v>
      </c>
      <c r="E42" s="78">
        <v>53100235</v>
      </c>
      <c r="F42" s="77">
        <v>11594</v>
      </c>
      <c r="G42" s="76" t="s">
        <v>408</v>
      </c>
      <c r="H42" t="s">
        <v>409</v>
      </c>
      <c r="I42" s="78">
        <v>1</v>
      </c>
      <c r="K42" s="77">
        <v>7</v>
      </c>
      <c r="L42" t="s">
        <v>114</v>
      </c>
      <c r="M42" t="s">
        <v>81</v>
      </c>
      <c r="N42" t="s">
        <v>89</v>
      </c>
      <c r="O42">
        <v>53100032</v>
      </c>
      <c r="P42">
        <v>11636</v>
      </c>
      <c r="Q42" t="s">
        <v>125</v>
      </c>
      <c r="R42" t="s">
        <v>126</v>
      </c>
      <c r="S42" s="77">
        <v>15</v>
      </c>
    </row>
    <row r="43" spans="1:19" x14ac:dyDescent="0.3">
      <c r="A43" s="78">
        <v>3</v>
      </c>
      <c r="B43" t="s">
        <v>151</v>
      </c>
      <c r="C43" t="e">
        <f>VLOOKUP($B43,#REF!,2,0)</f>
        <v>#REF!</v>
      </c>
      <c r="D43" t="e">
        <f>VLOOKUP($B43,#REF!,3,0)</f>
        <v>#REF!</v>
      </c>
      <c r="E43" s="78">
        <v>53100235</v>
      </c>
      <c r="F43" s="77">
        <v>11594</v>
      </c>
      <c r="G43" s="76" t="s">
        <v>408</v>
      </c>
      <c r="H43" t="s">
        <v>409</v>
      </c>
      <c r="I43" s="78">
        <v>1</v>
      </c>
      <c r="K43" s="77">
        <v>7</v>
      </c>
      <c r="L43" t="s">
        <v>102</v>
      </c>
      <c r="M43" t="s">
        <v>69</v>
      </c>
      <c r="N43" t="s">
        <v>91</v>
      </c>
      <c r="O43">
        <v>53100032</v>
      </c>
      <c r="P43">
        <v>11636</v>
      </c>
      <c r="Q43" t="s">
        <v>125</v>
      </c>
      <c r="R43" t="s">
        <v>126</v>
      </c>
      <c r="S43" s="77">
        <v>26</v>
      </c>
    </row>
    <row r="44" spans="1:19" x14ac:dyDescent="0.3">
      <c r="A44" s="78">
        <v>3</v>
      </c>
      <c r="B44" t="s">
        <v>151</v>
      </c>
      <c r="C44" t="e">
        <f>VLOOKUP($B44,#REF!,2,0)</f>
        <v>#REF!</v>
      </c>
      <c r="D44" t="e">
        <f>VLOOKUP($B44,#REF!,3,0)</f>
        <v>#REF!</v>
      </c>
      <c r="E44" s="78">
        <v>53100235</v>
      </c>
      <c r="F44" s="77">
        <v>11594</v>
      </c>
      <c r="G44" s="76" t="s">
        <v>408</v>
      </c>
      <c r="H44" t="s">
        <v>409</v>
      </c>
      <c r="I44" s="78">
        <v>2</v>
      </c>
      <c r="K44" s="77">
        <v>7</v>
      </c>
      <c r="L44" t="s">
        <v>152</v>
      </c>
      <c r="M44" t="s">
        <v>79</v>
      </c>
      <c r="N44" t="s">
        <v>88</v>
      </c>
      <c r="O44">
        <v>53100032</v>
      </c>
      <c r="P44">
        <v>11636</v>
      </c>
      <c r="Q44" t="s">
        <v>125</v>
      </c>
      <c r="R44" t="s">
        <v>126</v>
      </c>
      <c r="S44" s="77">
        <v>24</v>
      </c>
    </row>
    <row r="45" spans="1:19" x14ac:dyDescent="0.3">
      <c r="A45" s="78">
        <v>3</v>
      </c>
      <c r="B45" t="s">
        <v>151</v>
      </c>
      <c r="C45" t="e">
        <f>VLOOKUP($B45,#REF!,2,0)</f>
        <v>#REF!</v>
      </c>
      <c r="D45" t="e">
        <f>VLOOKUP($B45,#REF!,3,0)</f>
        <v>#REF!</v>
      </c>
      <c r="E45" s="78">
        <v>53100235</v>
      </c>
      <c r="F45" s="77">
        <v>11594</v>
      </c>
      <c r="G45" s="76" t="s">
        <v>408</v>
      </c>
      <c r="H45" t="s">
        <v>409</v>
      </c>
      <c r="I45" s="78">
        <v>1</v>
      </c>
      <c r="K45" s="77">
        <v>7</v>
      </c>
      <c r="L45" t="s">
        <v>131</v>
      </c>
      <c r="M45" t="s">
        <v>74</v>
      </c>
      <c r="N45" t="s">
        <v>87</v>
      </c>
      <c r="O45">
        <v>53100032</v>
      </c>
      <c r="P45">
        <v>11636</v>
      </c>
      <c r="Q45" t="s">
        <v>125</v>
      </c>
      <c r="R45" t="s">
        <v>126</v>
      </c>
      <c r="S45" s="77">
        <v>16</v>
      </c>
    </row>
    <row r="46" spans="1:19" x14ac:dyDescent="0.3">
      <c r="A46" s="78">
        <v>3</v>
      </c>
      <c r="B46" t="s">
        <v>151</v>
      </c>
      <c r="C46" t="e">
        <f>VLOOKUP($B46,#REF!,2,0)</f>
        <v>#REF!</v>
      </c>
      <c r="D46" t="e">
        <f>VLOOKUP($B46,#REF!,3,0)</f>
        <v>#REF!</v>
      </c>
      <c r="E46" s="78">
        <v>53100235</v>
      </c>
      <c r="F46" s="77">
        <v>11594</v>
      </c>
      <c r="G46" s="76" t="s">
        <v>408</v>
      </c>
      <c r="H46" t="s">
        <v>409</v>
      </c>
      <c r="I46" s="78">
        <v>1</v>
      </c>
      <c r="K46" s="77">
        <v>8</v>
      </c>
      <c r="L46" t="s">
        <v>117</v>
      </c>
      <c r="M46" t="s">
        <v>72</v>
      </c>
      <c r="N46" t="s">
        <v>86</v>
      </c>
      <c r="O46">
        <v>53100032</v>
      </c>
      <c r="P46">
        <v>11639</v>
      </c>
      <c r="Q46" t="s">
        <v>436</v>
      </c>
      <c r="R46" t="s">
        <v>437</v>
      </c>
      <c r="S46" s="77">
        <v>1</v>
      </c>
    </row>
    <row r="47" spans="1:19" x14ac:dyDescent="0.3">
      <c r="A47" s="78">
        <v>3</v>
      </c>
      <c r="B47" t="s">
        <v>151</v>
      </c>
      <c r="C47" t="e">
        <f>VLOOKUP($B47,#REF!,2,0)</f>
        <v>#REF!</v>
      </c>
      <c r="D47" t="e">
        <f>VLOOKUP($B47,#REF!,3,0)</f>
        <v>#REF!</v>
      </c>
      <c r="E47" s="78">
        <v>53100235</v>
      </c>
      <c r="F47" s="77">
        <v>11594</v>
      </c>
      <c r="G47" s="76" t="s">
        <v>408</v>
      </c>
      <c r="H47" t="s">
        <v>409</v>
      </c>
      <c r="I47" s="78">
        <v>1</v>
      </c>
      <c r="K47" s="77">
        <v>8</v>
      </c>
      <c r="L47" t="s">
        <v>98</v>
      </c>
      <c r="M47" t="s">
        <v>78</v>
      </c>
      <c r="N47" t="s">
        <v>90</v>
      </c>
      <c r="O47">
        <v>53100032</v>
      </c>
      <c r="P47">
        <v>11639</v>
      </c>
      <c r="Q47" t="s">
        <v>436</v>
      </c>
      <c r="R47" t="s">
        <v>437</v>
      </c>
      <c r="S47" s="77">
        <v>1</v>
      </c>
    </row>
    <row r="48" spans="1:19" x14ac:dyDescent="0.3">
      <c r="A48" s="78">
        <v>3</v>
      </c>
      <c r="B48" t="s">
        <v>151</v>
      </c>
      <c r="C48" t="e">
        <f>VLOOKUP($B48,#REF!,2,0)</f>
        <v>#REF!</v>
      </c>
      <c r="D48" t="e">
        <f>VLOOKUP($B48,#REF!,3,0)</f>
        <v>#REF!</v>
      </c>
      <c r="E48" s="78">
        <v>53100235</v>
      </c>
      <c r="F48" s="77">
        <v>11594</v>
      </c>
      <c r="G48" s="76" t="s">
        <v>408</v>
      </c>
      <c r="H48" t="s">
        <v>409</v>
      </c>
      <c r="I48" s="78">
        <v>1</v>
      </c>
      <c r="K48" s="77">
        <v>8</v>
      </c>
      <c r="L48" t="s">
        <v>151</v>
      </c>
      <c r="M48" t="s">
        <v>83</v>
      </c>
      <c r="N48" t="s">
        <v>92</v>
      </c>
      <c r="O48">
        <v>53100032</v>
      </c>
      <c r="P48">
        <v>11639</v>
      </c>
      <c r="Q48" t="s">
        <v>436</v>
      </c>
      <c r="R48" t="s">
        <v>437</v>
      </c>
      <c r="S48" s="77">
        <v>1</v>
      </c>
    </row>
    <row r="49" spans="1:19" x14ac:dyDescent="0.3">
      <c r="A49" s="78">
        <v>3</v>
      </c>
      <c r="B49" t="s">
        <v>151</v>
      </c>
      <c r="C49" t="e">
        <f>VLOOKUP($B49,#REF!,2,0)</f>
        <v>#REF!</v>
      </c>
      <c r="D49" t="e">
        <f>VLOOKUP($B49,#REF!,3,0)</f>
        <v>#REF!</v>
      </c>
      <c r="E49" s="78">
        <v>53100235</v>
      </c>
      <c r="F49" s="77">
        <v>11594</v>
      </c>
      <c r="G49" s="76" t="s">
        <v>408</v>
      </c>
      <c r="H49" t="s">
        <v>409</v>
      </c>
      <c r="I49" s="78">
        <v>1</v>
      </c>
      <c r="K49" s="77">
        <v>8</v>
      </c>
      <c r="L49" t="s">
        <v>94</v>
      </c>
      <c r="M49" t="s">
        <v>76</v>
      </c>
      <c r="N49" t="s">
        <v>85</v>
      </c>
      <c r="O49">
        <v>53100032</v>
      </c>
      <c r="P49">
        <v>11639</v>
      </c>
      <c r="Q49" t="s">
        <v>436</v>
      </c>
      <c r="R49" t="s">
        <v>437</v>
      </c>
      <c r="S49" s="77">
        <v>1</v>
      </c>
    </row>
    <row r="50" spans="1:19" x14ac:dyDescent="0.3">
      <c r="A50" s="78">
        <v>3</v>
      </c>
      <c r="B50" t="s">
        <v>151</v>
      </c>
      <c r="C50" t="e">
        <f>VLOOKUP($B50,#REF!,2,0)</f>
        <v>#REF!</v>
      </c>
      <c r="D50" t="e">
        <f>VLOOKUP($B50,#REF!,3,0)</f>
        <v>#REF!</v>
      </c>
      <c r="E50" s="78">
        <v>53100235</v>
      </c>
      <c r="F50" s="77">
        <v>11594</v>
      </c>
      <c r="G50" s="76" t="s">
        <v>408</v>
      </c>
      <c r="H50" t="s">
        <v>409</v>
      </c>
      <c r="I50" s="78">
        <v>1</v>
      </c>
      <c r="K50" s="77">
        <v>8</v>
      </c>
      <c r="L50" t="s">
        <v>102</v>
      </c>
      <c r="M50" t="s">
        <v>69</v>
      </c>
      <c r="N50" t="s">
        <v>91</v>
      </c>
      <c r="O50">
        <v>53100032</v>
      </c>
      <c r="P50">
        <v>11639</v>
      </c>
      <c r="Q50" t="s">
        <v>436</v>
      </c>
      <c r="R50" t="s">
        <v>437</v>
      </c>
      <c r="S50" s="77">
        <v>1</v>
      </c>
    </row>
    <row r="51" spans="1:19" x14ac:dyDescent="0.3">
      <c r="A51" s="78">
        <v>3</v>
      </c>
      <c r="B51" t="s">
        <v>151</v>
      </c>
      <c r="C51" t="e">
        <f>VLOOKUP($B51,#REF!,2,0)</f>
        <v>#REF!</v>
      </c>
      <c r="D51" t="e">
        <f>VLOOKUP($B51,#REF!,3,0)</f>
        <v>#REF!</v>
      </c>
      <c r="E51" s="78">
        <v>53100235</v>
      </c>
      <c r="F51" s="77">
        <v>11594</v>
      </c>
      <c r="G51" s="76" t="s">
        <v>408</v>
      </c>
      <c r="H51" t="s">
        <v>409</v>
      </c>
      <c r="I51" s="78">
        <v>2</v>
      </c>
      <c r="K51" s="77">
        <v>8</v>
      </c>
      <c r="L51" t="s">
        <v>152</v>
      </c>
      <c r="M51" t="s">
        <v>79</v>
      </c>
      <c r="N51" t="s">
        <v>88</v>
      </c>
      <c r="O51">
        <v>53100032</v>
      </c>
      <c r="P51">
        <v>11639</v>
      </c>
      <c r="Q51" t="s">
        <v>436</v>
      </c>
      <c r="R51" t="s">
        <v>437</v>
      </c>
      <c r="S51" s="77">
        <v>1</v>
      </c>
    </row>
    <row r="52" spans="1:19" x14ac:dyDescent="0.3">
      <c r="A52" s="78">
        <v>3</v>
      </c>
      <c r="B52" t="s">
        <v>151</v>
      </c>
      <c r="C52" t="e">
        <f>VLOOKUP($B52,#REF!,2,0)</f>
        <v>#REF!</v>
      </c>
      <c r="D52" t="e">
        <f>VLOOKUP($B52,#REF!,3,0)</f>
        <v>#REF!</v>
      </c>
      <c r="E52" s="78">
        <v>53100235</v>
      </c>
      <c r="F52" s="77">
        <v>11594</v>
      </c>
      <c r="G52" s="76" t="s">
        <v>408</v>
      </c>
      <c r="H52" t="s">
        <v>409</v>
      </c>
      <c r="I52" s="78">
        <v>1</v>
      </c>
      <c r="K52" s="77">
        <v>8</v>
      </c>
      <c r="L52" t="s">
        <v>131</v>
      </c>
      <c r="M52" t="s">
        <v>74</v>
      </c>
      <c r="N52" t="s">
        <v>87</v>
      </c>
      <c r="O52">
        <v>53100032</v>
      </c>
      <c r="P52">
        <v>11639</v>
      </c>
      <c r="Q52" t="s">
        <v>436</v>
      </c>
      <c r="R52" t="s">
        <v>437</v>
      </c>
      <c r="S52" s="77">
        <v>1</v>
      </c>
    </row>
    <row r="53" spans="1:19" x14ac:dyDescent="0.3">
      <c r="A53" s="78">
        <v>3</v>
      </c>
      <c r="B53" t="s">
        <v>151</v>
      </c>
      <c r="C53" t="e">
        <f>VLOOKUP($B53,#REF!,2,0)</f>
        <v>#REF!</v>
      </c>
      <c r="D53" t="e">
        <f>VLOOKUP($B53,#REF!,3,0)</f>
        <v>#REF!</v>
      </c>
      <c r="E53" s="78">
        <v>53100235</v>
      </c>
      <c r="F53" s="77">
        <v>11594</v>
      </c>
      <c r="G53" s="76" t="s">
        <v>408</v>
      </c>
      <c r="H53" t="s">
        <v>409</v>
      </c>
      <c r="I53" s="78">
        <v>2</v>
      </c>
      <c r="K53" s="77">
        <v>9</v>
      </c>
      <c r="L53" t="s">
        <v>117</v>
      </c>
      <c r="M53" t="s">
        <v>72</v>
      </c>
      <c r="N53" t="s">
        <v>86</v>
      </c>
      <c r="O53">
        <v>53100032</v>
      </c>
      <c r="P53">
        <v>11640</v>
      </c>
      <c r="Q53" t="s">
        <v>129</v>
      </c>
      <c r="R53" t="s">
        <v>130</v>
      </c>
      <c r="S53" s="77">
        <v>30</v>
      </c>
    </row>
    <row r="54" spans="1:19" x14ac:dyDescent="0.3">
      <c r="A54" s="78">
        <v>3</v>
      </c>
      <c r="B54" t="s">
        <v>151</v>
      </c>
      <c r="C54" t="e">
        <f>VLOOKUP($B54,#REF!,2,0)</f>
        <v>#REF!</v>
      </c>
      <c r="D54" t="e">
        <f>VLOOKUP($B54,#REF!,3,0)</f>
        <v>#REF!</v>
      </c>
      <c r="E54" s="78">
        <v>53100235</v>
      </c>
      <c r="F54" s="77">
        <v>11594</v>
      </c>
      <c r="G54" s="76" t="s">
        <v>408</v>
      </c>
      <c r="H54" t="s">
        <v>409</v>
      </c>
      <c r="I54" s="78">
        <v>2</v>
      </c>
      <c r="K54" s="77">
        <v>9</v>
      </c>
      <c r="L54" t="s">
        <v>98</v>
      </c>
      <c r="M54" t="s">
        <v>78</v>
      </c>
      <c r="N54" t="s">
        <v>90</v>
      </c>
      <c r="O54">
        <v>53100032</v>
      </c>
      <c r="P54">
        <v>11640</v>
      </c>
      <c r="Q54" t="s">
        <v>129</v>
      </c>
      <c r="R54" t="s">
        <v>130</v>
      </c>
      <c r="S54" s="77">
        <v>56</v>
      </c>
    </row>
    <row r="55" spans="1:19" x14ac:dyDescent="0.3">
      <c r="A55" s="78">
        <v>3</v>
      </c>
      <c r="B55" t="s">
        <v>151</v>
      </c>
      <c r="C55" t="e">
        <f>VLOOKUP($B55,#REF!,2,0)</f>
        <v>#REF!</v>
      </c>
      <c r="D55" t="e">
        <f>VLOOKUP($B55,#REF!,3,0)</f>
        <v>#REF!</v>
      </c>
      <c r="E55" s="78">
        <v>53100235</v>
      </c>
      <c r="F55" s="77">
        <v>11594</v>
      </c>
      <c r="G55" s="76" t="s">
        <v>408</v>
      </c>
      <c r="H55" t="s">
        <v>409</v>
      </c>
      <c r="I55" s="78">
        <v>1</v>
      </c>
      <c r="K55" s="77">
        <v>9</v>
      </c>
      <c r="L55" t="s">
        <v>94</v>
      </c>
      <c r="M55" t="s">
        <v>76</v>
      </c>
      <c r="N55" t="s">
        <v>85</v>
      </c>
      <c r="O55">
        <v>53100032</v>
      </c>
      <c r="P55">
        <v>11640</v>
      </c>
      <c r="Q55" t="s">
        <v>129</v>
      </c>
      <c r="R55" t="s">
        <v>130</v>
      </c>
      <c r="S55" s="77">
        <v>14</v>
      </c>
    </row>
    <row r="56" spans="1:19" x14ac:dyDescent="0.3">
      <c r="A56" s="78">
        <v>3</v>
      </c>
      <c r="B56" t="s">
        <v>151</v>
      </c>
      <c r="C56" t="e">
        <f>VLOOKUP($B56,#REF!,2,0)</f>
        <v>#REF!</v>
      </c>
      <c r="D56" t="e">
        <f>VLOOKUP($B56,#REF!,3,0)</f>
        <v>#REF!</v>
      </c>
      <c r="E56" s="78">
        <v>53100235</v>
      </c>
      <c r="F56" s="77">
        <v>11594</v>
      </c>
      <c r="G56" s="76" t="s">
        <v>408</v>
      </c>
      <c r="H56" t="s">
        <v>409</v>
      </c>
      <c r="I56" s="78">
        <v>5</v>
      </c>
      <c r="K56" s="77">
        <v>9</v>
      </c>
      <c r="L56" t="s">
        <v>114</v>
      </c>
      <c r="M56" t="s">
        <v>81</v>
      </c>
      <c r="N56" t="s">
        <v>89</v>
      </c>
      <c r="O56">
        <v>53100032</v>
      </c>
      <c r="P56">
        <v>11640</v>
      </c>
      <c r="Q56" t="s">
        <v>129</v>
      </c>
      <c r="R56" t="s">
        <v>130</v>
      </c>
      <c r="S56" s="77">
        <v>28</v>
      </c>
    </row>
    <row r="57" spans="1:19" x14ac:dyDescent="0.3">
      <c r="A57" s="78">
        <v>3</v>
      </c>
      <c r="B57" t="s">
        <v>151</v>
      </c>
      <c r="C57" t="e">
        <f>VLOOKUP($B57,#REF!,2,0)</f>
        <v>#REF!</v>
      </c>
      <c r="D57" t="e">
        <f>VLOOKUP($B57,#REF!,3,0)</f>
        <v>#REF!</v>
      </c>
      <c r="E57" s="78">
        <v>53100235</v>
      </c>
      <c r="F57" s="77">
        <v>11594</v>
      </c>
      <c r="G57" s="76" t="s">
        <v>408</v>
      </c>
      <c r="H57" t="s">
        <v>409</v>
      </c>
      <c r="I57" s="78">
        <v>2</v>
      </c>
      <c r="K57" s="77">
        <v>9</v>
      </c>
      <c r="L57" t="s">
        <v>102</v>
      </c>
      <c r="M57" t="s">
        <v>69</v>
      </c>
      <c r="N57" t="s">
        <v>91</v>
      </c>
      <c r="O57">
        <v>53100032</v>
      </c>
      <c r="P57">
        <v>11640</v>
      </c>
      <c r="Q57" t="s">
        <v>129</v>
      </c>
      <c r="R57" t="s">
        <v>130</v>
      </c>
      <c r="S57" s="77">
        <v>34</v>
      </c>
    </row>
    <row r="58" spans="1:19" x14ac:dyDescent="0.3">
      <c r="A58" s="78">
        <v>3</v>
      </c>
      <c r="B58" t="s">
        <v>151</v>
      </c>
      <c r="C58" t="e">
        <f>VLOOKUP($B58,#REF!,2,0)</f>
        <v>#REF!</v>
      </c>
      <c r="D58" t="e">
        <f>VLOOKUP($B58,#REF!,3,0)</f>
        <v>#REF!</v>
      </c>
      <c r="E58" s="78">
        <v>53100235</v>
      </c>
      <c r="F58" s="77">
        <v>11594</v>
      </c>
      <c r="G58" s="76" t="s">
        <v>408</v>
      </c>
      <c r="H58" t="s">
        <v>409</v>
      </c>
      <c r="I58" s="78">
        <v>1</v>
      </c>
      <c r="K58" s="77">
        <v>9</v>
      </c>
      <c r="L58" t="s">
        <v>152</v>
      </c>
      <c r="M58" t="s">
        <v>79</v>
      </c>
      <c r="N58" t="s">
        <v>88</v>
      </c>
      <c r="O58">
        <v>53100032</v>
      </c>
      <c r="P58">
        <v>11640</v>
      </c>
      <c r="Q58" t="s">
        <v>129</v>
      </c>
      <c r="R58" t="s">
        <v>130</v>
      </c>
      <c r="S58" s="77">
        <v>32</v>
      </c>
    </row>
    <row r="59" spans="1:19" x14ac:dyDescent="0.3">
      <c r="A59" s="78">
        <v>3</v>
      </c>
      <c r="B59" t="s">
        <v>151</v>
      </c>
      <c r="C59" t="e">
        <f>VLOOKUP($B59,#REF!,2,0)</f>
        <v>#REF!</v>
      </c>
      <c r="D59" t="e">
        <f>VLOOKUP($B59,#REF!,3,0)</f>
        <v>#REF!</v>
      </c>
      <c r="E59" s="78">
        <v>53100235</v>
      </c>
      <c r="F59" s="77">
        <v>11594</v>
      </c>
      <c r="G59" s="76" t="s">
        <v>408</v>
      </c>
      <c r="H59" t="s">
        <v>409</v>
      </c>
      <c r="I59" s="78">
        <v>1</v>
      </c>
      <c r="K59" s="77">
        <v>9</v>
      </c>
      <c r="L59" t="s">
        <v>131</v>
      </c>
      <c r="M59" t="s">
        <v>74</v>
      </c>
      <c r="N59" t="s">
        <v>87</v>
      </c>
      <c r="O59">
        <v>53100032</v>
      </c>
      <c r="P59">
        <v>11640</v>
      </c>
      <c r="Q59" t="s">
        <v>129</v>
      </c>
      <c r="R59" t="s">
        <v>130</v>
      </c>
      <c r="S59" s="77">
        <v>8</v>
      </c>
    </row>
    <row r="60" spans="1:19" x14ac:dyDescent="0.3">
      <c r="A60" s="78">
        <v>3</v>
      </c>
      <c r="B60" t="s">
        <v>151</v>
      </c>
      <c r="C60" t="e">
        <f>VLOOKUP($B60,#REF!,2,0)</f>
        <v>#REF!</v>
      </c>
      <c r="D60" t="e">
        <f>VLOOKUP($B60,#REF!,3,0)</f>
        <v>#REF!</v>
      </c>
      <c r="E60" s="78">
        <v>53100235</v>
      </c>
      <c r="F60" s="77">
        <v>11594</v>
      </c>
      <c r="G60" s="76" t="s">
        <v>408</v>
      </c>
      <c r="H60" t="s">
        <v>409</v>
      </c>
      <c r="I60" s="78">
        <v>1</v>
      </c>
      <c r="K60" s="77">
        <v>10</v>
      </c>
      <c r="L60" t="s">
        <v>117</v>
      </c>
      <c r="M60" t="s">
        <v>72</v>
      </c>
      <c r="N60" t="s">
        <v>86</v>
      </c>
      <c r="O60">
        <v>53100032</v>
      </c>
      <c r="P60">
        <v>11641</v>
      </c>
      <c r="Q60" t="s">
        <v>195</v>
      </c>
      <c r="R60" t="s">
        <v>196</v>
      </c>
      <c r="S60" s="77">
        <v>7</v>
      </c>
    </row>
    <row r="61" spans="1:19" x14ac:dyDescent="0.3">
      <c r="A61" s="78">
        <v>3</v>
      </c>
      <c r="B61" t="s">
        <v>151</v>
      </c>
      <c r="C61" t="e">
        <f>VLOOKUP($B61,#REF!,2,0)</f>
        <v>#REF!</v>
      </c>
      <c r="D61" t="e">
        <f>VLOOKUP($B61,#REF!,3,0)</f>
        <v>#REF!</v>
      </c>
      <c r="E61" s="78">
        <v>53100235</v>
      </c>
      <c r="F61" s="77">
        <v>11594</v>
      </c>
      <c r="G61" s="76" t="s">
        <v>408</v>
      </c>
      <c r="H61" t="s">
        <v>409</v>
      </c>
      <c r="I61" s="78">
        <v>1</v>
      </c>
      <c r="K61" s="77">
        <v>10</v>
      </c>
      <c r="L61" t="s">
        <v>98</v>
      </c>
      <c r="M61" t="s">
        <v>78</v>
      </c>
      <c r="N61" t="s">
        <v>90</v>
      </c>
      <c r="O61">
        <v>53100032</v>
      </c>
      <c r="P61">
        <v>11641</v>
      </c>
      <c r="Q61" t="s">
        <v>195</v>
      </c>
      <c r="R61" t="s">
        <v>196</v>
      </c>
      <c r="S61" s="77">
        <v>11</v>
      </c>
    </row>
    <row r="62" spans="1:19" x14ac:dyDescent="0.3">
      <c r="A62" s="78">
        <v>3</v>
      </c>
      <c r="B62" t="s">
        <v>151</v>
      </c>
      <c r="C62" t="e">
        <f>VLOOKUP($B62,#REF!,2,0)</f>
        <v>#REF!</v>
      </c>
      <c r="D62" t="e">
        <f>VLOOKUP($B62,#REF!,3,0)</f>
        <v>#REF!</v>
      </c>
      <c r="E62" s="78">
        <v>53100235</v>
      </c>
      <c r="F62" s="77">
        <v>11594</v>
      </c>
      <c r="G62" s="76" t="s">
        <v>408</v>
      </c>
      <c r="H62" t="s">
        <v>409</v>
      </c>
      <c r="I62" s="78">
        <v>2</v>
      </c>
      <c r="K62" s="77">
        <v>10</v>
      </c>
      <c r="L62" t="s">
        <v>151</v>
      </c>
      <c r="M62" t="s">
        <v>83</v>
      </c>
      <c r="N62" t="s">
        <v>92</v>
      </c>
      <c r="O62">
        <v>53100032</v>
      </c>
      <c r="P62">
        <v>11641</v>
      </c>
      <c r="Q62" t="s">
        <v>195</v>
      </c>
      <c r="R62" t="s">
        <v>196</v>
      </c>
      <c r="S62" s="77">
        <v>10</v>
      </c>
    </row>
    <row r="63" spans="1:19" x14ac:dyDescent="0.3">
      <c r="A63" s="78">
        <v>3</v>
      </c>
      <c r="B63" t="s">
        <v>151</v>
      </c>
      <c r="C63" t="e">
        <f>VLOOKUP($B63,#REF!,2,0)</f>
        <v>#REF!</v>
      </c>
      <c r="D63" t="e">
        <f>VLOOKUP($B63,#REF!,3,0)</f>
        <v>#REF!</v>
      </c>
      <c r="E63" s="78">
        <v>53100235</v>
      </c>
      <c r="F63" s="77">
        <v>11594</v>
      </c>
      <c r="G63" s="76" t="s">
        <v>408</v>
      </c>
      <c r="H63" t="s">
        <v>409</v>
      </c>
      <c r="I63" s="78">
        <v>1</v>
      </c>
      <c r="K63" s="77">
        <v>10</v>
      </c>
      <c r="L63" t="s">
        <v>94</v>
      </c>
      <c r="M63" t="s">
        <v>76</v>
      </c>
      <c r="N63" t="s">
        <v>85</v>
      </c>
      <c r="O63">
        <v>53100032</v>
      </c>
      <c r="P63">
        <v>11641</v>
      </c>
      <c r="Q63" t="s">
        <v>195</v>
      </c>
      <c r="R63" t="s">
        <v>196</v>
      </c>
      <c r="S63" s="77">
        <v>3</v>
      </c>
    </row>
    <row r="64" spans="1:19" x14ac:dyDescent="0.3">
      <c r="A64" s="78">
        <v>3</v>
      </c>
      <c r="B64" t="s">
        <v>151</v>
      </c>
      <c r="C64" t="e">
        <f>VLOOKUP($B64,#REF!,2,0)</f>
        <v>#REF!</v>
      </c>
      <c r="D64" t="e">
        <f>VLOOKUP($B64,#REF!,3,0)</f>
        <v>#REF!</v>
      </c>
      <c r="E64" s="78">
        <v>53100235</v>
      </c>
      <c r="F64" s="77">
        <v>11594</v>
      </c>
      <c r="G64" s="76" t="s">
        <v>408</v>
      </c>
      <c r="H64" t="s">
        <v>409</v>
      </c>
      <c r="I64" s="78">
        <v>1</v>
      </c>
      <c r="K64" s="77">
        <v>10</v>
      </c>
      <c r="L64" t="s">
        <v>114</v>
      </c>
      <c r="M64" t="s">
        <v>81</v>
      </c>
      <c r="N64" t="s">
        <v>89</v>
      </c>
      <c r="O64">
        <v>53100032</v>
      </c>
      <c r="P64">
        <v>11641</v>
      </c>
      <c r="Q64" t="s">
        <v>195</v>
      </c>
      <c r="R64" t="s">
        <v>196</v>
      </c>
      <c r="S64" s="77">
        <v>4</v>
      </c>
    </row>
    <row r="65" spans="1:19" x14ac:dyDescent="0.3">
      <c r="A65" s="78">
        <v>3</v>
      </c>
      <c r="B65" t="s">
        <v>151</v>
      </c>
      <c r="C65" t="e">
        <f>VLOOKUP($B65,#REF!,2,0)</f>
        <v>#REF!</v>
      </c>
      <c r="D65" t="e">
        <f>VLOOKUP($B65,#REF!,3,0)</f>
        <v>#REF!</v>
      </c>
      <c r="E65" s="78">
        <v>53100235</v>
      </c>
      <c r="F65" s="77">
        <v>11594</v>
      </c>
      <c r="G65" s="76" t="s">
        <v>408</v>
      </c>
      <c r="H65" t="s">
        <v>409</v>
      </c>
      <c r="I65" s="78">
        <v>1</v>
      </c>
      <c r="K65" s="77">
        <v>10</v>
      </c>
      <c r="L65" t="s">
        <v>102</v>
      </c>
      <c r="M65" t="s">
        <v>69</v>
      </c>
      <c r="N65" t="s">
        <v>91</v>
      </c>
      <c r="O65">
        <v>53100032</v>
      </c>
      <c r="P65">
        <v>11641</v>
      </c>
      <c r="Q65" t="s">
        <v>195</v>
      </c>
      <c r="R65" t="s">
        <v>196</v>
      </c>
      <c r="S65" s="77">
        <v>8</v>
      </c>
    </row>
    <row r="66" spans="1:19" x14ac:dyDescent="0.3">
      <c r="A66" s="78">
        <v>3</v>
      </c>
      <c r="B66" t="s">
        <v>151</v>
      </c>
      <c r="C66" t="e">
        <f>VLOOKUP($B66,#REF!,2,0)</f>
        <v>#REF!</v>
      </c>
      <c r="D66" t="e">
        <f>VLOOKUP($B66,#REF!,3,0)</f>
        <v>#REF!</v>
      </c>
      <c r="E66" s="78">
        <v>53100235</v>
      </c>
      <c r="F66" s="77">
        <v>11594</v>
      </c>
      <c r="G66" s="76" t="s">
        <v>408</v>
      </c>
      <c r="H66" t="s">
        <v>409</v>
      </c>
      <c r="I66" s="78">
        <v>1</v>
      </c>
      <c r="K66" s="77">
        <v>10</v>
      </c>
      <c r="L66" t="s">
        <v>152</v>
      </c>
      <c r="M66" t="s">
        <v>79</v>
      </c>
      <c r="N66" t="s">
        <v>88</v>
      </c>
      <c r="O66">
        <v>53100032</v>
      </c>
      <c r="P66">
        <v>11641</v>
      </c>
      <c r="Q66" t="s">
        <v>195</v>
      </c>
      <c r="R66" t="s">
        <v>196</v>
      </c>
      <c r="S66" s="77">
        <v>6</v>
      </c>
    </row>
    <row r="67" spans="1:19" x14ac:dyDescent="0.3">
      <c r="A67" s="78">
        <v>3</v>
      </c>
      <c r="B67" t="s">
        <v>151</v>
      </c>
      <c r="C67" t="e">
        <f>VLOOKUP($B67,#REF!,2,0)</f>
        <v>#REF!</v>
      </c>
      <c r="D67" t="e">
        <f>VLOOKUP($B67,#REF!,3,0)</f>
        <v>#REF!</v>
      </c>
      <c r="E67" s="78">
        <v>53100235</v>
      </c>
      <c r="F67" s="77">
        <v>11594</v>
      </c>
      <c r="G67" s="76" t="s">
        <v>408</v>
      </c>
      <c r="H67" t="s">
        <v>409</v>
      </c>
      <c r="I67" s="78">
        <v>1</v>
      </c>
      <c r="K67" s="77">
        <v>10</v>
      </c>
      <c r="L67" t="s">
        <v>131</v>
      </c>
      <c r="M67" t="s">
        <v>74</v>
      </c>
      <c r="N67" t="s">
        <v>87</v>
      </c>
      <c r="O67">
        <v>53100032</v>
      </c>
      <c r="P67">
        <v>11641</v>
      </c>
      <c r="Q67" t="s">
        <v>195</v>
      </c>
      <c r="R67" t="s">
        <v>196</v>
      </c>
      <c r="S67" s="77">
        <v>4</v>
      </c>
    </row>
    <row r="68" spans="1:19" x14ac:dyDescent="0.3">
      <c r="A68" s="78">
        <v>3</v>
      </c>
      <c r="B68" t="s">
        <v>151</v>
      </c>
      <c r="C68" t="e">
        <f>VLOOKUP($B68,#REF!,2,0)</f>
        <v>#REF!</v>
      </c>
      <c r="D68" t="e">
        <f>VLOOKUP($B68,#REF!,3,0)</f>
        <v>#REF!</v>
      </c>
      <c r="E68" s="78">
        <v>53100235</v>
      </c>
      <c r="F68" s="77">
        <v>11594</v>
      </c>
      <c r="G68" s="76" t="s">
        <v>408</v>
      </c>
      <c r="H68" t="s">
        <v>409</v>
      </c>
      <c r="I68" s="78">
        <v>1</v>
      </c>
      <c r="K68" s="77">
        <v>11</v>
      </c>
      <c r="L68" t="s">
        <v>117</v>
      </c>
      <c r="M68" t="s">
        <v>72</v>
      </c>
      <c r="N68" t="s">
        <v>86</v>
      </c>
      <c r="O68">
        <v>53100032</v>
      </c>
      <c r="P68">
        <v>11642</v>
      </c>
      <c r="Q68" t="s">
        <v>171</v>
      </c>
      <c r="R68" t="s">
        <v>172</v>
      </c>
      <c r="S68" s="77">
        <v>7</v>
      </c>
    </row>
    <row r="69" spans="1:19" x14ac:dyDescent="0.3">
      <c r="A69" s="78">
        <v>3</v>
      </c>
      <c r="B69" t="s">
        <v>151</v>
      </c>
      <c r="C69" t="e">
        <f>VLOOKUP($B69,#REF!,2,0)</f>
        <v>#REF!</v>
      </c>
      <c r="D69" t="e">
        <f>VLOOKUP($B69,#REF!,3,0)</f>
        <v>#REF!</v>
      </c>
      <c r="E69" s="78">
        <v>53100235</v>
      </c>
      <c r="F69" s="77">
        <v>11594</v>
      </c>
      <c r="G69" s="76" t="s">
        <v>408</v>
      </c>
      <c r="H69" t="s">
        <v>409</v>
      </c>
      <c r="I69" s="78">
        <v>1</v>
      </c>
      <c r="K69" s="77">
        <v>11</v>
      </c>
      <c r="L69" t="s">
        <v>98</v>
      </c>
      <c r="M69" t="s">
        <v>78</v>
      </c>
      <c r="N69" t="s">
        <v>90</v>
      </c>
      <c r="O69">
        <v>53100032</v>
      </c>
      <c r="P69">
        <v>11642</v>
      </c>
      <c r="Q69" t="s">
        <v>171</v>
      </c>
      <c r="R69" t="s">
        <v>172</v>
      </c>
      <c r="S69" s="77">
        <v>16</v>
      </c>
    </row>
    <row r="70" spans="1:19" x14ac:dyDescent="0.3">
      <c r="A70" s="78">
        <v>3</v>
      </c>
      <c r="B70" t="s">
        <v>151</v>
      </c>
      <c r="C70" t="e">
        <f>VLOOKUP($B70,#REF!,2,0)</f>
        <v>#REF!</v>
      </c>
      <c r="D70" t="e">
        <f>VLOOKUP($B70,#REF!,3,0)</f>
        <v>#REF!</v>
      </c>
      <c r="E70" s="78">
        <v>53100235</v>
      </c>
      <c r="F70" s="77">
        <v>11594</v>
      </c>
      <c r="G70" s="76" t="s">
        <v>408</v>
      </c>
      <c r="H70" t="s">
        <v>409</v>
      </c>
      <c r="I70" s="78">
        <v>1</v>
      </c>
      <c r="K70" s="77">
        <v>11</v>
      </c>
      <c r="L70" t="s">
        <v>94</v>
      </c>
      <c r="M70" t="s">
        <v>76</v>
      </c>
      <c r="N70" t="s">
        <v>85</v>
      </c>
      <c r="O70">
        <v>53100032</v>
      </c>
      <c r="P70">
        <v>11642</v>
      </c>
      <c r="Q70" t="s">
        <v>171</v>
      </c>
      <c r="R70" t="s">
        <v>172</v>
      </c>
      <c r="S70" s="77">
        <v>2</v>
      </c>
    </row>
    <row r="71" spans="1:19" x14ac:dyDescent="0.3">
      <c r="A71" s="78">
        <v>3</v>
      </c>
      <c r="B71" t="s">
        <v>151</v>
      </c>
      <c r="C71" t="e">
        <f>VLOOKUP($B71,#REF!,2,0)</f>
        <v>#REF!</v>
      </c>
      <c r="D71" t="e">
        <f>VLOOKUP($B71,#REF!,3,0)</f>
        <v>#REF!</v>
      </c>
      <c r="E71" s="78">
        <v>53100235</v>
      </c>
      <c r="F71" s="77">
        <v>11594</v>
      </c>
      <c r="G71" s="76" t="s">
        <v>408</v>
      </c>
      <c r="H71" t="s">
        <v>409</v>
      </c>
      <c r="I71" s="78">
        <v>4</v>
      </c>
      <c r="K71" s="77">
        <v>11</v>
      </c>
      <c r="L71" t="s">
        <v>114</v>
      </c>
      <c r="M71" t="s">
        <v>81</v>
      </c>
      <c r="N71" t="s">
        <v>89</v>
      </c>
      <c r="O71">
        <v>53100032</v>
      </c>
      <c r="P71">
        <v>11642</v>
      </c>
      <c r="Q71" t="s">
        <v>171</v>
      </c>
      <c r="R71" t="s">
        <v>172</v>
      </c>
      <c r="S71" s="77">
        <v>5</v>
      </c>
    </row>
    <row r="72" spans="1:19" x14ac:dyDescent="0.3">
      <c r="A72" s="78">
        <v>3</v>
      </c>
      <c r="B72" t="s">
        <v>94</v>
      </c>
      <c r="C72" t="e">
        <f>VLOOKUP($B72,#REF!,2,0)</f>
        <v>#REF!</v>
      </c>
      <c r="D72" t="e">
        <f>VLOOKUP($B72,#REF!,3,0)</f>
        <v>#REF!</v>
      </c>
      <c r="E72" s="78">
        <v>53100235</v>
      </c>
      <c r="F72" s="77">
        <v>11594</v>
      </c>
      <c r="G72" s="76" t="s">
        <v>408</v>
      </c>
      <c r="H72" t="s">
        <v>409</v>
      </c>
      <c r="I72" s="78">
        <v>1</v>
      </c>
      <c r="K72" s="77">
        <v>11</v>
      </c>
      <c r="L72" t="s">
        <v>102</v>
      </c>
      <c r="M72" t="s">
        <v>69</v>
      </c>
      <c r="N72" t="s">
        <v>91</v>
      </c>
      <c r="O72">
        <v>53100032</v>
      </c>
      <c r="P72">
        <v>11642</v>
      </c>
      <c r="Q72" t="s">
        <v>171</v>
      </c>
      <c r="R72" t="s">
        <v>172</v>
      </c>
      <c r="S72" s="77">
        <v>9</v>
      </c>
    </row>
    <row r="73" spans="1:19" x14ac:dyDescent="0.3">
      <c r="A73" s="78">
        <v>3</v>
      </c>
      <c r="B73" t="s">
        <v>94</v>
      </c>
      <c r="C73" t="e">
        <f>VLOOKUP($B73,#REF!,2,0)</f>
        <v>#REF!</v>
      </c>
      <c r="D73" t="e">
        <f>VLOOKUP($B73,#REF!,3,0)</f>
        <v>#REF!</v>
      </c>
      <c r="E73" s="78">
        <v>53100235</v>
      </c>
      <c r="F73" s="77">
        <v>11594</v>
      </c>
      <c r="G73" s="76" t="s">
        <v>408</v>
      </c>
      <c r="H73" t="s">
        <v>409</v>
      </c>
      <c r="I73" s="78">
        <v>1</v>
      </c>
      <c r="K73" s="77">
        <v>11</v>
      </c>
      <c r="L73" t="s">
        <v>152</v>
      </c>
      <c r="M73" t="s">
        <v>79</v>
      </c>
      <c r="N73" t="s">
        <v>88</v>
      </c>
      <c r="O73">
        <v>53100032</v>
      </c>
      <c r="P73">
        <v>11642</v>
      </c>
      <c r="Q73" t="s">
        <v>171</v>
      </c>
      <c r="R73" t="s">
        <v>172</v>
      </c>
      <c r="S73" s="77">
        <v>7</v>
      </c>
    </row>
    <row r="74" spans="1:19" x14ac:dyDescent="0.3">
      <c r="A74" s="78">
        <v>3</v>
      </c>
      <c r="B74" t="s">
        <v>94</v>
      </c>
      <c r="C74" t="e">
        <f>VLOOKUP($B74,#REF!,2,0)</f>
        <v>#REF!</v>
      </c>
      <c r="D74" t="e">
        <f>VLOOKUP($B74,#REF!,3,0)</f>
        <v>#REF!</v>
      </c>
      <c r="E74" s="78">
        <v>53100235</v>
      </c>
      <c r="F74" s="77">
        <v>11594</v>
      </c>
      <c r="G74" s="76" t="s">
        <v>408</v>
      </c>
      <c r="H74" t="s">
        <v>409</v>
      </c>
      <c r="I74" s="78">
        <v>1</v>
      </c>
      <c r="K74" s="77">
        <v>11</v>
      </c>
      <c r="L74" t="s">
        <v>131</v>
      </c>
      <c r="M74" t="s">
        <v>74</v>
      </c>
      <c r="N74" t="s">
        <v>87</v>
      </c>
      <c r="O74">
        <v>53100032</v>
      </c>
      <c r="P74">
        <v>11642</v>
      </c>
      <c r="Q74" t="s">
        <v>171</v>
      </c>
      <c r="R74" t="s">
        <v>172</v>
      </c>
      <c r="S74" s="77">
        <v>5</v>
      </c>
    </row>
    <row r="75" spans="1:19" x14ac:dyDescent="0.3">
      <c r="A75" s="78">
        <v>3</v>
      </c>
      <c r="B75" t="s">
        <v>94</v>
      </c>
      <c r="C75" t="e">
        <f>VLOOKUP($B75,#REF!,2,0)</f>
        <v>#REF!</v>
      </c>
      <c r="D75" t="e">
        <f>VLOOKUP($B75,#REF!,3,0)</f>
        <v>#REF!</v>
      </c>
      <c r="E75" s="78">
        <v>53100235</v>
      </c>
      <c r="F75" s="77">
        <v>11594</v>
      </c>
      <c r="G75" s="76" t="s">
        <v>408</v>
      </c>
      <c r="H75" t="s">
        <v>409</v>
      </c>
      <c r="I75" s="78">
        <v>1</v>
      </c>
      <c r="K75" s="77">
        <v>12</v>
      </c>
      <c r="L75" t="s">
        <v>117</v>
      </c>
      <c r="M75" t="s">
        <v>72</v>
      </c>
      <c r="N75" t="s">
        <v>86</v>
      </c>
      <c r="O75">
        <v>53100584</v>
      </c>
      <c r="P75">
        <v>11643</v>
      </c>
      <c r="Q75" t="s">
        <v>193</v>
      </c>
      <c r="R75" t="s">
        <v>194</v>
      </c>
      <c r="S75" s="77">
        <v>2</v>
      </c>
    </row>
    <row r="76" spans="1:19" x14ac:dyDescent="0.3">
      <c r="A76" s="78">
        <v>3</v>
      </c>
      <c r="B76" t="s">
        <v>94</v>
      </c>
      <c r="C76" t="e">
        <f>VLOOKUP($B76,#REF!,2,0)</f>
        <v>#REF!</v>
      </c>
      <c r="D76" t="e">
        <f>VLOOKUP($B76,#REF!,3,0)</f>
        <v>#REF!</v>
      </c>
      <c r="E76" s="78">
        <v>53100235</v>
      </c>
      <c r="F76" s="77">
        <v>11594</v>
      </c>
      <c r="G76" s="76" t="s">
        <v>408</v>
      </c>
      <c r="H76" t="s">
        <v>409</v>
      </c>
      <c r="I76" s="78">
        <v>2</v>
      </c>
      <c r="K76" s="77">
        <v>12</v>
      </c>
      <c r="L76" t="s">
        <v>98</v>
      </c>
      <c r="M76" t="s">
        <v>78</v>
      </c>
      <c r="N76" t="s">
        <v>90</v>
      </c>
      <c r="O76">
        <v>53100584</v>
      </c>
      <c r="P76">
        <v>11643</v>
      </c>
      <c r="Q76" t="s">
        <v>193</v>
      </c>
      <c r="R76" t="s">
        <v>194</v>
      </c>
      <c r="S76" s="77">
        <v>1</v>
      </c>
    </row>
    <row r="77" spans="1:19" x14ac:dyDescent="0.3">
      <c r="A77" s="78">
        <v>3</v>
      </c>
      <c r="B77" t="s">
        <v>94</v>
      </c>
      <c r="C77" t="e">
        <f>VLOOKUP($B77,#REF!,2,0)</f>
        <v>#REF!</v>
      </c>
      <c r="D77" t="e">
        <f>VLOOKUP($B77,#REF!,3,0)</f>
        <v>#REF!</v>
      </c>
      <c r="E77" s="78">
        <v>53100235</v>
      </c>
      <c r="F77" s="77">
        <v>11594</v>
      </c>
      <c r="G77" s="76" t="s">
        <v>408</v>
      </c>
      <c r="H77" t="s">
        <v>409</v>
      </c>
      <c r="I77" s="78">
        <v>1</v>
      </c>
      <c r="K77" s="77">
        <v>12</v>
      </c>
      <c r="L77" t="s">
        <v>151</v>
      </c>
      <c r="M77" t="s">
        <v>83</v>
      </c>
      <c r="N77" t="s">
        <v>92</v>
      </c>
      <c r="O77">
        <v>53100584</v>
      </c>
      <c r="P77">
        <v>11643</v>
      </c>
      <c r="Q77" t="s">
        <v>193</v>
      </c>
      <c r="R77" t="s">
        <v>194</v>
      </c>
      <c r="S77" s="77">
        <v>1</v>
      </c>
    </row>
    <row r="78" spans="1:19" x14ac:dyDescent="0.3">
      <c r="A78" s="78">
        <v>3</v>
      </c>
      <c r="B78" t="s">
        <v>94</v>
      </c>
      <c r="C78" t="e">
        <f>VLOOKUP($B78,#REF!,2,0)</f>
        <v>#REF!</v>
      </c>
      <c r="D78" t="e">
        <f>VLOOKUP($B78,#REF!,3,0)</f>
        <v>#REF!</v>
      </c>
      <c r="E78" s="78">
        <v>53100235</v>
      </c>
      <c r="F78" s="77">
        <v>11594</v>
      </c>
      <c r="G78" s="76" t="s">
        <v>408</v>
      </c>
      <c r="H78" t="s">
        <v>409</v>
      </c>
      <c r="I78" s="78">
        <v>1</v>
      </c>
      <c r="K78" s="77">
        <v>12</v>
      </c>
      <c r="L78" t="s">
        <v>94</v>
      </c>
      <c r="M78" t="s">
        <v>76</v>
      </c>
      <c r="N78" t="s">
        <v>85</v>
      </c>
      <c r="O78">
        <v>53100584</v>
      </c>
      <c r="P78">
        <v>11643</v>
      </c>
      <c r="Q78" t="s">
        <v>193</v>
      </c>
      <c r="R78" t="s">
        <v>194</v>
      </c>
      <c r="S78" s="77">
        <v>1</v>
      </c>
    </row>
    <row r="79" spans="1:19" x14ac:dyDescent="0.3">
      <c r="A79" s="78">
        <v>3</v>
      </c>
      <c r="B79" t="s">
        <v>94</v>
      </c>
      <c r="C79" t="e">
        <f>VLOOKUP($B79,#REF!,2,0)</f>
        <v>#REF!</v>
      </c>
      <c r="D79" t="e">
        <f>VLOOKUP($B79,#REF!,3,0)</f>
        <v>#REF!</v>
      </c>
      <c r="E79" s="78">
        <v>53100235</v>
      </c>
      <c r="F79" s="77">
        <v>11594</v>
      </c>
      <c r="G79" s="76" t="s">
        <v>408</v>
      </c>
      <c r="H79" t="s">
        <v>409</v>
      </c>
      <c r="I79" s="78">
        <v>1</v>
      </c>
      <c r="K79" s="77">
        <v>12</v>
      </c>
      <c r="L79" t="s">
        <v>114</v>
      </c>
      <c r="M79" t="s">
        <v>81</v>
      </c>
      <c r="N79" t="s">
        <v>89</v>
      </c>
      <c r="O79">
        <v>53100584</v>
      </c>
      <c r="P79">
        <v>11643</v>
      </c>
      <c r="Q79" t="s">
        <v>193</v>
      </c>
      <c r="R79" t="s">
        <v>194</v>
      </c>
      <c r="S79" s="77">
        <v>1</v>
      </c>
    </row>
    <row r="80" spans="1:19" x14ac:dyDescent="0.3">
      <c r="A80" s="78">
        <v>3</v>
      </c>
      <c r="B80" t="s">
        <v>94</v>
      </c>
      <c r="C80" t="e">
        <f>VLOOKUP($B80,#REF!,2,0)</f>
        <v>#REF!</v>
      </c>
      <c r="D80" t="e">
        <f>VLOOKUP($B80,#REF!,3,0)</f>
        <v>#REF!</v>
      </c>
      <c r="E80" s="78">
        <v>53100235</v>
      </c>
      <c r="F80" s="77">
        <v>11594</v>
      </c>
      <c r="G80" s="76" t="s">
        <v>408</v>
      </c>
      <c r="H80" t="s">
        <v>409</v>
      </c>
      <c r="I80" s="78">
        <v>1</v>
      </c>
      <c r="K80" s="77">
        <v>12</v>
      </c>
      <c r="L80" t="s">
        <v>102</v>
      </c>
      <c r="M80" t="s">
        <v>69</v>
      </c>
      <c r="N80" t="s">
        <v>91</v>
      </c>
      <c r="O80">
        <v>53100584</v>
      </c>
      <c r="P80">
        <v>11643</v>
      </c>
      <c r="Q80" t="s">
        <v>193</v>
      </c>
      <c r="R80" t="s">
        <v>194</v>
      </c>
      <c r="S80" s="77">
        <v>1</v>
      </c>
    </row>
    <row r="81" spans="1:19" x14ac:dyDescent="0.3">
      <c r="A81" s="78">
        <v>3</v>
      </c>
      <c r="B81" t="s">
        <v>94</v>
      </c>
      <c r="C81" t="e">
        <f>VLOOKUP($B81,#REF!,2,0)</f>
        <v>#REF!</v>
      </c>
      <c r="D81" t="e">
        <f>VLOOKUP($B81,#REF!,3,0)</f>
        <v>#REF!</v>
      </c>
      <c r="E81" s="78">
        <v>53100235</v>
      </c>
      <c r="F81" s="77">
        <v>11594</v>
      </c>
      <c r="G81" s="76" t="s">
        <v>408</v>
      </c>
      <c r="H81" t="s">
        <v>409</v>
      </c>
      <c r="I81" s="78">
        <v>1</v>
      </c>
      <c r="K81" s="77">
        <v>12</v>
      </c>
      <c r="L81" t="s">
        <v>152</v>
      </c>
      <c r="M81" t="s">
        <v>79</v>
      </c>
      <c r="N81" t="s">
        <v>88</v>
      </c>
      <c r="O81">
        <v>53100584</v>
      </c>
      <c r="P81">
        <v>11643</v>
      </c>
      <c r="Q81" t="s">
        <v>193</v>
      </c>
      <c r="R81" t="s">
        <v>194</v>
      </c>
      <c r="S81" s="77">
        <v>1</v>
      </c>
    </row>
    <row r="82" spans="1:19" x14ac:dyDescent="0.3">
      <c r="A82" s="78">
        <v>3</v>
      </c>
      <c r="B82" t="s">
        <v>94</v>
      </c>
      <c r="C82" t="e">
        <f>VLOOKUP($B82,#REF!,2,0)</f>
        <v>#REF!</v>
      </c>
      <c r="D82" t="e">
        <f>VLOOKUP($B82,#REF!,3,0)</f>
        <v>#REF!</v>
      </c>
      <c r="E82" s="78">
        <v>53100235</v>
      </c>
      <c r="F82" s="77">
        <v>11594</v>
      </c>
      <c r="G82" s="76" t="s">
        <v>408</v>
      </c>
      <c r="H82" t="s">
        <v>409</v>
      </c>
      <c r="I82" s="78">
        <v>1</v>
      </c>
      <c r="K82" s="77">
        <v>13</v>
      </c>
      <c r="L82" t="s">
        <v>117</v>
      </c>
      <c r="M82" t="s">
        <v>72</v>
      </c>
      <c r="N82" t="s">
        <v>86</v>
      </c>
      <c r="O82">
        <v>53100749</v>
      </c>
      <c r="P82">
        <v>11644</v>
      </c>
      <c r="Q82" t="s">
        <v>279</v>
      </c>
      <c r="R82" t="s">
        <v>280</v>
      </c>
      <c r="S82" s="77">
        <v>2</v>
      </c>
    </row>
    <row r="83" spans="1:19" x14ac:dyDescent="0.3">
      <c r="A83" s="78">
        <v>3</v>
      </c>
      <c r="B83" t="s">
        <v>94</v>
      </c>
      <c r="C83" t="e">
        <f>VLOOKUP($B83,#REF!,2,0)</f>
        <v>#REF!</v>
      </c>
      <c r="D83" t="e">
        <f>VLOOKUP($B83,#REF!,3,0)</f>
        <v>#REF!</v>
      </c>
      <c r="E83" s="78">
        <v>53100235</v>
      </c>
      <c r="F83" s="77">
        <v>11594</v>
      </c>
      <c r="G83" s="76" t="s">
        <v>408</v>
      </c>
      <c r="H83" t="s">
        <v>409</v>
      </c>
      <c r="I83" s="78">
        <v>1</v>
      </c>
      <c r="K83" s="77">
        <v>13</v>
      </c>
      <c r="L83" t="s">
        <v>98</v>
      </c>
      <c r="M83" t="s">
        <v>78</v>
      </c>
      <c r="N83" t="s">
        <v>90</v>
      </c>
      <c r="O83">
        <v>53100749</v>
      </c>
      <c r="P83">
        <v>11644</v>
      </c>
      <c r="Q83" t="s">
        <v>279</v>
      </c>
      <c r="R83" t="s">
        <v>280</v>
      </c>
      <c r="S83" s="77">
        <v>2</v>
      </c>
    </row>
    <row r="84" spans="1:19" x14ac:dyDescent="0.3">
      <c r="A84" s="78">
        <v>3</v>
      </c>
      <c r="B84" t="s">
        <v>94</v>
      </c>
      <c r="C84" t="e">
        <f>VLOOKUP($B84,#REF!,2,0)</f>
        <v>#REF!</v>
      </c>
      <c r="D84" t="e">
        <f>VLOOKUP($B84,#REF!,3,0)</f>
        <v>#REF!</v>
      </c>
      <c r="E84" s="78">
        <v>53100235</v>
      </c>
      <c r="F84" s="77">
        <v>11594</v>
      </c>
      <c r="G84" s="76" t="s">
        <v>408</v>
      </c>
      <c r="H84" t="s">
        <v>409</v>
      </c>
      <c r="I84" s="78">
        <v>1</v>
      </c>
      <c r="K84" s="77">
        <v>13</v>
      </c>
      <c r="L84" t="s">
        <v>151</v>
      </c>
      <c r="M84" t="s">
        <v>83</v>
      </c>
      <c r="N84" t="s">
        <v>92</v>
      </c>
      <c r="O84">
        <v>53100749</v>
      </c>
      <c r="P84">
        <v>11644</v>
      </c>
      <c r="Q84" t="s">
        <v>279</v>
      </c>
      <c r="R84" t="s">
        <v>280</v>
      </c>
      <c r="S84" s="77">
        <v>2</v>
      </c>
    </row>
    <row r="85" spans="1:19" x14ac:dyDescent="0.3">
      <c r="A85" s="78">
        <v>3</v>
      </c>
      <c r="B85" t="s">
        <v>94</v>
      </c>
      <c r="C85" t="e">
        <f>VLOOKUP($B85,#REF!,2,0)</f>
        <v>#REF!</v>
      </c>
      <c r="D85" t="e">
        <f>VLOOKUP($B85,#REF!,3,0)</f>
        <v>#REF!</v>
      </c>
      <c r="E85" s="78">
        <v>53100235</v>
      </c>
      <c r="F85" s="77">
        <v>11594</v>
      </c>
      <c r="G85" s="76" t="s">
        <v>408</v>
      </c>
      <c r="H85" t="s">
        <v>409</v>
      </c>
      <c r="I85" s="78">
        <v>2</v>
      </c>
      <c r="K85" s="77">
        <v>13</v>
      </c>
      <c r="L85" t="s">
        <v>94</v>
      </c>
      <c r="M85" t="s">
        <v>76</v>
      </c>
      <c r="N85" t="s">
        <v>85</v>
      </c>
      <c r="O85">
        <v>53100749</v>
      </c>
      <c r="P85">
        <v>11644</v>
      </c>
      <c r="Q85" t="s">
        <v>279</v>
      </c>
      <c r="R85" t="s">
        <v>280</v>
      </c>
      <c r="S85" s="77">
        <v>2</v>
      </c>
    </row>
    <row r="86" spans="1:19" x14ac:dyDescent="0.3">
      <c r="A86" s="78">
        <v>3</v>
      </c>
      <c r="B86" t="s">
        <v>94</v>
      </c>
      <c r="C86" t="e">
        <f>VLOOKUP($B86,#REF!,2,0)</f>
        <v>#REF!</v>
      </c>
      <c r="D86" t="e">
        <f>VLOOKUP($B86,#REF!,3,0)</f>
        <v>#REF!</v>
      </c>
      <c r="E86" s="78">
        <v>53100235</v>
      </c>
      <c r="F86" s="77">
        <v>11594</v>
      </c>
      <c r="G86" s="76" t="s">
        <v>408</v>
      </c>
      <c r="H86" t="s">
        <v>409</v>
      </c>
      <c r="I86" s="78">
        <v>1</v>
      </c>
      <c r="K86" s="77">
        <v>13</v>
      </c>
      <c r="L86" t="s">
        <v>114</v>
      </c>
      <c r="M86" t="s">
        <v>81</v>
      </c>
      <c r="N86" t="s">
        <v>89</v>
      </c>
      <c r="O86">
        <v>53100749</v>
      </c>
      <c r="P86">
        <v>11644</v>
      </c>
      <c r="Q86" t="s">
        <v>279</v>
      </c>
      <c r="R86" t="s">
        <v>280</v>
      </c>
      <c r="S86" s="77">
        <v>2</v>
      </c>
    </row>
    <row r="87" spans="1:19" x14ac:dyDescent="0.3">
      <c r="A87" s="78">
        <v>3</v>
      </c>
      <c r="B87" t="s">
        <v>94</v>
      </c>
      <c r="C87" t="e">
        <f>VLOOKUP($B87,#REF!,2,0)</f>
        <v>#REF!</v>
      </c>
      <c r="D87" t="e">
        <f>VLOOKUP($B87,#REF!,3,0)</f>
        <v>#REF!</v>
      </c>
      <c r="E87" s="78">
        <v>53100235</v>
      </c>
      <c r="F87" s="77">
        <v>11594</v>
      </c>
      <c r="G87" s="76" t="s">
        <v>408</v>
      </c>
      <c r="H87" t="s">
        <v>409</v>
      </c>
      <c r="I87" s="78">
        <v>1</v>
      </c>
      <c r="K87" s="77">
        <v>13</v>
      </c>
      <c r="L87" t="s">
        <v>102</v>
      </c>
      <c r="M87" t="s">
        <v>69</v>
      </c>
      <c r="N87" t="s">
        <v>91</v>
      </c>
      <c r="O87">
        <v>53100749</v>
      </c>
      <c r="P87">
        <v>11644</v>
      </c>
      <c r="Q87" t="s">
        <v>279</v>
      </c>
      <c r="R87" t="s">
        <v>280</v>
      </c>
      <c r="S87" s="77">
        <v>1</v>
      </c>
    </row>
    <row r="88" spans="1:19" x14ac:dyDescent="0.3">
      <c r="A88" s="78">
        <v>3</v>
      </c>
      <c r="B88" t="s">
        <v>94</v>
      </c>
      <c r="C88" t="e">
        <f>VLOOKUP($B88,#REF!,2,0)</f>
        <v>#REF!</v>
      </c>
      <c r="D88" t="e">
        <f>VLOOKUP($B88,#REF!,3,0)</f>
        <v>#REF!</v>
      </c>
      <c r="E88" s="78">
        <v>53100235</v>
      </c>
      <c r="F88" s="77">
        <v>11594</v>
      </c>
      <c r="G88" s="76" t="s">
        <v>408</v>
      </c>
      <c r="H88" t="s">
        <v>409</v>
      </c>
      <c r="I88" s="78">
        <v>1</v>
      </c>
      <c r="K88" s="77">
        <v>13</v>
      </c>
      <c r="L88" t="s">
        <v>152</v>
      </c>
      <c r="M88" t="s">
        <v>79</v>
      </c>
      <c r="N88" t="s">
        <v>88</v>
      </c>
      <c r="O88">
        <v>53100749</v>
      </c>
      <c r="P88">
        <v>11644</v>
      </c>
      <c r="Q88" t="s">
        <v>279</v>
      </c>
      <c r="R88" t="s">
        <v>280</v>
      </c>
      <c r="S88" s="77">
        <v>2</v>
      </c>
    </row>
    <row r="89" spans="1:19" x14ac:dyDescent="0.3">
      <c r="A89" s="78">
        <v>3</v>
      </c>
      <c r="B89" t="s">
        <v>94</v>
      </c>
      <c r="C89" t="e">
        <f>VLOOKUP($B89,#REF!,2,0)</f>
        <v>#REF!</v>
      </c>
      <c r="D89" t="e">
        <f>VLOOKUP($B89,#REF!,3,0)</f>
        <v>#REF!</v>
      </c>
      <c r="E89" s="78">
        <v>53100235</v>
      </c>
      <c r="F89" s="77">
        <v>11594</v>
      </c>
      <c r="G89" s="76" t="s">
        <v>408</v>
      </c>
      <c r="H89" t="s">
        <v>409</v>
      </c>
      <c r="I89" s="78">
        <v>1</v>
      </c>
      <c r="K89" s="77">
        <v>14</v>
      </c>
      <c r="L89" t="s">
        <v>94</v>
      </c>
      <c r="M89" t="s">
        <v>76</v>
      </c>
      <c r="N89" t="s">
        <v>85</v>
      </c>
      <c r="O89">
        <v>53101347</v>
      </c>
      <c r="P89">
        <v>11645</v>
      </c>
      <c r="Q89" t="s">
        <v>350</v>
      </c>
      <c r="R89" t="s">
        <v>351</v>
      </c>
      <c r="S89" s="77">
        <v>1</v>
      </c>
    </row>
    <row r="90" spans="1:19" x14ac:dyDescent="0.3">
      <c r="A90" s="78">
        <v>3</v>
      </c>
      <c r="B90" t="s">
        <v>94</v>
      </c>
      <c r="C90" t="e">
        <f>VLOOKUP($B90,#REF!,2,0)</f>
        <v>#REF!</v>
      </c>
      <c r="D90" t="e">
        <f>VLOOKUP($B90,#REF!,3,0)</f>
        <v>#REF!</v>
      </c>
      <c r="E90" s="78">
        <v>53100235</v>
      </c>
      <c r="F90" s="77">
        <v>11594</v>
      </c>
      <c r="G90" s="76" t="s">
        <v>408</v>
      </c>
      <c r="H90" t="s">
        <v>409</v>
      </c>
      <c r="I90" s="78">
        <v>1</v>
      </c>
      <c r="K90" s="77">
        <v>15</v>
      </c>
      <c r="L90" t="s">
        <v>98</v>
      </c>
      <c r="M90" t="s">
        <v>78</v>
      </c>
      <c r="N90" t="s">
        <v>90</v>
      </c>
      <c r="O90">
        <v>53100749</v>
      </c>
      <c r="P90">
        <v>11646</v>
      </c>
      <c r="Q90" t="s">
        <v>189</v>
      </c>
      <c r="R90" t="s">
        <v>190</v>
      </c>
      <c r="S90" s="77">
        <v>2</v>
      </c>
    </row>
    <row r="91" spans="1:19" x14ac:dyDescent="0.3">
      <c r="A91" s="78">
        <v>3</v>
      </c>
      <c r="B91" t="s">
        <v>94</v>
      </c>
      <c r="C91" t="e">
        <f>VLOOKUP($B91,#REF!,2,0)</f>
        <v>#REF!</v>
      </c>
      <c r="D91" t="e">
        <f>VLOOKUP($B91,#REF!,3,0)</f>
        <v>#REF!</v>
      </c>
      <c r="E91" s="78">
        <v>53100235</v>
      </c>
      <c r="F91" s="77">
        <v>11594</v>
      </c>
      <c r="G91" s="76" t="s">
        <v>408</v>
      </c>
      <c r="H91" t="s">
        <v>409</v>
      </c>
      <c r="I91" s="78">
        <v>1</v>
      </c>
      <c r="K91" s="77">
        <v>15</v>
      </c>
      <c r="L91" t="s">
        <v>151</v>
      </c>
      <c r="M91" t="s">
        <v>83</v>
      </c>
      <c r="N91" t="s">
        <v>92</v>
      </c>
      <c r="O91">
        <v>53100749</v>
      </c>
      <c r="P91">
        <v>11646</v>
      </c>
      <c r="Q91" t="s">
        <v>189</v>
      </c>
      <c r="R91" t="s">
        <v>190</v>
      </c>
      <c r="S91" s="77">
        <v>2</v>
      </c>
    </row>
    <row r="92" spans="1:19" x14ac:dyDescent="0.3">
      <c r="A92" s="78">
        <v>3</v>
      </c>
      <c r="B92" t="s">
        <v>94</v>
      </c>
      <c r="C92" t="e">
        <f>VLOOKUP($B92,#REF!,2,0)</f>
        <v>#REF!</v>
      </c>
      <c r="D92" t="e">
        <f>VLOOKUP($B92,#REF!,3,0)</f>
        <v>#REF!</v>
      </c>
      <c r="E92" s="78">
        <v>53100235</v>
      </c>
      <c r="F92" s="77">
        <v>11594</v>
      </c>
      <c r="G92" s="76" t="s">
        <v>408</v>
      </c>
      <c r="H92" t="s">
        <v>409</v>
      </c>
      <c r="I92" s="78">
        <v>1</v>
      </c>
      <c r="K92" s="77">
        <v>15</v>
      </c>
      <c r="L92" t="s">
        <v>94</v>
      </c>
      <c r="M92" t="s">
        <v>76</v>
      </c>
      <c r="N92" t="s">
        <v>85</v>
      </c>
      <c r="O92">
        <v>53100749</v>
      </c>
      <c r="P92">
        <v>11646</v>
      </c>
      <c r="Q92" t="s">
        <v>189</v>
      </c>
      <c r="R92" t="s">
        <v>190</v>
      </c>
      <c r="S92" s="77">
        <v>1</v>
      </c>
    </row>
    <row r="93" spans="1:19" x14ac:dyDescent="0.3">
      <c r="A93" s="78">
        <v>3</v>
      </c>
      <c r="B93" t="s">
        <v>94</v>
      </c>
      <c r="C93" t="e">
        <f>VLOOKUP($B93,#REF!,2,0)</f>
        <v>#REF!</v>
      </c>
      <c r="D93" t="e">
        <f>VLOOKUP($B93,#REF!,3,0)</f>
        <v>#REF!</v>
      </c>
      <c r="E93" s="78">
        <v>53100235</v>
      </c>
      <c r="F93" s="77">
        <v>11594</v>
      </c>
      <c r="G93" s="76" t="s">
        <v>408</v>
      </c>
      <c r="H93" t="s">
        <v>409</v>
      </c>
      <c r="I93" s="78">
        <v>1</v>
      </c>
      <c r="K93" s="77">
        <v>15</v>
      </c>
      <c r="L93" t="s">
        <v>114</v>
      </c>
      <c r="M93" t="s">
        <v>81</v>
      </c>
      <c r="N93" t="s">
        <v>89</v>
      </c>
      <c r="O93">
        <v>53100749</v>
      </c>
      <c r="P93">
        <v>11646</v>
      </c>
      <c r="Q93" t="s">
        <v>189</v>
      </c>
      <c r="R93" t="s">
        <v>190</v>
      </c>
      <c r="S93" s="77">
        <v>1</v>
      </c>
    </row>
    <row r="94" spans="1:19" x14ac:dyDescent="0.3">
      <c r="A94" s="78">
        <v>3</v>
      </c>
      <c r="B94" t="s">
        <v>94</v>
      </c>
      <c r="C94" t="e">
        <f>VLOOKUP($B94,#REF!,2,0)</f>
        <v>#REF!</v>
      </c>
      <c r="D94" t="e">
        <f>VLOOKUP($B94,#REF!,3,0)</f>
        <v>#REF!</v>
      </c>
      <c r="E94" s="78">
        <v>53100235</v>
      </c>
      <c r="F94" s="77">
        <v>11594</v>
      </c>
      <c r="G94" s="76" t="s">
        <v>408</v>
      </c>
      <c r="H94" t="s">
        <v>409</v>
      </c>
      <c r="I94" s="78">
        <v>1</v>
      </c>
      <c r="K94" s="77">
        <v>15</v>
      </c>
      <c r="L94" t="s">
        <v>152</v>
      </c>
      <c r="M94" t="s">
        <v>79</v>
      </c>
      <c r="N94" t="s">
        <v>88</v>
      </c>
      <c r="O94">
        <v>53100749</v>
      </c>
      <c r="P94">
        <v>11646</v>
      </c>
      <c r="Q94" t="s">
        <v>189</v>
      </c>
      <c r="R94" t="s">
        <v>190</v>
      </c>
      <c r="S94" s="77">
        <v>2</v>
      </c>
    </row>
    <row r="95" spans="1:19" x14ac:dyDescent="0.3">
      <c r="A95" s="78">
        <v>3</v>
      </c>
      <c r="B95" t="s">
        <v>94</v>
      </c>
      <c r="C95" t="e">
        <f>VLOOKUP($B95,#REF!,2,0)</f>
        <v>#REF!</v>
      </c>
      <c r="D95" t="e">
        <f>VLOOKUP($B95,#REF!,3,0)</f>
        <v>#REF!</v>
      </c>
      <c r="E95" s="78">
        <v>53100235</v>
      </c>
      <c r="F95" s="77">
        <v>11594</v>
      </c>
      <c r="G95" s="76" t="s">
        <v>408</v>
      </c>
      <c r="H95" t="s">
        <v>409</v>
      </c>
      <c r="I95" s="78">
        <v>1</v>
      </c>
      <c r="K95" s="77">
        <v>15</v>
      </c>
      <c r="L95" t="s">
        <v>131</v>
      </c>
      <c r="M95" t="s">
        <v>74</v>
      </c>
      <c r="N95" t="s">
        <v>87</v>
      </c>
      <c r="O95">
        <v>53100749</v>
      </c>
      <c r="P95">
        <v>11646</v>
      </c>
      <c r="Q95" t="s">
        <v>189</v>
      </c>
      <c r="R95" t="s">
        <v>190</v>
      </c>
      <c r="S95" s="77">
        <v>1</v>
      </c>
    </row>
    <row r="96" spans="1:19" x14ac:dyDescent="0.3">
      <c r="A96" s="78">
        <v>3</v>
      </c>
      <c r="B96" t="s">
        <v>94</v>
      </c>
      <c r="C96" t="e">
        <f>VLOOKUP($B96,#REF!,2,0)</f>
        <v>#REF!</v>
      </c>
      <c r="D96" t="e">
        <f>VLOOKUP($B96,#REF!,3,0)</f>
        <v>#REF!</v>
      </c>
      <c r="E96" s="78">
        <v>53100235</v>
      </c>
      <c r="F96" s="77">
        <v>11594</v>
      </c>
      <c r="G96" s="76" t="s">
        <v>408</v>
      </c>
      <c r="H96" t="s">
        <v>409</v>
      </c>
      <c r="I96" s="78">
        <v>2</v>
      </c>
      <c r="K96" s="77">
        <v>16</v>
      </c>
      <c r="L96" t="s">
        <v>98</v>
      </c>
      <c r="M96" t="s">
        <v>78</v>
      </c>
      <c r="N96" t="s">
        <v>90</v>
      </c>
      <c r="O96">
        <v>53100315</v>
      </c>
      <c r="P96">
        <v>11650</v>
      </c>
      <c r="Q96" t="s">
        <v>230</v>
      </c>
      <c r="R96" t="s">
        <v>231</v>
      </c>
      <c r="S96" s="77">
        <v>2</v>
      </c>
    </row>
    <row r="97" spans="1:19" x14ac:dyDescent="0.3">
      <c r="A97" s="78">
        <v>3</v>
      </c>
      <c r="B97" t="s">
        <v>94</v>
      </c>
      <c r="C97" t="e">
        <f>VLOOKUP($B97,#REF!,2,0)</f>
        <v>#REF!</v>
      </c>
      <c r="D97" t="e">
        <f>VLOOKUP($B97,#REF!,3,0)</f>
        <v>#REF!</v>
      </c>
      <c r="E97" s="78">
        <v>53100235</v>
      </c>
      <c r="F97" s="77">
        <v>11594</v>
      </c>
      <c r="G97" s="76" t="s">
        <v>408</v>
      </c>
      <c r="H97" t="s">
        <v>409</v>
      </c>
      <c r="I97" s="78">
        <v>1</v>
      </c>
      <c r="K97" s="77">
        <v>16</v>
      </c>
      <c r="L97" t="s">
        <v>151</v>
      </c>
      <c r="M97" t="s">
        <v>83</v>
      </c>
      <c r="N97" t="s">
        <v>92</v>
      </c>
      <c r="O97">
        <v>53100315</v>
      </c>
      <c r="P97">
        <v>11650</v>
      </c>
      <c r="Q97" t="s">
        <v>230</v>
      </c>
      <c r="R97" t="s">
        <v>231</v>
      </c>
      <c r="S97" s="77">
        <v>2</v>
      </c>
    </row>
    <row r="98" spans="1:19" x14ac:dyDescent="0.3">
      <c r="A98" s="78">
        <v>3</v>
      </c>
      <c r="B98" t="s">
        <v>94</v>
      </c>
      <c r="C98" t="e">
        <f>VLOOKUP($B98,#REF!,2,0)</f>
        <v>#REF!</v>
      </c>
      <c r="D98" t="e">
        <f>VLOOKUP($B98,#REF!,3,0)</f>
        <v>#REF!</v>
      </c>
      <c r="E98" s="78">
        <v>53100235</v>
      </c>
      <c r="F98" s="77">
        <v>11594</v>
      </c>
      <c r="G98" s="76" t="s">
        <v>408</v>
      </c>
      <c r="H98" t="s">
        <v>409</v>
      </c>
      <c r="I98" s="78">
        <v>1</v>
      </c>
      <c r="K98" s="77">
        <v>16</v>
      </c>
      <c r="L98" t="s">
        <v>94</v>
      </c>
      <c r="M98" t="s">
        <v>76</v>
      </c>
      <c r="N98" t="s">
        <v>85</v>
      </c>
      <c r="O98">
        <v>53100315</v>
      </c>
      <c r="P98">
        <v>11650</v>
      </c>
      <c r="Q98" t="s">
        <v>230</v>
      </c>
      <c r="R98" t="s">
        <v>231</v>
      </c>
      <c r="S98" s="77">
        <v>2</v>
      </c>
    </row>
    <row r="99" spans="1:19" x14ac:dyDescent="0.3">
      <c r="A99" s="78">
        <v>3</v>
      </c>
      <c r="B99" t="s">
        <v>94</v>
      </c>
      <c r="C99" t="e">
        <f>VLOOKUP($B99,#REF!,2,0)</f>
        <v>#REF!</v>
      </c>
      <c r="D99" t="e">
        <f>VLOOKUP($B99,#REF!,3,0)</f>
        <v>#REF!</v>
      </c>
      <c r="E99" s="78">
        <v>53100235</v>
      </c>
      <c r="F99" s="77">
        <v>11594</v>
      </c>
      <c r="G99" s="76" t="s">
        <v>408</v>
      </c>
      <c r="H99" t="s">
        <v>409</v>
      </c>
      <c r="I99" s="78">
        <v>2</v>
      </c>
      <c r="K99" s="77">
        <v>16</v>
      </c>
      <c r="L99" t="s">
        <v>114</v>
      </c>
      <c r="M99" t="s">
        <v>81</v>
      </c>
      <c r="N99" t="s">
        <v>89</v>
      </c>
      <c r="O99">
        <v>53100315</v>
      </c>
      <c r="P99">
        <v>11650</v>
      </c>
      <c r="Q99" t="s">
        <v>230</v>
      </c>
      <c r="R99" t="s">
        <v>231</v>
      </c>
      <c r="S99" s="77">
        <v>2</v>
      </c>
    </row>
    <row r="100" spans="1:19" x14ac:dyDescent="0.3">
      <c r="A100" s="78">
        <v>3</v>
      </c>
      <c r="B100" t="s">
        <v>94</v>
      </c>
      <c r="C100" t="e">
        <f>VLOOKUP($B100,#REF!,2,0)</f>
        <v>#REF!</v>
      </c>
      <c r="D100" t="e">
        <f>VLOOKUP($B100,#REF!,3,0)</f>
        <v>#REF!</v>
      </c>
      <c r="E100" s="78">
        <v>53100235</v>
      </c>
      <c r="F100" s="77">
        <v>11594</v>
      </c>
      <c r="G100" s="76" t="s">
        <v>408</v>
      </c>
      <c r="H100" t="s">
        <v>409</v>
      </c>
      <c r="I100" s="78">
        <v>1</v>
      </c>
      <c r="K100" s="77">
        <v>16</v>
      </c>
      <c r="L100" t="s">
        <v>152</v>
      </c>
      <c r="M100" t="s">
        <v>79</v>
      </c>
      <c r="N100" t="s">
        <v>88</v>
      </c>
      <c r="O100">
        <v>53100315</v>
      </c>
      <c r="P100">
        <v>11650</v>
      </c>
      <c r="Q100" t="s">
        <v>230</v>
      </c>
      <c r="R100" t="s">
        <v>231</v>
      </c>
      <c r="S100" s="77">
        <v>2</v>
      </c>
    </row>
    <row r="101" spans="1:19" x14ac:dyDescent="0.3">
      <c r="A101" s="78">
        <v>3</v>
      </c>
      <c r="B101" t="s">
        <v>94</v>
      </c>
      <c r="C101" t="e">
        <f>VLOOKUP($B101,#REF!,2,0)</f>
        <v>#REF!</v>
      </c>
      <c r="D101" t="e">
        <f>VLOOKUP($B101,#REF!,3,0)</f>
        <v>#REF!</v>
      </c>
      <c r="E101" s="78">
        <v>53100235</v>
      </c>
      <c r="F101" s="77">
        <v>11594</v>
      </c>
      <c r="G101" s="76" t="s">
        <v>408</v>
      </c>
      <c r="H101" t="s">
        <v>409</v>
      </c>
      <c r="I101" s="78">
        <v>2</v>
      </c>
      <c r="K101" s="77">
        <v>16</v>
      </c>
      <c r="L101" t="s">
        <v>131</v>
      </c>
      <c r="M101" t="s">
        <v>74</v>
      </c>
      <c r="N101" t="s">
        <v>87</v>
      </c>
      <c r="O101">
        <v>53100315</v>
      </c>
      <c r="P101">
        <v>11650</v>
      </c>
      <c r="Q101" t="s">
        <v>230</v>
      </c>
      <c r="R101" t="s">
        <v>231</v>
      </c>
      <c r="S101" s="77">
        <v>2</v>
      </c>
    </row>
    <row r="102" spans="1:19" x14ac:dyDescent="0.3">
      <c r="A102" s="78">
        <v>3</v>
      </c>
      <c r="B102" t="s">
        <v>94</v>
      </c>
      <c r="C102" t="e">
        <f>VLOOKUP($B102,#REF!,2,0)</f>
        <v>#REF!</v>
      </c>
      <c r="D102" t="e">
        <f>VLOOKUP($B102,#REF!,3,0)</f>
        <v>#REF!</v>
      </c>
      <c r="E102" s="78">
        <v>53100235</v>
      </c>
      <c r="F102" s="77">
        <v>11594</v>
      </c>
      <c r="G102" s="76" t="s">
        <v>408</v>
      </c>
      <c r="H102" t="s">
        <v>409</v>
      </c>
      <c r="I102" s="78">
        <v>1</v>
      </c>
      <c r="K102" s="77">
        <v>17</v>
      </c>
      <c r="L102" t="s">
        <v>98</v>
      </c>
      <c r="M102" t="s">
        <v>78</v>
      </c>
      <c r="N102" t="s">
        <v>90</v>
      </c>
      <c r="O102">
        <v>53100316</v>
      </c>
      <c r="P102">
        <v>11652</v>
      </c>
      <c r="Q102" t="s">
        <v>166</v>
      </c>
      <c r="R102" t="s">
        <v>165</v>
      </c>
      <c r="S102" s="77">
        <v>4</v>
      </c>
    </row>
    <row r="103" spans="1:19" x14ac:dyDescent="0.3">
      <c r="A103" s="78">
        <v>3</v>
      </c>
      <c r="B103" t="s">
        <v>94</v>
      </c>
      <c r="C103" t="e">
        <f>VLOOKUP($B103,#REF!,2,0)</f>
        <v>#REF!</v>
      </c>
      <c r="D103" t="e">
        <f>VLOOKUP($B103,#REF!,3,0)</f>
        <v>#REF!</v>
      </c>
      <c r="E103" s="78">
        <v>53100235</v>
      </c>
      <c r="F103" s="77">
        <v>11594</v>
      </c>
      <c r="G103" s="76" t="s">
        <v>408</v>
      </c>
      <c r="H103" t="s">
        <v>409</v>
      </c>
      <c r="I103" s="78">
        <v>1</v>
      </c>
      <c r="K103" s="77">
        <v>17</v>
      </c>
      <c r="L103" t="s">
        <v>151</v>
      </c>
      <c r="M103" t="s">
        <v>83</v>
      </c>
      <c r="N103" t="s">
        <v>92</v>
      </c>
      <c r="O103">
        <v>53100316</v>
      </c>
      <c r="P103">
        <v>11652</v>
      </c>
      <c r="Q103" t="s">
        <v>166</v>
      </c>
      <c r="R103" t="s">
        <v>165</v>
      </c>
      <c r="S103" s="77">
        <v>4</v>
      </c>
    </row>
    <row r="104" spans="1:19" x14ac:dyDescent="0.3">
      <c r="A104" s="78">
        <v>3</v>
      </c>
      <c r="B104" t="s">
        <v>94</v>
      </c>
      <c r="C104" t="e">
        <f>VLOOKUP($B104,#REF!,2,0)</f>
        <v>#REF!</v>
      </c>
      <c r="D104" t="e">
        <f>VLOOKUP($B104,#REF!,3,0)</f>
        <v>#REF!</v>
      </c>
      <c r="E104" s="78">
        <v>53100235</v>
      </c>
      <c r="F104" s="77">
        <v>11594</v>
      </c>
      <c r="G104" s="76" t="s">
        <v>408</v>
      </c>
      <c r="H104" t="s">
        <v>409</v>
      </c>
      <c r="I104" s="78">
        <v>1</v>
      </c>
      <c r="K104" s="77">
        <v>17</v>
      </c>
      <c r="L104" t="s">
        <v>94</v>
      </c>
      <c r="M104" t="s">
        <v>76</v>
      </c>
      <c r="N104" t="s">
        <v>85</v>
      </c>
      <c r="O104">
        <v>53100316</v>
      </c>
      <c r="P104">
        <v>11652</v>
      </c>
      <c r="Q104" t="s">
        <v>166</v>
      </c>
      <c r="R104" t="s">
        <v>165</v>
      </c>
      <c r="S104" s="77">
        <v>4</v>
      </c>
    </row>
    <row r="105" spans="1:19" x14ac:dyDescent="0.3">
      <c r="A105" s="78">
        <v>3</v>
      </c>
      <c r="B105" t="s">
        <v>94</v>
      </c>
      <c r="C105" t="e">
        <f>VLOOKUP($B105,#REF!,2,0)</f>
        <v>#REF!</v>
      </c>
      <c r="D105" t="e">
        <f>VLOOKUP($B105,#REF!,3,0)</f>
        <v>#REF!</v>
      </c>
      <c r="E105" s="78">
        <v>53100235</v>
      </c>
      <c r="F105" s="77">
        <v>11594</v>
      </c>
      <c r="G105" s="76" t="s">
        <v>408</v>
      </c>
      <c r="H105" t="s">
        <v>409</v>
      </c>
      <c r="I105" s="78">
        <v>1</v>
      </c>
      <c r="K105" s="77">
        <v>17</v>
      </c>
      <c r="L105" t="s">
        <v>114</v>
      </c>
      <c r="M105" t="s">
        <v>81</v>
      </c>
      <c r="N105" t="s">
        <v>89</v>
      </c>
      <c r="O105">
        <v>53100316</v>
      </c>
      <c r="P105">
        <v>11652</v>
      </c>
      <c r="Q105" t="s">
        <v>166</v>
      </c>
      <c r="R105" t="s">
        <v>165</v>
      </c>
      <c r="S105" s="77">
        <v>3</v>
      </c>
    </row>
    <row r="106" spans="1:19" x14ac:dyDescent="0.3">
      <c r="A106" s="78">
        <v>3</v>
      </c>
      <c r="B106" t="s">
        <v>94</v>
      </c>
      <c r="C106" t="e">
        <f>VLOOKUP($B106,#REF!,2,0)</f>
        <v>#REF!</v>
      </c>
      <c r="D106" t="e">
        <f>VLOOKUP($B106,#REF!,3,0)</f>
        <v>#REF!</v>
      </c>
      <c r="E106" s="78">
        <v>53100235</v>
      </c>
      <c r="F106" s="77">
        <v>11594</v>
      </c>
      <c r="G106" s="76" t="s">
        <v>408</v>
      </c>
      <c r="H106" t="s">
        <v>409</v>
      </c>
      <c r="I106" s="78">
        <v>1</v>
      </c>
      <c r="K106" s="77">
        <v>17</v>
      </c>
      <c r="L106" t="s">
        <v>152</v>
      </c>
      <c r="M106" t="s">
        <v>79</v>
      </c>
      <c r="N106" t="s">
        <v>88</v>
      </c>
      <c r="O106">
        <v>53100316</v>
      </c>
      <c r="P106">
        <v>11652</v>
      </c>
      <c r="Q106" t="s">
        <v>166</v>
      </c>
      <c r="R106" t="s">
        <v>165</v>
      </c>
      <c r="S106" s="77">
        <v>4</v>
      </c>
    </row>
    <row r="107" spans="1:19" x14ac:dyDescent="0.3">
      <c r="A107" s="78">
        <v>3</v>
      </c>
      <c r="B107" t="s">
        <v>94</v>
      </c>
      <c r="C107" t="e">
        <f>VLOOKUP($B107,#REF!,2,0)</f>
        <v>#REF!</v>
      </c>
      <c r="D107" t="e">
        <f>VLOOKUP($B107,#REF!,3,0)</f>
        <v>#REF!</v>
      </c>
      <c r="E107" s="78">
        <v>53100235</v>
      </c>
      <c r="F107" s="77">
        <v>11594</v>
      </c>
      <c r="G107" s="76" t="s">
        <v>408</v>
      </c>
      <c r="H107" t="s">
        <v>409</v>
      </c>
      <c r="I107" s="78">
        <v>1</v>
      </c>
      <c r="K107" s="77">
        <v>17</v>
      </c>
      <c r="L107" t="s">
        <v>131</v>
      </c>
      <c r="M107" t="s">
        <v>74</v>
      </c>
      <c r="N107" t="s">
        <v>87</v>
      </c>
      <c r="O107">
        <v>53100316</v>
      </c>
      <c r="P107">
        <v>11652</v>
      </c>
      <c r="Q107" t="s">
        <v>166</v>
      </c>
      <c r="R107" t="s">
        <v>165</v>
      </c>
      <c r="S107" s="77">
        <v>4</v>
      </c>
    </row>
    <row r="108" spans="1:19" x14ac:dyDescent="0.3">
      <c r="A108" s="78">
        <v>3</v>
      </c>
      <c r="B108" t="s">
        <v>94</v>
      </c>
      <c r="C108" t="e">
        <f>VLOOKUP($B108,#REF!,2,0)</f>
        <v>#REF!</v>
      </c>
      <c r="D108" t="e">
        <f>VLOOKUP($B108,#REF!,3,0)</f>
        <v>#REF!</v>
      </c>
      <c r="E108" s="78">
        <v>53100235</v>
      </c>
      <c r="F108" s="77">
        <v>11594</v>
      </c>
      <c r="G108" s="76" t="s">
        <v>408</v>
      </c>
      <c r="H108" t="s">
        <v>409</v>
      </c>
      <c r="I108" s="78">
        <v>1</v>
      </c>
      <c r="K108" s="77">
        <v>18</v>
      </c>
      <c r="L108" t="s">
        <v>98</v>
      </c>
      <c r="M108" t="s">
        <v>78</v>
      </c>
      <c r="N108" t="s">
        <v>90</v>
      </c>
      <c r="O108">
        <v>53101356</v>
      </c>
      <c r="P108">
        <v>11653</v>
      </c>
      <c r="Q108" t="s">
        <v>238</v>
      </c>
      <c r="R108" t="s">
        <v>239</v>
      </c>
      <c r="S108" s="77">
        <v>1</v>
      </c>
    </row>
    <row r="109" spans="1:19" x14ac:dyDescent="0.3">
      <c r="A109" s="78">
        <v>3</v>
      </c>
      <c r="B109" t="s">
        <v>94</v>
      </c>
      <c r="C109" t="e">
        <f>VLOOKUP($B109,#REF!,2,0)</f>
        <v>#REF!</v>
      </c>
      <c r="D109" t="e">
        <f>VLOOKUP($B109,#REF!,3,0)</f>
        <v>#REF!</v>
      </c>
      <c r="E109" s="78">
        <v>53100235</v>
      </c>
      <c r="F109" s="77">
        <v>11594</v>
      </c>
      <c r="G109" s="76" t="s">
        <v>408</v>
      </c>
      <c r="H109" t="s">
        <v>409</v>
      </c>
      <c r="I109" s="78">
        <v>2</v>
      </c>
      <c r="K109" s="77">
        <v>18</v>
      </c>
      <c r="L109" t="s">
        <v>151</v>
      </c>
      <c r="M109" t="s">
        <v>83</v>
      </c>
      <c r="N109" t="s">
        <v>92</v>
      </c>
      <c r="O109">
        <v>53101356</v>
      </c>
      <c r="P109">
        <v>11653</v>
      </c>
      <c r="Q109" t="s">
        <v>238</v>
      </c>
      <c r="R109" t="s">
        <v>239</v>
      </c>
      <c r="S109" s="77">
        <v>1</v>
      </c>
    </row>
    <row r="110" spans="1:19" x14ac:dyDescent="0.3">
      <c r="A110" s="78">
        <v>3</v>
      </c>
      <c r="B110" t="s">
        <v>94</v>
      </c>
      <c r="C110" t="e">
        <f>VLOOKUP($B110,#REF!,2,0)</f>
        <v>#REF!</v>
      </c>
      <c r="D110" t="e">
        <f>VLOOKUP($B110,#REF!,3,0)</f>
        <v>#REF!</v>
      </c>
      <c r="E110" s="78">
        <v>53100235</v>
      </c>
      <c r="F110" s="77">
        <v>11594</v>
      </c>
      <c r="G110" s="76" t="s">
        <v>408</v>
      </c>
      <c r="H110" t="s">
        <v>409</v>
      </c>
      <c r="I110" s="78">
        <v>2</v>
      </c>
      <c r="K110" s="77">
        <v>18</v>
      </c>
      <c r="L110" t="s">
        <v>94</v>
      </c>
      <c r="M110" t="s">
        <v>76</v>
      </c>
      <c r="N110" t="s">
        <v>85</v>
      </c>
      <c r="O110">
        <v>53101356</v>
      </c>
      <c r="P110">
        <v>11653</v>
      </c>
      <c r="Q110" t="s">
        <v>238</v>
      </c>
      <c r="R110" t="s">
        <v>239</v>
      </c>
      <c r="S110" s="77">
        <v>1</v>
      </c>
    </row>
    <row r="111" spans="1:19" x14ac:dyDescent="0.3">
      <c r="A111" s="78">
        <v>3</v>
      </c>
      <c r="B111" t="s">
        <v>94</v>
      </c>
      <c r="C111" t="e">
        <f>VLOOKUP($B111,#REF!,2,0)</f>
        <v>#REF!</v>
      </c>
      <c r="D111" t="e">
        <f>VLOOKUP($B111,#REF!,3,0)</f>
        <v>#REF!</v>
      </c>
      <c r="E111" s="78">
        <v>53100235</v>
      </c>
      <c r="F111" s="77">
        <v>11594</v>
      </c>
      <c r="G111" s="76" t="s">
        <v>408</v>
      </c>
      <c r="H111" t="s">
        <v>409</v>
      </c>
      <c r="I111" s="78">
        <v>1</v>
      </c>
      <c r="K111" s="77">
        <v>18</v>
      </c>
      <c r="L111" t="s">
        <v>152</v>
      </c>
      <c r="M111" t="s">
        <v>79</v>
      </c>
      <c r="N111" t="s">
        <v>88</v>
      </c>
      <c r="O111">
        <v>53101356</v>
      </c>
      <c r="P111">
        <v>11653</v>
      </c>
      <c r="Q111" t="s">
        <v>238</v>
      </c>
      <c r="R111" t="s">
        <v>239</v>
      </c>
      <c r="S111" s="77">
        <v>1</v>
      </c>
    </row>
    <row r="112" spans="1:19" x14ac:dyDescent="0.3">
      <c r="A112" s="78">
        <v>3</v>
      </c>
      <c r="B112" t="s">
        <v>94</v>
      </c>
      <c r="C112" t="e">
        <f>VLOOKUP($B112,#REF!,2,0)</f>
        <v>#REF!</v>
      </c>
      <c r="D112" t="e">
        <f>VLOOKUP($B112,#REF!,3,0)</f>
        <v>#REF!</v>
      </c>
      <c r="E112" s="78">
        <v>53100235</v>
      </c>
      <c r="F112" s="77">
        <v>11594</v>
      </c>
      <c r="G112" s="76" t="s">
        <v>408</v>
      </c>
      <c r="H112" t="s">
        <v>409</v>
      </c>
      <c r="I112" s="78">
        <v>1</v>
      </c>
      <c r="K112" s="77">
        <v>19</v>
      </c>
      <c r="L112" t="s">
        <v>117</v>
      </c>
      <c r="M112" t="s">
        <v>72</v>
      </c>
      <c r="N112" t="s">
        <v>86</v>
      </c>
      <c r="O112">
        <v>51900034</v>
      </c>
      <c r="P112">
        <v>11655</v>
      </c>
      <c r="Q112" t="s">
        <v>455</v>
      </c>
      <c r="R112" t="s">
        <v>456</v>
      </c>
      <c r="S112" s="77">
        <v>8</v>
      </c>
    </row>
    <row r="113" spans="1:19" x14ac:dyDescent="0.3">
      <c r="A113" s="78">
        <v>3</v>
      </c>
      <c r="B113" t="s">
        <v>94</v>
      </c>
      <c r="C113" t="e">
        <f>VLOOKUP($B113,#REF!,2,0)</f>
        <v>#REF!</v>
      </c>
      <c r="D113" t="e">
        <f>VLOOKUP($B113,#REF!,3,0)</f>
        <v>#REF!</v>
      </c>
      <c r="E113" s="78">
        <v>53100235</v>
      </c>
      <c r="F113" s="77">
        <v>11594</v>
      </c>
      <c r="G113" s="76" t="s">
        <v>408</v>
      </c>
      <c r="H113" t="s">
        <v>409</v>
      </c>
      <c r="I113" s="78">
        <v>1</v>
      </c>
      <c r="K113" s="77">
        <v>19</v>
      </c>
      <c r="L113" t="s">
        <v>98</v>
      </c>
      <c r="M113" t="s">
        <v>78</v>
      </c>
      <c r="N113" t="s">
        <v>90</v>
      </c>
      <c r="O113">
        <v>51900034</v>
      </c>
      <c r="P113">
        <v>11655</v>
      </c>
      <c r="Q113" t="s">
        <v>455</v>
      </c>
      <c r="R113" t="s">
        <v>456</v>
      </c>
      <c r="S113" s="77">
        <v>19</v>
      </c>
    </row>
    <row r="114" spans="1:19" x14ac:dyDescent="0.3">
      <c r="A114" s="78">
        <v>3</v>
      </c>
      <c r="B114" t="s">
        <v>94</v>
      </c>
      <c r="C114" t="e">
        <f>VLOOKUP($B114,#REF!,2,0)</f>
        <v>#REF!</v>
      </c>
      <c r="D114" t="e">
        <f>VLOOKUP($B114,#REF!,3,0)</f>
        <v>#REF!</v>
      </c>
      <c r="E114" s="78">
        <v>53100235</v>
      </c>
      <c r="F114" s="77">
        <v>11594</v>
      </c>
      <c r="G114" s="76" t="s">
        <v>408</v>
      </c>
      <c r="H114" t="s">
        <v>409</v>
      </c>
      <c r="I114" s="78">
        <v>1</v>
      </c>
      <c r="K114" s="77">
        <v>19</v>
      </c>
      <c r="L114" t="s">
        <v>151</v>
      </c>
      <c r="M114" t="s">
        <v>83</v>
      </c>
      <c r="N114" t="s">
        <v>92</v>
      </c>
      <c r="O114">
        <v>51900034</v>
      </c>
      <c r="P114">
        <v>11655</v>
      </c>
      <c r="Q114" t="s">
        <v>455</v>
      </c>
      <c r="R114" t="s">
        <v>456</v>
      </c>
      <c r="S114" s="77">
        <v>17</v>
      </c>
    </row>
    <row r="115" spans="1:19" x14ac:dyDescent="0.3">
      <c r="A115" s="78">
        <v>3</v>
      </c>
      <c r="B115" t="s">
        <v>94</v>
      </c>
      <c r="C115" t="e">
        <f>VLOOKUP($B115,#REF!,2,0)</f>
        <v>#REF!</v>
      </c>
      <c r="D115" t="e">
        <f>VLOOKUP($B115,#REF!,3,0)</f>
        <v>#REF!</v>
      </c>
      <c r="E115" s="78">
        <v>53100235</v>
      </c>
      <c r="F115" s="77">
        <v>11594</v>
      </c>
      <c r="G115" s="76" t="s">
        <v>408</v>
      </c>
      <c r="H115" t="s">
        <v>409</v>
      </c>
      <c r="I115" s="78">
        <v>1</v>
      </c>
      <c r="K115" s="77">
        <v>19</v>
      </c>
      <c r="L115" t="s">
        <v>94</v>
      </c>
      <c r="M115" t="s">
        <v>76</v>
      </c>
      <c r="N115" t="s">
        <v>85</v>
      </c>
      <c r="O115">
        <v>51900034</v>
      </c>
      <c r="P115">
        <v>11655</v>
      </c>
      <c r="Q115" t="s">
        <v>455</v>
      </c>
      <c r="R115" t="s">
        <v>456</v>
      </c>
      <c r="S115" s="77">
        <v>8</v>
      </c>
    </row>
    <row r="116" spans="1:19" x14ac:dyDescent="0.3">
      <c r="A116" s="78">
        <v>3</v>
      </c>
      <c r="B116" t="s">
        <v>94</v>
      </c>
      <c r="C116" t="e">
        <f>VLOOKUP($B116,#REF!,2,0)</f>
        <v>#REF!</v>
      </c>
      <c r="D116" t="e">
        <f>VLOOKUP($B116,#REF!,3,0)</f>
        <v>#REF!</v>
      </c>
      <c r="E116" s="78">
        <v>53100235</v>
      </c>
      <c r="F116" s="77">
        <v>11594</v>
      </c>
      <c r="G116" s="76" t="s">
        <v>408</v>
      </c>
      <c r="H116" t="s">
        <v>409</v>
      </c>
      <c r="I116" s="78">
        <v>1</v>
      </c>
      <c r="K116" s="77">
        <v>19</v>
      </c>
      <c r="L116" t="s">
        <v>114</v>
      </c>
      <c r="M116" t="s">
        <v>81</v>
      </c>
      <c r="N116" t="s">
        <v>89</v>
      </c>
      <c r="O116">
        <v>51900034</v>
      </c>
      <c r="P116">
        <v>11655</v>
      </c>
      <c r="Q116" t="s">
        <v>455</v>
      </c>
      <c r="R116" t="s">
        <v>456</v>
      </c>
      <c r="S116" s="77">
        <v>11</v>
      </c>
    </row>
    <row r="117" spans="1:19" x14ac:dyDescent="0.3">
      <c r="A117" s="78">
        <v>3</v>
      </c>
      <c r="B117" t="s">
        <v>114</v>
      </c>
      <c r="C117" t="e">
        <f>VLOOKUP($B117,#REF!,2,0)</f>
        <v>#REF!</v>
      </c>
      <c r="D117" t="e">
        <f>VLOOKUP($B117,#REF!,3,0)</f>
        <v>#REF!</v>
      </c>
      <c r="E117" s="78">
        <v>53100235</v>
      </c>
      <c r="F117" s="77">
        <v>11594</v>
      </c>
      <c r="G117" s="76" t="s">
        <v>408</v>
      </c>
      <c r="H117" t="s">
        <v>409</v>
      </c>
      <c r="I117" s="78">
        <v>49</v>
      </c>
      <c r="K117" s="77">
        <v>19</v>
      </c>
      <c r="L117" t="s">
        <v>102</v>
      </c>
      <c r="M117" t="s">
        <v>69</v>
      </c>
      <c r="N117" t="s">
        <v>91</v>
      </c>
      <c r="O117">
        <v>51900034</v>
      </c>
      <c r="P117">
        <v>11655</v>
      </c>
      <c r="Q117" t="s">
        <v>455</v>
      </c>
      <c r="R117" t="s">
        <v>456</v>
      </c>
      <c r="S117" s="77">
        <v>11</v>
      </c>
    </row>
    <row r="118" spans="1:19" x14ac:dyDescent="0.3">
      <c r="A118" s="78">
        <v>3</v>
      </c>
      <c r="B118" t="s">
        <v>102</v>
      </c>
      <c r="C118" t="e">
        <f>VLOOKUP($B118,#REF!,2,0)</f>
        <v>#REF!</v>
      </c>
      <c r="D118" t="e">
        <f>VLOOKUP($B118,#REF!,3,0)</f>
        <v>#REF!</v>
      </c>
      <c r="E118" s="78">
        <v>53100235</v>
      </c>
      <c r="F118" s="77">
        <v>11594</v>
      </c>
      <c r="G118" s="76" t="s">
        <v>408</v>
      </c>
      <c r="H118" t="s">
        <v>409</v>
      </c>
      <c r="I118" s="78">
        <v>55</v>
      </c>
      <c r="K118" s="77">
        <v>19</v>
      </c>
      <c r="L118" t="s">
        <v>152</v>
      </c>
      <c r="M118" t="s">
        <v>79</v>
      </c>
      <c r="N118" t="s">
        <v>88</v>
      </c>
      <c r="O118">
        <v>51900034</v>
      </c>
      <c r="P118">
        <v>11655</v>
      </c>
      <c r="Q118" t="s">
        <v>455</v>
      </c>
      <c r="R118" t="s">
        <v>456</v>
      </c>
      <c r="S118" s="77">
        <v>9</v>
      </c>
    </row>
    <row r="119" spans="1:19" x14ac:dyDescent="0.3">
      <c r="A119" s="78">
        <v>3</v>
      </c>
      <c r="B119" t="s">
        <v>152</v>
      </c>
      <c r="C119" t="e">
        <f>VLOOKUP($B119,#REF!,2,0)</f>
        <v>#REF!</v>
      </c>
      <c r="D119" t="e">
        <f>VLOOKUP($B119,#REF!,3,0)</f>
        <v>#REF!</v>
      </c>
      <c r="E119" s="78">
        <v>53100235</v>
      </c>
      <c r="F119" s="77">
        <v>11594</v>
      </c>
      <c r="G119" s="76" t="s">
        <v>408</v>
      </c>
      <c r="H119" t="s">
        <v>409</v>
      </c>
      <c r="I119" s="78">
        <v>1</v>
      </c>
      <c r="K119" s="77">
        <v>19</v>
      </c>
      <c r="L119" t="s">
        <v>131</v>
      </c>
      <c r="M119" t="s">
        <v>74</v>
      </c>
      <c r="N119" t="s">
        <v>87</v>
      </c>
      <c r="O119">
        <v>51900034</v>
      </c>
      <c r="P119">
        <v>11655</v>
      </c>
      <c r="Q119" t="s">
        <v>455</v>
      </c>
      <c r="R119" t="s">
        <v>456</v>
      </c>
      <c r="S119" s="77">
        <v>5</v>
      </c>
    </row>
    <row r="120" spans="1:19" x14ac:dyDescent="0.3">
      <c r="A120" s="78">
        <v>3</v>
      </c>
      <c r="B120" t="s">
        <v>152</v>
      </c>
      <c r="C120" t="e">
        <f>VLOOKUP($B120,#REF!,2,0)</f>
        <v>#REF!</v>
      </c>
      <c r="D120" t="e">
        <f>VLOOKUP($B120,#REF!,3,0)</f>
        <v>#REF!</v>
      </c>
      <c r="E120" s="78">
        <v>53100235</v>
      </c>
      <c r="F120" s="77">
        <v>11594</v>
      </c>
      <c r="G120" s="76" t="s">
        <v>408</v>
      </c>
      <c r="H120" t="s">
        <v>409</v>
      </c>
      <c r="I120" s="78">
        <v>1</v>
      </c>
      <c r="K120" s="77">
        <v>20</v>
      </c>
      <c r="L120" t="s">
        <v>117</v>
      </c>
      <c r="M120" t="s">
        <v>72</v>
      </c>
      <c r="N120" t="s">
        <v>86</v>
      </c>
      <c r="O120">
        <v>51900034</v>
      </c>
      <c r="P120">
        <v>11656</v>
      </c>
      <c r="Q120" t="s">
        <v>434</v>
      </c>
      <c r="R120" t="s">
        <v>435</v>
      </c>
      <c r="S120" s="77">
        <v>1</v>
      </c>
    </row>
    <row r="121" spans="1:19" x14ac:dyDescent="0.3">
      <c r="A121" s="78">
        <v>3</v>
      </c>
      <c r="B121" t="s">
        <v>152</v>
      </c>
      <c r="C121" t="e">
        <f>VLOOKUP($B121,#REF!,2,0)</f>
        <v>#REF!</v>
      </c>
      <c r="D121" t="e">
        <f>VLOOKUP($B121,#REF!,3,0)</f>
        <v>#REF!</v>
      </c>
      <c r="E121" s="78">
        <v>53100235</v>
      </c>
      <c r="F121" s="77">
        <v>11594</v>
      </c>
      <c r="G121" s="76" t="s">
        <v>408</v>
      </c>
      <c r="H121" t="s">
        <v>409</v>
      </c>
      <c r="I121" s="78">
        <v>1</v>
      </c>
      <c r="K121" s="77">
        <v>20</v>
      </c>
      <c r="L121" t="s">
        <v>98</v>
      </c>
      <c r="M121" t="s">
        <v>78</v>
      </c>
      <c r="N121" t="s">
        <v>90</v>
      </c>
      <c r="O121">
        <v>51900034</v>
      </c>
      <c r="P121">
        <v>11656</v>
      </c>
      <c r="Q121" t="s">
        <v>434</v>
      </c>
      <c r="R121" t="s">
        <v>435</v>
      </c>
      <c r="S121" s="77">
        <v>16</v>
      </c>
    </row>
    <row r="122" spans="1:19" x14ac:dyDescent="0.3">
      <c r="A122" s="78">
        <v>3</v>
      </c>
      <c r="B122" t="s">
        <v>152</v>
      </c>
      <c r="C122" t="e">
        <f>VLOOKUP($B122,#REF!,2,0)</f>
        <v>#REF!</v>
      </c>
      <c r="D122" t="e">
        <f>VLOOKUP($B122,#REF!,3,0)</f>
        <v>#REF!</v>
      </c>
      <c r="E122" s="78">
        <v>53100235</v>
      </c>
      <c r="F122" s="77">
        <v>11594</v>
      </c>
      <c r="G122" s="76" t="s">
        <v>408</v>
      </c>
      <c r="H122" t="s">
        <v>409</v>
      </c>
      <c r="I122" s="78">
        <v>1</v>
      </c>
      <c r="K122" s="77">
        <v>20</v>
      </c>
      <c r="L122" t="s">
        <v>151</v>
      </c>
      <c r="M122" t="s">
        <v>83</v>
      </c>
      <c r="N122" t="s">
        <v>92</v>
      </c>
      <c r="O122">
        <v>51900034</v>
      </c>
      <c r="P122">
        <v>11656</v>
      </c>
      <c r="Q122" t="s">
        <v>434</v>
      </c>
      <c r="R122" t="s">
        <v>435</v>
      </c>
      <c r="S122" s="77">
        <v>16</v>
      </c>
    </row>
    <row r="123" spans="1:19" x14ac:dyDescent="0.3">
      <c r="A123" s="78">
        <v>3</v>
      </c>
      <c r="B123" t="s">
        <v>152</v>
      </c>
      <c r="C123" t="e">
        <f>VLOOKUP($B123,#REF!,2,0)</f>
        <v>#REF!</v>
      </c>
      <c r="D123" t="e">
        <f>VLOOKUP($B123,#REF!,3,0)</f>
        <v>#REF!</v>
      </c>
      <c r="E123" s="78">
        <v>53100235</v>
      </c>
      <c r="F123" s="77">
        <v>11594</v>
      </c>
      <c r="G123" s="76" t="s">
        <v>408</v>
      </c>
      <c r="H123" t="s">
        <v>409</v>
      </c>
      <c r="I123" s="78">
        <v>1</v>
      </c>
      <c r="K123" s="77">
        <v>20</v>
      </c>
      <c r="L123" t="s">
        <v>94</v>
      </c>
      <c r="M123" t="s">
        <v>76</v>
      </c>
      <c r="N123" t="s">
        <v>85</v>
      </c>
      <c r="O123">
        <v>51900034</v>
      </c>
      <c r="P123">
        <v>11656</v>
      </c>
      <c r="Q123" t="s">
        <v>434</v>
      </c>
      <c r="R123" t="s">
        <v>435</v>
      </c>
      <c r="S123" s="77">
        <v>12</v>
      </c>
    </row>
    <row r="124" spans="1:19" x14ac:dyDescent="0.3">
      <c r="A124" s="78">
        <v>3</v>
      </c>
      <c r="B124" t="s">
        <v>152</v>
      </c>
      <c r="C124" t="e">
        <f>VLOOKUP($B124,#REF!,2,0)</f>
        <v>#REF!</v>
      </c>
      <c r="D124" t="e">
        <f>VLOOKUP($B124,#REF!,3,0)</f>
        <v>#REF!</v>
      </c>
      <c r="E124" s="78">
        <v>53100235</v>
      </c>
      <c r="F124" s="77">
        <v>11594</v>
      </c>
      <c r="G124" s="76" t="s">
        <v>408</v>
      </c>
      <c r="H124" t="s">
        <v>409</v>
      </c>
      <c r="I124" s="78">
        <v>1</v>
      </c>
      <c r="K124" s="77">
        <v>20</v>
      </c>
      <c r="L124" t="s">
        <v>114</v>
      </c>
      <c r="M124" t="s">
        <v>81</v>
      </c>
      <c r="N124" t="s">
        <v>89</v>
      </c>
      <c r="O124">
        <v>51900034</v>
      </c>
      <c r="P124">
        <v>11656</v>
      </c>
      <c r="Q124" t="s">
        <v>434</v>
      </c>
      <c r="R124" t="s">
        <v>435</v>
      </c>
      <c r="S124" s="77">
        <v>9</v>
      </c>
    </row>
    <row r="125" spans="1:19" x14ac:dyDescent="0.3">
      <c r="A125" s="78">
        <v>3</v>
      </c>
      <c r="B125" t="s">
        <v>152</v>
      </c>
      <c r="C125" t="e">
        <f>VLOOKUP($B125,#REF!,2,0)</f>
        <v>#REF!</v>
      </c>
      <c r="D125" t="e">
        <f>VLOOKUP($B125,#REF!,3,0)</f>
        <v>#REF!</v>
      </c>
      <c r="E125" s="78">
        <v>53100235</v>
      </c>
      <c r="F125" s="77">
        <v>11594</v>
      </c>
      <c r="G125" s="76" t="s">
        <v>408</v>
      </c>
      <c r="H125" t="s">
        <v>409</v>
      </c>
      <c r="I125" s="78">
        <v>2</v>
      </c>
      <c r="K125" s="77">
        <v>20</v>
      </c>
      <c r="L125" t="s">
        <v>102</v>
      </c>
      <c r="M125" t="s">
        <v>69</v>
      </c>
      <c r="N125" t="s">
        <v>91</v>
      </c>
      <c r="O125">
        <v>51900034</v>
      </c>
      <c r="P125">
        <v>11656</v>
      </c>
      <c r="Q125" t="s">
        <v>434</v>
      </c>
      <c r="R125" t="s">
        <v>435</v>
      </c>
      <c r="S125" s="77">
        <v>11</v>
      </c>
    </row>
    <row r="126" spans="1:19" x14ac:dyDescent="0.3">
      <c r="A126" s="78">
        <v>3</v>
      </c>
      <c r="B126" t="s">
        <v>152</v>
      </c>
      <c r="C126" t="e">
        <f>VLOOKUP($B126,#REF!,2,0)</f>
        <v>#REF!</v>
      </c>
      <c r="D126" t="e">
        <f>VLOOKUP($B126,#REF!,3,0)</f>
        <v>#REF!</v>
      </c>
      <c r="E126" s="78">
        <v>53100235</v>
      </c>
      <c r="F126" s="77">
        <v>11594</v>
      </c>
      <c r="G126" s="76" t="s">
        <v>408</v>
      </c>
      <c r="H126" t="s">
        <v>409</v>
      </c>
      <c r="I126" s="78">
        <v>1</v>
      </c>
      <c r="K126" s="77">
        <v>20</v>
      </c>
      <c r="L126" t="s">
        <v>152</v>
      </c>
      <c r="M126" t="s">
        <v>79</v>
      </c>
      <c r="N126" t="s">
        <v>88</v>
      </c>
      <c r="O126">
        <v>51900034</v>
      </c>
      <c r="P126">
        <v>11656</v>
      </c>
      <c r="Q126" t="s">
        <v>434</v>
      </c>
      <c r="R126" t="s">
        <v>435</v>
      </c>
      <c r="S126" s="77">
        <v>17</v>
      </c>
    </row>
    <row r="127" spans="1:19" x14ac:dyDescent="0.3">
      <c r="A127" s="78">
        <v>3</v>
      </c>
      <c r="B127" t="s">
        <v>152</v>
      </c>
      <c r="C127" t="e">
        <f>VLOOKUP($B127,#REF!,2,0)</f>
        <v>#REF!</v>
      </c>
      <c r="D127" t="e">
        <f>VLOOKUP($B127,#REF!,3,0)</f>
        <v>#REF!</v>
      </c>
      <c r="E127" s="78">
        <v>53100235</v>
      </c>
      <c r="F127" s="77">
        <v>11594</v>
      </c>
      <c r="G127" s="76" t="s">
        <v>408</v>
      </c>
      <c r="H127" t="s">
        <v>409</v>
      </c>
      <c r="I127" s="78">
        <v>1</v>
      </c>
      <c r="K127" s="77">
        <v>20</v>
      </c>
      <c r="L127" t="s">
        <v>131</v>
      </c>
      <c r="M127" t="s">
        <v>74</v>
      </c>
      <c r="N127" t="s">
        <v>87</v>
      </c>
      <c r="O127">
        <v>51900034</v>
      </c>
      <c r="P127">
        <v>11656</v>
      </c>
      <c r="Q127" t="s">
        <v>434</v>
      </c>
      <c r="R127" t="s">
        <v>435</v>
      </c>
      <c r="S127" s="77">
        <v>8</v>
      </c>
    </row>
    <row r="128" spans="1:19" x14ac:dyDescent="0.3">
      <c r="A128" s="78">
        <v>3</v>
      </c>
      <c r="B128" t="s">
        <v>152</v>
      </c>
      <c r="C128" t="e">
        <f>VLOOKUP($B128,#REF!,2,0)</f>
        <v>#REF!</v>
      </c>
      <c r="D128" t="e">
        <f>VLOOKUP($B128,#REF!,3,0)</f>
        <v>#REF!</v>
      </c>
      <c r="E128" s="78">
        <v>53100235</v>
      </c>
      <c r="F128" s="77">
        <v>11594</v>
      </c>
      <c r="G128" s="76" t="s">
        <v>408</v>
      </c>
      <c r="H128" t="s">
        <v>409</v>
      </c>
      <c r="I128" s="78">
        <v>1</v>
      </c>
      <c r="K128" s="77">
        <v>21</v>
      </c>
      <c r="L128" t="s">
        <v>117</v>
      </c>
      <c r="M128" t="s">
        <v>72</v>
      </c>
      <c r="N128" t="s">
        <v>86</v>
      </c>
      <c r="O128">
        <v>27200015</v>
      </c>
      <c r="P128">
        <v>11657</v>
      </c>
      <c r="Q128" t="s">
        <v>398</v>
      </c>
      <c r="R128" t="s">
        <v>399</v>
      </c>
      <c r="S128" s="77">
        <v>9</v>
      </c>
    </row>
    <row r="129" spans="1:19" x14ac:dyDescent="0.3">
      <c r="A129" s="78">
        <v>3</v>
      </c>
      <c r="B129" t="s">
        <v>152</v>
      </c>
      <c r="C129" t="e">
        <f>VLOOKUP($B129,#REF!,2,0)</f>
        <v>#REF!</v>
      </c>
      <c r="D129" t="e">
        <f>VLOOKUP($B129,#REF!,3,0)</f>
        <v>#REF!</v>
      </c>
      <c r="E129" s="78">
        <v>53100235</v>
      </c>
      <c r="F129" s="77">
        <v>11594</v>
      </c>
      <c r="G129" s="76" t="s">
        <v>408</v>
      </c>
      <c r="H129" t="s">
        <v>409</v>
      </c>
      <c r="I129" s="78">
        <v>1</v>
      </c>
      <c r="K129" s="77">
        <v>21</v>
      </c>
      <c r="L129" t="s">
        <v>98</v>
      </c>
      <c r="M129" t="s">
        <v>78</v>
      </c>
      <c r="N129" t="s">
        <v>90</v>
      </c>
      <c r="O129">
        <v>27200015</v>
      </c>
      <c r="P129">
        <v>11657</v>
      </c>
      <c r="Q129" t="s">
        <v>398</v>
      </c>
      <c r="R129" t="s">
        <v>399</v>
      </c>
      <c r="S129" s="77">
        <v>15</v>
      </c>
    </row>
    <row r="130" spans="1:19" x14ac:dyDescent="0.3">
      <c r="A130" s="78">
        <v>3</v>
      </c>
      <c r="B130" t="s">
        <v>152</v>
      </c>
      <c r="C130" t="e">
        <f>VLOOKUP($B130,#REF!,2,0)</f>
        <v>#REF!</v>
      </c>
      <c r="D130" t="e">
        <f>VLOOKUP($B130,#REF!,3,0)</f>
        <v>#REF!</v>
      </c>
      <c r="E130" s="78">
        <v>53100235</v>
      </c>
      <c r="F130" s="77">
        <v>11594</v>
      </c>
      <c r="G130" s="76" t="s">
        <v>408</v>
      </c>
      <c r="H130" t="s">
        <v>409</v>
      </c>
      <c r="I130" s="78">
        <v>1</v>
      </c>
      <c r="K130" s="77">
        <v>21</v>
      </c>
      <c r="L130" t="s">
        <v>151</v>
      </c>
      <c r="M130" t="s">
        <v>83</v>
      </c>
      <c r="N130" t="s">
        <v>92</v>
      </c>
      <c r="O130">
        <v>27200015</v>
      </c>
      <c r="P130">
        <v>11657</v>
      </c>
      <c r="Q130" t="s">
        <v>398</v>
      </c>
      <c r="R130" t="s">
        <v>399</v>
      </c>
      <c r="S130" s="77">
        <v>9</v>
      </c>
    </row>
    <row r="131" spans="1:19" x14ac:dyDescent="0.3">
      <c r="A131" s="78">
        <v>3</v>
      </c>
      <c r="B131" t="s">
        <v>152</v>
      </c>
      <c r="C131" t="e">
        <f>VLOOKUP($B131,#REF!,2,0)</f>
        <v>#REF!</v>
      </c>
      <c r="D131" t="e">
        <f>VLOOKUP($B131,#REF!,3,0)</f>
        <v>#REF!</v>
      </c>
      <c r="E131" s="78">
        <v>53100235</v>
      </c>
      <c r="F131" s="77">
        <v>11594</v>
      </c>
      <c r="G131" s="76" t="s">
        <v>408</v>
      </c>
      <c r="H131" t="s">
        <v>409</v>
      </c>
      <c r="I131" s="78">
        <v>1</v>
      </c>
      <c r="K131" s="77">
        <v>21</v>
      </c>
      <c r="L131" t="s">
        <v>94</v>
      </c>
      <c r="M131" t="s">
        <v>76</v>
      </c>
      <c r="N131" t="s">
        <v>85</v>
      </c>
      <c r="O131">
        <v>27200015</v>
      </c>
      <c r="P131">
        <v>11657</v>
      </c>
      <c r="Q131" t="s">
        <v>398</v>
      </c>
      <c r="R131" t="s">
        <v>399</v>
      </c>
      <c r="S131" s="77">
        <v>9</v>
      </c>
    </row>
    <row r="132" spans="1:19" x14ac:dyDescent="0.3">
      <c r="A132" s="78">
        <v>3</v>
      </c>
      <c r="B132" t="s">
        <v>152</v>
      </c>
      <c r="C132" t="e">
        <f>VLOOKUP($B132,#REF!,2,0)</f>
        <v>#REF!</v>
      </c>
      <c r="D132" t="e">
        <f>VLOOKUP($B132,#REF!,3,0)</f>
        <v>#REF!</v>
      </c>
      <c r="E132" s="78">
        <v>53100235</v>
      </c>
      <c r="F132" s="77">
        <v>11594</v>
      </c>
      <c r="G132" s="76" t="s">
        <v>408</v>
      </c>
      <c r="H132" t="s">
        <v>409</v>
      </c>
      <c r="I132" s="78">
        <v>1</v>
      </c>
      <c r="K132" s="77">
        <v>21</v>
      </c>
      <c r="L132" t="s">
        <v>114</v>
      </c>
      <c r="M132" t="s">
        <v>81</v>
      </c>
      <c r="N132" t="s">
        <v>89</v>
      </c>
      <c r="O132">
        <v>27200015</v>
      </c>
      <c r="P132">
        <v>11657</v>
      </c>
      <c r="Q132" t="s">
        <v>398</v>
      </c>
      <c r="R132" t="s">
        <v>399</v>
      </c>
      <c r="S132" s="77">
        <v>15</v>
      </c>
    </row>
    <row r="133" spans="1:19" x14ac:dyDescent="0.3">
      <c r="A133" s="78">
        <v>3</v>
      </c>
      <c r="B133" t="s">
        <v>152</v>
      </c>
      <c r="C133" t="e">
        <f>VLOOKUP($B133,#REF!,2,0)</f>
        <v>#REF!</v>
      </c>
      <c r="D133" t="e">
        <f>VLOOKUP($B133,#REF!,3,0)</f>
        <v>#REF!</v>
      </c>
      <c r="E133" s="78">
        <v>53100235</v>
      </c>
      <c r="F133" s="77">
        <v>11594</v>
      </c>
      <c r="G133" s="76" t="s">
        <v>408</v>
      </c>
      <c r="H133" t="s">
        <v>409</v>
      </c>
      <c r="I133" s="78">
        <v>1</v>
      </c>
      <c r="K133" s="77">
        <v>21</v>
      </c>
      <c r="L133" t="s">
        <v>102</v>
      </c>
      <c r="M133" t="s">
        <v>69</v>
      </c>
      <c r="N133" t="s">
        <v>91</v>
      </c>
      <c r="O133">
        <v>27200015</v>
      </c>
      <c r="P133">
        <v>11657</v>
      </c>
      <c r="Q133" t="s">
        <v>398</v>
      </c>
      <c r="R133" t="s">
        <v>399</v>
      </c>
      <c r="S133" s="77">
        <v>9</v>
      </c>
    </row>
    <row r="134" spans="1:19" x14ac:dyDescent="0.3">
      <c r="A134" s="78">
        <v>3</v>
      </c>
      <c r="B134" t="s">
        <v>152</v>
      </c>
      <c r="C134" t="e">
        <f>VLOOKUP($B134,#REF!,2,0)</f>
        <v>#REF!</v>
      </c>
      <c r="D134" t="e">
        <f>VLOOKUP($B134,#REF!,3,0)</f>
        <v>#REF!</v>
      </c>
      <c r="E134" s="78">
        <v>53100235</v>
      </c>
      <c r="F134" s="77">
        <v>11594</v>
      </c>
      <c r="G134" s="76" t="s">
        <v>408</v>
      </c>
      <c r="H134" t="s">
        <v>409</v>
      </c>
      <c r="I134" s="78">
        <v>1</v>
      </c>
      <c r="K134" s="77">
        <v>21</v>
      </c>
      <c r="L134" t="s">
        <v>152</v>
      </c>
      <c r="M134" t="s">
        <v>79</v>
      </c>
      <c r="N134" t="s">
        <v>88</v>
      </c>
      <c r="O134">
        <v>27200015</v>
      </c>
      <c r="P134">
        <v>11657</v>
      </c>
      <c r="Q134" t="s">
        <v>398</v>
      </c>
      <c r="R134" t="s">
        <v>399</v>
      </c>
      <c r="S134" s="77">
        <v>15</v>
      </c>
    </row>
    <row r="135" spans="1:19" x14ac:dyDescent="0.3">
      <c r="A135" s="78">
        <v>3</v>
      </c>
      <c r="B135" t="s">
        <v>152</v>
      </c>
      <c r="C135" t="e">
        <f>VLOOKUP($B135,#REF!,2,0)</f>
        <v>#REF!</v>
      </c>
      <c r="D135" t="e">
        <f>VLOOKUP($B135,#REF!,3,0)</f>
        <v>#REF!</v>
      </c>
      <c r="E135" s="78">
        <v>53100235</v>
      </c>
      <c r="F135" s="77">
        <v>11594</v>
      </c>
      <c r="G135" s="76" t="s">
        <v>408</v>
      </c>
      <c r="H135" t="s">
        <v>409</v>
      </c>
      <c r="I135" s="78">
        <v>3</v>
      </c>
      <c r="K135" s="77">
        <v>21</v>
      </c>
      <c r="L135" t="s">
        <v>131</v>
      </c>
      <c r="M135" t="s">
        <v>74</v>
      </c>
      <c r="N135" t="s">
        <v>87</v>
      </c>
      <c r="O135">
        <v>27200015</v>
      </c>
      <c r="P135">
        <v>11657</v>
      </c>
      <c r="Q135" t="s">
        <v>398</v>
      </c>
      <c r="R135" t="s">
        <v>399</v>
      </c>
      <c r="S135" s="77">
        <v>6</v>
      </c>
    </row>
    <row r="136" spans="1:19" x14ac:dyDescent="0.3">
      <c r="A136" s="78">
        <v>3</v>
      </c>
      <c r="B136" t="s">
        <v>152</v>
      </c>
      <c r="C136" t="e">
        <f>VLOOKUP($B136,#REF!,2,0)</f>
        <v>#REF!</v>
      </c>
      <c r="D136" t="e">
        <f>VLOOKUP($B136,#REF!,3,0)</f>
        <v>#REF!</v>
      </c>
      <c r="E136" s="78">
        <v>53100235</v>
      </c>
      <c r="F136" s="77">
        <v>11594</v>
      </c>
      <c r="G136" s="76" t="s">
        <v>408</v>
      </c>
      <c r="H136" t="s">
        <v>409</v>
      </c>
      <c r="I136" s="78">
        <v>1</v>
      </c>
      <c r="K136" s="77">
        <v>22</v>
      </c>
      <c r="L136" t="s">
        <v>117</v>
      </c>
      <c r="M136" t="s">
        <v>72</v>
      </c>
      <c r="N136" t="s">
        <v>86</v>
      </c>
      <c r="O136">
        <v>53200428</v>
      </c>
      <c r="P136">
        <v>11662</v>
      </c>
      <c r="Q136" t="s">
        <v>147</v>
      </c>
      <c r="R136" t="s">
        <v>148</v>
      </c>
      <c r="S136" s="77">
        <v>108</v>
      </c>
    </row>
    <row r="137" spans="1:19" x14ac:dyDescent="0.3">
      <c r="A137" s="78">
        <v>3</v>
      </c>
      <c r="B137" t="s">
        <v>152</v>
      </c>
      <c r="C137" t="e">
        <f>VLOOKUP($B137,#REF!,2,0)</f>
        <v>#REF!</v>
      </c>
      <c r="D137" t="e">
        <f>VLOOKUP($B137,#REF!,3,0)</f>
        <v>#REF!</v>
      </c>
      <c r="E137" s="78">
        <v>53100235</v>
      </c>
      <c r="F137" s="77">
        <v>11594</v>
      </c>
      <c r="G137" s="76" t="s">
        <v>408</v>
      </c>
      <c r="H137" t="s">
        <v>409</v>
      </c>
      <c r="I137" s="78">
        <v>1</v>
      </c>
      <c r="K137" s="77">
        <v>22</v>
      </c>
      <c r="L137" t="s">
        <v>98</v>
      </c>
      <c r="M137" t="s">
        <v>78</v>
      </c>
      <c r="N137" t="s">
        <v>90</v>
      </c>
      <c r="O137">
        <v>53200428</v>
      </c>
      <c r="P137">
        <v>11662</v>
      </c>
      <c r="Q137" t="s">
        <v>147</v>
      </c>
      <c r="R137" t="s">
        <v>148</v>
      </c>
      <c r="S137" s="77">
        <v>204</v>
      </c>
    </row>
    <row r="138" spans="1:19" x14ac:dyDescent="0.3">
      <c r="A138" s="78">
        <v>3</v>
      </c>
      <c r="B138" t="s">
        <v>152</v>
      </c>
      <c r="C138" t="e">
        <f>VLOOKUP($B138,#REF!,2,0)</f>
        <v>#REF!</v>
      </c>
      <c r="D138" t="e">
        <f>VLOOKUP($B138,#REF!,3,0)</f>
        <v>#REF!</v>
      </c>
      <c r="E138" s="78">
        <v>53100235</v>
      </c>
      <c r="F138" s="77">
        <v>11594</v>
      </c>
      <c r="G138" s="76" t="s">
        <v>408</v>
      </c>
      <c r="H138" t="s">
        <v>409</v>
      </c>
      <c r="I138" s="78">
        <v>1</v>
      </c>
      <c r="K138" s="77">
        <v>22</v>
      </c>
      <c r="L138" t="s">
        <v>151</v>
      </c>
      <c r="M138" t="s">
        <v>83</v>
      </c>
      <c r="N138" t="s">
        <v>92</v>
      </c>
      <c r="O138">
        <v>53200428</v>
      </c>
      <c r="P138">
        <v>11662</v>
      </c>
      <c r="Q138" t="s">
        <v>147</v>
      </c>
      <c r="R138" t="s">
        <v>148</v>
      </c>
      <c r="S138" s="77">
        <v>154</v>
      </c>
    </row>
    <row r="139" spans="1:19" x14ac:dyDescent="0.3">
      <c r="A139" s="78">
        <v>3</v>
      </c>
      <c r="B139" t="s">
        <v>152</v>
      </c>
      <c r="C139" t="e">
        <f>VLOOKUP($B139,#REF!,2,0)</f>
        <v>#REF!</v>
      </c>
      <c r="D139" t="e">
        <f>VLOOKUP($B139,#REF!,3,0)</f>
        <v>#REF!</v>
      </c>
      <c r="E139" s="78">
        <v>53100235</v>
      </c>
      <c r="F139" s="77">
        <v>11594</v>
      </c>
      <c r="G139" s="76" t="s">
        <v>408</v>
      </c>
      <c r="H139" t="s">
        <v>409</v>
      </c>
      <c r="I139" s="78">
        <v>1</v>
      </c>
      <c r="K139" s="77">
        <v>22</v>
      </c>
      <c r="L139" t="s">
        <v>94</v>
      </c>
      <c r="M139" t="s">
        <v>76</v>
      </c>
      <c r="N139" t="s">
        <v>85</v>
      </c>
      <c r="O139">
        <v>53200428</v>
      </c>
      <c r="P139">
        <v>11662</v>
      </c>
      <c r="Q139" t="s">
        <v>147</v>
      </c>
      <c r="R139" t="s">
        <v>148</v>
      </c>
      <c r="S139" s="77">
        <v>55</v>
      </c>
    </row>
    <row r="140" spans="1:19" x14ac:dyDescent="0.3">
      <c r="A140" s="78">
        <v>3</v>
      </c>
      <c r="B140" t="s">
        <v>152</v>
      </c>
      <c r="C140" t="e">
        <f>VLOOKUP($B140,#REF!,2,0)</f>
        <v>#REF!</v>
      </c>
      <c r="D140" t="e">
        <f>VLOOKUP($B140,#REF!,3,0)</f>
        <v>#REF!</v>
      </c>
      <c r="E140" s="78">
        <v>53100235</v>
      </c>
      <c r="F140" s="77">
        <v>11594</v>
      </c>
      <c r="G140" s="76" t="s">
        <v>408</v>
      </c>
      <c r="H140" t="s">
        <v>409</v>
      </c>
      <c r="I140" s="78">
        <v>1</v>
      </c>
      <c r="K140" s="77">
        <v>22</v>
      </c>
      <c r="L140" t="s">
        <v>114</v>
      </c>
      <c r="M140" t="s">
        <v>81</v>
      </c>
      <c r="N140" t="s">
        <v>89</v>
      </c>
      <c r="O140">
        <v>53200428</v>
      </c>
      <c r="P140">
        <v>11662</v>
      </c>
      <c r="Q140" t="s">
        <v>147</v>
      </c>
      <c r="R140" t="s">
        <v>148</v>
      </c>
      <c r="S140" s="77">
        <v>101</v>
      </c>
    </row>
    <row r="141" spans="1:19" x14ac:dyDescent="0.3">
      <c r="A141" s="78">
        <v>3</v>
      </c>
      <c r="B141" t="s">
        <v>152</v>
      </c>
      <c r="C141" t="e">
        <f>VLOOKUP($B141,#REF!,2,0)</f>
        <v>#REF!</v>
      </c>
      <c r="D141" t="e">
        <f>VLOOKUP($B141,#REF!,3,0)</f>
        <v>#REF!</v>
      </c>
      <c r="E141" s="78">
        <v>53100235</v>
      </c>
      <c r="F141" s="77">
        <v>11594</v>
      </c>
      <c r="G141" s="76" t="s">
        <v>408</v>
      </c>
      <c r="H141" t="s">
        <v>409</v>
      </c>
      <c r="I141" s="78">
        <v>3</v>
      </c>
      <c r="K141" s="77">
        <v>22</v>
      </c>
      <c r="L141" t="s">
        <v>102</v>
      </c>
      <c r="M141" t="s">
        <v>69</v>
      </c>
      <c r="N141" t="s">
        <v>91</v>
      </c>
      <c r="O141">
        <v>53200428</v>
      </c>
      <c r="P141">
        <v>11662</v>
      </c>
      <c r="Q141" t="s">
        <v>147</v>
      </c>
      <c r="R141" t="s">
        <v>148</v>
      </c>
      <c r="S141" s="77">
        <v>118</v>
      </c>
    </row>
    <row r="142" spans="1:19" x14ac:dyDescent="0.3">
      <c r="A142" s="78">
        <v>3</v>
      </c>
      <c r="B142" t="s">
        <v>152</v>
      </c>
      <c r="C142" t="e">
        <f>VLOOKUP($B142,#REF!,2,0)</f>
        <v>#REF!</v>
      </c>
      <c r="D142" t="e">
        <f>VLOOKUP($B142,#REF!,3,0)</f>
        <v>#REF!</v>
      </c>
      <c r="E142" s="78">
        <v>53100235</v>
      </c>
      <c r="F142" s="77">
        <v>11594</v>
      </c>
      <c r="G142" s="76" t="s">
        <v>408</v>
      </c>
      <c r="H142" t="s">
        <v>409</v>
      </c>
      <c r="I142" s="78">
        <v>1</v>
      </c>
      <c r="K142" s="77">
        <v>22</v>
      </c>
      <c r="L142" t="s">
        <v>152</v>
      </c>
      <c r="M142" t="s">
        <v>79</v>
      </c>
      <c r="N142" t="s">
        <v>88</v>
      </c>
      <c r="O142">
        <v>53200428</v>
      </c>
      <c r="P142">
        <v>11662</v>
      </c>
      <c r="Q142" t="s">
        <v>147</v>
      </c>
      <c r="R142" t="s">
        <v>148</v>
      </c>
      <c r="S142" s="77">
        <v>115</v>
      </c>
    </row>
    <row r="143" spans="1:19" x14ac:dyDescent="0.3">
      <c r="A143" s="78">
        <v>3</v>
      </c>
      <c r="B143" t="s">
        <v>152</v>
      </c>
      <c r="C143" t="e">
        <f>VLOOKUP($B143,#REF!,2,0)</f>
        <v>#REF!</v>
      </c>
      <c r="D143" t="e">
        <f>VLOOKUP($B143,#REF!,3,0)</f>
        <v>#REF!</v>
      </c>
      <c r="E143" s="78">
        <v>53100235</v>
      </c>
      <c r="F143" s="77">
        <v>11594</v>
      </c>
      <c r="G143" s="76" t="s">
        <v>408</v>
      </c>
      <c r="H143" t="s">
        <v>409</v>
      </c>
      <c r="I143" s="78">
        <v>2</v>
      </c>
      <c r="K143" s="77">
        <v>22</v>
      </c>
      <c r="L143" t="s">
        <v>131</v>
      </c>
      <c r="M143" t="s">
        <v>74</v>
      </c>
      <c r="N143" t="s">
        <v>87</v>
      </c>
      <c r="O143">
        <v>53200428</v>
      </c>
      <c r="P143">
        <v>11662</v>
      </c>
      <c r="Q143" t="s">
        <v>147</v>
      </c>
      <c r="R143" t="s">
        <v>148</v>
      </c>
      <c r="S143" s="77">
        <v>58</v>
      </c>
    </row>
    <row r="144" spans="1:19" x14ac:dyDescent="0.3">
      <c r="A144" s="78">
        <v>3</v>
      </c>
      <c r="B144" t="s">
        <v>152</v>
      </c>
      <c r="C144" t="e">
        <f>VLOOKUP($B144,#REF!,2,0)</f>
        <v>#REF!</v>
      </c>
      <c r="D144" t="e">
        <f>VLOOKUP($B144,#REF!,3,0)</f>
        <v>#REF!</v>
      </c>
      <c r="E144" s="78">
        <v>53100235</v>
      </c>
      <c r="F144" s="77">
        <v>11594</v>
      </c>
      <c r="G144" s="76" t="s">
        <v>408</v>
      </c>
      <c r="H144" t="s">
        <v>409</v>
      </c>
      <c r="I144" s="78">
        <v>1</v>
      </c>
      <c r="K144" s="77">
        <v>23</v>
      </c>
      <c r="L144" t="s">
        <v>117</v>
      </c>
      <c r="M144" t="s">
        <v>72</v>
      </c>
      <c r="N144" t="s">
        <v>86</v>
      </c>
      <c r="O144">
        <v>53200428</v>
      </c>
      <c r="P144">
        <v>11663</v>
      </c>
      <c r="Q144" t="s">
        <v>155</v>
      </c>
      <c r="R144" t="s">
        <v>156</v>
      </c>
      <c r="S144" s="77">
        <v>135</v>
      </c>
    </row>
    <row r="145" spans="1:19" x14ac:dyDescent="0.3">
      <c r="A145" s="78">
        <v>3</v>
      </c>
      <c r="B145" t="s">
        <v>152</v>
      </c>
      <c r="C145" t="e">
        <f>VLOOKUP($B145,#REF!,2,0)</f>
        <v>#REF!</v>
      </c>
      <c r="D145" t="e">
        <f>VLOOKUP($B145,#REF!,3,0)</f>
        <v>#REF!</v>
      </c>
      <c r="E145" s="78">
        <v>53100235</v>
      </c>
      <c r="F145" s="77">
        <v>11594</v>
      </c>
      <c r="G145" s="76" t="s">
        <v>408</v>
      </c>
      <c r="H145" t="s">
        <v>409</v>
      </c>
      <c r="I145" s="78">
        <v>1</v>
      </c>
      <c r="K145" s="77">
        <v>23</v>
      </c>
      <c r="L145" t="s">
        <v>98</v>
      </c>
      <c r="M145" t="s">
        <v>78</v>
      </c>
      <c r="N145" t="s">
        <v>90</v>
      </c>
      <c r="O145">
        <v>53200428</v>
      </c>
      <c r="P145">
        <v>11663</v>
      </c>
      <c r="Q145" t="s">
        <v>155</v>
      </c>
      <c r="R145" t="s">
        <v>156</v>
      </c>
      <c r="S145" s="77">
        <v>205</v>
      </c>
    </row>
    <row r="146" spans="1:19" x14ac:dyDescent="0.3">
      <c r="A146" s="78">
        <v>3</v>
      </c>
      <c r="B146" t="s">
        <v>152</v>
      </c>
      <c r="C146" t="e">
        <f>VLOOKUP($B146,#REF!,2,0)</f>
        <v>#REF!</v>
      </c>
      <c r="D146" t="e">
        <f>VLOOKUP($B146,#REF!,3,0)</f>
        <v>#REF!</v>
      </c>
      <c r="E146" s="78">
        <v>53100235</v>
      </c>
      <c r="F146" s="77">
        <v>11594</v>
      </c>
      <c r="G146" s="76" t="s">
        <v>408</v>
      </c>
      <c r="H146" t="s">
        <v>409</v>
      </c>
      <c r="I146" s="78">
        <v>1</v>
      </c>
      <c r="K146" s="77">
        <v>23</v>
      </c>
      <c r="L146" t="s">
        <v>151</v>
      </c>
      <c r="M146" t="s">
        <v>83</v>
      </c>
      <c r="N146" t="s">
        <v>92</v>
      </c>
      <c r="O146">
        <v>53200428</v>
      </c>
      <c r="P146">
        <v>11663</v>
      </c>
      <c r="Q146" t="s">
        <v>155</v>
      </c>
      <c r="R146" t="s">
        <v>156</v>
      </c>
      <c r="S146" s="77">
        <v>286</v>
      </c>
    </row>
    <row r="147" spans="1:19" x14ac:dyDescent="0.3">
      <c r="A147" s="78">
        <v>3</v>
      </c>
      <c r="B147" t="s">
        <v>152</v>
      </c>
      <c r="C147" t="e">
        <f>VLOOKUP($B147,#REF!,2,0)</f>
        <v>#REF!</v>
      </c>
      <c r="D147" t="e">
        <f>VLOOKUP($B147,#REF!,3,0)</f>
        <v>#REF!</v>
      </c>
      <c r="E147" s="78">
        <v>53100235</v>
      </c>
      <c r="F147" s="77">
        <v>11594</v>
      </c>
      <c r="G147" s="76" t="s">
        <v>408</v>
      </c>
      <c r="H147" t="s">
        <v>409</v>
      </c>
      <c r="I147" s="78">
        <v>1</v>
      </c>
      <c r="K147" s="77">
        <v>23</v>
      </c>
      <c r="L147" t="s">
        <v>94</v>
      </c>
      <c r="M147" t="s">
        <v>76</v>
      </c>
      <c r="N147" t="s">
        <v>85</v>
      </c>
      <c r="O147">
        <v>53200428</v>
      </c>
      <c r="P147">
        <v>11663</v>
      </c>
      <c r="Q147" t="s">
        <v>155</v>
      </c>
      <c r="R147" t="s">
        <v>156</v>
      </c>
      <c r="S147" s="77">
        <v>198</v>
      </c>
    </row>
    <row r="148" spans="1:19" x14ac:dyDescent="0.3">
      <c r="A148" s="78">
        <v>3</v>
      </c>
      <c r="B148" t="s">
        <v>152</v>
      </c>
      <c r="C148" t="e">
        <f>VLOOKUP($B148,#REF!,2,0)</f>
        <v>#REF!</v>
      </c>
      <c r="D148" t="e">
        <f>VLOOKUP($B148,#REF!,3,0)</f>
        <v>#REF!</v>
      </c>
      <c r="E148" s="78">
        <v>53100235</v>
      </c>
      <c r="F148" s="77">
        <v>11594</v>
      </c>
      <c r="G148" s="76" t="s">
        <v>408</v>
      </c>
      <c r="H148" t="s">
        <v>409</v>
      </c>
      <c r="I148" s="78">
        <v>1</v>
      </c>
      <c r="K148" s="77">
        <v>23</v>
      </c>
      <c r="L148" t="s">
        <v>114</v>
      </c>
      <c r="M148" t="s">
        <v>81</v>
      </c>
      <c r="N148" t="s">
        <v>89</v>
      </c>
      <c r="O148">
        <v>53200428</v>
      </c>
      <c r="P148">
        <v>11663</v>
      </c>
      <c r="Q148" t="s">
        <v>155</v>
      </c>
      <c r="R148" t="s">
        <v>156</v>
      </c>
      <c r="S148" s="77">
        <v>98</v>
      </c>
    </row>
    <row r="149" spans="1:19" x14ac:dyDescent="0.3">
      <c r="A149" s="78">
        <v>3</v>
      </c>
      <c r="B149" t="s">
        <v>152</v>
      </c>
      <c r="C149" t="e">
        <f>VLOOKUP($B149,#REF!,2,0)</f>
        <v>#REF!</v>
      </c>
      <c r="D149" t="e">
        <f>VLOOKUP($B149,#REF!,3,0)</f>
        <v>#REF!</v>
      </c>
      <c r="E149" s="78">
        <v>53100235</v>
      </c>
      <c r="F149" s="77">
        <v>11594</v>
      </c>
      <c r="G149" s="76" t="s">
        <v>408</v>
      </c>
      <c r="H149" t="s">
        <v>409</v>
      </c>
      <c r="I149" s="78">
        <v>1</v>
      </c>
      <c r="K149" s="77">
        <v>23</v>
      </c>
      <c r="L149" t="s">
        <v>102</v>
      </c>
      <c r="M149" t="s">
        <v>69</v>
      </c>
      <c r="N149" t="s">
        <v>91</v>
      </c>
      <c r="O149">
        <v>53200428</v>
      </c>
      <c r="P149">
        <v>11663</v>
      </c>
      <c r="Q149" t="s">
        <v>155</v>
      </c>
      <c r="R149" t="s">
        <v>156</v>
      </c>
      <c r="S149" s="77">
        <v>125</v>
      </c>
    </row>
    <row r="150" spans="1:19" x14ac:dyDescent="0.3">
      <c r="A150" s="78">
        <v>3</v>
      </c>
      <c r="B150" t="s">
        <v>152</v>
      </c>
      <c r="C150" t="e">
        <f>VLOOKUP($B150,#REF!,2,0)</f>
        <v>#REF!</v>
      </c>
      <c r="D150" t="e">
        <f>VLOOKUP($B150,#REF!,3,0)</f>
        <v>#REF!</v>
      </c>
      <c r="E150" s="78">
        <v>53100235</v>
      </c>
      <c r="F150" s="77">
        <v>11594</v>
      </c>
      <c r="G150" s="76" t="s">
        <v>408</v>
      </c>
      <c r="H150" t="s">
        <v>409</v>
      </c>
      <c r="I150" s="78">
        <v>1</v>
      </c>
      <c r="K150" s="77">
        <v>23</v>
      </c>
      <c r="L150" t="s">
        <v>152</v>
      </c>
      <c r="M150" t="s">
        <v>79</v>
      </c>
      <c r="N150" t="s">
        <v>88</v>
      </c>
      <c r="O150">
        <v>53200428</v>
      </c>
      <c r="P150">
        <v>11663</v>
      </c>
      <c r="Q150" t="s">
        <v>155</v>
      </c>
      <c r="R150" t="s">
        <v>156</v>
      </c>
      <c r="S150" s="77">
        <v>231</v>
      </c>
    </row>
    <row r="151" spans="1:19" x14ac:dyDescent="0.3">
      <c r="A151" s="78">
        <v>3</v>
      </c>
      <c r="B151" t="s">
        <v>152</v>
      </c>
      <c r="C151" t="e">
        <f>VLOOKUP($B151,#REF!,2,0)</f>
        <v>#REF!</v>
      </c>
      <c r="D151" t="e">
        <f>VLOOKUP($B151,#REF!,3,0)</f>
        <v>#REF!</v>
      </c>
      <c r="E151" s="78">
        <v>53100235</v>
      </c>
      <c r="F151" s="77">
        <v>11594</v>
      </c>
      <c r="G151" s="76" t="s">
        <v>408</v>
      </c>
      <c r="H151" t="s">
        <v>409</v>
      </c>
      <c r="I151" s="78">
        <v>1</v>
      </c>
      <c r="K151" s="77">
        <v>23</v>
      </c>
      <c r="L151" t="s">
        <v>131</v>
      </c>
      <c r="M151" t="s">
        <v>74</v>
      </c>
      <c r="N151" t="s">
        <v>87</v>
      </c>
      <c r="O151">
        <v>53200428</v>
      </c>
      <c r="P151">
        <v>11663</v>
      </c>
      <c r="Q151" t="s">
        <v>155</v>
      </c>
      <c r="R151" t="s">
        <v>156</v>
      </c>
      <c r="S151" s="77">
        <v>96</v>
      </c>
    </row>
    <row r="152" spans="1:19" x14ac:dyDescent="0.3">
      <c r="A152" s="78">
        <v>3</v>
      </c>
      <c r="B152" t="s">
        <v>152</v>
      </c>
      <c r="C152" t="e">
        <f>VLOOKUP($B152,#REF!,2,0)</f>
        <v>#REF!</v>
      </c>
      <c r="D152" t="e">
        <f>VLOOKUP($B152,#REF!,3,0)</f>
        <v>#REF!</v>
      </c>
      <c r="E152" s="78">
        <v>53100235</v>
      </c>
      <c r="F152" s="77">
        <v>11594</v>
      </c>
      <c r="G152" s="76" t="s">
        <v>408</v>
      </c>
      <c r="H152" t="s">
        <v>409</v>
      </c>
      <c r="I152" s="78">
        <v>2</v>
      </c>
      <c r="K152" s="77">
        <v>24</v>
      </c>
      <c r="L152" t="s">
        <v>151</v>
      </c>
      <c r="M152" t="s">
        <v>83</v>
      </c>
      <c r="N152" t="s">
        <v>92</v>
      </c>
      <c r="O152">
        <v>53101370</v>
      </c>
      <c r="P152">
        <v>11665</v>
      </c>
      <c r="Q152" t="s">
        <v>551</v>
      </c>
      <c r="R152" t="s">
        <v>552</v>
      </c>
      <c r="S152" s="77">
        <v>1</v>
      </c>
    </row>
    <row r="153" spans="1:19" x14ac:dyDescent="0.3">
      <c r="A153" s="78">
        <v>3</v>
      </c>
      <c r="B153" t="s">
        <v>152</v>
      </c>
      <c r="C153" t="e">
        <f>VLOOKUP($B153,#REF!,2,0)</f>
        <v>#REF!</v>
      </c>
      <c r="D153" t="e">
        <f>VLOOKUP($B153,#REF!,3,0)</f>
        <v>#REF!</v>
      </c>
      <c r="E153" s="78">
        <v>53100235</v>
      </c>
      <c r="F153" s="77">
        <v>11594</v>
      </c>
      <c r="G153" s="76" t="s">
        <v>408</v>
      </c>
      <c r="H153" t="s">
        <v>409</v>
      </c>
      <c r="I153" s="78">
        <v>1</v>
      </c>
      <c r="K153" s="77">
        <v>24</v>
      </c>
      <c r="L153" t="s">
        <v>152</v>
      </c>
      <c r="M153" t="s">
        <v>79</v>
      </c>
      <c r="N153" t="s">
        <v>88</v>
      </c>
      <c r="O153">
        <v>53101370</v>
      </c>
      <c r="P153">
        <v>11665</v>
      </c>
      <c r="Q153" t="s">
        <v>551</v>
      </c>
      <c r="R153" t="s">
        <v>552</v>
      </c>
      <c r="S153" s="77">
        <v>1</v>
      </c>
    </row>
    <row r="154" spans="1:19" x14ac:dyDescent="0.3">
      <c r="A154" s="78">
        <v>3</v>
      </c>
      <c r="B154" t="s">
        <v>152</v>
      </c>
      <c r="C154" t="e">
        <f>VLOOKUP($B154,#REF!,2,0)</f>
        <v>#REF!</v>
      </c>
      <c r="D154" t="e">
        <f>VLOOKUP($B154,#REF!,3,0)</f>
        <v>#REF!</v>
      </c>
      <c r="E154" s="78">
        <v>53100235</v>
      </c>
      <c r="F154" s="77">
        <v>11594</v>
      </c>
      <c r="G154" s="76" t="s">
        <v>408</v>
      </c>
      <c r="H154" t="s">
        <v>409</v>
      </c>
      <c r="I154" s="78">
        <v>1</v>
      </c>
      <c r="K154" s="77">
        <v>25</v>
      </c>
      <c r="L154" t="s">
        <v>117</v>
      </c>
      <c r="M154" t="s">
        <v>72</v>
      </c>
      <c r="N154" t="s">
        <v>86</v>
      </c>
      <c r="O154">
        <v>29500005</v>
      </c>
      <c r="P154">
        <v>11682</v>
      </c>
      <c r="Q154" t="s">
        <v>157</v>
      </c>
      <c r="R154" t="s">
        <v>158</v>
      </c>
      <c r="S154" s="77">
        <v>2</v>
      </c>
    </row>
    <row r="155" spans="1:19" x14ac:dyDescent="0.3">
      <c r="A155" s="78">
        <v>3</v>
      </c>
      <c r="B155" t="s">
        <v>152</v>
      </c>
      <c r="C155" t="e">
        <f>VLOOKUP($B155,#REF!,2,0)</f>
        <v>#REF!</v>
      </c>
      <c r="D155" t="e">
        <f>VLOOKUP($B155,#REF!,3,0)</f>
        <v>#REF!</v>
      </c>
      <c r="E155" s="78">
        <v>53100235</v>
      </c>
      <c r="F155" s="77">
        <v>11594</v>
      </c>
      <c r="G155" s="76" t="s">
        <v>408</v>
      </c>
      <c r="H155" t="s">
        <v>409</v>
      </c>
      <c r="I155" s="78">
        <v>1</v>
      </c>
      <c r="K155" s="77">
        <v>25</v>
      </c>
      <c r="L155" t="s">
        <v>98</v>
      </c>
      <c r="M155" t="s">
        <v>78</v>
      </c>
      <c r="N155" t="s">
        <v>90</v>
      </c>
      <c r="O155">
        <v>29500005</v>
      </c>
      <c r="P155">
        <v>11682</v>
      </c>
      <c r="Q155" t="s">
        <v>157</v>
      </c>
      <c r="R155" t="s">
        <v>158</v>
      </c>
      <c r="S155" s="77">
        <v>2</v>
      </c>
    </row>
    <row r="156" spans="1:19" x14ac:dyDescent="0.3">
      <c r="A156" s="78">
        <v>3</v>
      </c>
      <c r="B156" t="s">
        <v>152</v>
      </c>
      <c r="C156" t="e">
        <f>VLOOKUP($B156,#REF!,2,0)</f>
        <v>#REF!</v>
      </c>
      <c r="D156" t="e">
        <f>VLOOKUP($B156,#REF!,3,0)</f>
        <v>#REF!</v>
      </c>
      <c r="E156" s="78">
        <v>53100235</v>
      </c>
      <c r="F156" s="77">
        <v>11594</v>
      </c>
      <c r="G156" s="76" t="s">
        <v>408</v>
      </c>
      <c r="H156" t="s">
        <v>409</v>
      </c>
      <c r="I156" s="78">
        <v>2</v>
      </c>
      <c r="K156" s="77">
        <v>25</v>
      </c>
      <c r="L156" t="s">
        <v>151</v>
      </c>
      <c r="M156" t="s">
        <v>83</v>
      </c>
      <c r="N156" t="s">
        <v>92</v>
      </c>
      <c r="O156">
        <v>29500005</v>
      </c>
      <c r="P156">
        <v>11682</v>
      </c>
      <c r="Q156" t="s">
        <v>157</v>
      </c>
      <c r="R156" t="s">
        <v>158</v>
      </c>
      <c r="S156" s="77">
        <v>2</v>
      </c>
    </row>
    <row r="157" spans="1:19" x14ac:dyDescent="0.3">
      <c r="A157" s="78">
        <v>3</v>
      </c>
      <c r="B157" t="s">
        <v>152</v>
      </c>
      <c r="C157" t="e">
        <f>VLOOKUP($B157,#REF!,2,0)</f>
        <v>#REF!</v>
      </c>
      <c r="D157" t="e">
        <f>VLOOKUP($B157,#REF!,3,0)</f>
        <v>#REF!</v>
      </c>
      <c r="E157" s="78">
        <v>53100235</v>
      </c>
      <c r="F157" s="77">
        <v>11594</v>
      </c>
      <c r="G157" s="76" t="s">
        <v>408</v>
      </c>
      <c r="H157" t="s">
        <v>409</v>
      </c>
      <c r="I157" s="78">
        <v>1</v>
      </c>
      <c r="K157" s="77">
        <v>25</v>
      </c>
      <c r="L157" t="s">
        <v>94</v>
      </c>
      <c r="M157" t="s">
        <v>76</v>
      </c>
      <c r="N157" t="s">
        <v>85</v>
      </c>
      <c r="O157">
        <v>29500005</v>
      </c>
      <c r="P157">
        <v>11682</v>
      </c>
      <c r="Q157" t="s">
        <v>157</v>
      </c>
      <c r="R157" t="s">
        <v>158</v>
      </c>
      <c r="S157" s="77">
        <v>1</v>
      </c>
    </row>
    <row r="158" spans="1:19" x14ac:dyDescent="0.3">
      <c r="A158" s="78">
        <v>3</v>
      </c>
      <c r="B158" t="s">
        <v>152</v>
      </c>
      <c r="C158" t="e">
        <f>VLOOKUP($B158,#REF!,2,0)</f>
        <v>#REF!</v>
      </c>
      <c r="D158" t="e">
        <f>VLOOKUP($B158,#REF!,3,0)</f>
        <v>#REF!</v>
      </c>
      <c r="E158" s="78">
        <v>53100235</v>
      </c>
      <c r="F158" s="77">
        <v>11594</v>
      </c>
      <c r="G158" s="76" t="s">
        <v>408</v>
      </c>
      <c r="H158" t="s">
        <v>409</v>
      </c>
      <c r="I158" s="78">
        <v>1</v>
      </c>
      <c r="K158" s="77">
        <v>25</v>
      </c>
      <c r="L158" t="s">
        <v>102</v>
      </c>
      <c r="M158" t="s">
        <v>69</v>
      </c>
      <c r="N158" t="s">
        <v>91</v>
      </c>
      <c r="O158">
        <v>29500005</v>
      </c>
      <c r="P158">
        <v>11682</v>
      </c>
      <c r="Q158" t="s">
        <v>157</v>
      </c>
      <c r="R158" t="s">
        <v>158</v>
      </c>
      <c r="S158" s="77">
        <v>2</v>
      </c>
    </row>
    <row r="159" spans="1:19" x14ac:dyDescent="0.3">
      <c r="A159" s="78">
        <v>3</v>
      </c>
      <c r="B159" t="s">
        <v>152</v>
      </c>
      <c r="C159" t="e">
        <f>VLOOKUP($B159,#REF!,2,0)</f>
        <v>#REF!</v>
      </c>
      <c r="D159" t="e">
        <f>VLOOKUP($B159,#REF!,3,0)</f>
        <v>#REF!</v>
      </c>
      <c r="E159" s="78">
        <v>53100235</v>
      </c>
      <c r="F159" s="77">
        <v>11594</v>
      </c>
      <c r="G159" s="76" t="s">
        <v>408</v>
      </c>
      <c r="H159" t="s">
        <v>409</v>
      </c>
      <c r="I159" s="78">
        <v>1</v>
      </c>
      <c r="K159" s="77">
        <v>25</v>
      </c>
      <c r="L159" t="s">
        <v>152</v>
      </c>
      <c r="M159" t="s">
        <v>79</v>
      </c>
      <c r="N159" t="s">
        <v>88</v>
      </c>
      <c r="O159">
        <v>29500005</v>
      </c>
      <c r="P159">
        <v>11682</v>
      </c>
      <c r="Q159" t="s">
        <v>157</v>
      </c>
      <c r="R159" t="s">
        <v>158</v>
      </c>
      <c r="S159" s="77">
        <v>2</v>
      </c>
    </row>
    <row r="160" spans="1:19" x14ac:dyDescent="0.3">
      <c r="A160" s="78">
        <v>3</v>
      </c>
      <c r="B160" t="s">
        <v>152</v>
      </c>
      <c r="C160" t="e">
        <f>VLOOKUP($B160,#REF!,2,0)</f>
        <v>#REF!</v>
      </c>
      <c r="D160" t="e">
        <f>VLOOKUP($B160,#REF!,3,0)</f>
        <v>#REF!</v>
      </c>
      <c r="E160" s="78">
        <v>53100235</v>
      </c>
      <c r="F160" s="77">
        <v>11594</v>
      </c>
      <c r="G160" s="76" t="s">
        <v>408</v>
      </c>
      <c r="H160" t="s">
        <v>409</v>
      </c>
      <c r="I160" s="78">
        <v>2</v>
      </c>
      <c r="K160" s="77">
        <v>26</v>
      </c>
      <c r="L160" t="s">
        <v>98</v>
      </c>
      <c r="M160" t="s">
        <v>78</v>
      </c>
      <c r="N160" t="s">
        <v>90</v>
      </c>
      <c r="O160">
        <v>53101395</v>
      </c>
      <c r="P160">
        <v>11698</v>
      </c>
      <c r="Q160" t="s">
        <v>291</v>
      </c>
      <c r="R160" t="s">
        <v>292</v>
      </c>
      <c r="S160" s="77">
        <v>1</v>
      </c>
    </row>
    <row r="161" spans="1:19" x14ac:dyDescent="0.3">
      <c r="A161" s="78">
        <v>3</v>
      </c>
      <c r="B161" t="s">
        <v>152</v>
      </c>
      <c r="C161" t="e">
        <f>VLOOKUP($B161,#REF!,2,0)</f>
        <v>#REF!</v>
      </c>
      <c r="D161" t="e">
        <f>VLOOKUP($B161,#REF!,3,0)</f>
        <v>#REF!</v>
      </c>
      <c r="E161" s="78">
        <v>53100235</v>
      </c>
      <c r="F161" s="77">
        <v>11594</v>
      </c>
      <c r="G161" s="76" t="s">
        <v>408</v>
      </c>
      <c r="H161" t="s">
        <v>409</v>
      </c>
      <c r="I161" s="78">
        <v>1</v>
      </c>
      <c r="K161" s="77">
        <v>26</v>
      </c>
      <c r="L161" t="s">
        <v>151</v>
      </c>
      <c r="M161" t="s">
        <v>83</v>
      </c>
      <c r="N161" t="s">
        <v>92</v>
      </c>
      <c r="O161">
        <v>53101395</v>
      </c>
      <c r="P161">
        <v>11698</v>
      </c>
      <c r="Q161" t="s">
        <v>291</v>
      </c>
      <c r="R161" t="s">
        <v>292</v>
      </c>
      <c r="S161" s="77">
        <v>1</v>
      </c>
    </row>
    <row r="162" spans="1:19" x14ac:dyDescent="0.3">
      <c r="A162" s="78">
        <v>3</v>
      </c>
      <c r="B162" t="s">
        <v>152</v>
      </c>
      <c r="C162" t="e">
        <f>VLOOKUP($B162,#REF!,2,0)</f>
        <v>#REF!</v>
      </c>
      <c r="D162" t="e">
        <f>VLOOKUP($B162,#REF!,3,0)</f>
        <v>#REF!</v>
      </c>
      <c r="E162" s="78">
        <v>53100235</v>
      </c>
      <c r="F162" s="77">
        <v>11594</v>
      </c>
      <c r="G162" s="76" t="s">
        <v>408</v>
      </c>
      <c r="H162" t="s">
        <v>409</v>
      </c>
      <c r="I162" s="78">
        <v>1</v>
      </c>
      <c r="K162" s="77">
        <v>26</v>
      </c>
      <c r="L162" t="s">
        <v>94</v>
      </c>
      <c r="M162" t="s">
        <v>76</v>
      </c>
      <c r="N162" t="s">
        <v>85</v>
      </c>
      <c r="O162">
        <v>53101395</v>
      </c>
      <c r="P162">
        <v>11698</v>
      </c>
      <c r="Q162" t="s">
        <v>291</v>
      </c>
      <c r="R162" t="s">
        <v>292</v>
      </c>
      <c r="S162" s="77">
        <v>1</v>
      </c>
    </row>
    <row r="163" spans="1:19" x14ac:dyDescent="0.3">
      <c r="A163" s="78">
        <v>3</v>
      </c>
      <c r="B163" t="s">
        <v>152</v>
      </c>
      <c r="C163" t="e">
        <f>VLOOKUP($B163,#REF!,2,0)</f>
        <v>#REF!</v>
      </c>
      <c r="D163" t="e">
        <f>VLOOKUP($B163,#REF!,3,0)</f>
        <v>#REF!</v>
      </c>
      <c r="E163" s="78">
        <v>53100235</v>
      </c>
      <c r="F163" s="77">
        <v>11594</v>
      </c>
      <c r="G163" s="76" t="s">
        <v>408</v>
      </c>
      <c r="H163" t="s">
        <v>409</v>
      </c>
      <c r="I163" s="78">
        <v>2</v>
      </c>
      <c r="K163" s="77">
        <v>26</v>
      </c>
      <c r="L163" t="s">
        <v>114</v>
      </c>
      <c r="M163" t="s">
        <v>81</v>
      </c>
      <c r="N163" t="s">
        <v>89</v>
      </c>
      <c r="O163">
        <v>53101395</v>
      </c>
      <c r="P163">
        <v>11698</v>
      </c>
      <c r="Q163" t="s">
        <v>291</v>
      </c>
      <c r="R163" t="s">
        <v>292</v>
      </c>
      <c r="S163" s="77">
        <v>1</v>
      </c>
    </row>
    <row r="164" spans="1:19" x14ac:dyDescent="0.3">
      <c r="A164" s="78">
        <v>3</v>
      </c>
      <c r="B164" t="s">
        <v>152</v>
      </c>
      <c r="C164" t="e">
        <f>VLOOKUP($B164,#REF!,2,0)</f>
        <v>#REF!</v>
      </c>
      <c r="D164" t="e">
        <f>VLOOKUP($B164,#REF!,3,0)</f>
        <v>#REF!</v>
      </c>
      <c r="E164" s="78">
        <v>53100235</v>
      </c>
      <c r="F164" s="77">
        <v>11594</v>
      </c>
      <c r="G164" s="76" t="s">
        <v>408</v>
      </c>
      <c r="H164" t="s">
        <v>409</v>
      </c>
      <c r="I164" s="78">
        <v>2</v>
      </c>
      <c r="K164" s="77">
        <v>26</v>
      </c>
      <c r="L164" t="s">
        <v>152</v>
      </c>
      <c r="M164" t="s">
        <v>79</v>
      </c>
      <c r="N164" t="s">
        <v>88</v>
      </c>
      <c r="O164">
        <v>53101395</v>
      </c>
      <c r="P164">
        <v>11698</v>
      </c>
      <c r="Q164" t="s">
        <v>291</v>
      </c>
      <c r="R164" t="s">
        <v>292</v>
      </c>
      <c r="S164" s="77">
        <v>1</v>
      </c>
    </row>
    <row r="165" spans="1:19" x14ac:dyDescent="0.3">
      <c r="A165" s="78">
        <v>3</v>
      </c>
      <c r="B165" t="s">
        <v>152</v>
      </c>
      <c r="C165" t="e">
        <f>VLOOKUP($B165,#REF!,2,0)</f>
        <v>#REF!</v>
      </c>
      <c r="D165" t="e">
        <f>VLOOKUP($B165,#REF!,3,0)</f>
        <v>#REF!</v>
      </c>
      <c r="E165" s="78">
        <v>53100235</v>
      </c>
      <c r="F165" s="77">
        <v>11594</v>
      </c>
      <c r="G165" s="76" t="s">
        <v>408</v>
      </c>
      <c r="H165" t="s">
        <v>409</v>
      </c>
      <c r="I165" s="78">
        <v>4</v>
      </c>
      <c r="K165" s="77">
        <v>27</v>
      </c>
      <c r="L165" t="s">
        <v>152</v>
      </c>
      <c r="M165" t="s">
        <v>79</v>
      </c>
      <c r="N165" t="s">
        <v>88</v>
      </c>
      <c r="O165">
        <v>53101423</v>
      </c>
      <c r="P165">
        <v>11722</v>
      </c>
      <c r="Q165" t="s">
        <v>538</v>
      </c>
      <c r="R165" t="s">
        <v>539</v>
      </c>
      <c r="S165" s="77">
        <v>1</v>
      </c>
    </row>
    <row r="166" spans="1:19" x14ac:dyDescent="0.3">
      <c r="A166" s="78">
        <v>3</v>
      </c>
      <c r="B166" t="s">
        <v>152</v>
      </c>
      <c r="C166" t="e">
        <f>VLOOKUP($B166,#REF!,2,0)</f>
        <v>#REF!</v>
      </c>
      <c r="D166" t="e">
        <f>VLOOKUP($B166,#REF!,3,0)</f>
        <v>#REF!</v>
      </c>
      <c r="E166" s="78">
        <v>53100235</v>
      </c>
      <c r="F166" s="77">
        <v>11594</v>
      </c>
      <c r="G166" s="76" t="s">
        <v>408</v>
      </c>
      <c r="H166" t="s">
        <v>409</v>
      </c>
      <c r="I166" s="78">
        <v>2</v>
      </c>
      <c r="K166" s="77">
        <v>28</v>
      </c>
      <c r="L166" t="s">
        <v>98</v>
      </c>
      <c r="M166" t="s">
        <v>78</v>
      </c>
      <c r="N166" t="s">
        <v>90</v>
      </c>
      <c r="O166">
        <v>53100347</v>
      </c>
      <c r="P166">
        <v>11732</v>
      </c>
      <c r="Q166" t="s">
        <v>281</v>
      </c>
      <c r="R166" t="s">
        <v>282</v>
      </c>
      <c r="S166" s="77">
        <v>6</v>
      </c>
    </row>
    <row r="167" spans="1:19" x14ac:dyDescent="0.3">
      <c r="A167" s="78">
        <v>3</v>
      </c>
      <c r="B167" t="s">
        <v>152</v>
      </c>
      <c r="C167" t="e">
        <f>VLOOKUP($B167,#REF!,2,0)</f>
        <v>#REF!</v>
      </c>
      <c r="D167" t="e">
        <f>VLOOKUP($B167,#REF!,3,0)</f>
        <v>#REF!</v>
      </c>
      <c r="E167" s="78">
        <v>53100235</v>
      </c>
      <c r="F167" s="77">
        <v>11594</v>
      </c>
      <c r="G167" s="76" t="s">
        <v>408</v>
      </c>
      <c r="H167" t="s">
        <v>409</v>
      </c>
      <c r="I167" s="78">
        <v>1</v>
      </c>
      <c r="K167" s="77">
        <v>28</v>
      </c>
      <c r="L167" t="s">
        <v>151</v>
      </c>
      <c r="M167" t="s">
        <v>83</v>
      </c>
      <c r="N167" t="s">
        <v>92</v>
      </c>
      <c r="O167">
        <v>53100347</v>
      </c>
      <c r="P167">
        <v>11732</v>
      </c>
      <c r="Q167" t="s">
        <v>281</v>
      </c>
      <c r="R167" t="s">
        <v>282</v>
      </c>
      <c r="S167" s="77">
        <v>6</v>
      </c>
    </row>
    <row r="168" spans="1:19" x14ac:dyDescent="0.3">
      <c r="A168" s="78">
        <v>3</v>
      </c>
      <c r="B168" t="s">
        <v>152</v>
      </c>
      <c r="C168" t="e">
        <f>VLOOKUP($B168,#REF!,2,0)</f>
        <v>#REF!</v>
      </c>
      <c r="D168" t="e">
        <f>VLOOKUP($B168,#REF!,3,0)</f>
        <v>#REF!</v>
      </c>
      <c r="E168" s="78">
        <v>53100235</v>
      </c>
      <c r="F168" s="77">
        <v>11594</v>
      </c>
      <c r="G168" s="76" t="s">
        <v>408</v>
      </c>
      <c r="H168" t="s">
        <v>409</v>
      </c>
      <c r="I168" s="78">
        <v>1</v>
      </c>
      <c r="K168" s="77">
        <v>28</v>
      </c>
      <c r="L168" t="s">
        <v>94</v>
      </c>
      <c r="M168" t="s">
        <v>76</v>
      </c>
      <c r="N168" t="s">
        <v>85</v>
      </c>
      <c r="O168">
        <v>53100347</v>
      </c>
      <c r="P168">
        <v>11732</v>
      </c>
      <c r="Q168" t="s">
        <v>281</v>
      </c>
      <c r="R168" t="s">
        <v>282</v>
      </c>
      <c r="S168" s="77">
        <v>6</v>
      </c>
    </row>
    <row r="169" spans="1:19" x14ac:dyDescent="0.3">
      <c r="A169" s="78">
        <v>3</v>
      </c>
      <c r="B169" t="s">
        <v>152</v>
      </c>
      <c r="C169" t="e">
        <f>VLOOKUP($B169,#REF!,2,0)</f>
        <v>#REF!</v>
      </c>
      <c r="D169" t="e">
        <f>VLOOKUP($B169,#REF!,3,0)</f>
        <v>#REF!</v>
      </c>
      <c r="E169" s="78">
        <v>53100235</v>
      </c>
      <c r="F169" s="77">
        <v>11594</v>
      </c>
      <c r="G169" s="76" t="s">
        <v>408</v>
      </c>
      <c r="H169" t="s">
        <v>409</v>
      </c>
      <c r="I169" s="78">
        <v>1</v>
      </c>
      <c r="K169" s="77">
        <v>28</v>
      </c>
      <c r="L169" t="s">
        <v>114</v>
      </c>
      <c r="M169" t="s">
        <v>81</v>
      </c>
      <c r="N169" t="s">
        <v>89</v>
      </c>
      <c r="O169">
        <v>53100347</v>
      </c>
      <c r="P169">
        <v>11732</v>
      </c>
      <c r="Q169" t="s">
        <v>281</v>
      </c>
      <c r="R169" t="s">
        <v>282</v>
      </c>
      <c r="S169" s="77">
        <v>4</v>
      </c>
    </row>
    <row r="170" spans="1:19" x14ac:dyDescent="0.3">
      <c r="A170" s="78">
        <v>3</v>
      </c>
      <c r="B170" t="s">
        <v>152</v>
      </c>
      <c r="C170" t="e">
        <f>VLOOKUP($B170,#REF!,2,0)</f>
        <v>#REF!</v>
      </c>
      <c r="D170" t="e">
        <f>VLOOKUP($B170,#REF!,3,0)</f>
        <v>#REF!</v>
      </c>
      <c r="E170" s="78">
        <v>53100235</v>
      </c>
      <c r="F170" s="77">
        <v>11594</v>
      </c>
      <c r="G170" s="76" t="s">
        <v>408</v>
      </c>
      <c r="H170" t="s">
        <v>409</v>
      </c>
      <c r="I170" s="78">
        <v>1</v>
      </c>
      <c r="K170" s="77">
        <v>28</v>
      </c>
      <c r="L170" t="s">
        <v>152</v>
      </c>
      <c r="M170" t="s">
        <v>79</v>
      </c>
      <c r="N170" t="s">
        <v>88</v>
      </c>
      <c r="O170">
        <v>53100347</v>
      </c>
      <c r="P170">
        <v>11732</v>
      </c>
      <c r="Q170" t="s">
        <v>281</v>
      </c>
      <c r="R170" t="s">
        <v>282</v>
      </c>
      <c r="S170" s="77">
        <v>6</v>
      </c>
    </row>
    <row r="171" spans="1:19" x14ac:dyDescent="0.3">
      <c r="A171" s="78">
        <v>3</v>
      </c>
      <c r="B171" t="s">
        <v>152</v>
      </c>
      <c r="C171" t="e">
        <f>VLOOKUP($B171,#REF!,2,0)</f>
        <v>#REF!</v>
      </c>
      <c r="D171" t="e">
        <f>VLOOKUP($B171,#REF!,3,0)</f>
        <v>#REF!</v>
      </c>
      <c r="E171" s="78">
        <v>53100235</v>
      </c>
      <c r="F171" s="77">
        <v>11594</v>
      </c>
      <c r="G171" s="76" t="s">
        <v>408</v>
      </c>
      <c r="H171" t="s">
        <v>409</v>
      </c>
      <c r="I171" s="78">
        <v>2</v>
      </c>
      <c r="K171" s="77">
        <v>28</v>
      </c>
      <c r="L171" t="s">
        <v>131</v>
      </c>
      <c r="M171" t="s">
        <v>74</v>
      </c>
      <c r="N171" t="s">
        <v>87</v>
      </c>
      <c r="O171">
        <v>53100347</v>
      </c>
      <c r="P171">
        <v>11732</v>
      </c>
      <c r="Q171" t="s">
        <v>281</v>
      </c>
      <c r="R171" t="s">
        <v>282</v>
      </c>
      <c r="S171" s="77">
        <v>6</v>
      </c>
    </row>
    <row r="172" spans="1:19" x14ac:dyDescent="0.3">
      <c r="A172" s="78">
        <v>3</v>
      </c>
      <c r="B172" t="s">
        <v>152</v>
      </c>
      <c r="C172" t="e">
        <f>VLOOKUP($B172,#REF!,2,0)</f>
        <v>#REF!</v>
      </c>
      <c r="D172" t="e">
        <f>VLOOKUP($B172,#REF!,3,0)</f>
        <v>#REF!</v>
      </c>
      <c r="E172" s="78">
        <v>53100235</v>
      </c>
      <c r="F172" s="77">
        <v>11594</v>
      </c>
      <c r="G172" s="76" t="s">
        <v>408</v>
      </c>
      <c r="H172" t="s">
        <v>409</v>
      </c>
      <c r="I172" s="78">
        <v>1</v>
      </c>
      <c r="K172" s="77">
        <v>29</v>
      </c>
      <c r="L172" t="s">
        <v>98</v>
      </c>
      <c r="M172" t="s">
        <v>78</v>
      </c>
      <c r="N172" t="s">
        <v>90</v>
      </c>
      <c r="O172">
        <v>53100347</v>
      </c>
      <c r="P172">
        <v>11734</v>
      </c>
      <c r="Q172" t="s">
        <v>290</v>
      </c>
      <c r="R172" t="s">
        <v>289</v>
      </c>
      <c r="S172" s="77">
        <v>3</v>
      </c>
    </row>
    <row r="173" spans="1:19" x14ac:dyDescent="0.3">
      <c r="A173" s="78">
        <v>3</v>
      </c>
      <c r="B173" t="s">
        <v>152</v>
      </c>
      <c r="C173" t="e">
        <f>VLOOKUP($B173,#REF!,2,0)</f>
        <v>#REF!</v>
      </c>
      <c r="D173" t="e">
        <f>VLOOKUP($B173,#REF!,3,0)</f>
        <v>#REF!</v>
      </c>
      <c r="E173" s="78">
        <v>53100235</v>
      </c>
      <c r="F173" s="77">
        <v>11594</v>
      </c>
      <c r="G173" s="76" t="s">
        <v>408</v>
      </c>
      <c r="H173" t="s">
        <v>409</v>
      </c>
      <c r="I173" s="78">
        <v>1</v>
      </c>
      <c r="K173" s="77">
        <v>29</v>
      </c>
      <c r="L173" t="s">
        <v>151</v>
      </c>
      <c r="M173" t="s">
        <v>83</v>
      </c>
      <c r="N173" t="s">
        <v>92</v>
      </c>
      <c r="O173">
        <v>53100347</v>
      </c>
      <c r="P173">
        <v>11734</v>
      </c>
      <c r="Q173" t="s">
        <v>290</v>
      </c>
      <c r="R173" t="s">
        <v>289</v>
      </c>
      <c r="S173" s="77">
        <v>3</v>
      </c>
    </row>
    <row r="174" spans="1:19" x14ac:dyDescent="0.3">
      <c r="A174" s="78">
        <v>3</v>
      </c>
      <c r="B174" t="s">
        <v>152</v>
      </c>
      <c r="C174" t="e">
        <f>VLOOKUP($B174,#REF!,2,0)</f>
        <v>#REF!</v>
      </c>
      <c r="D174" t="e">
        <f>VLOOKUP($B174,#REF!,3,0)</f>
        <v>#REF!</v>
      </c>
      <c r="E174" s="78">
        <v>53100235</v>
      </c>
      <c r="F174" s="77">
        <v>11594</v>
      </c>
      <c r="G174" s="76" t="s">
        <v>408</v>
      </c>
      <c r="H174" t="s">
        <v>409</v>
      </c>
      <c r="I174" s="78">
        <v>1</v>
      </c>
      <c r="K174" s="77">
        <v>29</v>
      </c>
      <c r="L174" t="s">
        <v>94</v>
      </c>
      <c r="M174" t="s">
        <v>76</v>
      </c>
      <c r="N174" t="s">
        <v>85</v>
      </c>
      <c r="O174">
        <v>53100347</v>
      </c>
      <c r="P174">
        <v>11734</v>
      </c>
      <c r="Q174" t="s">
        <v>290</v>
      </c>
      <c r="R174" t="s">
        <v>289</v>
      </c>
      <c r="S174" s="77">
        <v>5</v>
      </c>
    </row>
    <row r="175" spans="1:19" x14ac:dyDescent="0.3">
      <c r="A175" s="78">
        <v>3</v>
      </c>
      <c r="B175" t="s">
        <v>152</v>
      </c>
      <c r="C175" t="e">
        <f>VLOOKUP($B175,#REF!,2,0)</f>
        <v>#REF!</v>
      </c>
      <c r="D175" t="e">
        <f>VLOOKUP($B175,#REF!,3,0)</f>
        <v>#REF!</v>
      </c>
      <c r="E175" s="78">
        <v>53100235</v>
      </c>
      <c r="F175" s="77">
        <v>11594</v>
      </c>
      <c r="G175" s="76" t="s">
        <v>408</v>
      </c>
      <c r="H175" t="s">
        <v>409</v>
      </c>
      <c r="I175" s="78">
        <v>1</v>
      </c>
      <c r="K175" s="77">
        <v>29</v>
      </c>
      <c r="L175" t="s">
        <v>114</v>
      </c>
      <c r="M175" t="s">
        <v>81</v>
      </c>
      <c r="N175" t="s">
        <v>89</v>
      </c>
      <c r="O175">
        <v>53100347</v>
      </c>
      <c r="P175">
        <v>11734</v>
      </c>
      <c r="Q175" t="s">
        <v>290</v>
      </c>
      <c r="R175" t="s">
        <v>289</v>
      </c>
      <c r="S175" s="77">
        <v>2</v>
      </c>
    </row>
    <row r="176" spans="1:19" x14ac:dyDescent="0.3">
      <c r="A176" s="78">
        <v>3</v>
      </c>
      <c r="B176" t="s">
        <v>152</v>
      </c>
      <c r="C176" t="e">
        <f>VLOOKUP($B176,#REF!,2,0)</f>
        <v>#REF!</v>
      </c>
      <c r="D176" t="e">
        <f>VLOOKUP($B176,#REF!,3,0)</f>
        <v>#REF!</v>
      </c>
      <c r="E176" s="78">
        <v>53100235</v>
      </c>
      <c r="F176" s="77">
        <v>11594</v>
      </c>
      <c r="G176" s="76" t="s">
        <v>408</v>
      </c>
      <c r="H176" t="s">
        <v>409</v>
      </c>
      <c r="I176" s="78">
        <v>1</v>
      </c>
      <c r="K176" s="77">
        <v>29</v>
      </c>
      <c r="L176" t="s">
        <v>152</v>
      </c>
      <c r="M176" t="s">
        <v>79</v>
      </c>
      <c r="N176" t="s">
        <v>88</v>
      </c>
      <c r="O176">
        <v>53100347</v>
      </c>
      <c r="P176">
        <v>11734</v>
      </c>
      <c r="Q176" t="s">
        <v>290</v>
      </c>
      <c r="R176" t="s">
        <v>289</v>
      </c>
      <c r="S176" s="77">
        <v>2</v>
      </c>
    </row>
    <row r="177" spans="1:19" x14ac:dyDescent="0.3">
      <c r="A177" s="78">
        <v>3</v>
      </c>
      <c r="B177" t="s">
        <v>152</v>
      </c>
      <c r="C177" t="e">
        <f>VLOOKUP($B177,#REF!,2,0)</f>
        <v>#REF!</v>
      </c>
      <c r="D177" t="e">
        <f>VLOOKUP($B177,#REF!,3,0)</f>
        <v>#REF!</v>
      </c>
      <c r="E177" s="78">
        <v>53100235</v>
      </c>
      <c r="F177" s="77">
        <v>11594</v>
      </c>
      <c r="G177" s="76" t="s">
        <v>408</v>
      </c>
      <c r="H177" t="s">
        <v>409</v>
      </c>
      <c r="I177" s="78">
        <v>1</v>
      </c>
      <c r="K177" s="77">
        <v>29</v>
      </c>
      <c r="L177" t="s">
        <v>131</v>
      </c>
      <c r="M177" t="s">
        <v>74</v>
      </c>
      <c r="N177" t="s">
        <v>87</v>
      </c>
      <c r="O177">
        <v>53100347</v>
      </c>
      <c r="P177">
        <v>11734</v>
      </c>
      <c r="Q177" t="s">
        <v>290</v>
      </c>
      <c r="R177" t="s">
        <v>289</v>
      </c>
      <c r="S177" s="77">
        <v>3</v>
      </c>
    </row>
    <row r="178" spans="1:19" x14ac:dyDescent="0.3">
      <c r="A178" s="78">
        <v>3</v>
      </c>
      <c r="B178" t="s">
        <v>152</v>
      </c>
      <c r="C178" t="e">
        <f>VLOOKUP($B178,#REF!,2,0)</f>
        <v>#REF!</v>
      </c>
      <c r="D178" t="e">
        <f>VLOOKUP($B178,#REF!,3,0)</f>
        <v>#REF!</v>
      </c>
      <c r="E178" s="78">
        <v>53100235</v>
      </c>
      <c r="F178" s="77">
        <v>11594</v>
      </c>
      <c r="G178" s="76" t="s">
        <v>408</v>
      </c>
      <c r="H178" t="s">
        <v>409</v>
      </c>
      <c r="I178" s="78">
        <v>1</v>
      </c>
      <c r="K178" s="77">
        <v>30</v>
      </c>
      <c r="L178" t="s">
        <v>98</v>
      </c>
      <c r="M178" t="s">
        <v>78</v>
      </c>
      <c r="N178" t="s">
        <v>90</v>
      </c>
      <c r="O178">
        <v>53100586</v>
      </c>
      <c r="P178">
        <v>11737</v>
      </c>
      <c r="Q178" t="s">
        <v>585</v>
      </c>
      <c r="R178" t="s">
        <v>586</v>
      </c>
      <c r="S178" s="77">
        <v>1</v>
      </c>
    </row>
    <row r="179" spans="1:19" x14ac:dyDescent="0.3">
      <c r="A179" s="78">
        <v>3</v>
      </c>
      <c r="B179" t="s">
        <v>152</v>
      </c>
      <c r="C179" t="e">
        <f>VLOOKUP($B179,#REF!,2,0)</f>
        <v>#REF!</v>
      </c>
      <c r="D179" t="e">
        <f>VLOOKUP($B179,#REF!,3,0)</f>
        <v>#REF!</v>
      </c>
      <c r="E179" s="78">
        <v>53100235</v>
      </c>
      <c r="F179" s="77">
        <v>11594</v>
      </c>
      <c r="G179" s="76" t="s">
        <v>408</v>
      </c>
      <c r="H179" t="s">
        <v>409</v>
      </c>
      <c r="I179" s="78">
        <v>1</v>
      </c>
      <c r="K179" s="77">
        <v>30</v>
      </c>
      <c r="L179" t="s">
        <v>151</v>
      </c>
      <c r="M179" t="s">
        <v>83</v>
      </c>
      <c r="N179" t="s">
        <v>92</v>
      </c>
      <c r="O179">
        <v>53100586</v>
      </c>
      <c r="P179">
        <v>11737</v>
      </c>
      <c r="Q179" t="s">
        <v>585</v>
      </c>
      <c r="R179" t="s">
        <v>586</v>
      </c>
      <c r="S179" s="77">
        <v>1</v>
      </c>
    </row>
    <row r="180" spans="1:19" x14ac:dyDescent="0.3">
      <c r="A180" s="78">
        <v>3</v>
      </c>
      <c r="B180" t="s">
        <v>152</v>
      </c>
      <c r="C180" t="e">
        <f>VLOOKUP($B180,#REF!,2,0)</f>
        <v>#REF!</v>
      </c>
      <c r="D180" t="e">
        <f>VLOOKUP($B180,#REF!,3,0)</f>
        <v>#REF!</v>
      </c>
      <c r="E180" s="78">
        <v>53100235</v>
      </c>
      <c r="F180" s="77">
        <v>11594</v>
      </c>
      <c r="G180" s="76" t="s">
        <v>408</v>
      </c>
      <c r="H180" t="s">
        <v>409</v>
      </c>
      <c r="I180" s="78">
        <v>4</v>
      </c>
      <c r="K180" s="77">
        <v>30</v>
      </c>
      <c r="L180" t="s">
        <v>152</v>
      </c>
      <c r="M180" t="s">
        <v>79</v>
      </c>
      <c r="N180" t="s">
        <v>88</v>
      </c>
      <c r="O180">
        <v>53100586</v>
      </c>
      <c r="P180">
        <v>11737</v>
      </c>
      <c r="Q180" t="s">
        <v>585</v>
      </c>
      <c r="R180" t="s">
        <v>586</v>
      </c>
      <c r="S180" s="77">
        <v>1</v>
      </c>
    </row>
    <row r="181" spans="1:19" x14ac:dyDescent="0.3">
      <c r="A181" s="78">
        <v>3</v>
      </c>
      <c r="B181" t="s">
        <v>131</v>
      </c>
      <c r="C181" t="e">
        <f>VLOOKUP($B181,#REF!,2,0)</f>
        <v>#REF!</v>
      </c>
      <c r="D181" t="e">
        <f>VLOOKUP($B181,#REF!,3,0)</f>
        <v>#REF!</v>
      </c>
      <c r="E181" s="78">
        <v>53100235</v>
      </c>
      <c r="F181" s="77">
        <v>11594</v>
      </c>
      <c r="G181" s="76" t="s">
        <v>408</v>
      </c>
      <c r="H181" t="s">
        <v>409</v>
      </c>
      <c r="I181" s="78">
        <v>32</v>
      </c>
      <c r="K181" s="77">
        <v>31</v>
      </c>
      <c r="L181" t="s">
        <v>117</v>
      </c>
      <c r="M181" t="s">
        <v>72</v>
      </c>
      <c r="N181" t="s">
        <v>86</v>
      </c>
      <c r="O181">
        <v>53100186</v>
      </c>
      <c r="P181">
        <v>11739</v>
      </c>
      <c r="Q181" t="s">
        <v>428</v>
      </c>
      <c r="R181" t="s">
        <v>429</v>
      </c>
      <c r="S181" s="77">
        <v>4</v>
      </c>
    </row>
    <row r="182" spans="1:19" x14ac:dyDescent="0.3">
      <c r="A182" s="78">
        <v>4</v>
      </c>
      <c r="B182" t="s">
        <v>151</v>
      </c>
      <c r="C182" t="e">
        <f>VLOOKUP($B182,#REF!,2,0)</f>
        <v>#REF!</v>
      </c>
      <c r="D182" t="e">
        <f>VLOOKUP($B182,#REF!,3,0)</f>
        <v>#REF!</v>
      </c>
      <c r="E182" s="78">
        <v>53102119</v>
      </c>
      <c r="F182" s="77">
        <v>11595</v>
      </c>
      <c r="G182" s="76" t="s">
        <v>507</v>
      </c>
      <c r="H182" t="s">
        <v>506</v>
      </c>
      <c r="I182" s="78">
        <v>1</v>
      </c>
      <c r="K182" s="77">
        <v>31</v>
      </c>
      <c r="L182" t="s">
        <v>98</v>
      </c>
      <c r="M182" t="s">
        <v>78</v>
      </c>
      <c r="N182" t="s">
        <v>90</v>
      </c>
      <c r="O182">
        <v>53100186</v>
      </c>
      <c r="P182">
        <v>11739</v>
      </c>
      <c r="Q182" t="s">
        <v>428</v>
      </c>
      <c r="R182" t="s">
        <v>429</v>
      </c>
      <c r="S182" s="77">
        <v>4</v>
      </c>
    </row>
    <row r="183" spans="1:19" x14ac:dyDescent="0.3">
      <c r="A183" s="78">
        <v>4</v>
      </c>
      <c r="B183" t="s">
        <v>94</v>
      </c>
      <c r="C183" t="e">
        <f>VLOOKUP($B183,#REF!,2,0)</f>
        <v>#REF!</v>
      </c>
      <c r="D183" t="e">
        <f>VLOOKUP($B183,#REF!,3,0)</f>
        <v>#REF!</v>
      </c>
      <c r="E183" s="78">
        <v>53102119</v>
      </c>
      <c r="F183" s="77">
        <v>11595</v>
      </c>
      <c r="G183" s="76" t="s">
        <v>507</v>
      </c>
      <c r="H183" t="s">
        <v>506</v>
      </c>
      <c r="I183" s="78">
        <v>1</v>
      </c>
      <c r="K183" s="77">
        <v>31</v>
      </c>
      <c r="L183" t="s">
        <v>151</v>
      </c>
      <c r="M183" t="s">
        <v>83</v>
      </c>
      <c r="N183" t="s">
        <v>92</v>
      </c>
      <c r="O183">
        <v>53100186</v>
      </c>
      <c r="P183">
        <v>11739</v>
      </c>
      <c r="Q183" t="s">
        <v>428</v>
      </c>
      <c r="R183" t="s">
        <v>429</v>
      </c>
      <c r="S183" s="77">
        <v>4</v>
      </c>
    </row>
    <row r="184" spans="1:19" x14ac:dyDescent="0.3">
      <c r="A184" s="78">
        <v>4</v>
      </c>
      <c r="B184" t="s">
        <v>114</v>
      </c>
      <c r="C184" t="e">
        <f>VLOOKUP($B184,#REF!,2,0)</f>
        <v>#REF!</v>
      </c>
      <c r="D184" t="e">
        <f>VLOOKUP($B184,#REF!,3,0)</f>
        <v>#REF!</v>
      </c>
      <c r="E184" s="78">
        <v>53102119</v>
      </c>
      <c r="F184" s="77">
        <v>11595</v>
      </c>
      <c r="G184" s="76" t="s">
        <v>507</v>
      </c>
      <c r="H184" t="s">
        <v>506</v>
      </c>
      <c r="I184" s="78">
        <v>2</v>
      </c>
      <c r="K184" s="77">
        <v>31</v>
      </c>
      <c r="L184" t="s">
        <v>94</v>
      </c>
      <c r="M184" t="s">
        <v>76</v>
      </c>
      <c r="N184" t="s">
        <v>85</v>
      </c>
      <c r="O184">
        <v>53100186</v>
      </c>
      <c r="P184">
        <v>11739</v>
      </c>
      <c r="Q184" t="s">
        <v>428</v>
      </c>
      <c r="R184" t="s">
        <v>429</v>
      </c>
      <c r="S184" s="77">
        <v>3</v>
      </c>
    </row>
    <row r="185" spans="1:19" x14ac:dyDescent="0.3">
      <c r="A185" s="78">
        <v>4</v>
      </c>
      <c r="B185" t="s">
        <v>152</v>
      </c>
      <c r="C185" t="e">
        <f>VLOOKUP($B185,#REF!,2,0)</f>
        <v>#REF!</v>
      </c>
      <c r="D185" t="e">
        <f>VLOOKUP($B185,#REF!,3,0)</f>
        <v>#REF!</v>
      </c>
      <c r="E185" s="78">
        <v>53102119</v>
      </c>
      <c r="F185" s="77">
        <v>11595</v>
      </c>
      <c r="G185" s="76" t="s">
        <v>507</v>
      </c>
      <c r="H185" t="s">
        <v>506</v>
      </c>
      <c r="I185" s="78">
        <v>1</v>
      </c>
      <c r="K185" s="77">
        <v>31</v>
      </c>
      <c r="L185" t="s">
        <v>114</v>
      </c>
      <c r="M185" t="s">
        <v>81</v>
      </c>
      <c r="N185" t="s">
        <v>89</v>
      </c>
      <c r="O185">
        <v>53100186</v>
      </c>
      <c r="P185">
        <v>11739</v>
      </c>
      <c r="Q185" t="s">
        <v>428</v>
      </c>
      <c r="R185" t="s">
        <v>429</v>
      </c>
      <c r="S185" s="77">
        <v>4</v>
      </c>
    </row>
    <row r="186" spans="1:19" x14ac:dyDescent="0.3">
      <c r="A186" s="78">
        <v>5</v>
      </c>
      <c r="B186" t="s">
        <v>117</v>
      </c>
      <c r="C186" t="e">
        <f>VLOOKUP($B186,#REF!,2,0)</f>
        <v>#REF!</v>
      </c>
      <c r="D186" t="e">
        <f>VLOOKUP($B186,#REF!,3,0)</f>
        <v>#REF!</v>
      </c>
      <c r="E186" s="78">
        <v>27200001</v>
      </c>
      <c r="F186" s="77">
        <v>11631</v>
      </c>
      <c r="G186" s="76" t="s">
        <v>307</v>
      </c>
      <c r="H186" t="s">
        <v>308</v>
      </c>
      <c r="I186" s="78">
        <v>17</v>
      </c>
      <c r="K186" s="77">
        <v>31</v>
      </c>
      <c r="L186" t="s">
        <v>102</v>
      </c>
      <c r="M186" t="s">
        <v>69</v>
      </c>
      <c r="N186" t="s">
        <v>91</v>
      </c>
      <c r="O186">
        <v>53100186</v>
      </c>
      <c r="P186">
        <v>11739</v>
      </c>
      <c r="Q186" t="s">
        <v>428</v>
      </c>
      <c r="R186" t="s">
        <v>429</v>
      </c>
      <c r="S186" s="77">
        <v>3</v>
      </c>
    </row>
    <row r="187" spans="1:19" x14ac:dyDescent="0.3">
      <c r="A187" s="78">
        <v>5</v>
      </c>
      <c r="B187" t="s">
        <v>98</v>
      </c>
      <c r="C187" t="e">
        <f>VLOOKUP($B187,#REF!,2,0)</f>
        <v>#REF!</v>
      </c>
      <c r="D187" t="e">
        <f>VLOOKUP($B187,#REF!,3,0)</f>
        <v>#REF!</v>
      </c>
      <c r="E187" s="78">
        <v>27200001</v>
      </c>
      <c r="F187" s="77">
        <v>11631</v>
      </c>
      <c r="G187" s="76" t="s">
        <v>307</v>
      </c>
      <c r="H187" t="s">
        <v>308</v>
      </c>
      <c r="I187" s="78">
        <v>21</v>
      </c>
      <c r="K187" s="77">
        <v>31</v>
      </c>
      <c r="L187" t="s">
        <v>152</v>
      </c>
      <c r="M187" t="s">
        <v>79</v>
      </c>
      <c r="N187" t="s">
        <v>88</v>
      </c>
      <c r="O187">
        <v>53100186</v>
      </c>
      <c r="P187">
        <v>11739</v>
      </c>
      <c r="Q187" t="s">
        <v>428</v>
      </c>
      <c r="R187" t="s">
        <v>429</v>
      </c>
      <c r="S187" s="77">
        <v>4</v>
      </c>
    </row>
    <row r="188" spans="1:19" x14ac:dyDescent="0.3">
      <c r="A188" s="78">
        <v>5</v>
      </c>
      <c r="B188" t="s">
        <v>151</v>
      </c>
      <c r="C188" t="e">
        <f>VLOOKUP($B188,#REF!,2,0)</f>
        <v>#REF!</v>
      </c>
      <c r="D188" t="e">
        <f>VLOOKUP($B188,#REF!,3,0)</f>
        <v>#REF!</v>
      </c>
      <c r="E188" s="78">
        <v>27200001</v>
      </c>
      <c r="F188" s="77">
        <v>11631</v>
      </c>
      <c r="G188" s="76" t="s">
        <v>307</v>
      </c>
      <c r="H188" t="s">
        <v>308</v>
      </c>
      <c r="I188" s="78">
        <v>4</v>
      </c>
      <c r="K188" s="77">
        <v>31</v>
      </c>
      <c r="L188" t="s">
        <v>131</v>
      </c>
      <c r="M188" t="s">
        <v>74</v>
      </c>
      <c r="N188" t="s">
        <v>87</v>
      </c>
      <c r="O188">
        <v>53100186</v>
      </c>
      <c r="P188">
        <v>11739</v>
      </c>
      <c r="Q188" t="s">
        <v>428</v>
      </c>
      <c r="R188" t="s">
        <v>429</v>
      </c>
      <c r="S188" s="77">
        <v>3</v>
      </c>
    </row>
    <row r="189" spans="1:19" x14ac:dyDescent="0.3">
      <c r="A189" s="78">
        <v>5</v>
      </c>
      <c r="B189" t="s">
        <v>151</v>
      </c>
      <c r="C189" t="e">
        <f>VLOOKUP($B189,#REF!,2,0)</f>
        <v>#REF!</v>
      </c>
      <c r="D189" t="e">
        <f>VLOOKUP($B189,#REF!,3,0)</f>
        <v>#REF!</v>
      </c>
      <c r="E189" s="78">
        <v>27200001</v>
      </c>
      <c r="F189" s="77">
        <v>11631</v>
      </c>
      <c r="G189" s="76" t="s">
        <v>307</v>
      </c>
      <c r="H189" t="s">
        <v>308</v>
      </c>
      <c r="I189" s="78">
        <v>4</v>
      </c>
      <c r="K189" s="77">
        <v>32</v>
      </c>
      <c r="L189" t="s">
        <v>117</v>
      </c>
      <c r="M189" t="s">
        <v>72</v>
      </c>
      <c r="N189" t="s">
        <v>86</v>
      </c>
      <c r="O189">
        <v>25400579</v>
      </c>
      <c r="P189">
        <v>11740</v>
      </c>
      <c r="Q189" t="s">
        <v>374</v>
      </c>
      <c r="R189" t="s">
        <v>375</v>
      </c>
      <c r="S189" s="77">
        <v>17</v>
      </c>
    </row>
    <row r="190" spans="1:19" x14ac:dyDescent="0.3">
      <c r="A190" s="78">
        <v>5</v>
      </c>
      <c r="B190" t="s">
        <v>151</v>
      </c>
      <c r="C190" t="e">
        <f>VLOOKUP($B190,#REF!,2,0)</f>
        <v>#REF!</v>
      </c>
      <c r="D190" t="e">
        <f>VLOOKUP($B190,#REF!,3,0)</f>
        <v>#REF!</v>
      </c>
      <c r="E190" s="78">
        <v>27200001</v>
      </c>
      <c r="F190" s="77">
        <v>11631</v>
      </c>
      <c r="G190" s="76" t="s">
        <v>307</v>
      </c>
      <c r="H190" t="s">
        <v>308</v>
      </c>
      <c r="I190" s="78">
        <v>4</v>
      </c>
      <c r="K190" s="77">
        <v>32</v>
      </c>
      <c r="L190" t="s">
        <v>98</v>
      </c>
      <c r="M190" t="s">
        <v>78</v>
      </c>
      <c r="N190" t="s">
        <v>90</v>
      </c>
      <c r="O190">
        <v>25400579</v>
      </c>
      <c r="P190">
        <v>11740</v>
      </c>
      <c r="Q190" t="s">
        <v>374</v>
      </c>
      <c r="R190" t="s">
        <v>375</v>
      </c>
      <c r="S190" s="77">
        <v>21</v>
      </c>
    </row>
    <row r="191" spans="1:19" x14ac:dyDescent="0.3">
      <c r="A191" s="78">
        <v>5</v>
      </c>
      <c r="B191" t="s">
        <v>151</v>
      </c>
      <c r="C191" t="e">
        <f>VLOOKUP($B191,#REF!,2,0)</f>
        <v>#REF!</v>
      </c>
      <c r="D191" t="e">
        <f>VLOOKUP($B191,#REF!,3,0)</f>
        <v>#REF!</v>
      </c>
      <c r="E191" s="78">
        <v>27200001</v>
      </c>
      <c r="F191" s="77">
        <v>11631</v>
      </c>
      <c r="G191" s="76" t="s">
        <v>307</v>
      </c>
      <c r="H191" t="s">
        <v>308</v>
      </c>
      <c r="I191" s="78">
        <v>2</v>
      </c>
      <c r="K191" s="77">
        <v>32</v>
      </c>
      <c r="L191" t="s">
        <v>151</v>
      </c>
      <c r="M191" t="s">
        <v>83</v>
      </c>
      <c r="N191" t="s">
        <v>92</v>
      </c>
      <c r="O191">
        <v>25400579</v>
      </c>
      <c r="P191">
        <v>11740</v>
      </c>
      <c r="Q191" t="s">
        <v>374</v>
      </c>
      <c r="R191" t="s">
        <v>375</v>
      </c>
      <c r="S191" s="77">
        <v>15</v>
      </c>
    </row>
    <row r="192" spans="1:19" x14ac:dyDescent="0.3">
      <c r="A192" s="78">
        <v>5</v>
      </c>
      <c r="B192" t="s">
        <v>151</v>
      </c>
      <c r="C192" t="e">
        <f>VLOOKUP($B192,#REF!,2,0)</f>
        <v>#REF!</v>
      </c>
      <c r="D192" t="e">
        <f>VLOOKUP($B192,#REF!,3,0)</f>
        <v>#REF!</v>
      </c>
      <c r="E192" s="78">
        <v>27200001</v>
      </c>
      <c r="F192" s="77">
        <v>11631</v>
      </c>
      <c r="G192" s="76" t="s">
        <v>307</v>
      </c>
      <c r="H192" t="s">
        <v>308</v>
      </c>
      <c r="I192" s="78">
        <v>1</v>
      </c>
      <c r="K192" s="77">
        <v>32</v>
      </c>
      <c r="L192" t="s">
        <v>94</v>
      </c>
      <c r="M192" t="s">
        <v>76</v>
      </c>
      <c r="N192" t="s">
        <v>85</v>
      </c>
      <c r="O192">
        <v>25400579</v>
      </c>
      <c r="P192">
        <v>11740</v>
      </c>
      <c r="Q192" t="s">
        <v>374</v>
      </c>
      <c r="R192" t="s">
        <v>375</v>
      </c>
      <c r="S192" s="77">
        <v>13</v>
      </c>
    </row>
    <row r="193" spans="1:19" x14ac:dyDescent="0.3">
      <c r="A193" s="78">
        <v>5</v>
      </c>
      <c r="B193" t="s">
        <v>94</v>
      </c>
      <c r="C193" t="e">
        <f>VLOOKUP($B193,#REF!,2,0)</f>
        <v>#REF!</v>
      </c>
      <c r="D193" t="e">
        <f>VLOOKUP($B193,#REF!,3,0)</f>
        <v>#REF!</v>
      </c>
      <c r="E193" s="78">
        <v>27200001</v>
      </c>
      <c r="F193" s="77">
        <v>11631</v>
      </c>
      <c r="G193" s="76" t="s">
        <v>307</v>
      </c>
      <c r="H193" t="s">
        <v>308</v>
      </c>
      <c r="I193" s="78">
        <v>4</v>
      </c>
      <c r="K193" s="77">
        <v>32</v>
      </c>
      <c r="L193" t="s">
        <v>114</v>
      </c>
      <c r="M193" t="s">
        <v>81</v>
      </c>
      <c r="N193" t="s">
        <v>89</v>
      </c>
      <c r="O193">
        <v>25400579</v>
      </c>
      <c r="P193">
        <v>11740</v>
      </c>
      <c r="Q193" t="s">
        <v>374</v>
      </c>
      <c r="R193" t="s">
        <v>375</v>
      </c>
      <c r="S193" s="77">
        <v>10</v>
      </c>
    </row>
    <row r="194" spans="1:19" x14ac:dyDescent="0.3">
      <c r="A194" s="78">
        <v>5</v>
      </c>
      <c r="B194" t="s">
        <v>94</v>
      </c>
      <c r="C194" t="e">
        <f>VLOOKUP($B194,#REF!,2,0)</f>
        <v>#REF!</v>
      </c>
      <c r="D194" t="e">
        <f>VLOOKUP($B194,#REF!,3,0)</f>
        <v>#REF!</v>
      </c>
      <c r="E194" s="78">
        <v>27200001</v>
      </c>
      <c r="F194" s="77">
        <v>11631</v>
      </c>
      <c r="G194" s="76" t="s">
        <v>307</v>
      </c>
      <c r="H194" t="s">
        <v>308</v>
      </c>
      <c r="I194" s="78">
        <v>4</v>
      </c>
      <c r="K194" s="77">
        <v>32</v>
      </c>
      <c r="L194" t="s">
        <v>102</v>
      </c>
      <c r="M194" t="s">
        <v>69</v>
      </c>
      <c r="N194" t="s">
        <v>91</v>
      </c>
      <c r="O194">
        <v>25400579</v>
      </c>
      <c r="P194">
        <v>11740</v>
      </c>
      <c r="Q194" t="s">
        <v>374</v>
      </c>
      <c r="R194" t="s">
        <v>375</v>
      </c>
      <c r="S194" s="77">
        <v>17</v>
      </c>
    </row>
    <row r="195" spans="1:19" x14ac:dyDescent="0.3">
      <c r="A195" s="78">
        <v>5</v>
      </c>
      <c r="B195" t="s">
        <v>94</v>
      </c>
      <c r="C195" t="e">
        <f>VLOOKUP($B195,#REF!,2,0)</f>
        <v>#REF!</v>
      </c>
      <c r="D195" t="e">
        <f>VLOOKUP($B195,#REF!,3,0)</f>
        <v>#REF!</v>
      </c>
      <c r="E195" s="78">
        <v>27200001</v>
      </c>
      <c r="F195" s="77">
        <v>11631</v>
      </c>
      <c r="G195" s="76" t="s">
        <v>307</v>
      </c>
      <c r="H195" t="s">
        <v>308</v>
      </c>
      <c r="I195" s="78">
        <v>4</v>
      </c>
      <c r="K195" s="77">
        <v>32</v>
      </c>
      <c r="L195" t="s">
        <v>152</v>
      </c>
      <c r="M195" t="s">
        <v>79</v>
      </c>
      <c r="N195" t="s">
        <v>88</v>
      </c>
      <c r="O195">
        <v>25400579</v>
      </c>
      <c r="P195">
        <v>11740</v>
      </c>
      <c r="Q195" t="s">
        <v>374</v>
      </c>
      <c r="R195" t="s">
        <v>375</v>
      </c>
      <c r="S195" s="77">
        <v>23</v>
      </c>
    </row>
    <row r="196" spans="1:19" x14ac:dyDescent="0.3">
      <c r="A196" s="78">
        <v>5</v>
      </c>
      <c r="B196" t="s">
        <v>94</v>
      </c>
      <c r="C196" t="e">
        <f>VLOOKUP($B196,#REF!,2,0)</f>
        <v>#REF!</v>
      </c>
      <c r="D196" t="e">
        <f>VLOOKUP($B196,#REF!,3,0)</f>
        <v>#REF!</v>
      </c>
      <c r="E196" s="78">
        <v>27200001</v>
      </c>
      <c r="F196" s="77">
        <v>11631</v>
      </c>
      <c r="G196" s="76" t="s">
        <v>307</v>
      </c>
      <c r="H196" t="s">
        <v>308</v>
      </c>
      <c r="I196" s="78">
        <v>1</v>
      </c>
      <c r="K196" s="77">
        <v>32</v>
      </c>
      <c r="L196" t="s">
        <v>131</v>
      </c>
      <c r="M196" t="s">
        <v>74</v>
      </c>
      <c r="N196" t="s">
        <v>87</v>
      </c>
      <c r="O196">
        <v>25400579</v>
      </c>
      <c r="P196">
        <v>11740</v>
      </c>
      <c r="Q196" t="s">
        <v>374</v>
      </c>
      <c r="R196" t="s">
        <v>375</v>
      </c>
      <c r="S196" s="77">
        <v>8</v>
      </c>
    </row>
    <row r="197" spans="1:19" x14ac:dyDescent="0.3">
      <c r="A197" s="78">
        <v>5</v>
      </c>
      <c r="B197" t="s">
        <v>114</v>
      </c>
      <c r="C197" t="e">
        <f>VLOOKUP($B197,#REF!,2,0)</f>
        <v>#REF!</v>
      </c>
      <c r="D197" t="e">
        <f>VLOOKUP($B197,#REF!,3,0)</f>
        <v>#REF!</v>
      </c>
      <c r="E197" s="78">
        <v>27200001</v>
      </c>
      <c r="F197" s="77">
        <v>11631</v>
      </c>
      <c r="G197" s="76" t="s">
        <v>307</v>
      </c>
      <c r="H197" t="s">
        <v>308</v>
      </c>
      <c r="I197" s="78">
        <v>10</v>
      </c>
      <c r="K197" s="77">
        <v>33</v>
      </c>
      <c r="L197" t="s">
        <v>94</v>
      </c>
      <c r="M197" t="s">
        <v>76</v>
      </c>
      <c r="N197" t="s">
        <v>85</v>
      </c>
      <c r="O197">
        <v>53101438</v>
      </c>
      <c r="P197">
        <v>11741</v>
      </c>
      <c r="Q197" t="s">
        <v>244</v>
      </c>
      <c r="R197" t="s">
        <v>245</v>
      </c>
      <c r="S197" s="77">
        <v>1</v>
      </c>
    </row>
    <row r="198" spans="1:19" x14ac:dyDescent="0.3">
      <c r="A198" s="78">
        <v>5</v>
      </c>
      <c r="B198" t="s">
        <v>102</v>
      </c>
      <c r="C198" t="e">
        <f>VLOOKUP($B198,#REF!,2,0)</f>
        <v>#REF!</v>
      </c>
      <c r="D198" t="e">
        <f>VLOOKUP($B198,#REF!,3,0)</f>
        <v>#REF!</v>
      </c>
      <c r="E198" s="78">
        <v>27200001</v>
      </c>
      <c r="F198" s="77">
        <v>11631</v>
      </c>
      <c r="G198" s="76" t="s">
        <v>307</v>
      </c>
      <c r="H198" t="s">
        <v>308</v>
      </c>
      <c r="I198" s="78">
        <v>15</v>
      </c>
      <c r="K198" s="77">
        <v>34</v>
      </c>
      <c r="L198" t="s">
        <v>117</v>
      </c>
      <c r="M198" t="s">
        <v>72</v>
      </c>
      <c r="N198" t="s">
        <v>86</v>
      </c>
      <c r="O198">
        <v>53100759</v>
      </c>
      <c r="P198">
        <v>11743</v>
      </c>
      <c r="Q198" t="s">
        <v>530</v>
      </c>
      <c r="R198" t="s">
        <v>531</v>
      </c>
      <c r="S198" s="77">
        <v>14</v>
      </c>
    </row>
    <row r="199" spans="1:19" x14ac:dyDescent="0.3">
      <c r="A199" s="78">
        <v>5</v>
      </c>
      <c r="B199" t="s">
        <v>152</v>
      </c>
      <c r="C199" t="e">
        <f>VLOOKUP($B199,#REF!,2,0)</f>
        <v>#REF!</v>
      </c>
      <c r="D199" t="e">
        <f>VLOOKUP($B199,#REF!,3,0)</f>
        <v>#REF!</v>
      </c>
      <c r="E199" s="78">
        <v>27200001</v>
      </c>
      <c r="F199" s="77">
        <v>11631</v>
      </c>
      <c r="G199" s="76" t="s">
        <v>307</v>
      </c>
      <c r="H199" t="s">
        <v>308</v>
      </c>
      <c r="I199" s="78">
        <v>6</v>
      </c>
      <c r="K199" s="77">
        <v>34</v>
      </c>
      <c r="L199" t="s">
        <v>98</v>
      </c>
      <c r="M199" t="s">
        <v>78</v>
      </c>
      <c r="N199" t="s">
        <v>90</v>
      </c>
      <c r="O199">
        <v>53100759</v>
      </c>
      <c r="P199">
        <v>11743</v>
      </c>
      <c r="Q199" t="s">
        <v>530</v>
      </c>
      <c r="R199" t="s">
        <v>531</v>
      </c>
      <c r="S199" s="77">
        <v>15</v>
      </c>
    </row>
    <row r="200" spans="1:19" x14ac:dyDescent="0.3">
      <c r="A200" s="78">
        <v>5</v>
      </c>
      <c r="B200" t="s">
        <v>152</v>
      </c>
      <c r="C200" t="e">
        <f>VLOOKUP($B200,#REF!,2,0)</f>
        <v>#REF!</v>
      </c>
      <c r="D200" t="e">
        <f>VLOOKUP($B200,#REF!,3,0)</f>
        <v>#REF!</v>
      </c>
      <c r="E200" s="78">
        <v>27200001</v>
      </c>
      <c r="F200" s="77">
        <v>11631</v>
      </c>
      <c r="G200" s="76" t="s">
        <v>307</v>
      </c>
      <c r="H200" t="s">
        <v>308</v>
      </c>
      <c r="I200" s="78">
        <v>4</v>
      </c>
      <c r="K200" s="77">
        <v>34</v>
      </c>
      <c r="L200" t="s">
        <v>151</v>
      </c>
      <c r="M200" t="s">
        <v>83</v>
      </c>
      <c r="N200" t="s">
        <v>92</v>
      </c>
      <c r="O200">
        <v>53100759</v>
      </c>
      <c r="P200">
        <v>11743</v>
      </c>
      <c r="Q200" t="s">
        <v>530</v>
      </c>
      <c r="R200" t="s">
        <v>531</v>
      </c>
      <c r="S200" s="77">
        <v>15</v>
      </c>
    </row>
    <row r="201" spans="1:19" x14ac:dyDescent="0.3">
      <c r="A201" s="78">
        <v>5</v>
      </c>
      <c r="B201" t="s">
        <v>152</v>
      </c>
      <c r="C201" t="e">
        <f>VLOOKUP($B201,#REF!,2,0)</f>
        <v>#REF!</v>
      </c>
      <c r="D201" t="e">
        <f>VLOOKUP($B201,#REF!,3,0)</f>
        <v>#REF!</v>
      </c>
      <c r="E201" s="78">
        <v>27200001</v>
      </c>
      <c r="F201" s="77">
        <v>11631</v>
      </c>
      <c r="G201" s="76" t="s">
        <v>307</v>
      </c>
      <c r="H201" t="s">
        <v>308</v>
      </c>
      <c r="I201" s="78">
        <v>4</v>
      </c>
      <c r="K201" s="77">
        <v>34</v>
      </c>
      <c r="L201" t="s">
        <v>94</v>
      </c>
      <c r="M201" t="s">
        <v>76</v>
      </c>
      <c r="N201" t="s">
        <v>85</v>
      </c>
      <c r="O201">
        <v>53100759</v>
      </c>
      <c r="P201">
        <v>11743</v>
      </c>
      <c r="Q201" t="s">
        <v>530</v>
      </c>
      <c r="R201" t="s">
        <v>531</v>
      </c>
      <c r="S201" s="77">
        <v>12</v>
      </c>
    </row>
    <row r="202" spans="1:19" x14ac:dyDescent="0.3">
      <c r="A202" s="78">
        <v>5</v>
      </c>
      <c r="B202" t="s">
        <v>152</v>
      </c>
      <c r="C202" t="e">
        <f>VLOOKUP($B202,#REF!,2,0)</f>
        <v>#REF!</v>
      </c>
      <c r="D202" t="e">
        <f>VLOOKUP($B202,#REF!,3,0)</f>
        <v>#REF!</v>
      </c>
      <c r="E202" s="78">
        <v>27200001</v>
      </c>
      <c r="F202" s="77">
        <v>11631</v>
      </c>
      <c r="G202" s="76" t="s">
        <v>307</v>
      </c>
      <c r="H202" t="s">
        <v>308</v>
      </c>
      <c r="I202" s="78">
        <v>4</v>
      </c>
      <c r="K202" s="77">
        <v>34</v>
      </c>
      <c r="L202" t="s">
        <v>114</v>
      </c>
      <c r="M202" t="s">
        <v>81</v>
      </c>
      <c r="N202" t="s">
        <v>89</v>
      </c>
      <c r="O202">
        <v>53100759</v>
      </c>
      <c r="P202">
        <v>11743</v>
      </c>
      <c r="Q202" t="s">
        <v>530</v>
      </c>
      <c r="R202" t="s">
        <v>531</v>
      </c>
      <c r="S202" s="77">
        <v>7</v>
      </c>
    </row>
    <row r="203" spans="1:19" x14ac:dyDescent="0.3">
      <c r="A203" s="78">
        <v>5</v>
      </c>
      <c r="B203" t="s">
        <v>152</v>
      </c>
      <c r="C203" t="e">
        <f>VLOOKUP($B203,#REF!,2,0)</f>
        <v>#REF!</v>
      </c>
      <c r="D203" t="e">
        <f>VLOOKUP($B203,#REF!,3,0)</f>
        <v>#REF!</v>
      </c>
      <c r="E203" s="78">
        <v>27200001</v>
      </c>
      <c r="F203" s="77">
        <v>11631</v>
      </c>
      <c r="G203" s="76" t="s">
        <v>307</v>
      </c>
      <c r="H203" t="s">
        <v>308</v>
      </c>
      <c r="I203" s="78">
        <v>2</v>
      </c>
      <c r="K203" s="77">
        <v>34</v>
      </c>
      <c r="L203" t="s">
        <v>102</v>
      </c>
      <c r="M203" t="s">
        <v>69</v>
      </c>
      <c r="N203" t="s">
        <v>91</v>
      </c>
      <c r="O203">
        <v>53100759</v>
      </c>
      <c r="P203">
        <v>11743</v>
      </c>
      <c r="Q203" t="s">
        <v>530</v>
      </c>
      <c r="R203" t="s">
        <v>531</v>
      </c>
      <c r="S203" s="77">
        <v>14</v>
      </c>
    </row>
    <row r="204" spans="1:19" x14ac:dyDescent="0.3">
      <c r="A204" s="78">
        <v>5</v>
      </c>
      <c r="B204" t="s">
        <v>152</v>
      </c>
      <c r="C204" t="e">
        <f>VLOOKUP($B204,#REF!,2,0)</f>
        <v>#REF!</v>
      </c>
      <c r="D204" t="e">
        <f>VLOOKUP($B204,#REF!,3,0)</f>
        <v>#REF!</v>
      </c>
      <c r="E204" s="78">
        <v>27200001</v>
      </c>
      <c r="F204" s="77">
        <v>11631</v>
      </c>
      <c r="G204" s="76" t="s">
        <v>307</v>
      </c>
      <c r="H204" t="s">
        <v>308</v>
      </c>
      <c r="I204" s="78">
        <v>2</v>
      </c>
      <c r="K204" s="77">
        <v>34</v>
      </c>
      <c r="L204" t="s">
        <v>152</v>
      </c>
      <c r="M204" t="s">
        <v>79</v>
      </c>
      <c r="N204" t="s">
        <v>88</v>
      </c>
      <c r="O204">
        <v>53100759</v>
      </c>
      <c r="P204">
        <v>11743</v>
      </c>
      <c r="Q204" t="s">
        <v>530</v>
      </c>
      <c r="R204" t="s">
        <v>531</v>
      </c>
      <c r="S204" s="77">
        <v>15</v>
      </c>
    </row>
    <row r="205" spans="1:19" x14ac:dyDescent="0.3">
      <c r="A205" s="78">
        <v>5</v>
      </c>
      <c r="B205" t="s">
        <v>152</v>
      </c>
      <c r="C205" t="e">
        <f>VLOOKUP($B205,#REF!,2,0)</f>
        <v>#REF!</v>
      </c>
      <c r="D205" t="e">
        <f>VLOOKUP($B205,#REF!,3,0)</f>
        <v>#REF!</v>
      </c>
      <c r="E205" s="78">
        <v>27200001</v>
      </c>
      <c r="F205" s="77">
        <v>11631</v>
      </c>
      <c r="G205" s="76" t="s">
        <v>307</v>
      </c>
      <c r="H205" t="s">
        <v>308</v>
      </c>
      <c r="I205" s="78">
        <v>1</v>
      </c>
      <c r="K205" s="77">
        <v>34</v>
      </c>
      <c r="L205" t="s">
        <v>131</v>
      </c>
      <c r="M205" t="s">
        <v>74</v>
      </c>
      <c r="N205" t="s">
        <v>87</v>
      </c>
      <c r="O205">
        <v>53100759</v>
      </c>
      <c r="P205">
        <v>11743</v>
      </c>
      <c r="Q205" t="s">
        <v>530</v>
      </c>
      <c r="R205" t="s">
        <v>531</v>
      </c>
      <c r="S205" s="77">
        <v>12</v>
      </c>
    </row>
    <row r="206" spans="1:19" x14ac:dyDescent="0.3">
      <c r="A206" s="78">
        <v>5</v>
      </c>
      <c r="B206" t="s">
        <v>131</v>
      </c>
      <c r="C206" t="e">
        <f>VLOOKUP($B206,#REF!,2,0)</f>
        <v>#REF!</v>
      </c>
      <c r="D206" t="e">
        <f>VLOOKUP($B206,#REF!,3,0)</f>
        <v>#REF!</v>
      </c>
      <c r="E206" s="78">
        <v>27200001</v>
      </c>
      <c r="F206" s="77">
        <v>11631</v>
      </c>
      <c r="G206" s="76" t="s">
        <v>307</v>
      </c>
      <c r="H206" t="s">
        <v>308</v>
      </c>
      <c r="I206" s="78">
        <v>8</v>
      </c>
      <c r="K206" s="77">
        <v>35</v>
      </c>
      <c r="L206" t="s">
        <v>117</v>
      </c>
      <c r="M206" t="s">
        <v>72</v>
      </c>
      <c r="N206" t="s">
        <v>86</v>
      </c>
      <c r="O206">
        <v>53100112</v>
      </c>
      <c r="P206">
        <v>11750</v>
      </c>
      <c r="Q206" t="s">
        <v>169</v>
      </c>
      <c r="R206" t="s">
        <v>170</v>
      </c>
      <c r="S206" s="77">
        <v>1</v>
      </c>
    </row>
    <row r="207" spans="1:19" x14ac:dyDescent="0.3">
      <c r="A207" s="78">
        <v>6</v>
      </c>
      <c r="B207" t="s">
        <v>117</v>
      </c>
      <c r="C207" t="e">
        <f>VLOOKUP($B207,#REF!,2,0)</f>
        <v>#REF!</v>
      </c>
      <c r="D207" t="e">
        <f>VLOOKUP($B207,#REF!,3,0)</f>
        <v>#REF!</v>
      </c>
      <c r="E207" s="78">
        <v>53100023</v>
      </c>
      <c r="F207" s="77">
        <v>11635</v>
      </c>
      <c r="G207" s="76" t="s">
        <v>532</v>
      </c>
      <c r="H207" t="s">
        <v>533</v>
      </c>
      <c r="I207" s="78">
        <v>2</v>
      </c>
      <c r="K207" s="77">
        <v>35</v>
      </c>
      <c r="L207" t="s">
        <v>98</v>
      </c>
      <c r="M207" t="s">
        <v>78</v>
      </c>
      <c r="N207" t="s">
        <v>90</v>
      </c>
      <c r="O207">
        <v>53100112</v>
      </c>
      <c r="P207">
        <v>11750</v>
      </c>
      <c r="Q207" t="s">
        <v>169</v>
      </c>
      <c r="R207" t="s">
        <v>170</v>
      </c>
      <c r="S207" s="77">
        <v>3</v>
      </c>
    </row>
    <row r="208" spans="1:19" x14ac:dyDescent="0.3">
      <c r="A208" s="78">
        <v>6</v>
      </c>
      <c r="B208" t="s">
        <v>98</v>
      </c>
      <c r="C208" t="e">
        <f>VLOOKUP($B208,#REF!,2,0)</f>
        <v>#REF!</v>
      </c>
      <c r="D208" t="e">
        <f>VLOOKUP($B208,#REF!,3,0)</f>
        <v>#REF!</v>
      </c>
      <c r="E208" s="78">
        <v>53100023</v>
      </c>
      <c r="F208" s="77">
        <v>11635</v>
      </c>
      <c r="G208" s="76" t="s">
        <v>532</v>
      </c>
      <c r="H208" t="s">
        <v>533</v>
      </c>
      <c r="I208" s="78">
        <v>2</v>
      </c>
      <c r="K208" s="77">
        <v>35</v>
      </c>
      <c r="L208" t="s">
        <v>151</v>
      </c>
      <c r="M208" t="s">
        <v>83</v>
      </c>
      <c r="N208" t="s">
        <v>92</v>
      </c>
      <c r="O208">
        <v>53100112</v>
      </c>
      <c r="P208">
        <v>11750</v>
      </c>
      <c r="Q208" t="s">
        <v>169</v>
      </c>
      <c r="R208" t="s">
        <v>170</v>
      </c>
      <c r="S208" s="77">
        <v>2</v>
      </c>
    </row>
    <row r="209" spans="1:19" x14ac:dyDescent="0.3">
      <c r="A209" s="78">
        <v>6</v>
      </c>
      <c r="B209" t="s">
        <v>151</v>
      </c>
      <c r="C209" t="e">
        <f>VLOOKUP($B209,#REF!,2,0)</f>
        <v>#REF!</v>
      </c>
      <c r="D209" t="e">
        <f>VLOOKUP($B209,#REF!,3,0)</f>
        <v>#REF!</v>
      </c>
      <c r="E209" s="78">
        <v>53100023</v>
      </c>
      <c r="F209" s="77">
        <v>11635</v>
      </c>
      <c r="G209" s="76" t="s">
        <v>532</v>
      </c>
      <c r="H209" t="s">
        <v>533</v>
      </c>
      <c r="I209" s="78">
        <v>2</v>
      </c>
      <c r="K209" s="77">
        <v>35</v>
      </c>
      <c r="L209" t="s">
        <v>94</v>
      </c>
      <c r="M209" t="s">
        <v>76</v>
      </c>
      <c r="N209" t="s">
        <v>85</v>
      </c>
      <c r="O209">
        <v>53100112</v>
      </c>
      <c r="P209">
        <v>11750</v>
      </c>
      <c r="Q209" t="s">
        <v>169</v>
      </c>
      <c r="R209" t="s">
        <v>170</v>
      </c>
      <c r="S209" s="77">
        <v>2</v>
      </c>
    </row>
    <row r="210" spans="1:19" x14ac:dyDescent="0.3">
      <c r="A210" s="78">
        <v>6</v>
      </c>
      <c r="B210" t="s">
        <v>94</v>
      </c>
      <c r="C210" t="e">
        <f>VLOOKUP($B210,#REF!,2,0)</f>
        <v>#REF!</v>
      </c>
      <c r="D210" t="e">
        <f>VLOOKUP($B210,#REF!,3,0)</f>
        <v>#REF!</v>
      </c>
      <c r="E210" s="78">
        <v>53100023</v>
      </c>
      <c r="F210" s="77">
        <v>11635</v>
      </c>
      <c r="G210" s="76" t="s">
        <v>532</v>
      </c>
      <c r="H210" t="s">
        <v>533</v>
      </c>
      <c r="I210" s="78">
        <v>1</v>
      </c>
      <c r="K210" s="77">
        <v>35</v>
      </c>
      <c r="L210" t="s">
        <v>114</v>
      </c>
      <c r="M210" t="s">
        <v>81</v>
      </c>
      <c r="N210" t="s">
        <v>89</v>
      </c>
      <c r="O210">
        <v>53100112</v>
      </c>
      <c r="P210">
        <v>11750</v>
      </c>
      <c r="Q210" t="s">
        <v>169</v>
      </c>
      <c r="R210" t="s">
        <v>170</v>
      </c>
      <c r="S210" s="77">
        <v>1</v>
      </c>
    </row>
    <row r="211" spans="1:19" x14ac:dyDescent="0.3">
      <c r="A211" s="78">
        <v>6</v>
      </c>
      <c r="B211" t="s">
        <v>114</v>
      </c>
      <c r="C211" t="e">
        <f>VLOOKUP($B211,#REF!,2,0)</f>
        <v>#REF!</v>
      </c>
      <c r="D211" t="e">
        <f>VLOOKUP($B211,#REF!,3,0)</f>
        <v>#REF!</v>
      </c>
      <c r="E211" s="78">
        <v>53100023</v>
      </c>
      <c r="F211" s="77">
        <v>11635</v>
      </c>
      <c r="G211" s="76" t="s">
        <v>532</v>
      </c>
      <c r="H211" t="s">
        <v>533</v>
      </c>
      <c r="I211" s="78">
        <v>1</v>
      </c>
      <c r="K211" s="77">
        <v>35</v>
      </c>
      <c r="L211" t="s">
        <v>102</v>
      </c>
      <c r="M211" t="s">
        <v>69</v>
      </c>
      <c r="N211" t="s">
        <v>91</v>
      </c>
      <c r="O211">
        <v>53100112</v>
      </c>
      <c r="P211">
        <v>11750</v>
      </c>
      <c r="Q211" t="s">
        <v>169</v>
      </c>
      <c r="R211" t="s">
        <v>170</v>
      </c>
      <c r="S211" s="77">
        <v>1</v>
      </c>
    </row>
    <row r="212" spans="1:19" x14ac:dyDescent="0.3">
      <c r="A212" s="78">
        <v>6</v>
      </c>
      <c r="B212" t="s">
        <v>102</v>
      </c>
      <c r="C212" t="e">
        <f>VLOOKUP($B212,#REF!,2,0)</f>
        <v>#REF!</v>
      </c>
      <c r="D212" t="e">
        <f>VLOOKUP($B212,#REF!,3,0)</f>
        <v>#REF!</v>
      </c>
      <c r="E212" s="78">
        <v>53100023</v>
      </c>
      <c r="F212" s="77">
        <v>11635</v>
      </c>
      <c r="G212" s="76" t="s">
        <v>532</v>
      </c>
      <c r="H212" t="s">
        <v>533</v>
      </c>
      <c r="I212" s="78">
        <v>2</v>
      </c>
      <c r="K212" s="77">
        <v>35</v>
      </c>
      <c r="L212" t="s">
        <v>152</v>
      </c>
      <c r="M212" t="s">
        <v>79</v>
      </c>
      <c r="N212" t="s">
        <v>88</v>
      </c>
      <c r="O212">
        <v>53100112</v>
      </c>
      <c r="P212">
        <v>11750</v>
      </c>
      <c r="Q212" t="s">
        <v>169</v>
      </c>
      <c r="R212" t="s">
        <v>170</v>
      </c>
      <c r="S212" s="77">
        <v>1</v>
      </c>
    </row>
    <row r="213" spans="1:19" x14ac:dyDescent="0.3">
      <c r="A213" s="78">
        <v>6</v>
      </c>
      <c r="B213" t="s">
        <v>152</v>
      </c>
      <c r="C213" t="e">
        <f>VLOOKUP($B213,#REF!,2,0)</f>
        <v>#REF!</v>
      </c>
      <c r="D213" t="e">
        <f>VLOOKUP($B213,#REF!,3,0)</f>
        <v>#REF!</v>
      </c>
      <c r="E213" s="78">
        <v>53100023</v>
      </c>
      <c r="F213" s="77">
        <v>11635</v>
      </c>
      <c r="G213" s="76" t="s">
        <v>532</v>
      </c>
      <c r="H213" t="s">
        <v>533</v>
      </c>
      <c r="I213" s="78">
        <v>2</v>
      </c>
      <c r="K213" s="77">
        <v>36</v>
      </c>
      <c r="L213" t="s">
        <v>117</v>
      </c>
      <c r="M213" t="s">
        <v>72</v>
      </c>
      <c r="N213" t="s">
        <v>86</v>
      </c>
      <c r="O213">
        <v>53100145</v>
      </c>
      <c r="P213">
        <v>11751</v>
      </c>
      <c r="Q213" t="s">
        <v>263</v>
      </c>
      <c r="R213" t="s">
        <v>264</v>
      </c>
      <c r="S213" s="77">
        <v>1</v>
      </c>
    </row>
    <row r="214" spans="1:19" x14ac:dyDescent="0.3">
      <c r="A214" s="78">
        <v>7</v>
      </c>
      <c r="B214" t="s">
        <v>117</v>
      </c>
      <c r="C214" t="e">
        <f>VLOOKUP($B214,#REF!,2,0)</f>
        <v>#REF!</v>
      </c>
      <c r="D214" t="e">
        <f>VLOOKUP($B214,#REF!,3,0)</f>
        <v>#REF!</v>
      </c>
      <c r="E214" s="78">
        <v>53100032</v>
      </c>
      <c r="F214" s="77">
        <v>11636</v>
      </c>
      <c r="G214" s="76" t="s">
        <v>125</v>
      </c>
      <c r="H214" t="s">
        <v>126</v>
      </c>
      <c r="I214" s="78">
        <v>20</v>
      </c>
      <c r="K214" s="77">
        <v>36</v>
      </c>
      <c r="L214" t="s">
        <v>98</v>
      </c>
      <c r="M214" t="s">
        <v>78</v>
      </c>
      <c r="N214" t="s">
        <v>90</v>
      </c>
      <c r="O214">
        <v>53100145</v>
      </c>
      <c r="P214">
        <v>11751</v>
      </c>
      <c r="Q214" t="s">
        <v>263</v>
      </c>
      <c r="R214" t="s">
        <v>264</v>
      </c>
      <c r="S214" s="77">
        <v>1</v>
      </c>
    </row>
    <row r="215" spans="1:19" x14ac:dyDescent="0.3">
      <c r="A215" s="78">
        <v>7</v>
      </c>
      <c r="B215" t="s">
        <v>98</v>
      </c>
      <c r="C215" t="e">
        <f>VLOOKUP($B215,#REF!,2,0)</f>
        <v>#REF!</v>
      </c>
      <c r="D215" t="e">
        <f>VLOOKUP($B215,#REF!,3,0)</f>
        <v>#REF!</v>
      </c>
      <c r="E215" s="78">
        <v>53100032</v>
      </c>
      <c r="F215" s="77">
        <v>11636</v>
      </c>
      <c r="G215" s="76" t="s">
        <v>125</v>
      </c>
      <c r="H215" t="s">
        <v>126</v>
      </c>
      <c r="I215" s="78">
        <v>40</v>
      </c>
      <c r="K215" s="77">
        <v>36</v>
      </c>
      <c r="L215" t="s">
        <v>151</v>
      </c>
      <c r="M215" t="s">
        <v>83</v>
      </c>
      <c r="N215" t="s">
        <v>92</v>
      </c>
      <c r="O215">
        <v>53100145</v>
      </c>
      <c r="P215">
        <v>11751</v>
      </c>
      <c r="Q215" t="s">
        <v>263</v>
      </c>
      <c r="R215" t="s">
        <v>264</v>
      </c>
      <c r="S215" s="77">
        <v>1</v>
      </c>
    </row>
    <row r="216" spans="1:19" x14ac:dyDescent="0.3">
      <c r="A216" s="78">
        <v>7</v>
      </c>
      <c r="B216" t="s">
        <v>151</v>
      </c>
      <c r="C216" t="e">
        <f>VLOOKUP($B216,#REF!,2,0)</f>
        <v>#REF!</v>
      </c>
      <c r="D216" t="e">
        <f>VLOOKUP($B216,#REF!,3,0)</f>
        <v>#REF!</v>
      </c>
      <c r="E216" s="78">
        <v>53100032</v>
      </c>
      <c r="F216" s="77">
        <v>11636</v>
      </c>
      <c r="G216" s="76" t="s">
        <v>125</v>
      </c>
      <c r="H216" t="s">
        <v>126</v>
      </c>
      <c r="I216" s="78">
        <v>10</v>
      </c>
      <c r="K216" s="77">
        <v>36</v>
      </c>
      <c r="L216" t="s">
        <v>114</v>
      </c>
      <c r="M216" t="s">
        <v>81</v>
      </c>
      <c r="N216" t="s">
        <v>89</v>
      </c>
      <c r="O216">
        <v>53100145</v>
      </c>
      <c r="P216">
        <v>11751</v>
      </c>
      <c r="Q216" t="s">
        <v>263</v>
      </c>
      <c r="R216" t="s">
        <v>264</v>
      </c>
      <c r="S216" s="77">
        <v>1</v>
      </c>
    </row>
    <row r="217" spans="1:19" x14ac:dyDescent="0.3">
      <c r="A217" s="78">
        <v>7</v>
      </c>
      <c r="B217" t="s">
        <v>151</v>
      </c>
      <c r="C217" t="e">
        <f>VLOOKUP($B217,#REF!,2,0)</f>
        <v>#REF!</v>
      </c>
      <c r="D217" t="e">
        <f>VLOOKUP($B217,#REF!,3,0)</f>
        <v>#REF!</v>
      </c>
      <c r="E217" s="78">
        <v>53100032</v>
      </c>
      <c r="F217" s="77">
        <v>11636</v>
      </c>
      <c r="G217" s="76" t="s">
        <v>125</v>
      </c>
      <c r="H217" t="s">
        <v>126</v>
      </c>
      <c r="I217" s="78">
        <v>8</v>
      </c>
      <c r="K217" s="77">
        <v>36</v>
      </c>
      <c r="L217" t="s">
        <v>102</v>
      </c>
      <c r="M217" t="s">
        <v>69</v>
      </c>
      <c r="N217" t="s">
        <v>91</v>
      </c>
      <c r="O217">
        <v>53100145</v>
      </c>
      <c r="P217">
        <v>11751</v>
      </c>
      <c r="Q217" t="s">
        <v>263</v>
      </c>
      <c r="R217" t="s">
        <v>264</v>
      </c>
      <c r="S217" s="77">
        <v>1</v>
      </c>
    </row>
    <row r="218" spans="1:19" x14ac:dyDescent="0.3">
      <c r="A218" s="78">
        <v>7</v>
      </c>
      <c r="B218" t="s">
        <v>151</v>
      </c>
      <c r="C218" t="e">
        <f>VLOOKUP($B218,#REF!,2,0)</f>
        <v>#REF!</v>
      </c>
      <c r="D218" t="e">
        <f>VLOOKUP($B218,#REF!,3,0)</f>
        <v>#REF!</v>
      </c>
      <c r="E218" s="78">
        <v>53100032</v>
      </c>
      <c r="F218" s="77">
        <v>11636</v>
      </c>
      <c r="G218" s="76" t="s">
        <v>125</v>
      </c>
      <c r="H218" t="s">
        <v>126</v>
      </c>
      <c r="I218" s="78">
        <v>8</v>
      </c>
      <c r="K218" s="77">
        <v>36</v>
      </c>
      <c r="L218" t="s">
        <v>152</v>
      </c>
      <c r="M218" t="s">
        <v>79</v>
      </c>
      <c r="N218" t="s">
        <v>88</v>
      </c>
      <c r="O218">
        <v>53100145</v>
      </c>
      <c r="P218">
        <v>11751</v>
      </c>
      <c r="Q218" t="s">
        <v>263</v>
      </c>
      <c r="R218" t="s">
        <v>264</v>
      </c>
      <c r="S218" s="77">
        <v>1</v>
      </c>
    </row>
    <row r="219" spans="1:19" x14ac:dyDescent="0.3">
      <c r="A219" s="78">
        <v>7</v>
      </c>
      <c r="B219" t="s">
        <v>151</v>
      </c>
      <c r="C219" t="e">
        <f>VLOOKUP($B219,#REF!,2,0)</f>
        <v>#REF!</v>
      </c>
      <c r="D219" t="e">
        <f>VLOOKUP($B219,#REF!,3,0)</f>
        <v>#REF!</v>
      </c>
      <c r="E219" s="78">
        <v>53100032</v>
      </c>
      <c r="F219" s="77">
        <v>11636</v>
      </c>
      <c r="G219" s="76" t="s">
        <v>125</v>
      </c>
      <c r="H219" t="s">
        <v>126</v>
      </c>
      <c r="I219" s="78">
        <v>5</v>
      </c>
      <c r="K219" s="77">
        <v>37</v>
      </c>
      <c r="L219" t="s">
        <v>117</v>
      </c>
      <c r="M219" t="s">
        <v>72</v>
      </c>
      <c r="N219" t="s">
        <v>86</v>
      </c>
      <c r="O219">
        <v>53100761</v>
      </c>
      <c r="P219">
        <v>11757</v>
      </c>
      <c r="Q219" t="s">
        <v>571</v>
      </c>
      <c r="R219" t="s">
        <v>570</v>
      </c>
      <c r="S219" s="77">
        <v>11</v>
      </c>
    </row>
    <row r="220" spans="1:19" x14ac:dyDescent="0.3">
      <c r="A220" s="78">
        <v>7</v>
      </c>
      <c r="B220" t="s">
        <v>151</v>
      </c>
      <c r="C220" t="e">
        <f>VLOOKUP($B220,#REF!,2,0)</f>
        <v>#REF!</v>
      </c>
      <c r="D220" t="e">
        <f>VLOOKUP($B220,#REF!,3,0)</f>
        <v>#REF!</v>
      </c>
      <c r="E220" s="78">
        <v>53100032</v>
      </c>
      <c r="F220" s="77">
        <v>11636</v>
      </c>
      <c r="G220" s="76" t="s">
        <v>125</v>
      </c>
      <c r="H220" t="s">
        <v>126</v>
      </c>
      <c r="I220" s="78">
        <v>5</v>
      </c>
      <c r="K220" s="77">
        <v>37</v>
      </c>
      <c r="L220" t="s">
        <v>152</v>
      </c>
      <c r="M220" t="s">
        <v>79</v>
      </c>
      <c r="N220" t="s">
        <v>88</v>
      </c>
      <c r="O220">
        <v>53100761</v>
      </c>
      <c r="P220">
        <v>11757</v>
      </c>
      <c r="Q220" t="s">
        <v>571</v>
      </c>
      <c r="R220" t="s">
        <v>570</v>
      </c>
      <c r="S220" s="77">
        <v>11</v>
      </c>
    </row>
    <row r="221" spans="1:19" x14ac:dyDescent="0.3">
      <c r="A221" s="78">
        <v>7</v>
      </c>
      <c r="B221" t="s">
        <v>151</v>
      </c>
      <c r="C221" t="e">
        <f>VLOOKUP($B221,#REF!,2,0)</f>
        <v>#REF!</v>
      </c>
      <c r="D221" t="e">
        <f>VLOOKUP($B221,#REF!,3,0)</f>
        <v>#REF!</v>
      </c>
      <c r="E221" s="78">
        <v>53100032</v>
      </c>
      <c r="F221" s="77">
        <v>11636</v>
      </c>
      <c r="G221" s="76" t="s">
        <v>125</v>
      </c>
      <c r="H221" t="s">
        <v>126</v>
      </c>
      <c r="I221" s="78">
        <v>5</v>
      </c>
      <c r="K221" s="77">
        <v>38</v>
      </c>
      <c r="L221" t="s">
        <v>117</v>
      </c>
      <c r="M221" t="s">
        <v>72</v>
      </c>
      <c r="N221" t="s">
        <v>86</v>
      </c>
      <c r="O221">
        <v>53100584</v>
      </c>
      <c r="P221">
        <v>11762</v>
      </c>
      <c r="Q221" t="s">
        <v>416</v>
      </c>
      <c r="R221" t="s">
        <v>417</v>
      </c>
      <c r="S221" s="77">
        <v>1</v>
      </c>
    </row>
    <row r="222" spans="1:19" x14ac:dyDescent="0.3">
      <c r="A222" s="78">
        <v>7</v>
      </c>
      <c r="B222" t="s">
        <v>151</v>
      </c>
      <c r="C222" t="e">
        <f>VLOOKUP($B222,#REF!,2,0)</f>
        <v>#REF!</v>
      </c>
      <c r="D222" t="e">
        <f>VLOOKUP($B222,#REF!,3,0)</f>
        <v>#REF!</v>
      </c>
      <c r="E222" s="78">
        <v>53100032</v>
      </c>
      <c r="F222" s="77">
        <v>11636</v>
      </c>
      <c r="G222" s="76" t="s">
        <v>125</v>
      </c>
      <c r="H222" t="s">
        <v>126</v>
      </c>
      <c r="I222" s="78">
        <v>5</v>
      </c>
      <c r="K222" s="77">
        <v>38</v>
      </c>
      <c r="L222" t="s">
        <v>98</v>
      </c>
      <c r="M222" t="s">
        <v>78</v>
      </c>
      <c r="N222" t="s">
        <v>90</v>
      </c>
      <c r="O222">
        <v>53100584</v>
      </c>
      <c r="P222">
        <v>11762</v>
      </c>
      <c r="Q222" t="s">
        <v>416</v>
      </c>
      <c r="R222" t="s">
        <v>417</v>
      </c>
      <c r="S222" s="77">
        <v>19</v>
      </c>
    </row>
    <row r="223" spans="1:19" x14ac:dyDescent="0.3">
      <c r="A223" s="78">
        <v>7</v>
      </c>
      <c r="B223" t="s">
        <v>151</v>
      </c>
      <c r="C223" t="e">
        <f>VLOOKUP($B223,#REF!,2,0)</f>
        <v>#REF!</v>
      </c>
      <c r="D223" t="e">
        <f>VLOOKUP($B223,#REF!,3,0)</f>
        <v>#REF!</v>
      </c>
      <c r="E223" s="78">
        <v>53100032</v>
      </c>
      <c r="F223" s="77">
        <v>11636</v>
      </c>
      <c r="G223" s="76" t="s">
        <v>125</v>
      </c>
      <c r="H223" t="s">
        <v>126</v>
      </c>
      <c r="I223" s="78">
        <v>4</v>
      </c>
      <c r="K223" s="77">
        <v>38</v>
      </c>
      <c r="L223" t="s">
        <v>151</v>
      </c>
      <c r="M223" t="s">
        <v>83</v>
      </c>
      <c r="N223" t="s">
        <v>92</v>
      </c>
      <c r="O223">
        <v>53100584</v>
      </c>
      <c r="P223">
        <v>11762</v>
      </c>
      <c r="Q223" t="s">
        <v>416</v>
      </c>
      <c r="R223" t="s">
        <v>417</v>
      </c>
      <c r="S223" s="77">
        <v>16</v>
      </c>
    </row>
    <row r="224" spans="1:19" x14ac:dyDescent="0.3">
      <c r="A224" s="78">
        <v>7</v>
      </c>
      <c r="B224" t="s">
        <v>151</v>
      </c>
      <c r="C224" t="e">
        <f>VLOOKUP($B224,#REF!,2,0)</f>
        <v>#REF!</v>
      </c>
      <c r="D224" t="e">
        <f>VLOOKUP($B224,#REF!,3,0)</f>
        <v>#REF!</v>
      </c>
      <c r="E224" s="78">
        <v>53100032</v>
      </c>
      <c r="F224" s="77">
        <v>11636</v>
      </c>
      <c r="G224" s="76" t="s">
        <v>125</v>
      </c>
      <c r="H224" t="s">
        <v>126</v>
      </c>
      <c r="I224" s="78">
        <v>3</v>
      </c>
      <c r="K224" s="77">
        <v>38</v>
      </c>
      <c r="L224" t="s">
        <v>94</v>
      </c>
      <c r="M224" t="s">
        <v>76</v>
      </c>
      <c r="N224" t="s">
        <v>85</v>
      </c>
      <c r="O224">
        <v>53100584</v>
      </c>
      <c r="P224">
        <v>11762</v>
      </c>
      <c r="Q224" t="s">
        <v>416</v>
      </c>
      <c r="R224" t="s">
        <v>417</v>
      </c>
      <c r="S224" s="77">
        <v>13</v>
      </c>
    </row>
    <row r="225" spans="1:19" x14ac:dyDescent="0.3">
      <c r="A225" s="78">
        <v>7</v>
      </c>
      <c r="B225" t="s">
        <v>151</v>
      </c>
      <c r="C225" t="e">
        <f>VLOOKUP($B225,#REF!,2,0)</f>
        <v>#REF!</v>
      </c>
      <c r="D225" t="e">
        <f>VLOOKUP($B225,#REF!,3,0)</f>
        <v>#REF!</v>
      </c>
      <c r="E225" s="78">
        <v>53100032</v>
      </c>
      <c r="F225" s="77">
        <v>11636</v>
      </c>
      <c r="G225" s="76" t="s">
        <v>125</v>
      </c>
      <c r="H225" t="s">
        <v>126</v>
      </c>
      <c r="I225" s="78">
        <v>2</v>
      </c>
      <c r="K225" s="77">
        <v>38</v>
      </c>
      <c r="L225" t="s">
        <v>114</v>
      </c>
      <c r="M225" t="s">
        <v>81</v>
      </c>
      <c r="N225" t="s">
        <v>89</v>
      </c>
      <c r="O225">
        <v>53100584</v>
      </c>
      <c r="P225">
        <v>11762</v>
      </c>
      <c r="Q225" t="s">
        <v>416</v>
      </c>
      <c r="R225" t="s">
        <v>417</v>
      </c>
      <c r="S225" s="77">
        <v>9</v>
      </c>
    </row>
    <row r="226" spans="1:19" x14ac:dyDescent="0.3">
      <c r="A226" s="78">
        <v>7</v>
      </c>
      <c r="B226" t="s">
        <v>151</v>
      </c>
      <c r="C226" t="e">
        <f>VLOOKUP($B226,#REF!,2,0)</f>
        <v>#REF!</v>
      </c>
      <c r="D226" t="e">
        <f>VLOOKUP($B226,#REF!,3,0)</f>
        <v>#REF!</v>
      </c>
      <c r="E226" s="78">
        <v>53100032</v>
      </c>
      <c r="F226" s="77">
        <v>11636</v>
      </c>
      <c r="G226" s="76" t="s">
        <v>125</v>
      </c>
      <c r="H226" t="s">
        <v>126</v>
      </c>
      <c r="I226" s="78">
        <v>2</v>
      </c>
      <c r="K226" s="77">
        <v>38</v>
      </c>
      <c r="L226" t="s">
        <v>102</v>
      </c>
      <c r="M226" t="s">
        <v>69</v>
      </c>
      <c r="N226" t="s">
        <v>91</v>
      </c>
      <c r="O226">
        <v>53100584</v>
      </c>
      <c r="P226">
        <v>11762</v>
      </c>
      <c r="Q226" t="s">
        <v>416</v>
      </c>
      <c r="R226" t="s">
        <v>417</v>
      </c>
      <c r="S226" s="77">
        <v>17</v>
      </c>
    </row>
    <row r="227" spans="1:19" x14ac:dyDescent="0.3">
      <c r="A227" s="78">
        <v>7</v>
      </c>
      <c r="B227" t="s">
        <v>151</v>
      </c>
      <c r="C227" t="e">
        <f>VLOOKUP($B227,#REF!,2,0)</f>
        <v>#REF!</v>
      </c>
      <c r="D227" t="e">
        <f>VLOOKUP($B227,#REF!,3,0)</f>
        <v>#REF!</v>
      </c>
      <c r="E227" s="78">
        <v>53100032</v>
      </c>
      <c r="F227" s="77">
        <v>11636</v>
      </c>
      <c r="G227" s="76" t="s">
        <v>125</v>
      </c>
      <c r="H227" t="s">
        <v>126</v>
      </c>
      <c r="I227" s="78">
        <v>2</v>
      </c>
      <c r="K227" s="77">
        <v>38</v>
      </c>
      <c r="L227" t="s">
        <v>152</v>
      </c>
      <c r="M227" t="s">
        <v>79</v>
      </c>
      <c r="N227" t="s">
        <v>88</v>
      </c>
      <c r="O227">
        <v>53100584</v>
      </c>
      <c r="P227">
        <v>11762</v>
      </c>
      <c r="Q227" t="s">
        <v>416</v>
      </c>
      <c r="R227" t="s">
        <v>417</v>
      </c>
      <c r="S227" s="77">
        <v>17</v>
      </c>
    </row>
    <row r="228" spans="1:19" x14ac:dyDescent="0.3">
      <c r="A228" s="78">
        <v>7</v>
      </c>
      <c r="B228" t="s">
        <v>151</v>
      </c>
      <c r="C228" t="e">
        <f>VLOOKUP($B228,#REF!,2,0)</f>
        <v>#REF!</v>
      </c>
      <c r="D228" t="e">
        <f>VLOOKUP($B228,#REF!,3,0)</f>
        <v>#REF!</v>
      </c>
      <c r="E228" s="78">
        <v>53100032</v>
      </c>
      <c r="F228" s="77">
        <v>11636</v>
      </c>
      <c r="G228" s="76" t="s">
        <v>125</v>
      </c>
      <c r="H228" t="s">
        <v>126</v>
      </c>
      <c r="I228" s="78">
        <v>2</v>
      </c>
      <c r="K228" s="77">
        <v>38</v>
      </c>
      <c r="L228" t="s">
        <v>131</v>
      </c>
      <c r="M228" t="s">
        <v>74</v>
      </c>
      <c r="N228" t="s">
        <v>87</v>
      </c>
      <c r="O228">
        <v>53100584</v>
      </c>
      <c r="P228">
        <v>11762</v>
      </c>
      <c r="Q228" t="s">
        <v>416</v>
      </c>
      <c r="R228" t="s">
        <v>417</v>
      </c>
      <c r="S228" s="77">
        <v>11</v>
      </c>
    </row>
    <row r="229" spans="1:19" x14ac:dyDescent="0.3">
      <c r="A229" s="78">
        <v>7</v>
      </c>
      <c r="B229" t="s">
        <v>151</v>
      </c>
      <c r="C229" t="e">
        <f>VLOOKUP($B229,#REF!,2,0)</f>
        <v>#REF!</v>
      </c>
      <c r="D229" t="e">
        <f>VLOOKUP($B229,#REF!,3,0)</f>
        <v>#REF!</v>
      </c>
      <c r="E229" s="78">
        <v>53100032</v>
      </c>
      <c r="F229" s="77">
        <v>11636</v>
      </c>
      <c r="G229" s="76" t="s">
        <v>125</v>
      </c>
      <c r="H229" t="s">
        <v>126</v>
      </c>
      <c r="I229" s="78">
        <v>2</v>
      </c>
      <c r="K229" s="77">
        <v>39</v>
      </c>
      <c r="L229" t="s">
        <v>98</v>
      </c>
      <c r="M229" t="s">
        <v>78</v>
      </c>
      <c r="N229" t="s">
        <v>90</v>
      </c>
      <c r="O229">
        <v>53100888</v>
      </c>
      <c r="P229">
        <v>11764</v>
      </c>
      <c r="Q229" t="s">
        <v>432</v>
      </c>
      <c r="R229" t="s">
        <v>433</v>
      </c>
      <c r="S229" s="77">
        <v>11</v>
      </c>
    </row>
    <row r="230" spans="1:19" x14ac:dyDescent="0.3">
      <c r="A230" s="78">
        <v>7</v>
      </c>
      <c r="B230" t="s">
        <v>151</v>
      </c>
      <c r="C230" t="e">
        <f>VLOOKUP($B230,#REF!,2,0)</f>
        <v>#REF!</v>
      </c>
      <c r="D230" t="e">
        <f>VLOOKUP($B230,#REF!,3,0)</f>
        <v>#REF!</v>
      </c>
      <c r="E230" s="78">
        <v>53100032</v>
      </c>
      <c r="F230" s="77">
        <v>11636</v>
      </c>
      <c r="G230" s="76" t="s">
        <v>125</v>
      </c>
      <c r="H230" t="s">
        <v>126</v>
      </c>
      <c r="I230" s="78">
        <v>2</v>
      </c>
      <c r="K230" s="77">
        <v>39</v>
      </c>
      <c r="L230" t="s">
        <v>151</v>
      </c>
      <c r="M230" t="s">
        <v>83</v>
      </c>
      <c r="N230" t="s">
        <v>92</v>
      </c>
      <c r="O230">
        <v>53100888</v>
      </c>
      <c r="P230">
        <v>11764</v>
      </c>
      <c r="Q230" t="s">
        <v>432</v>
      </c>
      <c r="R230" t="s">
        <v>433</v>
      </c>
      <c r="S230" s="77">
        <v>11</v>
      </c>
    </row>
    <row r="231" spans="1:19" x14ac:dyDescent="0.3">
      <c r="A231" s="78">
        <v>7</v>
      </c>
      <c r="B231" t="s">
        <v>151</v>
      </c>
      <c r="C231" t="e">
        <f>VLOOKUP($B231,#REF!,2,0)</f>
        <v>#REF!</v>
      </c>
      <c r="D231" t="e">
        <f>VLOOKUP($B231,#REF!,3,0)</f>
        <v>#REF!</v>
      </c>
      <c r="E231" s="78">
        <v>53100032</v>
      </c>
      <c r="F231" s="77">
        <v>11636</v>
      </c>
      <c r="G231" s="76" t="s">
        <v>125</v>
      </c>
      <c r="H231" t="s">
        <v>126</v>
      </c>
      <c r="I231" s="78">
        <v>2</v>
      </c>
      <c r="K231" s="77">
        <v>39</v>
      </c>
      <c r="L231" t="s">
        <v>94</v>
      </c>
      <c r="M231" t="s">
        <v>76</v>
      </c>
      <c r="N231" t="s">
        <v>85</v>
      </c>
      <c r="O231">
        <v>53100888</v>
      </c>
      <c r="P231">
        <v>11764</v>
      </c>
      <c r="Q231" t="s">
        <v>432</v>
      </c>
      <c r="R231" t="s">
        <v>433</v>
      </c>
      <c r="S231" s="77">
        <v>10</v>
      </c>
    </row>
    <row r="232" spans="1:19" x14ac:dyDescent="0.3">
      <c r="A232" s="78">
        <v>7</v>
      </c>
      <c r="B232" t="s">
        <v>151</v>
      </c>
      <c r="C232" t="e">
        <f>VLOOKUP($B232,#REF!,2,0)</f>
        <v>#REF!</v>
      </c>
      <c r="D232" t="e">
        <f>VLOOKUP($B232,#REF!,3,0)</f>
        <v>#REF!</v>
      </c>
      <c r="E232" s="78">
        <v>53100032</v>
      </c>
      <c r="F232" s="77">
        <v>11636</v>
      </c>
      <c r="G232" s="76" t="s">
        <v>125</v>
      </c>
      <c r="H232" t="s">
        <v>126</v>
      </c>
      <c r="I232" s="78">
        <v>1</v>
      </c>
      <c r="K232" s="77">
        <v>39</v>
      </c>
      <c r="L232" t="s">
        <v>114</v>
      </c>
      <c r="M232" t="s">
        <v>81</v>
      </c>
      <c r="N232" t="s">
        <v>89</v>
      </c>
      <c r="O232">
        <v>53100888</v>
      </c>
      <c r="P232">
        <v>11764</v>
      </c>
      <c r="Q232" t="s">
        <v>432</v>
      </c>
      <c r="R232" t="s">
        <v>433</v>
      </c>
      <c r="S232" s="77">
        <v>8</v>
      </c>
    </row>
    <row r="233" spans="1:19" x14ac:dyDescent="0.3">
      <c r="A233" s="78">
        <v>7</v>
      </c>
      <c r="B233" t="s">
        <v>151</v>
      </c>
      <c r="C233" t="e">
        <f>VLOOKUP($B233,#REF!,2,0)</f>
        <v>#REF!</v>
      </c>
      <c r="D233" t="e">
        <f>VLOOKUP($B233,#REF!,3,0)</f>
        <v>#REF!</v>
      </c>
      <c r="E233" s="78">
        <v>53100032</v>
      </c>
      <c r="F233" s="77">
        <v>11636</v>
      </c>
      <c r="G233" s="76" t="s">
        <v>125</v>
      </c>
      <c r="H233" t="s">
        <v>126</v>
      </c>
      <c r="I233" s="78">
        <v>1</v>
      </c>
      <c r="K233" s="77">
        <v>39</v>
      </c>
      <c r="L233" t="s">
        <v>102</v>
      </c>
      <c r="M233" t="s">
        <v>69</v>
      </c>
      <c r="N233" t="s">
        <v>91</v>
      </c>
      <c r="O233">
        <v>53100888</v>
      </c>
      <c r="P233">
        <v>11764</v>
      </c>
      <c r="Q233" t="s">
        <v>432</v>
      </c>
      <c r="R233" t="s">
        <v>433</v>
      </c>
      <c r="S233" s="77">
        <v>10</v>
      </c>
    </row>
    <row r="234" spans="1:19" x14ac:dyDescent="0.3">
      <c r="A234" s="78">
        <v>7</v>
      </c>
      <c r="B234" t="s">
        <v>151</v>
      </c>
      <c r="C234" t="e">
        <f>VLOOKUP($B234,#REF!,2,0)</f>
        <v>#REF!</v>
      </c>
      <c r="D234" t="e">
        <f>VLOOKUP($B234,#REF!,3,0)</f>
        <v>#REF!</v>
      </c>
      <c r="E234" s="78">
        <v>53100032</v>
      </c>
      <c r="F234" s="77">
        <v>11636</v>
      </c>
      <c r="G234" s="76" t="s">
        <v>125</v>
      </c>
      <c r="H234" t="s">
        <v>126</v>
      </c>
      <c r="I234" s="78">
        <v>1</v>
      </c>
      <c r="K234" s="77">
        <v>39</v>
      </c>
      <c r="L234" t="s">
        <v>152</v>
      </c>
      <c r="M234" t="s">
        <v>79</v>
      </c>
      <c r="N234" t="s">
        <v>88</v>
      </c>
      <c r="O234">
        <v>53100888</v>
      </c>
      <c r="P234">
        <v>11764</v>
      </c>
      <c r="Q234" t="s">
        <v>432</v>
      </c>
      <c r="R234" t="s">
        <v>433</v>
      </c>
      <c r="S234" s="77">
        <v>12</v>
      </c>
    </row>
    <row r="235" spans="1:19" x14ac:dyDescent="0.3">
      <c r="A235" s="78">
        <v>7</v>
      </c>
      <c r="B235" t="s">
        <v>151</v>
      </c>
      <c r="C235" t="e">
        <f>VLOOKUP($B235,#REF!,2,0)</f>
        <v>#REF!</v>
      </c>
      <c r="D235" t="e">
        <f>VLOOKUP($B235,#REF!,3,0)</f>
        <v>#REF!</v>
      </c>
      <c r="E235" s="78">
        <v>53100032</v>
      </c>
      <c r="F235" s="77">
        <v>11636</v>
      </c>
      <c r="G235" s="76" t="s">
        <v>125</v>
      </c>
      <c r="H235" t="s">
        <v>126</v>
      </c>
      <c r="I235" s="78">
        <v>1</v>
      </c>
      <c r="K235" s="77">
        <v>39</v>
      </c>
      <c r="L235" t="s">
        <v>131</v>
      </c>
      <c r="M235" t="s">
        <v>74</v>
      </c>
      <c r="N235" t="s">
        <v>87</v>
      </c>
      <c r="O235">
        <v>53100888</v>
      </c>
      <c r="P235">
        <v>11764</v>
      </c>
      <c r="Q235" t="s">
        <v>432</v>
      </c>
      <c r="R235" t="s">
        <v>433</v>
      </c>
      <c r="S235" s="77">
        <v>5</v>
      </c>
    </row>
    <row r="236" spans="1:19" x14ac:dyDescent="0.3">
      <c r="A236" s="78">
        <v>7</v>
      </c>
      <c r="B236" t="s">
        <v>151</v>
      </c>
      <c r="C236" t="e">
        <f>VLOOKUP($B236,#REF!,2,0)</f>
        <v>#REF!</v>
      </c>
      <c r="D236" t="e">
        <f>VLOOKUP($B236,#REF!,3,0)</f>
        <v>#REF!</v>
      </c>
      <c r="E236" s="78">
        <v>53100032</v>
      </c>
      <c r="F236" s="77">
        <v>11636</v>
      </c>
      <c r="G236" s="76" t="s">
        <v>125</v>
      </c>
      <c r="H236" t="s">
        <v>126</v>
      </c>
      <c r="I236" s="78">
        <v>1</v>
      </c>
      <c r="K236" s="77">
        <v>40</v>
      </c>
      <c r="L236" t="s">
        <v>117</v>
      </c>
      <c r="M236" t="s">
        <v>72</v>
      </c>
      <c r="N236" t="s">
        <v>86</v>
      </c>
      <c r="O236">
        <v>53100162</v>
      </c>
      <c r="P236">
        <v>11766</v>
      </c>
      <c r="Q236" t="s">
        <v>139</v>
      </c>
      <c r="R236" t="s">
        <v>140</v>
      </c>
      <c r="S236" s="77">
        <v>70</v>
      </c>
    </row>
    <row r="237" spans="1:19" x14ac:dyDescent="0.3">
      <c r="A237" s="78">
        <v>7</v>
      </c>
      <c r="B237" t="s">
        <v>151</v>
      </c>
      <c r="C237" t="e">
        <f>VLOOKUP($B237,#REF!,2,0)</f>
        <v>#REF!</v>
      </c>
      <c r="D237" t="e">
        <f>VLOOKUP($B237,#REF!,3,0)</f>
        <v>#REF!</v>
      </c>
      <c r="E237" s="78">
        <v>53100032</v>
      </c>
      <c r="F237" s="77">
        <v>11636</v>
      </c>
      <c r="G237" s="76" t="s">
        <v>125</v>
      </c>
      <c r="H237" t="s">
        <v>126</v>
      </c>
      <c r="I237" s="78">
        <v>1</v>
      </c>
      <c r="K237" s="77">
        <v>40</v>
      </c>
      <c r="L237" t="s">
        <v>98</v>
      </c>
      <c r="M237" t="s">
        <v>78</v>
      </c>
      <c r="N237" t="s">
        <v>90</v>
      </c>
      <c r="O237">
        <v>53100162</v>
      </c>
      <c r="P237">
        <v>11766</v>
      </c>
      <c r="Q237" t="s">
        <v>139</v>
      </c>
      <c r="R237" t="s">
        <v>140</v>
      </c>
      <c r="S237" s="77">
        <v>105</v>
      </c>
    </row>
    <row r="238" spans="1:19" x14ac:dyDescent="0.3">
      <c r="A238" s="78">
        <v>7</v>
      </c>
      <c r="B238" t="s">
        <v>151</v>
      </c>
      <c r="C238" t="e">
        <f>VLOOKUP($B238,#REF!,2,0)</f>
        <v>#REF!</v>
      </c>
      <c r="D238" t="e">
        <f>VLOOKUP($B238,#REF!,3,0)</f>
        <v>#REF!</v>
      </c>
      <c r="E238" s="78">
        <v>53100032</v>
      </c>
      <c r="F238" s="77">
        <v>11636</v>
      </c>
      <c r="G238" s="76" t="s">
        <v>125</v>
      </c>
      <c r="H238" t="s">
        <v>126</v>
      </c>
      <c r="I238" s="78">
        <v>1</v>
      </c>
      <c r="K238" s="77">
        <v>40</v>
      </c>
      <c r="L238" t="s">
        <v>151</v>
      </c>
      <c r="M238" t="s">
        <v>83</v>
      </c>
      <c r="N238" t="s">
        <v>92</v>
      </c>
      <c r="O238">
        <v>53100162</v>
      </c>
      <c r="P238">
        <v>11766</v>
      </c>
      <c r="Q238" t="s">
        <v>139</v>
      </c>
      <c r="R238" t="s">
        <v>140</v>
      </c>
      <c r="S238" s="77">
        <v>90</v>
      </c>
    </row>
    <row r="239" spans="1:19" x14ac:dyDescent="0.3">
      <c r="A239" s="78">
        <v>7</v>
      </c>
      <c r="B239" t="s">
        <v>151</v>
      </c>
      <c r="C239" t="e">
        <f>VLOOKUP($B239,#REF!,2,0)</f>
        <v>#REF!</v>
      </c>
      <c r="D239" t="e">
        <f>VLOOKUP($B239,#REF!,3,0)</f>
        <v>#REF!</v>
      </c>
      <c r="E239" s="78">
        <v>53100032</v>
      </c>
      <c r="F239" s="77">
        <v>11636</v>
      </c>
      <c r="G239" s="76" t="s">
        <v>125</v>
      </c>
      <c r="H239" t="s">
        <v>126</v>
      </c>
      <c r="I239" s="78">
        <v>1</v>
      </c>
      <c r="K239" s="77">
        <v>40</v>
      </c>
      <c r="L239" t="s">
        <v>94</v>
      </c>
      <c r="M239" t="s">
        <v>76</v>
      </c>
      <c r="N239" t="s">
        <v>85</v>
      </c>
      <c r="O239">
        <v>53100162</v>
      </c>
      <c r="P239">
        <v>11766</v>
      </c>
      <c r="Q239" t="s">
        <v>139</v>
      </c>
      <c r="R239" t="s">
        <v>140</v>
      </c>
      <c r="S239" s="77">
        <v>43</v>
      </c>
    </row>
    <row r="240" spans="1:19" x14ac:dyDescent="0.3">
      <c r="A240" s="78">
        <v>7</v>
      </c>
      <c r="B240" t="s">
        <v>94</v>
      </c>
      <c r="C240" t="e">
        <f>VLOOKUP($B240,#REF!,2,0)</f>
        <v>#REF!</v>
      </c>
      <c r="D240" t="e">
        <f>VLOOKUP($B240,#REF!,3,0)</f>
        <v>#REF!</v>
      </c>
      <c r="E240" s="78">
        <v>53100032</v>
      </c>
      <c r="F240" s="77">
        <v>11636</v>
      </c>
      <c r="G240" s="76" t="s">
        <v>125</v>
      </c>
      <c r="H240" t="s">
        <v>126</v>
      </c>
      <c r="I240" s="78">
        <v>4</v>
      </c>
      <c r="K240" s="77">
        <v>40</v>
      </c>
      <c r="L240" t="s">
        <v>114</v>
      </c>
      <c r="M240" t="s">
        <v>81</v>
      </c>
      <c r="N240" t="s">
        <v>89</v>
      </c>
      <c r="O240">
        <v>53100162</v>
      </c>
      <c r="P240">
        <v>11766</v>
      </c>
      <c r="Q240" t="s">
        <v>139</v>
      </c>
      <c r="R240" t="s">
        <v>140</v>
      </c>
      <c r="S240" s="77">
        <v>47</v>
      </c>
    </row>
    <row r="241" spans="1:19" x14ac:dyDescent="0.3">
      <c r="A241" s="78">
        <v>7</v>
      </c>
      <c r="B241" t="s">
        <v>94</v>
      </c>
      <c r="C241" t="e">
        <f>VLOOKUP($B241,#REF!,2,0)</f>
        <v>#REF!</v>
      </c>
      <c r="D241" t="e">
        <f>VLOOKUP($B241,#REF!,3,0)</f>
        <v>#REF!</v>
      </c>
      <c r="E241" s="78">
        <v>53100032</v>
      </c>
      <c r="F241" s="77">
        <v>11636</v>
      </c>
      <c r="G241" s="76" t="s">
        <v>125</v>
      </c>
      <c r="H241" t="s">
        <v>126</v>
      </c>
      <c r="I241" s="78">
        <v>4</v>
      </c>
      <c r="K241" s="77">
        <v>40</v>
      </c>
      <c r="L241" t="s">
        <v>102</v>
      </c>
      <c r="M241" t="s">
        <v>69</v>
      </c>
      <c r="N241" t="s">
        <v>91</v>
      </c>
      <c r="O241">
        <v>53100162</v>
      </c>
      <c r="P241">
        <v>11766</v>
      </c>
      <c r="Q241" t="s">
        <v>139</v>
      </c>
      <c r="R241" t="s">
        <v>140</v>
      </c>
      <c r="S241" s="77">
        <v>59</v>
      </c>
    </row>
    <row r="242" spans="1:19" x14ac:dyDescent="0.3">
      <c r="A242" s="78">
        <v>7</v>
      </c>
      <c r="B242" t="s">
        <v>94</v>
      </c>
      <c r="C242" t="e">
        <f>VLOOKUP($B242,#REF!,2,0)</f>
        <v>#REF!</v>
      </c>
      <c r="D242" t="e">
        <f>VLOOKUP($B242,#REF!,3,0)</f>
        <v>#REF!</v>
      </c>
      <c r="E242" s="78">
        <v>53100032</v>
      </c>
      <c r="F242" s="77">
        <v>11636</v>
      </c>
      <c r="G242" s="76" t="s">
        <v>125</v>
      </c>
      <c r="H242" t="s">
        <v>126</v>
      </c>
      <c r="I242" s="78">
        <v>2</v>
      </c>
      <c r="K242" s="77">
        <v>40</v>
      </c>
      <c r="L242" t="s">
        <v>152</v>
      </c>
      <c r="M242" t="s">
        <v>79</v>
      </c>
      <c r="N242" t="s">
        <v>88</v>
      </c>
      <c r="O242">
        <v>53100162</v>
      </c>
      <c r="P242">
        <v>11766</v>
      </c>
      <c r="Q242" t="s">
        <v>139</v>
      </c>
      <c r="R242" t="s">
        <v>140</v>
      </c>
      <c r="S242" s="77">
        <v>81</v>
      </c>
    </row>
    <row r="243" spans="1:19" x14ac:dyDescent="0.3">
      <c r="A243" s="78">
        <v>7</v>
      </c>
      <c r="B243" t="s">
        <v>94</v>
      </c>
      <c r="C243" t="e">
        <f>VLOOKUP($B243,#REF!,2,0)</f>
        <v>#REF!</v>
      </c>
      <c r="D243" t="e">
        <f>VLOOKUP($B243,#REF!,3,0)</f>
        <v>#REF!</v>
      </c>
      <c r="E243" s="78">
        <v>53100032</v>
      </c>
      <c r="F243" s="77">
        <v>11636</v>
      </c>
      <c r="G243" s="76" t="s">
        <v>125</v>
      </c>
      <c r="H243" t="s">
        <v>126</v>
      </c>
      <c r="I243" s="78">
        <v>2</v>
      </c>
      <c r="K243" s="77">
        <v>40</v>
      </c>
      <c r="L243" t="s">
        <v>131</v>
      </c>
      <c r="M243" t="s">
        <v>74</v>
      </c>
      <c r="N243" t="s">
        <v>87</v>
      </c>
      <c r="O243">
        <v>53100162</v>
      </c>
      <c r="P243">
        <v>11766</v>
      </c>
      <c r="Q243" t="s">
        <v>139</v>
      </c>
      <c r="R243" t="s">
        <v>140</v>
      </c>
      <c r="S243" s="77">
        <v>40</v>
      </c>
    </row>
    <row r="244" spans="1:19" x14ac:dyDescent="0.3">
      <c r="A244" s="78">
        <v>7</v>
      </c>
      <c r="B244" t="s">
        <v>94</v>
      </c>
      <c r="C244" t="e">
        <f>VLOOKUP($B244,#REF!,2,0)</f>
        <v>#REF!</v>
      </c>
      <c r="D244" t="e">
        <f>VLOOKUP($B244,#REF!,3,0)</f>
        <v>#REF!</v>
      </c>
      <c r="E244" s="78">
        <v>53100032</v>
      </c>
      <c r="F244" s="77">
        <v>11636</v>
      </c>
      <c r="G244" s="76" t="s">
        <v>125</v>
      </c>
      <c r="H244" t="s">
        <v>126</v>
      </c>
      <c r="I244" s="78">
        <v>2</v>
      </c>
      <c r="K244" s="77">
        <v>41</v>
      </c>
      <c r="L244" t="s">
        <v>117</v>
      </c>
      <c r="M244" t="s">
        <v>72</v>
      </c>
      <c r="N244" t="s">
        <v>86</v>
      </c>
      <c r="O244">
        <v>53100162</v>
      </c>
      <c r="P244">
        <v>11767</v>
      </c>
      <c r="Q244" t="s">
        <v>234</v>
      </c>
      <c r="R244" t="s">
        <v>235</v>
      </c>
      <c r="S244" s="77">
        <v>12</v>
      </c>
    </row>
    <row r="245" spans="1:19" x14ac:dyDescent="0.3">
      <c r="A245" s="78">
        <v>7</v>
      </c>
      <c r="B245" t="s">
        <v>94</v>
      </c>
      <c r="C245" t="e">
        <f>VLOOKUP($B245,#REF!,2,0)</f>
        <v>#REF!</v>
      </c>
      <c r="D245" t="e">
        <f>VLOOKUP($B245,#REF!,3,0)</f>
        <v>#REF!</v>
      </c>
      <c r="E245" s="78">
        <v>53100032</v>
      </c>
      <c r="F245" s="77">
        <v>11636</v>
      </c>
      <c r="G245" s="76" t="s">
        <v>125</v>
      </c>
      <c r="H245" t="s">
        <v>126</v>
      </c>
      <c r="I245" s="78">
        <v>1</v>
      </c>
      <c r="K245" s="77">
        <v>41</v>
      </c>
      <c r="L245" t="s">
        <v>98</v>
      </c>
      <c r="M245" t="s">
        <v>78</v>
      </c>
      <c r="N245" t="s">
        <v>90</v>
      </c>
      <c r="O245">
        <v>53100162</v>
      </c>
      <c r="P245">
        <v>11767</v>
      </c>
      <c r="Q245" t="s">
        <v>234</v>
      </c>
      <c r="R245" t="s">
        <v>235</v>
      </c>
      <c r="S245" s="77">
        <v>21</v>
      </c>
    </row>
    <row r="246" spans="1:19" x14ac:dyDescent="0.3">
      <c r="A246" s="78">
        <v>7</v>
      </c>
      <c r="B246" t="s">
        <v>94</v>
      </c>
      <c r="C246" t="e">
        <f>VLOOKUP($B246,#REF!,2,0)</f>
        <v>#REF!</v>
      </c>
      <c r="D246" t="e">
        <f>VLOOKUP($B246,#REF!,3,0)</f>
        <v>#REF!</v>
      </c>
      <c r="E246" s="78">
        <v>53100032</v>
      </c>
      <c r="F246" s="77">
        <v>11636</v>
      </c>
      <c r="G246" s="76" t="s">
        <v>125</v>
      </c>
      <c r="H246" t="s">
        <v>126</v>
      </c>
      <c r="I246" s="78">
        <v>1</v>
      </c>
      <c r="K246" s="77">
        <v>41</v>
      </c>
      <c r="L246" t="s">
        <v>151</v>
      </c>
      <c r="M246" t="s">
        <v>83</v>
      </c>
      <c r="N246" t="s">
        <v>92</v>
      </c>
      <c r="O246">
        <v>53100162</v>
      </c>
      <c r="P246">
        <v>11767</v>
      </c>
      <c r="Q246" t="s">
        <v>234</v>
      </c>
      <c r="R246" t="s">
        <v>235</v>
      </c>
      <c r="S246" s="77">
        <v>20</v>
      </c>
    </row>
    <row r="247" spans="1:19" x14ac:dyDescent="0.3">
      <c r="A247" s="78">
        <v>7</v>
      </c>
      <c r="B247" t="s">
        <v>94</v>
      </c>
      <c r="C247" t="e">
        <f>VLOOKUP($B247,#REF!,2,0)</f>
        <v>#REF!</v>
      </c>
      <c r="D247" t="e">
        <f>VLOOKUP($B247,#REF!,3,0)</f>
        <v>#REF!</v>
      </c>
      <c r="E247" s="78">
        <v>53100032</v>
      </c>
      <c r="F247" s="77">
        <v>11636</v>
      </c>
      <c r="G247" s="76" t="s">
        <v>125</v>
      </c>
      <c r="H247" t="s">
        <v>126</v>
      </c>
      <c r="I247" s="78">
        <v>1</v>
      </c>
      <c r="K247" s="77">
        <v>41</v>
      </c>
      <c r="L247" t="s">
        <v>94</v>
      </c>
      <c r="M247" t="s">
        <v>76</v>
      </c>
      <c r="N247" t="s">
        <v>85</v>
      </c>
      <c r="O247">
        <v>53100162</v>
      </c>
      <c r="P247">
        <v>11767</v>
      </c>
      <c r="Q247" t="s">
        <v>234</v>
      </c>
      <c r="R247" t="s">
        <v>235</v>
      </c>
      <c r="S247" s="77">
        <v>16</v>
      </c>
    </row>
    <row r="248" spans="1:19" x14ac:dyDescent="0.3">
      <c r="A248" s="78">
        <v>7</v>
      </c>
      <c r="B248" t="s">
        <v>94</v>
      </c>
      <c r="C248" t="e">
        <f>VLOOKUP($B248,#REF!,2,0)</f>
        <v>#REF!</v>
      </c>
      <c r="D248" t="e">
        <f>VLOOKUP($B248,#REF!,3,0)</f>
        <v>#REF!</v>
      </c>
      <c r="E248" s="78">
        <v>53100032</v>
      </c>
      <c r="F248" s="77">
        <v>11636</v>
      </c>
      <c r="G248" s="76" t="s">
        <v>125</v>
      </c>
      <c r="H248" t="s">
        <v>126</v>
      </c>
      <c r="I248" s="78">
        <v>1</v>
      </c>
      <c r="K248" s="77">
        <v>41</v>
      </c>
      <c r="L248" t="s">
        <v>114</v>
      </c>
      <c r="M248" t="s">
        <v>81</v>
      </c>
      <c r="N248" t="s">
        <v>89</v>
      </c>
      <c r="O248">
        <v>53100162</v>
      </c>
      <c r="P248">
        <v>11767</v>
      </c>
      <c r="Q248" t="s">
        <v>234</v>
      </c>
      <c r="R248" t="s">
        <v>235</v>
      </c>
      <c r="S248" s="77">
        <v>18</v>
      </c>
    </row>
    <row r="249" spans="1:19" x14ac:dyDescent="0.3">
      <c r="A249" s="78">
        <v>7</v>
      </c>
      <c r="B249" t="s">
        <v>114</v>
      </c>
      <c r="C249" t="e">
        <f>VLOOKUP($B249,#REF!,2,0)</f>
        <v>#REF!</v>
      </c>
      <c r="D249" t="e">
        <f>VLOOKUP($B249,#REF!,3,0)</f>
        <v>#REF!</v>
      </c>
      <c r="E249" s="78">
        <v>53100032</v>
      </c>
      <c r="F249" s="77">
        <v>11636</v>
      </c>
      <c r="G249" s="76" t="s">
        <v>125</v>
      </c>
      <c r="H249" t="s">
        <v>126</v>
      </c>
      <c r="I249" s="78">
        <v>15</v>
      </c>
      <c r="K249" s="77">
        <v>41</v>
      </c>
      <c r="L249" t="s">
        <v>102</v>
      </c>
      <c r="M249" t="s">
        <v>69</v>
      </c>
      <c r="N249" t="s">
        <v>91</v>
      </c>
      <c r="O249">
        <v>53100162</v>
      </c>
      <c r="P249">
        <v>11767</v>
      </c>
      <c r="Q249" t="s">
        <v>234</v>
      </c>
      <c r="R249" t="s">
        <v>235</v>
      </c>
      <c r="S249" s="77">
        <v>16</v>
      </c>
    </row>
    <row r="250" spans="1:19" x14ac:dyDescent="0.3">
      <c r="A250" s="78">
        <v>7</v>
      </c>
      <c r="B250" t="s">
        <v>102</v>
      </c>
      <c r="C250" t="e">
        <f>VLOOKUP($B250,#REF!,2,0)</f>
        <v>#REF!</v>
      </c>
      <c r="D250" t="e">
        <f>VLOOKUP($B250,#REF!,3,0)</f>
        <v>#REF!</v>
      </c>
      <c r="E250" s="78">
        <v>53100032</v>
      </c>
      <c r="F250" s="77">
        <v>11636</v>
      </c>
      <c r="G250" s="76" t="s">
        <v>125</v>
      </c>
      <c r="H250" t="s">
        <v>126</v>
      </c>
      <c r="I250" s="78">
        <v>26</v>
      </c>
      <c r="K250" s="77">
        <v>41</v>
      </c>
      <c r="L250" t="s">
        <v>152</v>
      </c>
      <c r="M250" t="s">
        <v>79</v>
      </c>
      <c r="N250" t="s">
        <v>88</v>
      </c>
      <c r="O250">
        <v>53100162</v>
      </c>
      <c r="P250">
        <v>11767</v>
      </c>
      <c r="Q250" t="s">
        <v>234</v>
      </c>
      <c r="R250" t="s">
        <v>235</v>
      </c>
      <c r="S250" s="77">
        <v>22</v>
      </c>
    </row>
    <row r="251" spans="1:19" x14ac:dyDescent="0.3">
      <c r="A251" s="78">
        <v>7</v>
      </c>
      <c r="B251" t="s">
        <v>152</v>
      </c>
      <c r="C251" t="e">
        <f>VLOOKUP($B251,#REF!,2,0)</f>
        <v>#REF!</v>
      </c>
      <c r="D251" t="e">
        <f>VLOOKUP($B251,#REF!,3,0)</f>
        <v>#REF!</v>
      </c>
      <c r="E251" s="78">
        <v>53100032</v>
      </c>
      <c r="F251" s="77">
        <v>11636</v>
      </c>
      <c r="G251" s="76" t="s">
        <v>125</v>
      </c>
      <c r="H251" t="s">
        <v>126</v>
      </c>
      <c r="I251" s="78">
        <v>10</v>
      </c>
      <c r="K251" s="77">
        <v>41</v>
      </c>
      <c r="L251" t="s">
        <v>131</v>
      </c>
      <c r="M251" t="s">
        <v>74</v>
      </c>
      <c r="N251" t="s">
        <v>87</v>
      </c>
      <c r="O251">
        <v>53100162</v>
      </c>
      <c r="P251">
        <v>11767</v>
      </c>
      <c r="Q251" t="s">
        <v>234</v>
      </c>
      <c r="R251" t="s">
        <v>235</v>
      </c>
      <c r="S251" s="77">
        <v>10</v>
      </c>
    </row>
    <row r="252" spans="1:19" x14ac:dyDescent="0.3">
      <c r="A252" s="78">
        <v>7</v>
      </c>
      <c r="B252" t="s">
        <v>152</v>
      </c>
      <c r="C252" t="e">
        <f>VLOOKUP($B252,#REF!,2,0)</f>
        <v>#REF!</v>
      </c>
      <c r="D252" t="e">
        <f>VLOOKUP($B252,#REF!,3,0)</f>
        <v>#REF!</v>
      </c>
      <c r="E252" s="78">
        <v>53100032</v>
      </c>
      <c r="F252" s="77">
        <v>11636</v>
      </c>
      <c r="G252" s="76" t="s">
        <v>125</v>
      </c>
      <c r="H252" t="s">
        <v>126</v>
      </c>
      <c r="I252" s="78">
        <v>5</v>
      </c>
      <c r="K252" s="77">
        <v>42</v>
      </c>
      <c r="L252" t="s">
        <v>114</v>
      </c>
      <c r="M252" t="s">
        <v>81</v>
      </c>
      <c r="N252" t="s">
        <v>89</v>
      </c>
      <c r="O252">
        <v>53101471</v>
      </c>
      <c r="P252">
        <v>11769</v>
      </c>
      <c r="Q252" t="s">
        <v>177</v>
      </c>
      <c r="R252" t="s">
        <v>178</v>
      </c>
      <c r="S252" s="77">
        <v>6</v>
      </c>
    </row>
    <row r="253" spans="1:19" x14ac:dyDescent="0.3">
      <c r="A253" s="78">
        <v>7</v>
      </c>
      <c r="B253" t="s">
        <v>152</v>
      </c>
      <c r="C253" t="e">
        <f>VLOOKUP($B253,#REF!,2,0)</f>
        <v>#REF!</v>
      </c>
      <c r="D253" t="e">
        <f>VLOOKUP($B253,#REF!,3,0)</f>
        <v>#REF!</v>
      </c>
      <c r="E253" s="78">
        <v>53100032</v>
      </c>
      <c r="F253" s="77">
        <v>11636</v>
      </c>
      <c r="G253" s="76" t="s">
        <v>125</v>
      </c>
      <c r="H253" t="s">
        <v>126</v>
      </c>
      <c r="I253" s="78">
        <v>2</v>
      </c>
      <c r="K253" s="77">
        <v>43</v>
      </c>
      <c r="L253" t="s">
        <v>98</v>
      </c>
      <c r="M253" t="s">
        <v>78</v>
      </c>
      <c r="N253" t="s">
        <v>90</v>
      </c>
      <c r="O253">
        <v>53100815</v>
      </c>
      <c r="P253">
        <v>11770</v>
      </c>
      <c r="Q253" t="s">
        <v>524</v>
      </c>
      <c r="R253" t="s">
        <v>525</v>
      </c>
      <c r="S253" s="77">
        <v>7</v>
      </c>
    </row>
    <row r="254" spans="1:19" x14ac:dyDescent="0.3">
      <c r="A254" s="78">
        <v>7</v>
      </c>
      <c r="B254" t="s">
        <v>152</v>
      </c>
      <c r="C254" t="e">
        <f>VLOOKUP($B254,#REF!,2,0)</f>
        <v>#REF!</v>
      </c>
      <c r="D254" t="e">
        <f>VLOOKUP($B254,#REF!,3,0)</f>
        <v>#REF!</v>
      </c>
      <c r="E254" s="78">
        <v>53100032</v>
      </c>
      <c r="F254" s="77">
        <v>11636</v>
      </c>
      <c r="G254" s="76" t="s">
        <v>125</v>
      </c>
      <c r="H254" t="s">
        <v>126</v>
      </c>
      <c r="I254" s="78">
        <v>2</v>
      </c>
      <c r="K254" s="77">
        <v>43</v>
      </c>
      <c r="L254" t="s">
        <v>151</v>
      </c>
      <c r="M254" t="s">
        <v>83</v>
      </c>
      <c r="N254" t="s">
        <v>92</v>
      </c>
      <c r="O254">
        <v>53100815</v>
      </c>
      <c r="P254">
        <v>11770</v>
      </c>
      <c r="Q254" t="s">
        <v>524</v>
      </c>
      <c r="R254" t="s">
        <v>525</v>
      </c>
      <c r="S254" s="77">
        <v>7</v>
      </c>
    </row>
    <row r="255" spans="1:19" x14ac:dyDescent="0.3">
      <c r="A255" s="78">
        <v>7</v>
      </c>
      <c r="B255" t="s">
        <v>152</v>
      </c>
      <c r="C255" t="e">
        <f>VLOOKUP($B255,#REF!,2,0)</f>
        <v>#REF!</v>
      </c>
      <c r="D255" t="e">
        <f>VLOOKUP($B255,#REF!,3,0)</f>
        <v>#REF!</v>
      </c>
      <c r="E255" s="78">
        <v>53100032</v>
      </c>
      <c r="F255" s="77">
        <v>11636</v>
      </c>
      <c r="G255" s="76" t="s">
        <v>125</v>
      </c>
      <c r="H255" t="s">
        <v>126</v>
      </c>
      <c r="I255" s="78">
        <v>1</v>
      </c>
      <c r="K255" s="77">
        <v>43</v>
      </c>
      <c r="L255" t="s">
        <v>94</v>
      </c>
      <c r="M255" t="s">
        <v>76</v>
      </c>
      <c r="N255" t="s">
        <v>85</v>
      </c>
      <c r="O255">
        <v>53100815</v>
      </c>
      <c r="P255">
        <v>11770</v>
      </c>
      <c r="Q255" t="s">
        <v>524</v>
      </c>
      <c r="R255" t="s">
        <v>525</v>
      </c>
      <c r="S255" s="77">
        <v>7</v>
      </c>
    </row>
    <row r="256" spans="1:19" x14ac:dyDescent="0.3">
      <c r="A256" s="78">
        <v>7</v>
      </c>
      <c r="B256" t="s">
        <v>152</v>
      </c>
      <c r="C256" t="e">
        <f>VLOOKUP($B256,#REF!,2,0)</f>
        <v>#REF!</v>
      </c>
      <c r="D256" t="e">
        <f>VLOOKUP($B256,#REF!,3,0)</f>
        <v>#REF!</v>
      </c>
      <c r="E256" s="78">
        <v>53100032</v>
      </c>
      <c r="F256" s="77">
        <v>11636</v>
      </c>
      <c r="G256" s="76" t="s">
        <v>125</v>
      </c>
      <c r="H256" t="s">
        <v>126</v>
      </c>
      <c r="I256" s="78">
        <v>1</v>
      </c>
      <c r="K256" s="77">
        <v>43</v>
      </c>
      <c r="L256" t="s">
        <v>114</v>
      </c>
      <c r="M256" t="s">
        <v>81</v>
      </c>
      <c r="N256" t="s">
        <v>89</v>
      </c>
      <c r="O256">
        <v>53100815</v>
      </c>
      <c r="P256">
        <v>11770</v>
      </c>
      <c r="Q256" t="s">
        <v>524</v>
      </c>
      <c r="R256" t="s">
        <v>525</v>
      </c>
      <c r="S256" s="77">
        <v>6</v>
      </c>
    </row>
    <row r="257" spans="1:19" x14ac:dyDescent="0.3">
      <c r="A257" s="78">
        <v>7</v>
      </c>
      <c r="B257" t="s">
        <v>152</v>
      </c>
      <c r="C257" t="e">
        <f>VLOOKUP($B257,#REF!,2,0)</f>
        <v>#REF!</v>
      </c>
      <c r="D257" t="e">
        <f>VLOOKUP($B257,#REF!,3,0)</f>
        <v>#REF!</v>
      </c>
      <c r="E257" s="78">
        <v>53100032</v>
      </c>
      <c r="F257" s="77">
        <v>11636</v>
      </c>
      <c r="G257" s="76" t="s">
        <v>125</v>
      </c>
      <c r="H257" t="s">
        <v>126</v>
      </c>
      <c r="I257" s="78">
        <v>1</v>
      </c>
      <c r="K257" s="77">
        <v>43</v>
      </c>
      <c r="L257" t="s">
        <v>152</v>
      </c>
      <c r="M257" t="s">
        <v>79</v>
      </c>
      <c r="N257" t="s">
        <v>88</v>
      </c>
      <c r="O257">
        <v>53100815</v>
      </c>
      <c r="P257">
        <v>11770</v>
      </c>
      <c r="Q257" t="s">
        <v>524</v>
      </c>
      <c r="R257" t="s">
        <v>525</v>
      </c>
      <c r="S257" s="77">
        <v>7</v>
      </c>
    </row>
    <row r="258" spans="1:19" x14ac:dyDescent="0.3">
      <c r="A258" s="78">
        <v>7</v>
      </c>
      <c r="B258" t="s">
        <v>152</v>
      </c>
      <c r="C258" t="e">
        <f>VLOOKUP($B258,#REF!,2,0)</f>
        <v>#REF!</v>
      </c>
      <c r="D258" t="e">
        <f>VLOOKUP($B258,#REF!,3,0)</f>
        <v>#REF!</v>
      </c>
      <c r="E258" s="78">
        <v>53100032</v>
      </c>
      <c r="F258" s="77">
        <v>11636</v>
      </c>
      <c r="G258" s="76" t="s">
        <v>125</v>
      </c>
      <c r="H258" t="s">
        <v>126</v>
      </c>
      <c r="I258" s="78">
        <v>1</v>
      </c>
      <c r="K258" s="77">
        <v>43</v>
      </c>
      <c r="L258" t="s">
        <v>131</v>
      </c>
      <c r="M258" t="s">
        <v>74</v>
      </c>
      <c r="N258" t="s">
        <v>87</v>
      </c>
      <c r="O258">
        <v>53100815</v>
      </c>
      <c r="P258">
        <v>11770</v>
      </c>
      <c r="Q258" t="s">
        <v>524</v>
      </c>
      <c r="R258" t="s">
        <v>525</v>
      </c>
      <c r="S258" s="77">
        <v>7</v>
      </c>
    </row>
    <row r="259" spans="1:19" x14ac:dyDescent="0.3">
      <c r="A259" s="78">
        <v>7</v>
      </c>
      <c r="B259" t="s">
        <v>152</v>
      </c>
      <c r="C259" t="e">
        <f>VLOOKUP($B259,#REF!,2,0)</f>
        <v>#REF!</v>
      </c>
      <c r="D259" t="e">
        <f>VLOOKUP($B259,#REF!,3,0)</f>
        <v>#REF!</v>
      </c>
      <c r="E259" s="78">
        <v>53100032</v>
      </c>
      <c r="F259" s="77">
        <v>11636</v>
      </c>
      <c r="G259" s="76" t="s">
        <v>125</v>
      </c>
      <c r="H259" t="s">
        <v>126</v>
      </c>
      <c r="I259" s="78">
        <v>1</v>
      </c>
      <c r="K259" s="77">
        <v>44</v>
      </c>
      <c r="L259" t="s">
        <v>117</v>
      </c>
      <c r="M259" t="s">
        <v>72</v>
      </c>
      <c r="N259" t="s">
        <v>86</v>
      </c>
      <c r="O259">
        <v>53100815</v>
      </c>
      <c r="P259">
        <v>11771</v>
      </c>
      <c r="Q259" t="s">
        <v>548</v>
      </c>
      <c r="R259" t="s">
        <v>547</v>
      </c>
      <c r="S259" s="77">
        <v>1</v>
      </c>
    </row>
    <row r="260" spans="1:19" x14ac:dyDescent="0.3">
      <c r="A260" s="78">
        <v>7</v>
      </c>
      <c r="B260" t="s">
        <v>131</v>
      </c>
      <c r="C260" t="e">
        <f>VLOOKUP($B260,#REF!,2,0)</f>
        <v>#REF!</v>
      </c>
      <c r="D260" t="e">
        <f>VLOOKUP($B260,#REF!,3,0)</f>
        <v>#REF!</v>
      </c>
      <c r="E260" s="78">
        <v>53100032</v>
      </c>
      <c r="F260" s="77">
        <v>11636</v>
      </c>
      <c r="G260" s="76" t="s">
        <v>125</v>
      </c>
      <c r="H260" t="s">
        <v>126</v>
      </c>
      <c r="I260" s="78">
        <v>16</v>
      </c>
      <c r="K260" s="77">
        <v>44</v>
      </c>
      <c r="L260" t="s">
        <v>98</v>
      </c>
      <c r="M260" t="s">
        <v>78</v>
      </c>
      <c r="N260" t="s">
        <v>90</v>
      </c>
      <c r="O260">
        <v>53100815</v>
      </c>
      <c r="P260">
        <v>11771</v>
      </c>
      <c r="Q260" t="s">
        <v>548</v>
      </c>
      <c r="R260" t="s">
        <v>547</v>
      </c>
      <c r="S260" s="77">
        <v>1</v>
      </c>
    </row>
    <row r="261" spans="1:19" x14ac:dyDescent="0.3">
      <c r="A261" s="78">
        <v>8</v>
      </c>
      <c r="B261" t="s">
        <v>117</v>
      </c>
      <c r="C261" t="e">
        <f>VLOOKUP($B261,#REF!,2,0)</f>
        <v>#REF!</v>
      </c>
      <c r="D261" t="e">
        <f>VLOOKUP($B261,#REF!,3,0)</f>
        <v>#REF!</v>
      </c>
      <c r="E261" s="78">
        <v>53100032</v>
      </c>
      <c r="F261" s="77">
        <v>11639</v>
      </c>
      <c r="G261" s="76" t="s">
        <v>436</v>
      </c>
      <c r="H261" t="s">
        <v>437</v>
      </c>
      <c r="I261" s="78">
        <v>1</v>
      </c>
      <c r="K261" s="77">
        <v>44</v>
      </c>
      <c r="L261" t="s">
        <v>151</v>
      </c>
      <c r="M261" t="s">
        <v>83</v>
      </c>
      <c r="N261" t="s">
        <v>92</v>
      </c>
      <c r="O261">
        <v>53100815</v>
      </c>
      <c r="P261">
        <v>11771</v>
      </c>
      <c r="Q261" t="s">
        <v>548</v>
      </c>
      <c r="R261" t="s">
        <v>547</v>
      </c>
      <c r="S261" s="77">
        <v>1</v>
      </c>
    </row>
    <row r="262" spans="1:19" x14ac:dyDescent="0.3">
      <c r="A262" s="78">
        <v>8</v>
      </c>
      <c r="B262" t="s">
        <v>98</v>
      </c>
      <c r="C262" t="e">
        <f>VLOOKUP($B262,#REF!,2,0)</f>
        <v>#REF!</v>
      </c>
      <c r="D262" t="e">
        <f>VLOOKUP($B262,#REF!,3,0)</f>
        <v>#REF!</v>
      </c>
      <c r="E262" s="78">
        <v>53100032</v>
      </c>
      <c r="F262" s="77">
        <v>11639</v>
      </c>
      <c r="G262" s="76" t="s">
        <v>436</v>
      </c>
      <c r="H262" t="s">
        <v>437</v>
      </c>
      <c r="I262" s="78">
        <v>1</v>
      </c>
      <c r="K262" s="77">
        <v>44</v>
      </c>
      <c r="L262" t="s">
        <v>94</v>
      </c>
      <c r="M262" t="s">
        <v>76</v>
      </c>
      <c r="N262" t="s">
        <v>85</v>
      </c>
      <c r="O262">
        <v>53100815</v>
      </c>
      <c r="P262">
        <v>11771</v>
      </c>
      <c r="Q262" t="s">
        <v>548</v>
      </c>
      <c r="R262" t="s">
        <v>547</v>
      </c>
      <c r="S262" s="77">
        <v>2</v>
      </c>
    </row>
    <row r="263" spans="1:19" x14ac:dyDescent="0.3">
      <c r="A263" s="78">
        <v>8</v>
      </c>
      <c r="B263" t="s">
        <v>151</v>
      </c>
      <c r="C263" t="e">
        <f>VLOOKUP($B263,#REF!,2,0)</f>
        <v>#REF!</v>
      </c>
      <c r="D263" t="e">
        <f>VLOOKUP($B263,#REF!,3,0)</f>
        <v>#REF!</v>
      </c>
      <c r="E263" s="78">
        <v>53100032</v>
      </c>
      <c r="F263" s="77">
        <v>11639</v>
      </c>
      <c r="G263" s="76" t="s">
        <v>436</v>
      </c>
      <c r="H263" t="s">
        <v>437</v>
      </c>
      <c r="I263" s="78">
        <v>1</v>
      </c>
      <c r="K263" s="77">
        <v>44</v>
      </c>
      <c r="L263" t="s">
        <v>102</v>
      </c>
      <c r="M263" t="s">
        <v>69</v>
      </c>
      <c r="N263" t="s">
        <v>91</v>
      </c>
      <c r="O263">
        <v>53100815</v>
      </c>
      <c r="P263">
        <v>11771</v>
      </c>
      <c r="Q263" t="s">
        <v>548</v>
      </c>
      <c r="R263" t="s">
        <v>547</v>
      </c>
      <c r="S263" s="77">
        <v>1</v>
      </c>
    </row>
    <row r="264" spans="1:19" x14ac:dyDescent="0.3">
      <c r="A264" s="78">
        <v>8</v>
      </c>
      <c r="B264" t="s">
        <v>94</v>
      </c>
      <c r="C264" t="e">
        <f>VLOOKUP($B264,#REF!,2,0)</f>
        <v>#REF!</v>
      </c>
      <c r="D264" t="e">
        <f>VLOOKUP($B264,#REF!,3,0)</f>
        <v>#REF!</v>
      </c>
      <c r="E264" s="78">
        <v>53100032</v>
      </c>
      <c r="F264" s="77">
        <v>11639</v>
      </c>
      <c r="G264" s="76" t="s">
        <v>436</v>
      </c>
      <c r="H264" t="s">
        <v>437</v>
      </c>
      <c r="I264" s="78">
        <v>1</v>
      </c>
      <c r="K264" s="77">
        <v>44</v>
      </c>
      <c r="L264" t="s">
        <v>152</v>
      </c>
      <c r="M264" t="s">
        <v>79</v>
      </c>
      <c r="N264" t="s">
        <v>88</v>
      </c>
      <c r="O264">
        <v>53100815</v>
      </c>
      <c r="P264">
        <v>11771</v>
      </c>
      <c r="Q264" t="s">
        <v>548</v>
      </c>
      <c r="R264" t="s">
        <v>547</v>
      </c>
      <c r="S264" s="77">
        <v>1</v>
      </c>
    </row>
    <row r="265" spans="1:19" x14ac:dyDescent="0.3">
      <c r="A265" s="78">
        <v>8</v>
      </c>
      <c r="B265" t="s">
        <v>102</v>
      </c>
      <c r="C265" t="e">
        <f>VLOOKUP($B265,#REF!,2,0)</f>
        <v>#REF!</v>
      </c>
      <c r="D265" t="e">
        <f>VLOOKUP($B265,#REF!,3,0)</f>
        <v>#REF!</v>
      </c>
      <c r="E265" s="78">
        <v>53100032</v>
      </c>
      <c r="F265" s="77">
        <v>11639</v>
      </c>
      <c r="G265" s="76" t="s">
        <v>436</v>
      </c>
      <c r="H265" t="s">
        <v>437</v>
      </c>
      <c r="I265" s="78">
        <v>1</v>
      </c>
      <c r="K265" s="77">
        <v>45</v>
      </c>
      <c r="L265" t="s">
        <v>117</v>
      </c>
      <c r="M265" t="s">
        <v>72</v>
      </c>
      <c r="N265" t="s">
        <v>86</v>
      </c>
      <c r="O265">
        <v>53100328</v>
      </c>
      <c r="P265">
        <v>11790</v>
      </c>
      <c r="Q265" t="s">
        <v>418</v>
      </c>
      <c r="R265" t="s">
        <v>419</v>
      </c>
      <c r="S265" s="77">
        <v>2</v>
      </c>
    </row>
    <row r="266" spans="1:19" x14ac:dyDescent="0.3">
      <c r="A266" s="78">
        <v>8</v>
      </c>
      <c r="B266" t="s">
        <v>152</v>
      </c>
      <c r="C266" t="e">
        <f>VLOOKUP($B266,#REF!,2,0)</f>
        <v>#REF!</v>
      </c>
      <c r="D266" t="e">
        <f>VLOOKUP($B266,#REF!,3,0)</f>
        <v>#REF!</v>
      </c>
      <c r="E266" s="78">
        <v>53100032</v>
      </c>
      <c r="F266" s="77">
        <v>11639</v>
      </c>
      <c r="G266" s="76" t="s">
        <v>436</v>
      </c>
      <c r="H266" t="s">
        <v>437</v>
      </c>
      <c r="I266" s="78">
        <v>1</v>
      </c>
      <c r="K266" s="77">
        <v>45</v>
      </c>
      <c r="L266" t="s">
        <v>98</v>
      </c>
      <c r="M266" t="s">
        <v>78</v>
      </c>
      <c r="N266" t="s">
        <v>90</v>
      </c>
      <c r="O266">
        <v>53100328</v>
      </c>
      <c r="P266">
        <v>11790</v>
      </c>
      <c r="Q266" t="s">
        <v>418</v>
      </c>
      <c r="R266" t="s">
        <v>419</v>
      </c>
      <c r="S266" s="77">
        <v>2</v>
      </c>
    </row>
    <row r="267" spans="1:19" x14ac:dyDescent="0.3">
      <c r="A267" s="78">
        <v>8</v>
      </c>
      <c r="B267" t="s">
        <v>131</v>
      </c>
      <c r="C267" t="e">
        <f>VLOOKUP($B267,#REF!,2,0)</f>
        <v>#REF!</v>
      </c>
      <c r="D267" t="e">
        <f>VLOOKUP($B267,#REF!,3,0)</f>
        <v>#REF!</v>
      </c>
      <c r="E267" s="78">
        <v>53100032</v>
      </c>
      <c r="F267" s="77">
        <v>11639</v>
      </c>
      <c r="G267" s="76" t="s">
        <v>436</v>
      </c>
      <c r="H267" t="s">
        <v>437</v>
      </c>
      <c r="I267" s="78">
        <v>1</v>
      </c>
      <c r="K267" s="77">
        <v>45</v>
      </c>
      <c r="L267" t="s">
        <v>151</v>
      </c>
      <c r="M267" t="s">
        <v>83</v>
      </c>
      <c r="N267" t="s">
        <v>92</v>
      </c>
      <c r="O267">
        <v>53100328</v>
      </c>
      <c r="P267">
        <v>11790</v>
      </c>
      <c r="Q267" t="s">
        <v>418</v>
      </c>
      <c r="R267" t="s">
        <v>419</v>
      </c>
      <c r="S267" s="77">
        <v>1</v>
      </c>
    </row>
    <row r="268" spans="1:19" x14ac:dyDescent="0.3">
      <c r="A268" s="78">
        <v>9</v>
      </c>
      <c r="B268" t="s">
        <v>117</v>
      </c>
      <c r="C268" t="e">
        <f>VLOOKUP($B268,#REF!,2,0)</f>
        <v>#REF!</v>
      </c>
      <c r="D268" t="e">
        <f>VLOOKUP($B268,#REF!,3,0)</f>
        <v>#REF!</v>
      </c>
      <c r="E268" s="78">
        <v>53100032</v>
      </c>
      <c r="F268" s="77">
        <v>11640</v>
      </c>
      <c r="G268" s="76" t="s">
        <v>129</v>
      </c>
      <c r="H268" t="s">
        <v>130</v>
      </c>
      <c r="I268" s="78">
        <v>30</v>
      </c>
      <c r="K268" s="77">
        <v>45</v>
      </c>
      <c r="L268" t="s">
        <v>94</v>
      </c>
      <c r="M268" t="s">
        <v>76</v>
      </c>
      <c r="N268" t="s">
        <v>85</v>
      </c>
      <c r="O268">
        <v>53100328</v>
      </c>
      <c r="P268">
        <v>11790</v>
      </c>
      <c r="Q268" t="s">
        <v>418</v>
      </c>
      <c r="R268" t="s">
        <v>419</v>
      </c>
      <c r="S268" s="77">
        <v>2</v>
      </c>
    </row>
    <row r="269" spans="1:19" x14ac:dyDescent="0.3">
      <c r="A269" s="78">
        <v>9</v>
      </c>
      <c r="B269" t="s">
        <v>98</v>
      </c>
      <c r="C269" t="e">
        <f>VLOOKUP($B269,#REF!,2,0)</f>
        <v>#REF!</v>
      </c>
      <c r="D269" t="e">
        <f>VLOOKUP($B269,#REF!,3,0)</f>
        <v>#REF!</v>
      </c>
      <c r="E269" s="78">
        <v>53100032</v>
      </c>
      <c r="F269" s="77">
        <v>11640</v>
      </c>
      <c r="G269" s="76" t="s">
        <v>129</v>
      </c>
      <c r="H269" t="s">
        <v>130</v>
      </c>
      <c r="I269" s="78">
        <v>56</v>
      </c>
      <c r="K269" s="77">
        <v>45</v>
      </c>
      <c r="L269" t="s">
        <v>114</v>
      </c>
      <c r="M269" t="s">
        <v>81</v>
      </c>
      <c r="N269" t="s">
        <v>89</v>
      </c>
      <c r="O269">
        <v>53100328</v>
      </c>
      <c r="P269">
        <v>11790</v>
      </c>
      <c r="Q269" t="s">
        <v>418</v>
      </c>
      <c r="R269" t="s">
        <v>419</v>
      </c>
      <c r="S269" s="77">
        <v>2</v>
      </c>
    </row>
    <row r="270" spans="1:19" x14ac:dyDescent="0.3">
      <c r="A270" s="78">
        <v>9</v>
      </c>
      <c r="B270" t="s">
        <v>94</v>
      </c>
      <c r="C270" t="e">
        <f>VLOOKUP($B270,#REF!,2,0)</f>
        <v>#REF!</v>
      </c>
      <c r="D270" t="e">
        <f>VLOOKUP($B270,#REF!,3,0)</f>
        <v>#REF!</v>
      </c>
      <c r="E270" s="78">
        <v>53100032</v>
      </c>
      <c r="F270" s="77">
        <v>11640</v>
      </c>
      <c r="G270" s="76" t="s">
        <v>129</v>
      </c>
      <c r="H270" t="s">
        <v>130</v>
      </c>
      <c r="I270" s="78">
        <v>2</v>
      </c>
      <c r="K270" s="77">
        <v>45</v>
      </c>
      <c r="L270" t="s">
        <v>102</v>
      </c>
      <c r="M270" t="s">
        <v>69</v>
      </c>
      <c r="N270" t="s">
        <v>91</v>
      </c>
      <c r="O270">
        <v>53100328</v>
      </c>
      <c r="P270">
        <v>11790</v>
      </c>
      <c r="Q270" t="s">
        <v>418</v>
      </c>
      <c r="R270" t="s">
        <v>419</v>
      </c>
      <c r="S270" s="77">
        <v>2</v>
      </c>
    </row>
    <row r="271" spans="1:19" x14ac:dyDescent="0.3">
      <c r="A271" s="78">
        <v>9</v>
      </c>
      <c r="B271" t="s">
        <v>94</v>
      </c>
      <c r="C271" t="e">
        <f>VLOOKUP($B271,#REF!,2,0)</f>
        <v>#REF!</v>
      </c>
      <c r="D271" t="e">
        <f>VLOOKUP($B271,#REF!,3,0)</f>
        <v>#REF!</v>
      </c>
      <c r="E271" s="78">
        <v>53100032</v>
      </c>
      <c r="F271" s="77">
        <v>11640</v>
      </c>
      <c r="G271" s="76" t="s">
        <v>129</v>
      </c>
      <c r="H271" t="s">
        <v>130</v>
      </c>
      <c r="I271" s="78">
        <v>2</v>
      </c>
      <c r="K271" s="77">
        <v>45</v>
      </c>
      <c r="L271" t="s">
        <v>152</v>
      </c>
      <c r="M271" t="s">
        <v>79</v>
      </c>
      <c r="N271" t="s">
        <v>88</v>
      </c>
      <c r="O271">
        <v>53100328</v>
      </c>
      <c r="P271">
        <v>11790</v>
      </c>
      <c r="Q271" t="s">
        <v>418</v>
      </c>
      <c r="R271" t="s">
        <v>419</v>
      </c>
      <c r="S271" s="77">
        <v>2</v>
      </c>
    </row>
    <row r="272" spans="1:19" x14ac:dyDescent="0.3">
      <c r="A272" s="78">
        <v>9</v>
      </c>
      <c r="B272" t="s">
        <v>94</v>
      </c>
      <c r="C272" t="e">
        <f>VLOOKUP($B272,#REF!,2,0)</f>
        <v>#REF!</v>
      </c>
      <c r="D272" t="e">
        <f>VLOOKUP($B272,#REF!,3,0)</f>
        <v>#REF!</v>
      </c>
      <c r="E272" s="78">
        <v>53100032</v>
      </c>
      <c r="F272" s="77">
        <v>11640</v>
      </c>
      <c r="G272" s="76" t="s">
        <v>129</v>
      </c>
      <c r="H272" t="s">
        <v>130</v>
      </c>
      <c r="I272" s="78">
        <v>2</v>
      </c>
      <c r="K272" s="77">
        <v>45</v>
      </c>
      <c r="L272" t="s">
        <v>131</v>
      </c>
      <c r="M272" t="s">
        <v>74</v>
      </c>
      <c r="N272" t="s">
        <v>87</v>
      </c>
      <c r="O272">
        <v>53100328</v>
      </c>
      <c r="P272">
        <v>11790</v>
      </c>
      <c r="Q272" t="s">
        <v>418</v>
      </c>
      <c r="R272" t="s">
        <v>419</v>
      </c>
      <c r="S272" s="77">
        <v>1</v>
      </c>
    </row>
    <row r="273" spans="1:19" x14ac:dyDescent="0.3">
      <c r="A273" s="78">
        <v>9</v>
      </c>
      <c r="B273" t="s">
        <v>94</v>
      </c>
      <c r="C273" t="e">
        <f>VLOOKUP($B273,#REF!,2,0)</f>
        <v>#REF!</v>
      </c>
      <c r="D273" t="e">
        <f>VLOOKUP($B273,#REF!,3,0)</f>
        <v>#REF!</v>
      </c>
      <c r="E273" s="78">
        <v>53100032</v>
      </c>
      <c r="F273" s="77">
        <v>11640</v>
      </c>
      <c r="G273" s="76" t="s">
        <v>129</v>
      </c>
      <c r="H273" t="s">
        <v>130</v>
      </c>
      <c r="I273" s="78">
        <v>2</v>
      </c>
      <c r="K273" s="77">
        <v>46</v>
      </c>
      <c r="L273" t="s">
        <v>151</v>
      </c>
      <c r="M273" t="s">
        <v>83</v>
      </c>
      <c r="N273" t="s">
        <v>92</v>
      </c>
      <c r="O273">
        <v>53100327</v>
      </c>
      <c r="P273">
        <v>11792</v>
      </c>
      <c r="Q273" t="s">
        <v>228</v>
      </c>
      <c r="R273" t="s">
        <v>229</v>
      </c>
      <c r="S273" s="77">
        <v>1</v>
      </c>
    </row>
    <row r="274" spans="1:19" x14ac:dyDescent="0.3">
      <c r="A274" s="78">
        <v>9</v>
      </c>
      <c r="B274" t="s">
        <v>94</v>
      </c>
      <c r="C274" t="e">
        <f>VLOOKUP($B274,#REF!,2,0)</f>
        <v>#REF!</v>
      </c>
      <c r="D274" t="e">
        <f>VLOOKUP($B274,#REF!,3,0)</f>
        <v>#REF!</v>
      </c>
      <c r="E274" s="78">
        <v>53100032</v>
      </c>
      <c r="F274" s="77">
        <v>11640</v>
      </c>
      <c r="G274" s="76" t="s">
        <v>129</v>
      </c>
      <c r="H274" t="s">
        <v>130</v>
      </c>
      <c r="I274" s="78">
        <v>1</v>
      </c>
      <c r="K274" s="77">
        <v>47</v>
      </c>
      <c r="L274" t="s">
        <v>117</v>
      </c>
      <c r="M274" t="s">
        <v>72</v>
      </c>
      <c r="N274" t="s">
        <v>86</v>
      </c>
      <c r="O274">
        <v>53100012</v>
      </c>
      <c r="P274">
        <v>11793</v>
      </c>
      <c r="Q274" t="s">
        <v>514</v>
      </c>
      <c r="R274" t="s">
        <v>515</v>
      </c>
      <c r="S274" s="77">
        <v>1</v>
      </c>
    </row>
    <row r="275" spans="1:19" x14ac:dyDescent="0.3">
      <c r="A275" s="78">
        <v>9</v>
      </c>
      <c r="B275" t="s">
        <v>94</v>
      </c>
      <c r="C275" t="e">
        <f>VLOOKUP($B275,#REF!,2,0)</f>
        <v>#REF!</v>
      </c>
      <c r="D275" t="e">
        <f>VLOOKUP($B275,#REF!,3,0)</f>
        <v>#REF!</v>
      </c>
      <c r="E275" s="78">
        <v>53100032</v>
      </c>
      <c r="F275" s="77">
        <v>11640</v>
      </c>
      <c r="G275" s="76" t="s">
        <v>129</v>
      </c>
      <c r="H275" t="s">
        <v>130</v>
      </c>
      <c r="I275" s="78">
        <v>1</v>
      </c>
      <c r="K275" s="77">
        <v>47</v>
      </c>
      <c r="L275" t="s">
        <v>98</v>
      </c>
      <c r="M275" t="s">
        <v>78</v>
      </c>
      <c r="N275" t="s">
        <v>90</v>
      </c>
      <c r="O275">
        <v>53100012</v>
      </c>
      <c r="P275">
        <v>11793</v>
      </c>
      <c r="Q275" t="s">
        <v>514</v>
      </c>
      <c r="R275" t="s">
        <v>515</v>
      </c>
      <c r="S275" s="77">
        <v>1</v>
      </c>
    </row>
    <row r="276" spans="1:19" x14ac:dyDescent="0.3">
      <c r="A276" s="78">
        <v>9</v>
      </c>
      <c r="B276" t="s">
        <v>94</v>
      </c>
      <c r="C276" t="e">
        <f>VLOOKUP($B276,#REF!,2,0)</f>
        <v>#REF!</v>
      </c>
      <c r="D276" t="e">
        <f>VLOOKUP($B276,#REF!,3,0)</f>
        <v>#REF!</v>
      </c>
      <c r="E276" s="78">
        <v>53100032</v>
      </c>
      <c r="F276" s="77">
        <v>11640</v>
      </c>
      <c r="G276" s="76" t="s">
        <v>129</v>
      </c>
      <c r="H276" t="s">
        <v>130</v>
      </c>
      <c r="I276" s="78">
        <v>1</v>
      </c>
      <c r="K276" s="77">
        <v>47</v>
      </c>
      <c r="L276" t="s">
        <v>151</v>
      </c>
      <c r="M276" t="s">
        <v>83</v>
      </c>
      <c r="N276" t="s">
        <v>92</v>
      </c>
      <c r="O276">
        <v>53100012</v>
      </c>
      <c r="P276">
        <v>11793</v>
      </c>
      <c r="Q276" t="s">
        <v>514</v>
      </c>
      <c r="R276" t="s">
        <v>515</v>
      </c>
      <c r="S276" s="77">
        <v>1</v>
      </c>
    </row>
    <row r="277" spans="1:19" x14ac:dyDescent="0.3">
      <c r="A277" s="78">
        <v>9</v>
      </c>
      <c r="B277" t="s">
        <v>94</v>
      </c>
      <c r="C277" t="e">
        <f>VLOOKUP($B277,#REF!,2,0)</f>
        <v>#REF!</v>
      </c>
      <c r="D277" t="e">
        <f>VLOOKUP($B277,#REF!,3,0)</f>
        <v>#REF!</v>
      </c>
      <c r="E277" s="78">
        <v>53100032</v>
      </c>
      <c r="F277" s="77">
        <v>11640</v>
      </c>
      <c r="G277" s="76" t="s">
        <v>129</v>
      </c>
      <c r="H277" t="s">
        <v>130</v>
      </c>
      <c r="I277" s="78">
        <v>1</v>
      </c>
      <c r="K277" s="77">
        <v>47</v>
      </c>
      <c r="L277" t="s">
        <v>102</v>
      </c>
      <c r="M277" t="s">
        <v>69</v>
      </c>
      <c r="N277" t="s">
        <v>91</v>
      </c>
      <c r="O277">
        <v>53100012</v>
      </c>
      <c r="P277">
        <v>11793</v>
      </c>
      <c r="Q277" t="s">
        <v>514</v>
      </c>
      <c r="R277" t="s">
        <v>515</v>
      </c>
      <c r="S277" s="77">
        <v>1</v>
      </c>
    </row>
    <row r="278" spans="1:19" x14ac:dyDescent="0.3">
      <c r="A278" s="78">
        <v>9</v>
      </c>
      <c r="B278" t="s">
        <v>94</v>
      </c>
      <c r="C278" t="e">
        <f>VLOOKUP($B278,#REF!,2,0)</f>
        <v>#REF!</v>
      </c>
      <c r="D278" t="e">
        <f>VLOOKUP($B278,#REF!,3,0)</f>
        <v>#REF!</v>
      </c>
      <c r="E278" s="78">
        <v>53100032</v>
      </c>
      <c r="F278" s="77">
        <v>11640</v>
      </c>
      <c r="G278" s="76" t="s">
        <v>129</v>
      </c>
      <c r="H278" t="s">
        <v>130</v>
      </c>
      <c r="I278" s="78">
        <v>1</v>
      </c>
      <c r="K278" s="77">
        <v>47</v>
      </c>
      <c r="L278" t="s">
        <v>152</v>
      </c>
      <c r="M278" t="s">
        <v>79</v>
      </c>
      <c r="N278" t="s">
        <v>88</v>
      </c>
      <c r="O278">
        <v>53100012</v>
      </c>
      <c r="P278">
        <v>11793</v>
      </c>
      <c r="Q278" t="s">
        <v>514</v>
      </c>
      <c r="R278" t="s">
        <v>515</v>
      </c>
      <c r="S278" s="77">
        <v>1</v>
      </c>
    </row>
    <row r="279" spans="1:19" x14ac:dyDescent="0.3">
      <c r="A279" s="78">
        <v>9</v>
      </c>
      <c r="B279" t="s">
        <v>94</v>
      </c>
      <c r="C279" t="e">
        <f>VLOOKUP($B279,#REF!,2,0)</f>
        <v>#REF!</v>
      </c>
      <c r="D279" t="e">
        <f>VLOOKUP($B279,#REF!,3,0)</f>
        <v>#REF!</v>
      </c>
      <c r="E279" s="78">
        <v>53100032</v>
      </c>
      <c r="F279" s="77">
        <v>11640</v>
      </c>
      <c r="G279" s="76" t="s">
        <v>129</v>
      </c>
      <c r="H279" t="s">
        <v>130</v>
      </c>
      <c r="I279" s="78">
        <v>1</v>
      </c>
      <c r="K279" s="77">
        <v>48</v>
      </c>
      <c r="L279" t="s">
        <v>117</v>
      </c>
      <c r="M279" t="s">
        <v>72</v>
      </c>
      <c r="N279" t="s">
        <v>86</v>
      </c>
      <c r="O279">
        <v>53200422</v>
      </c>
      <c r="P279">
        <v>11837</v>
      </c>
      <c r="Q279" t="s">
        <v>115</v>
      </c>
      <c r="R279" t="s">
        <v>116</v>
      </c>
      <c r="S279" s="77">
        <v>7</v>
      </c>
    </row>
    <row r="280" spans="1:19" x14ac:dyDescent="0.3">
      <c r="A280" s="78">
        <v>9</v>
      </c>
      <c r="B280" t="s">
        <v>114</v>
      </c>
      <c r="C280" t="e">
        <f>VLOOKUP($B280,#REF!,2,0)</f>
        <v>#REF!</v>
      </c>
      <c r="D280" t="e">
        <f>VLOOKUP($B280,#REF!,3,0)</f>
        <v>#REF!</v>
      </c>
      <c r="E280" s="78">
        <v>53100032</v>
      </c>
      <c r="F280" s="77">
        <v>11640</v>
      </c>
      <c r="G280" s="76" t="s">
        <v>129</v>
      </c>
      <c r="H280" t="s">
        <v>130</v>
      </c>
      <c r="I280" s="78">
        <v>28</v>
      </c>
      <c r="K280" s="77">
        <v>48</v>
      </c>
      <c r="L280" t="s">
        <v>98</v>
      </c>
      <c r="M280" t="s">
        <v>78</v>
      </c>
      <c r="N280" t="s">
        <v>90</v>
      </c>
      <c r="O280">
        <v>53200422</v>
      </c>
      <c r="P280">
        <v>11837</v>
      </c>
      <c r="Q280" t="s">
        <v>115</v>
      </c>
      <c r="R280" t="s">
        <v>116</v>
      </c>
      <c r="S280" s="77">
        <v>8</v>
      </c>
    </row>
    <row r="281" spans="1:19" x14ac:dyDescent="0.3">
      <c r="A281" s="78">
        <v>9</v>
      </c>
      <c r="B281" t="s">
        <v>102</v>
      </c>
      <c r="C281" t="e">
        <f>VLOOKUP($B281,#REF!,2,0)</f>
        <v>#REF!</v>
      </c>
      <c r="D281" t="e">
        <f>VLOOKUP($B281,#REF!,3,0)</f>
        <v>#REF!</v>
      </c>
      <c r="E281" s="78">
        <v>53100032</v>
      </c>
      <c r="F281" s="77">
        <v>11640</v>
      </c>
      <c r="G281" s="76" t="s">
        <v>129</v>
      </c>
      <c r="H281" t="s">
        <v>130</v>
      </c>
      <c r="I281" s="78">
        <v>34</v>
      </c>
      <c r="K281" s="77">
        <v>48</v>
      </c>
      <c r="L281" t="s">
        <v>151</v>
      </c>
      <c r="M281" t="s">
        <v>83</v>
      </c>
      <c r="N281" t="s">
        <v>92</v>
      </c>
      <c r="O281">
        <v>53200422</v>
      </c>
      <c r="P281">
        <v>11837</v>
      </c>
      <c r="Q281" t="s">
        <v>115</v>
      </c>
      <c r="R281" t="s">
        <v>116</v>
      </c>
      <c r="S281" s="77">
        <v>6</v>
      </c>
    </row>
    <row r="282" spans="1:19" x14ac:dyDescent="0.3">
      <c r="A282" s="78">
        <v>9</v>
      </c>
      <c r="B282" t="s">
        <v>152</v>
      </c>
      <c r="C282" t="e">
        <f>VLOOKUP($B282,#REF!,2,0)</f>
        <v>#REF!</v>
      </c>
      <c r="D282" t="e">
        <f>VLOOKUP($B282,#REF!,3,0)</f>
        <v>#REF!</v>
      </c>
      <c r="E282" s="78">
        <v>53100032</v>
      </c>
      <c r="F282" s="77">
        <v>11640</v>
      </c>
      <c r="G282" s="76" t="s">
        <v>129</v>
      </c>
      <c r="H282" t="s">
        <v>130</v>
      </c>
      <c r="I282" s="78">
        <v>10</v>
      </c>
      <c r="K282" s="77">
        <v>48</v>
      </c>
      <c r="L282" t="s">
        <v>94</v>
      </c>
      <c r="M282" t="s">
        <v>76</v>
      </c>
      <c r="N282" t="s">
        <v>85</v>
      </c>
      <c r="O282">
        <v>53200422</v>
      </c>
      <c r="P282">
        <v>11837</v>
      </c>
      <c r="Q282" t="s">
        <v>115</v>
      </c>
      <c r="R282" t="s">
        <v>116</v>
      </c>
      <c r="S282" s="77">
        <v>2</v>
      </c>
    </row>
    <row r="283" spans="1:19" x14ac:dyDescent="0.3">
      <c r="A283" s="78">
        <v>9</v>
      </c>
      <c r="B283" t="s">
        <v>152</v>
      </c>
      <c r="C283" t="e">
        <f>VLOOKUP($B283,#REF!,2,0)</f>
        <v>#REF!</v>
      </c>
      <c r="D283" t="e">
        <f>VLOOKUP($B283,#REF!,3,0)</f>
        <v>#REF!</v>
      </c>
      <c r="E283" s="78">
        <v>53100032</v>
      </c>
      <c r="F283" s="77">
        <v>11640</v>
      </c>
      <c r="G283" s="76" t="s">
        <v>129</v>
      </c>
      <c r="H283" t="s">
        <v>130</v>
      </c>
      <c r="I283" s="78">
        <v>10</v>
      </c>
      <c r="K283" s="77">
        <v>48</v>
      </c>
      <c r="L283" t="s">
        <v>114</v>
      </c>
      <c r="M283" t="s">
        <v>81</v>
      </c>
      <c r="N283" t="s">
        <v>89</v>
      </c>
      <c r="O283">
        <v>53200422</v>
      </c>
      <c r="P283">
        <v>11837</v>
      </c>
      <c r="Q283" t="s">
        <v>115</v>
      </c>
      <c r="R283" t="s">
        <v>116</v>
      </c>
      <c r="S283" s="77">
        <v>2</v>
      </c>
    </row>
    <row r="284" spans="1:19" x14ac:dyDescent="0.3">
      <c r="A284" s="78">
        <v>9</v>
      </c>
      <c r="B284" t="s">
        <v>152</v>
      </c>
      <c r="C284" t="e">
        <f>VLOOKUP($B284,#REF!,2,0)</f>
        <v>#REF!</v>
      </c>
      <c r="D284" t="e">
        <f>VLOOKUP($B284,#REF!,3,0)</f>
        <v>#REF!</v>
      </c>
      <c r="E284" s="78">
        <v>53100032</v>
      </c>
      <c r="F284" s="77">
        <v>11640</v>
      </c>
      <c r="G284" s="76" t="s">
        <v>129</v>
      </c>
      <c r="H284" t="s">
        <v>130</v>
      </c>
      <c r="I284" s="78">
        <v>3</v>
      </c>
      <c r="K284" s="77">
        <v>48</v>
      </c>
      <c r="L284" t="s">
        <v>102</v>
      </c>
      <c r="M284" t="s">
        <v>69</v>
      </c>
      <c r="N284" t="s">
        <v>91</v>
      </c>
      <c r="O284">
        <v>53200422</v>
      </c>
      <c r="P284">
        <v>11837</v>
      </c>
      <c r="Q284" t="s">
        <v>115</v>
      </c>
      <c r="R284" t="s">
        <v>116</v>
      </c>
      <c r="S284" s="77">
        <v>8</v>
      </c>
    </row>
    <row r="285" spans="1:19" x14ac:dyDescent="0.3">
      <c r="A285" s="78">
        <v>9</v>
      </c>
      <c r="B285" t="s">
        <v>152</v>
      </c>
      <c r="C285" t="e">
        <f>VLOOKUP($B285,#REF!,2,0)</f>
        <v>#REF!</v>
      </c>
      <c r="D285" t="e">
        <f>VLOOKUP($B285,#REF!,3,0)</f>
        <v>#REF!</v>
      </c>
      <c r="E285" s="78">
        <v>53100032</v>
      </c>
      <c r="F285" s="77">
        <v>11640</v>
      </c>
      <c r="G285" s="76" t="s">
        <v>129</v>
      </c>
      <c r="H285" t="s">
        <v>130</v>
      </c>
      <c r="I285" s="78">
        <v>2</v>
      </c>
      <c r="K285" s="77">
        <v>48</v>
      </c>
      <c r="L285" t="s">
        <v>152</v>
      </c>
      <c r="M285" t="s">
        <v>79</v>
      </c>
      <c r="N285" t="s">
        <v>88</v>
      </c>
      <c r="O285">
        <v>53200422</v>
      </c>
      <c r="P285">
        <v>11837</v>
      </c>
      <c r="Q285" t="s">
        <v>115</v>
      </c>
      <c r="R285" t="s">
        <v>116</v>
      </c>
      <c r="S285" s="77">
        <v>5</v>
      </c>
    </row>
    <row r="286" spans="1:19" x14ac:dyDescent="0.3">
      <c r="A286" s="78">
        <v>9</v>
      </c>
      <c r="B286" t="s">
        <v>152</v>
      </c>
      <c r="C286" t="e">
        <f>VLOOKUP($B286,#REF!,2,0)</f>
        <v>#REF!</v>
      </c>
      <c r="D286" t="e">
        <f>VLOOKUP($B286,#REF!,3,0)</f>
        <v>#REF!</v>
      </c>
      <c r="E286" s="78">
        <v>53100032</v>
      </c>
      <c r="F286" s="77">
        <v>11640</v>
      </c>
      <c r="G286" s="76" t="s">
        <v>129</v>
      </c>
      <c r="H286" t="s">
        <v>130</v>
      </c>
      <c r="I286" s="78">
        <v>2</v>
      </c>
      <c r="K286" s="77">
        <v>48</v>
      </c>
      <c r="L286" t="s">
        <v>131</v>
      </c>
      <c r="M286" t="s">
        <v>74</v>
      </c>
      <c r="N286" t="s">
        <v>87</v>
      </c>
      <c r="O286">
        <v>53200422</v>
      </c>
      <c r="P286">
        <v>11837</v>
      </c>
      <c r="Q286" t="s">
        <v>115</v>
      </c>
      <c r="R286" t="s">
        <v>116</v>
      </c>
      <c r="S286" s="77">
        <v>3</v>
      </c>
    </row>
    <row r="287" spans="1:19" x14ac:dyDescent="0.3">
      <c r="A287" s="78">
        <v>9</v>
      </c>
      <c r="B287" t="s">
        <v>152</v>
      </c>
      <c r="C287" t="e">
        <f>VLOOKUP($B287,#REF!,2,0)</f>
        <v>#REF!</v>
      </c>
      <c r="D287" t="e">
        <f>VLOOKUP($B287,#REF!,3,0)</f>
        <v>#REF!</v>
      </c>
      <c r="E287" s="78">
        <v>53100032</v>
      </c>
      <c r="F287" s="77">
        <v>11640</v>
      </c>
      <c r="G287" s="76" t="s">
        <v>129</v>
      </c>
      <c r="H287" t="s">
        <v>130</v>
      </c>
      <c r="I287" s="78">
        <v>2</v>
      </c>
      <c r="K287" s="77">
        <v>49</v>
      </c>
      <c r="L287" t="s">
        <v>98</v>
      </c>
      <c r="M287" t="s">
        <v>78</v>
      </c>
      <c r="N287" t="s">
        <v>90</v>
      </c>
      <c r="O287">
        <v>53100347</v>
      </c>
      <c r="P287">
        <v>11842</v>
      </c>
      <c r="Q287" t="s">
        <v>199</v>
      </c>
      <c r="R287" t="s">
        <v>200</v>
      </c>
      <c r="S287" s="77">
        <v>2</v>
      </c>
    </row>
    <row r="288" spans="1:19" x14ac:dyDescent="0.3">
      <c r="A288" s="78">
        <v>9</v>
      </c>
      <c r="B288" t="s">
        <v>152</v>
      </c>
      <c r="C288" t="e">
        <f>VLOOKUP($B288,#REF!,2,0)</f>
        <v>#REF!</v>
      </c>
      <c r="D288" t="e">
        <f>VLOOKUP($B288,#REF!,3,0)</f>
        <v>#REF!</v>
      </c>
      <c r="E288" s="78">
        <v>53100032</v>
      </c>
      <c r="F288" s="77">
        <v>11640</v>
      </c>
      <c r="G288" s="76" t="s">
        <v>129</v>
      </c>
      <c r="H288" t="s">
        <v>130</v>
      </c>
      <c r="I288" s="78">
        <v>1</v>
      </c>
      <c r="K288" s="77">
        <v>49</v>
      </c>
      <c r="L288" t="s">
        <v>151</v>
      </c>
      <c r="M288" t="s">
        <v>83</v>
      </c>
      <c r="N288" t="s">
        <v>92</v>
      </c>
      <c r="O288">
        <v>53100347</v>
      </c>
      <c r="P288">
        <v>11842</v>
      </c>
      <c r="Q288" t="s">
        <v>199</v>
      </c>
      <c r="R288" t="s">
        <v>200</v>
      </c>
      <c r="S288" s="77">
        <v>2</v>
      </c>
    </row>
    <row r="289" spans="1:19" x14ac:dyDescent="0.3">
      <c r="A289" s="78">
        <v>9</v>
      </c>
      <c r="B289" t="s">
        <v>152</v>
      </c>
      <c r="C289" t="e">
        <f>VLOOKUP($B289,#REF!,2,0)</f>
        <v>#REF!</v>
      </c>
      <c r="D289" t="e">
        <f>VLOOKUP($B289,#REF!,3,0)</f>
        <v>#REF!</v>
      </c>
      <c r="E289" s="78">
        <v>53100032</v>
      </c>
      <c r="F289" s="77">
        <v>11640</v>
      </c>
      <c r="G289" s="76" t="s">
        <v>129</v>
      </c>
      <c r="H289" t="s">
        <v>130</v>
      </c>
      <c r="I289" s="78">
        <v>1</v>
      </c>
      <c r="K289" s="77">
        <v>49</v>
      </c>
      <c r="L289" t="s">
        <v>94</v>
      </c>
      <c r="M289" t="s">
        <v>76</v>
      </c>
      <c r="N289" t="s">
        <v>85</v>
      </c>
      <c r="O289">
        <v>53100347</v>
      </c>
      <c r="P289">
        <v>11842</v>
      </c>
      <c r="Q289" t="s">
        <v>199</v>
      </c>
      <c r="R289" t="s">
        <v>200</v>
      </c>
      <c r="S289" s="77">
        <v>2</v>
      </c>
    </row>
    <row r="290" spans="1:19" x14ac:dyDescent="0.3">
      <c r="A290" s="78">
        <v>9</v>
      </c>
      <c r="B290" t="s">
        <v>152</v>
      </c>
      <c r="C290" t="e">
        <f>VLOOKUP($B290,#REF!,2,0)</f>
        <v>#REF!</v>
      </c>
      <c r="D290" t="e">
        <f>VLOOKUP($B290,#REF!,3,0)</f>
        <v>#REF!</v>
      </c>
      <c r="E290" s="78">
        <v>53100032</v>
      </c>
      <c r="F290" s="77">
        <v>11640</v>
      </c>
      <c r="G290" s="76" t="s">
        <v>129</v>
      </c>
      <c r="H290" t="s">
        <v>130</v>
      </c>
      <c r="I290" s="78">
        <v>1</v>
      </c>
      <c r="K290" s="77">
        <v>49</v>
      </c>
      <c r="L290" t="s">
        <v>152</v>
      </c>
      <c r="M290" t="s">
        <v>79</v>
      </c>
      <c r="N290" t="s">
        <v>88</v>
      </c>
      <c r="O290">
        <v>53100347</v>
      </c>
      <c r="P290">
        <v>11842</v>
      </c>
      <c r="Q290" t="s">
        <v>199</v>
      </c>
      <c r="R290" t="s">
        <v>200</v>
      </c>
      <c r="S290" s="77">
        <v>2</v>
      </c>
    </row>
    <row r="291" spans="1:19" x14ac:dyDescent="0.3">
      <c r="A291" s="78">
        <v>9</v>
      </c>
      <c r="B291" t="s">
        <v>131</v>
      </c>
      <c r="C291" t="e">
        <f>VLOOKUP($B291,#REF!,2,0)</f>
        <v>#REF!</v>
      </c>
      <c r="D291" t="e">
        <f>VLOOKUP($B291,#REF!,3,0)</f>
        <v>#REF!</v>
      </c>
      <c r="E291" s="78">
        <v>53100032</v>
      </c>
      <c r="F291" s="77">
        <v>11640</v>
      </c>
      <c r="G291" s="76" t="s">
        <v>129</v>
      </c>
      <c r="H291" t="s">
        <v>130</v>
      </c>
      <c r="I291" s="78">
        <v>8</v>
      </c>
      <c r="K291" s="77">
        <v>49</v>
      </c>
      <c r="L291" t="s">
        <v>131</v>
      </c>
      <c r="M291" t="s">
        <v>74</v>
      </c>
      <c r="N291" t="s">
        <v>87</v>
      </c>
      <c r="O291">
        <v>53100347</v>
      </c>
      <c r="P291">
        <v>11842</v>
      </c>
      <c r="Q291" t="s">
        <v>199</v>
      </c>
      <c r="R291" t="s">
        <v>200</v>
      </c>
      <c r="S291" s="77">
        <v>2</v>
      </c>
    </row>
    <row r="292" spans="1:19" x14ac:dyDescent="0.3">
      <c r="A292" s="78">
        <v>10</v>
      </c>
      <c r="B292" t="s">
        <v>117</v>
      </c>
      <c r="C292" t="e">
        <f>VLOOKUP($B292,#REF!,2,0)</f>
        <v>#REF!</v>
      </c>
      <c r="D292" t="e">
        <f>VLOOKUP($B292,#REF!,3,0)</f>
        <v>#REF!</v>
      </c>
      <c r="E292" s="78">
        <v>53100032</v>
      </c>
      <c r="F292" s="77">
        <v>11641</v>
      </c>
      <c r="G292" s="76" t="s">
        <v>195</v>
      </c>
      <c r="H292" t="s">
        <v>196</v>
      </c>
      <c r="I292" s="78">
        <v>7</v>
      </c>
      <c r="K292" s="77">
        <v>50</v>
      </c>
      <c r="L292" t="s">
        <v>151</v>
      </c>
      <c r="M292" t="s">
        <v>83</v>
      </c>
      <c r="N292" t="s">
        <v>92</v>
      </c>
      <c r="O292">
        <v>53100148</v>
      </c>
      <c r="P292">
        <v>11849</v>
      </c>
      <c r="Q292" t="s">
        <v>248</v>
      </c>
      <c r="R292" t="s">
        <v>249</v>
      </c>
      <c r="S292" s="77">
        <v>2</v>
      </c>
    </row>
    <row r="293" spans="1:19" x14ac:dyDescent="0.3">
      <c r="A293" s="78">
        <v>10</v>
      </c>
      <c r="B293" t="s">
        <v>98</v>
      </c>
      <c r="C293" t="e">
        <f>VLOOKUP($B293,#REF!,2,0)</f>
        <v>#REF!</v>
      </c>
      <c r="D293" t="e">
        <f>VLOOKUP($B293,#REF!,3,0)</f>
        <v>#REF!</v>
      </c>
      <c r="E293" s="78">
        <v>53100032</v>
      </c>
      <c r="F293" s="77">
        <v>11641</v>
      </c>
      <c r="G293" s="76" t="s">
        <v>195</v>
      </c>
      <c r="H293" t="s">
        <v>196</v>
      </c>
      <c r="I293" s="78">
        <v>11</v>
      </c>
      <c r="K293" s="77">
        <v>50</v>
      </c>
      <c r="L293" t="s">
        <v>114</v>
      </c>
      <c r="M293" t="s">
        <v>81</v>
      </c>
      <c r="N293" t="s">
        <v>89</v>
      </c>
      <c r="O293">
        <v>53100148</v>
      </c>
      <c r="P293">
        <v>11849</v>
      </c>
      <c r="Q293" t="s">
        <v>248</v>
      </c>
      <c r="R293" t="s">
        <v>249</v>
      </c>
      <c r="S293" s="77">
        <v>1</v>
      </c>
    </row>
    <row r="294" spans="1:19" x14ac:dyDescent="0.3">
      <c r="A294" s="78">
        <v>10</v>
      </c>
      <c r="B294" t="s">
        <v>151</v>
      </c>
      <c r="C294" t="e">
        <f>VLOOKUP($B294,#REF!,2,0)</f>
        <v>#REF!</v>
      </c>
      <c r="D294" t="e">
        <f>VLOOKUP($B294,#REF!,3,0)</f>
        <v>#REF!</v>
      </c>
      <c r="E294" s="78">
        <v>53100032</v>
      </c>
      <c r="F294" s="77">
        <v>11641</v>
      </c>
      <c r="G294" s="76" t="s">
        <v>195</v>
      </c>
      <c r="H294" t="s">
        <v>196</v>
      </c>
      <c r="I294" s="78">
        <v>8</v>
      </c>
      <c r="K294" s="77">
        <v>51</v>
      </c>
      <c r="L294" t="s">
        <v>151</v>
      </c>
      <c r="M294" t="s">
        <v>83</v>
      </c>
      <c r="N294" t="s">
        <v>92</v>
      </c>
      <c r="O294">
        <v>53100148</v>
      </c>
      <c r="P294">
        <v>11850</v>
      </c>
      <c r="Q294" t="s">
        <v>232</v>
      </c>
      <c r="R294" t="s">
        <v>233</v>
      </c>
      <c r="S294" s="77">
        <v>1</v>
      </c>
    </row>
    <row r="295" spans="1:19" x14ac:dyDescent="0.3">
      <c r="A295" s="78">
        <v>10</v>
      </c>
      <c r="B295" t="s">
        <v>151</v>
      </c>
      <c r="C295" t="e">
        <f>VLOOKUP($B295,#REF!,2,0)</f>
        <v>#REF!</v>
      </c>
      <c r="D295" t="e">
        <f>VLOOKUP($B295,#REF!,3,0)</f>
        <v>#REF!</v>
      </c>
      <c r="E295" s="78">
        <v>53100032</v>
      </c>
      <c r="F295" s="77">
        <v>11641</v>
      </c>
      <c r="G295" s="76" t="s">
        <v>195</v>
      </c>
      <c r="H295" t="s">
        <v>196</v>
      </c>
      <c r="I295" s="78">
        <v>2</v>
      </c>
      <c r="K295" s="77">
        <v>51</v>
      </c>
      <c r="L295" t="s">
        <v>94</v>
      </c>
      <c r="M295" t="s">
        <v>76</v>
      </c>
      <c r="N295" t="s">
        <v>85</v>
      </c>
      <c r="O295">
        <v>53100148</v>
      </c>
      <c r="P295">
        <v>11850</v>
      </c>
      <c r="Q295" t="s">
        <v>232</v>
      </c>
      <c r="R295" t="s">
        <v>233</v>
      </c>
      <c r="S295" s="77">
        <v>4</v>
      </c>
    </row>
    <row r="296" spans="1:19" x14ac:dyDescent="0.3">
      <c r="A296" s="78">
        <v>10</v>
      </c>
      <c r="B296" t="s">
        <v>94</v>
      </c>
      <c r="C296" t="e">
        <f>VLOOKUP($B296,#REF!,2,0)</f>
        <v>#REF!</v>
      </c>
      <c r="D296" t="e">
        <f>VLOOKUP($B296,#REF!,3,0)</f>
        <v>#REF!</v>
      </c>
      <c r="E296" s="78">
        <v>53100032</v>
      </c>
      <c r="F296" s="77">
        <v>11641</v>
      </c>
      <c r="G296" s="76" t="s">
        <v>195</v>
      </c>
      <c r="H296" t="s">
        <v>196</v>
      </c>
      <c r="I296" s="78">
        <v>2</v>
      </c>
      <c r="K296" s="77">
        <v>52</v>
      </c>
      <c r="L296" t="s">
        <v>117</v>
      </c>
      <c r="M296" t="s">
        <v>72</v>
      </c>
      <c r="N296" t="s">
        <v>86</v>
      </c>
      <c r="O296">
        <v>53200152</v>
      </c>
      <c r="P296">
        <v>11853</v>
      </c>
      <c r="Q296" t="s">
        <v>181</v>
      </c>
      <c r="R296" t="s">
        <v>182</v>
      </c>
      <c r="S296" s="77">
        <v>142</v>
      </c>
    </row>
    <row r="297" spans="1:19" x14ac:dyDescent="0.3">
      <c r="A297" s="78">
        <v>10</v>
      </c>
      <c r="B297" t="s">
        <v>94</v>
      </c>
      <c r="C297" t="e">
        <f>VLOOKUP($B297,#REF!,2,0)</f>
        <v>#REF!</v>
      </c>
      <c r="D297" t="e">
        <f>VLOOKUP($B297,#REF!,3,0)</f>
        <v>#REF!</v>
      </c>
      <c r="E297" s="78">
        <v>53100032</v>
      </c>
      <c r="F297" s="77">
        <v>11641</v>
      </c>
      <c r="G297" s="76" t="s">
        <v>195</v>
      </c>
      <c r="H297" t="s">
        <v>196</v>
      </c>
      <c r="I297" s="78">
        <v>1</v>
      </c>
      <c r="K297" s="77">
        <v>52</v>
      </c>
      <c r="L297" t="s">
        <v>98</v>
      </c>
      <c r="M297" t="s">
        <v>78</v>
      </c>
      <c r="N297" t="s">
        <v>90</v>
      </c>
      <c r="O297">
        <v>53200152</v>
      </c>
      <c r="P297">
        <v>11853</v>
      </c>
      <c r="Q297" t="s">
        <v>181</v>
      </c>
      <c r="R297" t="s">
        <v>182</v>
      </c>
      <c r="S297" s="77">
        <v>265</v>
      </c>
    </row>
    <row r="298" spans="1:19" x14ac:dyDescent="0.3">
      <c r="A298" s="78">
        <v>10</v>
      </c>
      <c r="B298" t="s">
        <v>114</v>
      </c>
      <c r="C298" t="e">
        <f>VLOOKUP($B298,#REF!,2,0)</f>
        <v>#REF!</v>
      </c>
      <c r="D298" t="e">
        <f>VLOOKUP($B298,#REF!,3,0)</f>
        <v>#REF!</v>
      </c>
      <c r="E298" s="78">
        <v>53100032</v>
      </c>
      <c r="F298" s="77">
        <v>11641</v>
      </c>
      <c r="G298" s="76" t="s">
        <v>195</v>
      </c>
      <c r="H298" t="s">
        <v>196</v>
      </c>
      <c r="I298" s="78">
        <v>4</v>
      </c>
      <c r="K298" s="77">
        <v>52</v>
      </c>
      <c r="L298" t="s">
        <v>151</v>
      </c>
      <c r="M298" t="s">
        <v>83</v>
      </c>
      <c r="N298" t="s">
        <v>92</v>
      </c>
      <c r="O298">
        <v>53200152</v>
      </c>
      <c r="P298">
        <v>11853</v>
      </c>
      <c r="Q298" t="s">
        <v>181</v>
      </c>
      <c r="R298" t="s">
        <v>182</v>
      </c>
      <c r="S298" s="77">
        <v>185</v>
      </c>
    </row>
    <row r="299" spans="1:19" x14ac:dyDescent="0.3">
      <c r="A299" s="78">
        <v>10</v>
      </c>
      <c r="B299" t="s">
        <v>102</v>
      </c>
      <c r="C299" t="e">
        <f>VLOOKUP($B299,#REF!,2,0)</f>
        <v>#REF!</v>
      </c>
      <c r="D299" t="e">
        <f>VLOOKUP($B299,#REF!,3,0)</f>
        <v>#REF!</v>
      </c>
      <c r="E299" s="78">
        <v>53100032</v>
      </c>
      <c r="F299" s="77">
        <v>11641</v>
      </c>
      <c r="G299" s="76" t="s">
        <v>195</v>
      </c>
      <c r="H299" t="s">
        <v>196</v>
      </c>
      <c r="I299" s="78">
        <v>8</v>
      </c>
      <c r="K299" s="77">
        <v>52</v>
      </c>
      <c r="L299" t="s">
        <v>94</v>
      </c>
      <c r="M299" t="s">
        <v>76</v>
      </c>
      <c r="N299" t="s">
        <v>85</v>
      </c>
      <c r="O299">
        <v>53200152</v>
      </c>
      <c r="P299">
        <v>11853</v>
      </c>
      <c r="Q299" t="s">
        <v>181</v>
      </c>
      <c r="R299" t="s">
        <v>182</v>
      </c>
      <c r="S299" s="77">
        <v>110</v>
      </c>
    </row>
    <row r="300" spans="1:19" x14ac:dyDescent="0.3">
      <c r="A300" s="78">
        <v>10</v>
      </c>
      <c r="B300" t="s">
        <v>152</v>
      </c>
      <c r="C300" t="e">
        <f>VLOOKUP($B300,#REF!,2,0)</f>
        <v>#REF!</v>
      </c>
      <c r="D300" t="e">
        <f>VLOOKUP($B300,#REF!,3,0)</f>
        <v>#REF!</v>
      </c>
      <c r="E300" s="78">
        <v>53100032</v>
      </c>
      <c r="F300" s="77">
        <v>11641</v>
      </c>
      <c r="G300" s="76" t="s">
        <v>195</v>
      </c>
      <c r="H300" t="s">
        <v>196</v>
      </c>
      <c r="I300" s="78">
        <v>5</v>
      </c>
      <c r="K300" s="77">
        <v>52</v>
      </c>
      <c r="L300" t="s">
        <v>114</v>
      </c>
      <c r="M300" t="s">
        <v>81</v>
      </c>
      <c r="N300" t="s">
        <v>89</v>
      </c>
      <c r="O300">
        <v>53200152</v>
      </c>
      <c r="P300">
        <v>11853</v>
      </c>
      <c r="Q300" t="s">
        <v>181</v>
      </c>
      <c r="R300" t="s">
        <v>182</v>
      </c>
      <c r="S300" s="77">
        <v>99</v>
      </c>
    </row>
    <row r="301" spans="1:19" x14ac:dyDescent="0.3">
      <c r="A301" s="78">
        <v>10</v>
      </c>
      <c r="B301" t="s">
        <v>152</v>
      </c>
      <c r="C301" t="e">
        <f>VLOOKUP($B301,#REF!,2,0)</f>
        <v>#REF!</v>
      </c>
      <c r="D301" t="e">
        <f>VLOOKUP($B301,#REF!,3,0)</f>
        <v>#REF!</v>
      </c>
      <c r="E301" s="78">
        <v>53100032</v>
      </c>
      <c r="F301" s="77">
        <v>11641</v>
      </c>
      <c r="G301" s="76" t="s">
        <v>195</v>
      </c>
      <c r="H301" t="s">
        <v>196</v>
      </c>
      <c r="I301" s="78">
        <v>1</v>
      </c>
      <c r="K301" s="77">
        <v>52</v>
      </c>
      <c r="L301" t="s">
        <v>102</v>
      </c>
      <c r="M301" t="s">
        <v>69</v>
      </c>
      <c r="N301" t="s">
        <v>91</v>
      </c>
      <c r="O301">
        <v>53200152</v>
      </c>
      <c r="P301">
        <v>11853</v>
      </c>
      <c r="Q301" t="s">
        <v>181</v>
      </c>
      <c r="R301" t="s">
        <v>182</v>
      </c>
      <c r="S301" s="77">
        <v>147</v>
      </c>
    </row>
    <row r="302" spans="1:19" x14ac:dyDescent="0.3">
      <c r="A302" s="78">
        <v>10</v>
      </c>
      <c r="B302" t="s">
        <v>131</v>
      </c>
      <c r="C302" t="e">
        <f>VLOOKUP($B302,#REF!,2,0)</f>
        <v>#REF!</v>
      </c>
      <c r="D302" t="e">
        <f>VLOOKUP($B302,#REF!,3,0)</f>
        <v>#REF!</v>
      </c>
      <c r="E302" s="78">
        <v>53100032</v>
      </c>
      <c r="F302" s="77">
        <v>11641</v>
      </c>
      <c r="G302" s="76" t="s">
        <v>195</v>
      </c>
      <c r="H302" t="s">
        <v>196</v>
      </c>
      <c r="I302" s="78">
        <v>4</v>
      </c>
      <c r="K302" s="77">
        <v>52</v>
      </c>
      <c r="L302" t="s">
        <v>152</v>
      </c>
      <c r="M302" t="s">
        <v>79</v>
      </c>
      <c r="N302" t="s">
        <v>88</v>
      </c>
      <c r="O302">
        <v>53200152</v>
      </c>
      <c r="P302">
        <v>11853</v>
      </c>
      <c r="Q302" t="s">
        <v>181</v>
      </c>
      <c r="R302" t="s">
        <v>182</v>
      </c>
      <c r="S302" s="77">
        <v>191</v>
      </c>
    </row>
    <row r="303" spans="1:19" x14ac:dyDescent="0.3">
      <c r="A303" s="78">
        <v>11</v>
      </c>
      <c r="B303" t="s">
        <v>117</v>
      </c>
      <c r="C303" t="e">
        <f>VLOOKUP($B303,#REF!,2,0)</f>
        <v>#REF!</v>
      </c>
      <c r="D303" t="e">
        <f>VLOOKUP($B303,#REF!,3,0)</f>
        <v>#REF!</v>
      </c>
      <c r="E303" s="78">
        <v>53100032</v>
      </c>
      <c r="F303" s="77">
        <v>11642</v>
      </c>
      <c r="G303" s="76" t="s">
        <v>171</v>
      </c>
      <c r="H303" t="s">
        <v>172</v>
      </c>
      <c r="I303" s="78">
        <v>7</v>
      </c>
      <c r="K303" s="77">
        <v>52</v>
      </c>
      <c r="L303" t="s">
        <v>131</v>
      </c>
      <c r="M303" t="s">
        <v>74</v>
      </c>
      <c r="N303" t="s">
        <v>87</v>
      </c>
      <c r="O303">
        <v>53200152</v>
      </c>
      <c r="P303">
        <v>11853</v>
      </c>
      <c r="Q303" t="s">
        <v>181</v>
      </c>
      <c r="R303" t="s">
        <v>182</v>
      </c>
      <c r="S303" s="77">
        <v>63</v>
      </c>
    </row>
    <row r="304" spans="1:19" x14ac:dyDescent="0.3">
      <c r="A304" s="78">
        <v>11</v>
      </c>
      <c r="B304" t="s">
        <v>98</v>
      </c>
      <c r="C304" t="e">
        <f>VLOOKUP($B304,#REF!,2,0)</f>
        <v>#REF!</v>
      </c>
      <c r="D304" t="e">
        <f>VLOOKUP($B304,#REF!,3,0)</f>
        <v>#REF!</v>
      </c>
      <c r="E304" s="78">
        <v>53100032</v>
      </c>
      <c r="F304" s="77">
        <v>11642</v>
      </c>
      <c r="G304" s="76" t="s">
        <v>171</v>
      </c>
      <c r="H304" t="s">
        <v>172</v>
      </c>
      <c r="I304" s="78">
        <v>16</v>
      </c>
      <c r="K304" s="77">
        <v>53</v>
      </c>
      <c r="L304" t="s">
        <v>98</v>
      </c>
      <c r="M304" t="s">
        <v>78</v>
      </c>
      <c r="N304" t="s">
        <v>90</v>
      </c>
      <c r="O304">
        <v>53100158</v>
      </c>
      <c r="P304">
        <v>11854</v>
      </c>
      <c r="Q304" t="s">
        <v>592</v>
      </c>
      <c r="R304" t="s">
        <v>591</v>
      </c>
      <c r="S304" s="77">
        <v>15</v>
      </c>
    </row>
    <row r="305" spans="1:19" x14ac:dyDescent="0.3">
      <c r="A305" s="78">
        <v>11</v>
      </c>
      <c r="B305" t="s">
        <v>94</v>
      </c>
      <c r="C305" t="e">
        <f>VLOOKUP($B305,#REF!,2,0)</f>
        <v>#REF!</v>
      </c>
      <c r="D305" t="e">
        <f>VLOOKUP($B305,#REF!,3,0)</f>
        <v>#REF!</v>
      </c>
      <c r="E305" s="78">
        <v>53100032</v>
      </c>
      <c r="F305" s="77">
        <v>11642</v>
      </c>
      <c r="G305" s="76" t="s">
        <v>171</v>
      </c>
      <c r="H305" t="s">
        <v>172</v>
      </c>
      <c r="I305" s="78">
        <v>1</v>
      </c>
      <c r="K305" s="77">
        <v>53</v>
      </c>
      <c r="L305" t="s">
        <v>151</v>
      </c>
      <c r="M305" t="s">
        <v>83</v>
      </c>
      <c r="N305" t="s">
        <v>92</v>
      </c>
      <c r="O305">
        <v>53100158</v>
      </c>
      <c r="P305">
        <v>11854</v>
      </c>
      <c r="Q305" t="s">
        <v>592</v>
      </c>
      <c r="R305" t="s">
        <v>591</v>
      </c>
      <c r="S305" s="77">
        <v>14</v>
      </c>
    </row>
    <row r="306" spans="1:19" x14ac:dyDescent="0.3">
      <c r="A306" s="78">
        <v>11</v>
      </c>
      <c r="B306" t="s">
        <v>94</v>
      </c>
      <c r="C306" t="e">
        <f>VLOOKUP($B306,#REF!,2,0)</f>
        <v>#REF!</v>
      </c>
      <c r="D306" t="e">
        <f>VLOOKUP($B306,#REF!,3,0)</f>
        <v>#REF!</v>
      </c>
      <c r="E306" s="78">
        <v>53100032</v>
      </c>
      <c r="F306" s="77">
        <v>11642</v>
      </c>
      <c r="G306" s="76" t="s">
        <v>171</v>
      </c>
      <c r="H306" t="s">
        <v>172</v>
      </c>
      <c r="I306" s="78">
        <v>1</v>
      </c>
      <c r="K306" s="77">
        <v>53</v>
      </c>
      <c r="L306" t="s">
        <v>94</v>
      </c>
      <c r="M306" t="s">
        <v>76</v>
      </c>
      <c r="N306" t="s">
        <v>85</v>
      </c>
      <c r="O306">
        <v>53100158</v>
      </c>
      <c r="P306">
        <v>11854</v>
      </c>
      <c r="Q306" t="s">
        <v>592</v>
      </c>
      <c r="R306" t="s">
        <v>591</v>
      </c>
      <c r="S306" s="77">
        <v>12</v>
      </c>
    </row>
    <row r="307" spans="1:19" x14ac:dyDescent="0.3">
      <c r="A307" s="78">
        <v>11</v>
      </c>
      <c r="B307" t="s">
        <v>114</v>
      </c>
      <c r="C307" t="e">
        <f>VLOOKUP($B307,#REF!,2,0)</f>
        <v>#REF!</v>
      </c>
      <c r="D307" t="e">
        <f>VLOOKUP($B307,#REF!,3,0)</f>
        <v>#REF!</v>
      </c>
      <c r="E307" s="78">
        <v>53100032</v>
      </c>
      <c r="F307" s="77">
        <v>11642</v>
      </c>
      <c r="G307" s="76" t="s">
        <v>171</v>
      </c>
      <c r="H307" t="s">
        <v>172</v>
      </c>
      <c r="I307" s="78">
        <v>5</v>
      </c>
      <c r="K307" s="77">
        <v>53</v>
      </c>
      <c r="L307" t="s">
        <v>114</v>
      </c>
      <c r="M307" t="s">
        <v>81</v>
      </c>
      <c r="N307" t="s">
        <v>89</v>
      </c>
      <c r="O307">
        <v>53100158</v>
      </c>
      <c r="P307">
        <v>11854</v>
      </c>
      <c r="Q307" t="s">
        <v>592</v>
      </c>
      <c r="R307" t="s">
        <v>591</v>
      </c>
      <c r="S307" s="77">
        <v>3</v>
      </c>
    </row>
    <row r="308" spans="1:19" x14ac:dyDescent="0.3">
      <c r="A308" s="78">
        <v>11</v>
      </c>
      <c r="B308" t="s">
        <v>102</v>
      </c>
      <c r="C308" t="e">
        <f>VLOOKUP($B308,#REF!,2,0)</f>
        <v>#REF!</v>
      </c>
      <c r="D308" t="e">
        <f>VLOOKUP($B308,#REF!,3,0)</f>
        <v>#REF!</v>
      </c>
      <c r="E308" s="78">
        <v>53100032</v>
      </c>
      <c r="F308" s="77">
        <v>11642</v>
      </c>
      <c r="G308" s="76" t="s">
        <v>171</v>
      </c>
      <c r="H308" t="s">
        <v>172</v>
      </c>
      <c r="I308" s="78">
        <v>9</v>
      </c>
      <c r="K308" s="77">
        <v>53</v>
      </c>
      <c r="L308" t="s">
        <v>102</v>
      </c>
      <c r="M308" t="s">
        <v>69</v>
      </c>
      <c r="N308" t="s">
        <v>91</v>
      </c>
      <c r="O308">
        <v>53100158</v>
      </c>
      <c r="P308">
        <v>11854</v>
      </c>
      <c r="Q308" t="s">
        <v>592</v>
      </c>
      <c r="R308" t="s">
        <v>591</v>
      </c>
      <c r="S308" s="77">
        <v>14</v>
      </c>
    </row>
    <row r="309" spans="1:19" x14ac:dyDescent="0.3">
      <c r="A309" s="78">
        <v>11</v>
      </c>
      <c r="B309" t="s">
        <v>152</v>
      </c>
      <c r="C309" t="e">
        <f>VLOOKUP($B309,#REF!,2,0)</f>
        <v>#REF!</v>
      </c>
      <c r="D309" t="e">
        <f>VLOOKUP($B309,#REF!,3,0)</f>
        <v>#REF!</v>
      </c>
      <c r="E309" s="78">
        <v>53100032</v>
      </c>
      <c r="F309" s="77">
        <v>11642</v>
      </c>
      <c r="G309" s="76" t="s">
        <v>171</v>
      </c>
      <c r="H309" t="s">
        <v>172</v>
      </c>
      <c r="I309" s="78">
        <v>5</v>
      </c>
      <c r="K309" s="77">
        <v>53</v>
      </c>
      <c r="L309" t="s">
        <v>152</v>
      </c>
      <c r="M309" t="s">
        <v>79</v>
      </c>
      <c r="N309" t="s">
        <v>88</v>
      </c>
      <c r="O309">
        <v>53100158</v>
      </c>
      <c r="P309">
        <v>11854</v>
      </c>
      <c r="Q309" t="s">
        <v>592</v>
      </c>
      <c r="R309" t="s">
        <v>591</v>
      </c>
      <c r="S309" s="77">
        <v>15</v>
      </c>
    </row>
    <row r="310" spans="1:19" x14ac:dyDescent="0.3">
      <c r="A310" s="78">
        <v>11</v>
      </c>
      <c r="B310" t="s">
        <v>152</v>
      </c>
      <c r="C310" t="e">
        <f>VLOOKUP($B310,#REF!,2,0)</f>
        <v>#REF!</v>
      </c>
      <c r="D310" t="e">
        <f>VLOOKUP($B310,#REF!,3,0)</f>
        <v>#REF!</v>
      </c>
      <c r="E310" s="78">
        <v>53100032</v>
      </c>
      <c r="F310" s="77">
        <v>11642</v>
      </c>
      <c r="G310" s="76" t="s">
        <v>171</v>
      </c>
      <c r="H310" t="s">
        <v>172</v>
      </c>
      <c r="I310" s="78">
        <v>1</v>
      </c>
      <c r="K310" s="77">
        <v>53</v>
      </c>
      <c r="L310" t="s">
        <v>131</v>
      </c>
      <c r="M310" t="s">
        <v>74</v>
      </c>
      <c r="N310" t="s">
        <v>87</v>
      </c>
      <c r="O310">
        <v>53100158</v>
      </c>
      <c r="P310">
        <v>11854</v>
      </c>
      <c r="Q310" t="s">
        <v>592</v>
      </c>
      <c r="R310" t="s">
        <v>591</v>
      </c>
      <c r="S310" s="77">
        <v>10</v>
      </c>
    </row>
    <row r="311" spans="1:19" x14ac:dyDescent="0.3">
      <c r="A311" s="78">
        <v>11</v>
      </c>
      <c r="B311" t="s">
        <v>152</v>
      </c>
      <c r="C311" t="e">
        <f>VLOOKUP($B311,#REF!,2,0)</f>
        <v>#REF!</v>
      </c>
      <c r="D311" t="e">
        <f>VLOOKUP($B311,#REF!,3,0)</f>
        <v>#REF!</v>
      </c>
      <c r="E311" s="78">
        <v>53100032</v>
      </c>
      <c r="F311" s="77">
        <v>11642</v>
      </c>
      <c r="G311" s="76" t="s">
        <v>171</v>
      </c>
      <c r="H311" t="s">
        <v>172</v>
      </c>
      <c r="I311" s="78">
        <v>1</v>
      </c>
      <c r="K311" s="77">
        <v>54</v>
      </c>
      <c r="L311" t="s">
        <v>117</v>
      </c>
      <c r="M311" t="s">
        <v>72</v>
      </c>
      <c r="N311" t="s">
        <v>86</v>
      </c>
      <c r="O311">
        <v>53200152</v>
      </c>
      <c r="P311">
        <v>11855</v>
      </c>
      <c r="Q311" t="s">
        <v>311</v>
      </c>
      <c r="R311" t="s">
        <v>312</v>
      </c>
      <c r="S311" s="77">
        <v>72</v>
      </c>
    </row>
    <row r="312" spans="1:19" x14ac:dyDescent="0.3">
      <c r="A312" s="78">
        <v>11</v>
      </c>
      <c r="B312" t="s">
        <v>131</v>
      </c>
      <c r="C312" t="e">
        <f>VLOOKUP($B312,#REF!,2,0)</f>
        <v>#REF!</v>
      </c>
      <c r="D312" t="e">
        <f>VLOOKUP($B312,#REF!,3,0)</f>
        <v>#REF!</v>
      </c>
      <c r="E312" s="78">
        <v>53100032</v>
      </c>
      <c r="F312" s="77">
        <v>11642</v>
      </c>
      <c r="G312" s="76" t="s">
        <v>171</v>
      </c>
      <c r="H312" t="s">
        <v>172</v>
      </c>
      <c r="I312" s="78">
        <v>5</v>
      </c>
      <c r="K312" s="77">
        <v>54</v>
      </c>
      <c r="L312" t="s">
        <v>98</v>
      </c>
      <c r="M312" t="s">
        <v>78</v>
      </c>
      <c r="N312" t="s">
        <v>90</v>
      </c>
      <c r="O312">
        <v>53200152</v>
      </c>
      <c r="P312">
        <v>11855</v>
      </c>
      <c r="Q312" t="s">
        <v>311</v>
      </c>
      <c r="R312" t="s">
        <v>312</v>
      </c>
      <c r="S312" s="77">
        <v>87</v>
      </c>
    </row>
    <row r="313" spans="1:19" x14ac:dyDescent="0.3">
      <c r="A313" s="78">
        <v>12</v>
      </c>
      <c r="B313" t="s">
        <v>117</v>
      </c>
      <c r="C313" t="e">
        <f>VLOOKUP($B313,#REF!,2,0)</f>
        <v>#REF!</v>
      </c>
      <c r="D313" t="e">
        <f>VLOOKUP($B313,#REF!,3,0)</f>
        <v>#REF!</v>
      </c>
      <c r="E313" s="78">
        <v>53100584</v>
      </c>
      <c r="F313" s="77">
        <v>11643</v>
      </c>
      <c r="G313" s="76" t="s">
        <v>193</v>
      </c>
      <c r="H313" t="s">
        <v>194</v>
      </c>
      <c r="I313" s="78">
        <v>2</v>
      </c>
      <c r="K313" s="77">
        <v>54</v>
      </c>
      <c r="L313" t="s">
        <v>151</v>
      </c>
      <c r="M313" t="s">
        <v>83</v>
      </c>
      <c r="N313" t="s">
        <v>92</v>
      </c>
      <c r="O313">
        <v>53200152</v>
      </c>
      <c r="P313">
        <v>11855</v>
      </c>
      <c r="Q313" t="s">
        <v>311</v>
      </c>
      <c r="R313" t="s">
        <v>312</v>
      </c>
      <c r="S313" s="77">
        <v>81</v>
      </c>
    </row>
    <row r="314" spans="1:19" x14ac:dyDescent="0.3">
      <c r="A314" s="78">
        <v>12</v>
      </c>
      <c r="B314" t="s">
        <v>98</v>
      </c>
      <c r="C314" t="e">
        <f>VLOOKUP($B314,#REF!,2,0)</f>
        <v>#REF!</v>
      </c>
      <c r="D314" t="e">
        <f>VLOOKUP($B314,#REF!,3,0)</f>
        <v>#REF!</v>
      </c>
      <c r="E314" s="78">
        <v>53100584</v>
      </c>
      <c r="F314" s="77">
        <v>11643</v>
      </c>
      <c r="G314" s="76" t="s">
        <v>193</v>
      </c>
      <c r="H314" t="s">
        <v>194</v>
      </c>
      <c r="I314" s="78">
        <v>1</v>
      </c>
      <c r="K314" s="77">
        <v>54</v>
      </c>
      <c r="L314" t="s">
        <v>94</v>
      </c>
      <c r="M314" t="s">
        <v>76</v>
      </c>
      <c r="N314" t="s">
        <v>85</v>
      </c>
      <c r="O314">
        <v>53200152</v>
      </c>
      <c r="P314">
        <v>11855</v>
      </c>
      <c r="Q314" t="s">
        <v>311</v>
      </c>
      <c r="R314" t="s">
        <v>312</v>
      </c>
      <c r="S314" s="77">
        <v>59</v>
      </c>
    </row>
    <row r="315" spans="1:19" x14ac:dyDescent="0.3">
      <c r="A315" s="78">
        <v>12</v>
      </c>
      <c r="B315" t="s">
        <v>151</v>
      </c>
      <c r="C315" t="e">
        <f>VLOOKUP($B315,#REF!,2,0)</f>
        <v>#REF!</v>
      </c>
      <c r="D315" t="e">
        <f>VLOOKUP($B315,#REF!,3,0)</f>
        <v>#REF!</v>
      </c>
      <c r="E315" s="78">
        <v>53100584</v>
      </c>
      <c r="F315" s="77">
        <v>11643</v>
      </c>
      <c r="G315" s="76" t="s">
        <v>193</v>
      </c>
      <c r="H315" t="s">
        <v>194</v>
      </c>
      <c r="I315" s="78">
        <v>1</v>
      </c>
      <c r="K315" s="77">
        <v>54</v>
      </c>
      <c r="L315" t="s">
        <v>114</v>
      </c>
      <c r="M315" t="s">
        <v>81</v>
      </c>
      <c r="N315" t="s">
        <v>89</v>
      </c>
      <c r="O315">
        <v>53200152</v>
      </c>
      <c r="P315">
        <v>11855</v>
      </c>
      <c r="Q315" t="s">
        <v>311</v>
      </c>
      <c r="R315" t="s">
        <v>312</v>
      </c>
      <c r="S315" s="77">
        <v>85</v>
      </c>
    </row>
    <row r="316" spans="1:19" x14ac:dyDescent="0.3">
      <c r="A316" s="78">
        <v>12</v>
      </c>
      <c r="B316" t="s">
        <v>94</v>
      </c>
      <c r="C316" t="e">
        <f>VLOOKUP($B316,#REF!,2,0)</f>
        <v>#REF!</v>
      </c>
      <c r="D316" t="e">
        <f>VLOOKUP($B316,#REF!,3,0)</f>
        <v>#REF!</v>
      </c>
      <c r="E316" s="78">
        <v>53100584</v>
      </c>
      <c r="F316" s="77">
        <v>11643</v>
      </c>
      <c r="G316" s="76" t="s">
        <v>193</v>
      </c>
      <c r="H316" t="s">
        <v>194</v>
      </c>
      <c r="I316" s="78">
        <v>1</v>
      </c>
      <c r="K316" s="77">
        <v>54</v>
      </c>
      <c r="L316" t="s">
        <v>102</v>
      </c>
      <c r="M316" t="s">
        <v>69</v>
      </c>
      <c r="N316" t="s">
        <v>91</v>
      </c>
      <c r="O316">
        <v>53200152</v>
      </c>
      <c r="P316">
        <v>11855</v>
      </c>
      <c r="Q316" t="s">
        <v>311</v>
      </c>
      <c r="R316" t="s">
        <v>312</v>
      </c>
      <c r="S316" s="77">
        <v>58</v>
      </c>
    </row>
    <row r="317" spans="1:19" x14ac:dyDescent="0.3">
      <c r="A317" s="78">
        <v>12</v>
      </c>
      <c r="B317" t="s">
        <v>114</v>
      </c>
      <c r="C317" t="e">
        <f>VLOOKUP($B317,#REF!,2,0)</f>
        <v>#REF!</v>
      </c>
      <c r="D317" t="e">
        <f>VLOOKUP($B317,#REF!,3,0)</f>
        <v>#REF!</v>
      </c>
      <c r="E317" s="78">
        <v>53100584</v>
      </c>
      <c r="F317" s="77">
        <v>11643</v>
      </c>
      <c r="G317" s="76" t="s">
        <v>193</v>
      </c>
      <c r="H317" t="s">
        <v>194</v>
      </c>
      <c r="I317" s="78">
        <v>1</v>
      </c>
      <c r="K317" s="77">
        <v>54</v>
      </c>
      <c r="L317" t="s">
        <v>152</v>
      </c>
      <c r="M317" t="s">
        <v>79</v>
      </c>
      <c r="N317" t="s">
        <v>88</v>
      </c>
      <c r="O317">
        <v>53200152</v>
      </c>
      <c r="P317">
        <v>11855</v>
      </c>
      <c r="Q317" t="s">
        <v>311</v>
      </c>
      <c r="R317" t="s">
        <v>312</v>
      </c>
      <c r="S317" s="77">
        <v>70</v>
      </c>
    </row>
    <row r="318" spans="1:19" x14ac:dyDescent="0.3">
      <c r="A318" s="78">
        <v>12</v>
      </c>
      <c r="B318" t="s">
        <v>102</v>
      </c>
      <c r="C318" t="e">
        <f>VLOOKUP($B318,#REF!,2,0)</f>
        <v>#REF!</v>
      </c>
      <c r="D318" t="e">
        <f>VLOOKUP($B318,#REF!,3,0)</f>
        <v>#REF!</v>
      </c>
      <c r="E318" s="78">
        <v>53100584</v>
      </c>
      <c r="F318" s="77">
        <v>11643</v>
      </c>
      <c r="G318" s="76" t="s">
        <v>193</v>
      </c>
      <c r="H318" t="s">
        <v>194</v>
      </c>
      <c r="I318" s="78">
        <v>1</v>
      </c>
      <c r="K318" s="77">
        <v>54</v>
      </c>
      <c r="L318" t="s">
        <v>131</v>
      </c>
      <c r="M318" t="s">
        <v>74</v>
      </c>
      <c r="N318" t="s">
        <v>87</v>
      </c>
      <c r="O318">
        <v>53200152</v>
      </c>
      <c r="P318">
        <v>11855</v>
      </c>
      <c r="Q318" t="s">
        <v>311</v>
      </c>
      <c r="R318" t="s">
        <v>312</v>
      </c>
      <c r="S318" s="77">
        <v>48</v>
      </c>
    </row>
    <row r="319" spans="1:19" x14ac:dyDescent="0.3">
      <c r="A319" s="78">
        <v>12</v>
      </c>
      <c r="B319" t="s">
        <v>152</v>
      </c>
      <c r="C319" t="e">
        <f>VLOOKUP($B319,#REF!,2,0)</f>
        <v>#REF!</v>
      </c>
      <c r="D319" t="e">
        <f>VLOOKUP($B319,#REF!,3,0)</f>
        <v>#REF!</v>
      </c>
      <c r="E319" s="78">
        <v>53100584</v>
      </c>
      <c r="F319" s="77">
        <v>11643</v>
      </c>
      <c r="G319" s="76" t="s">
        <v>193</v>
      </c>
      <c r="H319" t="s">
        <v>194</v>
      </c>
      <c r="I319" s="78">
        <v>1</v>
      </c>
      <c r="K319" s="77">
        <v>55</v>
      </c>
      <c r="L319" t="s">
        <v>117</v>
      </c>
      <c r="M319" t="s">
        <v>72</v>
      </c>
      <c r="N319" t="s">
        <v>86</v>
      </c>
      <c r="O319">
        <v>53100400</v>
      </c>
      <c r="P319">
        <v>11857</v>
      </c>
      <c r="Q319" t="s">
        <v>424</v>
      </c>
      <c r="R319" t="s">
        <v>425</v>
      </c>
      <c r="S319" s="77">
        <v>1</v>
      </c>
    </row>
    <row r="320" spans="1:19" x14ac:dyDescent="0.3">
      <c r="A320" s="78">
        <v>13</v>
      </c>
      <c r="B320" t="s">
        <v>117</v>
      </c>
      <c r="C320" t="e">
        <f>VLOOKUP($B320,#REF!,2,0)</f>
        <v>#REF!</v>
      </c>
      <c r="D320" t="e">
        <f>VLOOKUP($B320,#REF!,3,0)</f>
        <v>#REF!</v>
      </c>
      <c r="E320" s="78">
        <v>53100749</v>
      </c>
      <c r="F320" s="77">
        <v>11644</v>
      </c>
      <c r="G320" s="76" t="s">
        <v>279</v>
      </c>
      <c r="H320" t="s">
        <v>280</v>
      </c>
      <c r="I320" s="78">
        <v>2</v>
      </c>
      <c r="K320" s="77">
        <v>55</v>
      </c>
      <c r="L320" t="s">
        <v>98</v>
      </c>
      <c r="M320" t="s">
        <v>78</v>
      </c>
      <c r="N320" t="s">
        <v>90</v>
      </c>
      <c r="O320">
        <v>53100400</v>
      </c>
      <c r="P320">
        <v>11857</v>
      </c>
      <c r="Q320" t="s">
        <v>424</v>
      </c>
      <c r="R320" t="s">
        <v>425</v>
      </c>
      <c r="S320" s="77">
        <v>1</v>
      </c>
    </row>
    <row r="321" spans="1:19" x14ac:dyDescent="0.3">
      <c r="A321" s="78">
        <v>13</v>
      </c>
      <c r="B321" t="s">
        <v>98</v>
      </c>
      <c r="C321" t="e">
        <f>VLOOKUP($B321,#REF!,2,0)</f>
        <v>#REF!</v>
      </c>
      <c r="D321" t="e">
        <f>VLOOKUP($B321,#REF!,3,0)</f>
        <v>#REF!</v>
      </c>
      <c r="E321" s="78">
        <v>53100749</v>
      </c>
      <c r="F321" s="77">
        <v>11644</v>
      </c>
      <c r="G321" s="76" t="s">
        <v>279</v>
      </c>
      <c r="H321" t="s">
        <v>280</v>
      </c>
      <c r="I321" s="78">
        <v>2</v>
      </c>
      <c r="K321" s="77">
        <v>55</v>
      </c>
      <c r="L321" t="s">
        <v>151</v>
      </c>
      <c r="M321" t="s">
        <v>83</v>
      </c>
      <c r="N321" t="s">
        <v>92</v>
      </c>
      <c r="O321">
        <v>53100400</v>
      </c>
      <c r="P321">
        <v>11857</v>
      </c>
      <c r="Q321" t="s">
        <v>424</v>
      </c>
      <c r="R321" t="s">
        <v>425</v>
      </c>
      <c r="S321" s="77">
        <v>1</v>
      </c>
    </row>
    <row r="322" spans="1:19" x14ac:dyDescent="0.3">
      <c r="A322" s="78">
        <v>13</v>
      </c>
      <c r="B322" t="s">
        <v>151</v>
      </c>
      <c r="C322" t="e">
        <f>VLOOKUP($B322,#REF!,2,0)</f>
        <v>#REF!</v>
      </c>
      <c r="D322" t="e">
        <f>VLOOKUP($B322,#REF!,3,0)</f>
        <v>#REF!</v>
      </c>
      <c r="E322" s="78">
        <v>53100749</v>
      </c>
      <c r="F322" s="77">
        <v>11644</v>
      </c>
      <c r="G322" s="76" t="s">
        <v>279</v>
      </c>
      <c r="H322" t="s">
        <v>280</v>
      </c>
      <c r="I322" s="78">
        <v>1</v>
      </c>
      <c r="K322" s="77">
        <v>55</v>
      </c>
      <c r="L322" t="s">
        <v>94</v>
      </c>
      <c r="M322" t="s">
        <v>76</v>
      </c>
      <c r="N322" t="s">
        <v>85</v>
      </c>
      <c r="O322">
        <v>53100400</v>
      </c>
      <c r="P322">
        <v>11857</v>
      </c>
      <c r="Q322" t="s">
        <v>424</v>
      </c>
      <c r="R322" t="s">
        <v>425</v>
      </c>
      <c r="S322" s="77">
        <v>1</v>
      </c>
    </row>
    <row r="323" spans="1:19" x14ac:dyDescent="0.3">
      <c r="A323" s="78">
        <v>13</v>
      </c>
      <c r="B323" t="s">
        <v>151</v>
      </c>
      <c r="C323" t="e">
        <f>VLOOKUP($B323,#REF!,2,0)</f>
        <v>#REF!</v>
      </c>
      <c r="D323" t="e">
        <f>VLOOKUP($B323,#REF!,3,0)</f>
        <v>#REF!</v>
      </c>
      <c r="E323" s="78">
        <v>53100749</v>
      </c>
      <c r="F323" s="77">
        <v>11644</v>
      </c>
      <c r="G323" s="76" t="s">
        <v>279</v>
      </c>
      <c r="H323" t="s">
        <v>280</v>
      </c>
      <c r="I323" s="78">
        <v>1</v>
      </c>
      <c r="K323" s="77">
        <v>55</v>
      </c>
      <c r="L323" t="s">
        <v>114</v>
      </c>
      <c r="M323" t="s">
        <v>81</v>
      </c>
      <c r="N323" t="s">
        <v>89</v>
      </c>
      <c r="O323">
        <v>53100400</v>
      </c>
      <c r="P323">
        <v>11857</v>
      </c>
      <c r="Q323" t="s">
        <v>424</v>
      </c>
      <c r="R323" t="s">
        <v>425</v>
      </c>
      <c r="S323" s="77">
        <v>1</v>
      </c>
    </row>
    <row r="324" spans="1:19" x14ac:dyDescent="0.3">
      <c r="A324" s="78">
        <v>13</v>
      </c>
      <c r="B324" t="s">
        <v>94</v>
      </c>
      <c r="C324" t="e">
        <f>VLOOKUP($B324,#REF!,2,0)</f>
        <v>#REF!</v>
      </c>
      <c r="D324" t="e">
        <f>VLOOKUP($B324,#REF!,3,0)</f>
        <v>#REF!</v>
      </c>
      <c r="E324" s="78">
        <v>53100749</v>
      </c>
      <c r="F324" s="77">
        <v>11644</v>
      </c>
      <c r="G324" s="76" t="s">
        <v>279</v>
      </c>
      <c r="H324" t="s">
        <v>280</v>
      </c>
      <c r="I324" s="78">
        <v>1</v>
      </c>
      <c r="K324" s="77">
        <v>55</v>
      </c>
      <c r="L324" t="s">
        <v>102</v>
      </c>
      <c r="M324" t="s">
        <v>69</v>
      </c>
      <c r="N324" t="s">
        <v>91</v>
      </c>
      <c r="O324">
        <v>53100400</v>
      </c>
      <c r="P324">
        <v>11857</v>
      </c>
      <c r="Q324" t="s">
        <v>424</v>
      </c>
      <c r="R324" t="s">
        <v>425</v>
      </c>
      <c r="S324" s="77">
        <v>1</v>
      </c>
    </row>
    <row r="325" spans="1:19" x14ac:dyDescent="0.3">
      <c r="A325" s="78">
        <v>13</v>
      </c>
      <c r="B325" t="s">
        <v>94</v>
      </c>
      <c r="C325" t="e">
        <f>VLOOKUP($B325,#REF!,2,0)</f>
        <v>#REF!</v>
      </c>
      <c r="D325" t="e">
        <f>VLOOKUP($B325,#REF!,3,0)</f>
        <v>#REF!</v>
      </c>
      <c r="E325" s="78">
        <v>53100749</v>
      </c>
      <c r="F325" s="77">
        <v>11644</v>
      </c>
      <c r="G325" s="76" t="s">
        <v>279</v>
      </c>
      <c r="H325" t="s">
        <v>280</v>
      </c>
      <c r="I325" s="78">
        <v>1</v>
      </c>
      <c r="K325" s="77">
        <v>55</v>
      </c>
      <c r="L325" t="s">
        <v>152</v>
      </c>
      <c r="M325" t="s">
        <v>79</v>
      </c>
      <c r="N325" t="s">
        <v>88</v>
      </c>
      <c r="O325">
        <v>53100400</v>
      </c>
      <c r="P325">
        <v>11857</v>
      </c>
      <c r="Q325" t="s">
        <v>424</v>
      </c>
      <c r="R325" t="s">
        <v>425</v>
      </c>
      <c r="S325" s="77">
        <v>1</v>
      </c>
    </row>
    <row r="326" spans="1:19" x14ac:dyDescent="0.3">
      <c r="A326" s="78">
        <v>13</v>
      </c>
      <c r="B326" t="s">
        <v>114</v>
      </c>
      <c r="C326" t="e">
        <f>VLOOKUP($B326,#REF!,2,0)</f>
        <v>#REF!</v>
      </c>
      <c r="D326" t="e">
        <f>VLOOKUP($B326,#REF!,3,0)</f>
        <v>#REF!</v>
      </c>
      <c r="E326" s="78">
        <v>53100749</v>
      </c>
      <c r="F326" s="77">
        <v>11644</v>
      </c>
      <c r="G326" s="76" t="s">
        <v>279</v>
      </c>
      <c r="H326" t="s">
        <v>280</v>
      </c>
      <c r="I326" s="78">
        <v>2</v>
      </c>
      <c r="K326" s="77">
        <v>56</v>
      </c>
      <c r="L326" t="s">
        <v>98</v>
      </c>
      <c r="M326" t="s">
        <v>78</v>
      </c>
      <c r="N326" t="s">
        <v>90</v>
      </c>
      <c r="O326">
        <v>53100160</v>
      </c>
      <c r="P326">
        <v>11858</v>
      </c>
      <c r="Q326" t="s">
        <v>149</v>
      </c>
      <c r="R326" t="s">
        <v>150</v>
      </c>
      <c r="S326" s="77">
        <v>15</v>
      </c>
    </row>
    <row r="327" spans="1:19" x14ac:dyDescent="0.3">
      <c r="A327" s="78">
        <v>13</v>
      </c>
      <c r="B327" t="s">
        <v>102</v>
      </c>
      <c r="C327" t="e">
        <f>VLOOKUP($B327,#REF!,2,0)</f>
        <v>#REF!</v>
      </c>
      <c r="D327" t="e">
        <f>VLOOKUP($B327,#REF!,3,0)</f>
        <v>#REF!</v>
      </c>
      <c r="E327" s="78">
        <v>53100749</v>
      </c>
      <c r="F327" s="77">
        <v>11644</v>
      </c>
      <c r="G327" s="76" t="s">
        <v>279</v>
      </c>
      <c r="H327" t="s">
        <v>280</v>
      </c>
      <c r="I327" s="78">
        <v>1</v>
      </c>
      <c r="K327" s="77">
        <v>56</v>
      </c>
      <c r="L327" t="s">
        <v>151</v>
      </c>
      <c r="M327" t="s">
        <v>83</v>
      </c>
      <c r="N327" t="s">
        <v>92</v>
      </c>
      <c r="O327">
        <v>53100160</v>
      </c>
      <c r="P327">
        <v>11858</v>
      </c>
      <c r="Q327" t="s">
        <v>149</v>
      </c>
      <c r="R327" t="s">
        <v>150</v>
      </c>
      <c r="S327" s="77">
        <v>19</v>
      </c>
    </row>
    <row r="328" spans="1:19" x14ac:dyDescent="0.3">
      <c r="A328" s="78">
        <v>13</v>
      </c>
      <c r="B328" t="s">
        <v>152</v>
      </c>
      <c r="C328" t="e">
        <f>VLOOKUP($B328,#REF!,2,0)</f>
        <v>#REF!</v>
      </c>
      <c r="D328" t="e">
        <f>VLOOKUP($B328,#REF!,3,0)</f>
        <v>#REF!</v>
      </c>
      <c r="E328" s="78">
        <v>53100749</v>
      </c>
      <c r="F328" s="77">
        <v>11644</v>
      </c>
      <c r="G328" s="76" t="s">
        <v>279</v>
      </c>
      <c r="H328" t="s">
        <v>280</v>
      </c>
      <c r="I328" s="78">
        <v>1</v>
      </c>
      <c r="K328" s="77">
        <v>56</v>
      </c>
      <c r="L328" t="s">
        <v>94</v>
      </c>
      <c r="M328" t="s">
        <v>76</v>
      </c>
      <c r="N328" t="s">
        <v>85</v>
      </c>
      <c r="O328">
        <v>53100160</v>
      </c>
      <c r="P328">
        <v>11858</v>
      </c>
      <c r="Q328" t="s">
        <v>149</v>
      </c>
      <c r="R328" t="s">
        <v>150</v>
      </c>
      <c r="S328" s="77">
        <v>22</v>
      </c>
    </row>
    <row r="329" spans="1:19" x14ac:dyDescent="0.3">
      <c r="A329" s="78">
        <v>13</v>
      </c>
      <c r="B329" t="s">
        <v>152</v>
      </c>
      <c r="C329" t="e">
        <f>VLOOKUP($B329,#REF!,2,0)</f>
        <v>#REF!</v>
      </c>
      <c r="D329" t="e">
        <f>VLOOKUP($B329,#REF!,3,0)</f>
        <v>#REF!</v>
      </c>
      <c r="E329" s="78">
        <v>53100749</v>
      </c>
      <c r="F329" s="77">
        <v>11644</v>
      </c>
      <c r="G329" s="76" t="s">
        <v>279</v>
      </c>
      <c r="H329" t="s">
        <v>280</v>
      </c>
      <c r="I329" s="78">
        <v>1</v>
      </c>
      <c r="K329" s="77">
        <v>56</v>
      </c>
      <c r="L329" t="s">
        <v>114</v>
      </c>
      <c r="M329" t="s">
        <v>81</v>
      </c>
      <c r="N329" t="s">
        <v>89</v>
      </c>
      <c r="O329">
        <v>53100160</v>
      </c>
      <c r="P329">
        <v>11858</v>
      </c>
      <c r="Q329" t="s">
        <v>149</v>
      </c>
      <c r="R329" t="s">
        <v>150</v>
      </c>
      <c r="S329" s="77">
        <v>6</v>
      </c>
    </row>
    <row r="330" spans="1:19" x14ac:dyDescent="0.3">
      <c r="A330" s="78">
        <v>14</v>
      </c>
      <c r="B330" t="s">
        <v>94</v>
      </c>
      <c r="C330" t="e">
        <f>VLOOKUP($B330,#REF!,2,0)</f>
        <v>#REF!</v>
      </c>
      <c r="D330" t="e">
        <f>VLOOKUP($B330,#REF!,3,0)</f>
        <v>#REF!</v>
      </c>
      <c r="E330" s="78">
        <v>53101347</v>
      </c>
      <c r="F330" s="77">
        <v>11645</v>
      </c>
      <c r="G330" s="76" t="s">
        <v>350</v>
      </c>
      <c r="H330" t="s">
        <v>351</v>
      </c>
      <c r="I330" s="78">
        <v>1</v>
      </c>
      <c r="K330" s="77">
        <v>56</v>
      </c>
      <c r="L330" t="s">
        <v>152</v>
      </c>
      <c r="M330" t="s">
        <v>79</v>
      </c>
      <c r="N330" t="s">
        <v>88</v>
      </c>
      <c r="O330">
        <v>53100160</v>
      </c>
      <c r="P330">
        <v>11858</v>
      </c>
      <c r="Q330" t="s">
        <v>149</v>
      </c>
      <c r="R330" t="s">
        <v>150</v>
      </c>
      <c r="S330" s="77">
        <v>13</v>
      </c>
    </row>
    <row r="331" spans="1:19" x14ac:dyDescent="0.3">
      <c r="A331" s="78">
        <v>15</v>
      </c>
      <c r="B331" t="s">
        <v>98</v>
      </c>
      <c r="C331" t="e">
        <f>VLOOKUP($B331,#REF!,2,0)</f>
        <v>#REF!</v>
      </c>
      <c r="D331" t="e">
        <f>VLOOKUP($B331,#REF!,3,0)</f>
        <v>#REF!</v>
      </c>
      <c r="E331" s="78">
        <v>53100749</v>
      </c>
      <c r="F331" s="77">
        <v>11646</v>
      </c>
      <c r="G331" s="76" t="s">
        <v>189</v>
      </c>
      <c r="H331" t="s">
        <v>190</v>
      </c>
      <c r="I331" s="78">
        <v>2</v>
      </c>
      <c r="K331" s="77">
        <v>56</v>
      </c>
      <c r="L331" t="s">
        <v>131</v>
      </c>
      <c r="M331" t="s">
        <v>74</v>
      </c>
      <c r="N331" t="s">
        <v>87</v>
      </c>
      <c r="O331">
        <v>53100160</v>
      </c>
      <c r="P331">
        <v>11858</v>
      </c>
      <c r="Q331" t="s">
        <v>149</v>
      </c>
      <c r="R331" t="s">
        <v>150</v>
      </c>
      <c r="S331" s="77">
        <v>22</v>
      </c>
    </row>
    <row r="332" spans="1:19" x14ac:dyDescent="0.3">
      <c r="A332" s="78">
        <v>15</v>
      </c>
      <c r="B332" t="s">
        <v>151</v>
      </c>
      <c r="C332" t="e">
        <f>VLOOKUP($B332,#REF!,2,0)</f>
        <v>#REF!</v>
      </c>
      <c r="D332" t="e">
        <f>VLOOKUP($B332,#REF!,3,0)</f>
        <v>#REF!</v>
      </c>
      <c r="E332" s="78">
        <v>53100749</v>
      </c>
      <c r="F332" s="77">
        <v>11646</v>
      </c>
      <c r="G332" s="76" t="s">
        <v>189</v>
      </c>
      <c r="H332" t="s">
        <v>190</v>
      </c>
      <c r="I332" s="78">
        <v>1</v>
      </c>
      <c r="K332" s="77">
        <v>57</v>
      </c>
      <c r="L332" t="s">
        <v>98</v>
      </c>
      <c r="M332" t="s">
        <v>78</v>
      </c>
      <c r="N332" t="s">
        <v>90</v>
      </c>
      <c r="O332">
        <v>53100160</v>
      </c>
      <c r="P332">
        <v>11860</v>
      </c>
      <c r="Q332" t="s">
        <v>259</v>
      </c>
      <c r="R332" t="s">
        <v>260</v>
      </c>
      <c r="S332" s="77">
        <v>8</v>
      </c>
    </row>
    <row r="333" spans="1:19" x14ac:dyDescent="0.3">
      <c r="A333" s="78">
        <v>15</v>
      </c>
      <c r="B333" t="s">
        <v>151</v>
      </c>
      <c r="C333" t="e">
        <f>VLOOKUP($B333,#REF!,2,0)</f>
        <v>#REF!</v>
      </c>
      <c r="D333" t="e">
        <f>VLOOKUP($B333,#REF!,3,0)</f>
        <v>#REF!</v>
      </c>
      <c r="E333" s="78">
        <v>53100749</v>
      </c>
      <c r="F333" s="77">
        <v>11646</v>
      </c>
      <c r="G333" s="76" t="s">
        <v>189</v>
      </c>
      <c r="H333" t="s">
        <v>190</v>
      </c>
      <c r="I333" s="78">
        <v>1</v>
      </c>
      <c r="K333" s="77">
        <v>57</v>
      </c>
      <c r="L333" t="s">
        <v>151</v>
      </c>
      <c r="M333" t="s">
        <v>83</v>
      </c>
      <c r="N333" t="s">
        <v>92</v>
      </c>
      <c r="O333">
        <v>53100160</v>
      </c>
      <c r="P333">
        <v>11860</v>
      </c>
      <c r="Q333" t="s">
        <v>259</v>
      </c>
      <c r="R333" t="s">
        <v>260</v>
      </c>
      <c r="S333" s="77">
        <v>8</v>
      </c>
    </row>
    <row r="334" spans="1:19" x14ac:dyDescent="0.3">
      <c r="A334" s="78">
        <v>15</v>
      </c>
      <c r="B334" t="s">
        <v>94</v>
      </c>
      <c r="C334" t="e">
        <f>VLOOKUP($B334,#REF!,2,0)</f>
        <v>#REF!</v>
      </c>
      <c r="D334" t="e">
        <f>VLOOKUP($B334,#REF!,3,0)</f>
        <v>#REF!</v>
      </c>
      <c r="E334" s="78">
        <v>53100749</v>
      </c>
      <c r="F334" s="77">
        <v>11646</v>
      </c>
      <c r="G334" s="76" t="s">
        <v>189</v>
      </c>
      <c r="H334" t="s">
        <v>190</v>
      </c>
      <c r="I334" s="78">
        <v>1</v>
      </c>
      <c r="K334" s="77">
        <v>57</v>
      </c>
      <c r="L334" t="s">
        <v>94</v>
      </c>
      <c r="M334" t="s">
        <v>76</v>
      </c>
      <c r="N334" t="s">
        <v>85</v>
      </c>
      <c r="O334">
        <v>53100160</v>
      </c>
      <c r="P334">
        <v>11860</v>
      </c>
      <c r="Q334" t="s">
        <v>259</v>
      </c>
      <c r="R334" t="s">
        <v>260</v>
      </c>
      <c r="S334" s="77">
        <v>6</v>
      </c>
    </row>
    <row r="335" spans="1:19" x14ac:dyDescent="0.3">
      <c r="A335" s="78">
        <v>15</v>
      </c>
      <c r="B335" t="s">
        <v>114</v>
      </c>
      <c r="C335" t="e">
        <f>VLOOKUP($B335,#REF!,2,0)</f>
        <v>#REF!</v>
      </c>
      <c r="D335" t="e">
        <f>VLOOKUP($B335,#REF!,3,0)</f>
        <v>#REF!</v>
      </c>
      <c r="E335" s="78">
        <v>53100749</v>
      </c>
      <c r="F335" s="77">
        <v>11646</v>
      </c>
      <c r="G335" s="76" t="s">
        <v>189</v>
      </c>
      <c r="H335" t="s">
        <v>190</v>
      </c>
      <c r="I335" s="78">
        <v>1</v>
      </c>
      <c r="K335" s="77">
        <v>57</v>
      </c>
      <c r="L335" t="s">
        <v>114</v>
      </c>
      <c r="M335" t="s">
        <v>81</v>
      </c>
      <c r="N335" t="s">
        <v>89</v>
      </c>
      <c r="O335">
        <v>53100160</v>
      </c>
      <c r="P335">
        <v>11860</v>
      </c>
      <c r="Q335" t="s">
        <v>259</v>
      </c>
      <c r="R335" t="s">
        <v>260</v>
      </c>
      <c r="S335" s="77">
        <v>4</v>
      </c>
    </row>
    <row r="336" spans="1:19" x14ac:dyDescent="0.3">
      <c r="A336" s="78">
        <v>15</v>
      </c>
      <c r="B336" t="s">
        <v>152</v>
      </c>
      <c r="C336" t="e">
        <f>VLOOKUP($B336,#REF!,2,0)</f>
        <v>#REF!</v>
      </c>
      <c r="D336" t="e">
        <f>VLOOKUP($B336,#REF!,3,0)</f>
        <v>#REF!</v>
      </c>
      <c r="E336" s="78">
        <v>53100749</v>
      </c>
      <c r="F336" s="77">
        <v>11646</v>
      </c>
      <c r="G336" s="76" t="s">
        <v>189</v>
      </c>
      <c r="H336" t="s">
        <v>190</v>
      </c>
      <c r="I336" s="78">
        <v>1</v>
      </c>
      <c r="K336" s="77">
        <v>57</v>
      </c>
      <c r="L336" t="s">
        <v>152</v>
      </c>
      <c r="M336" t="s">
        <v>79</v>
      </c>
      <c r="N336" t="s">
        <v>88</v>
      </c>
      <c r="O336">
        <v>53100160</v>
      </c>
      <c r="P336">
        <v>11860</v>
      </c>
      <c r="Q336" t="s">
        <v>259</v>
      </c>
      <c r="R336" t="s">
        <v>260</v>
      </c>
      <c r="S336" s="77">
        <v>8</v>
      </c>
    </row>
    <row r="337" spans="1:19" x14ac:dyDescent="0.3">
      <c r="A337" s="78">
        <v>15</v>
      </c>
      <c r="B337" t="s">
        <v>152</v>
      </c>
      <c r="C337" t="e">
        <f>VLOOKUP($B337,#REF!,2,0)</f>
        <v>#REF!</v>
      </c>
      <c r="D337" t="e">
        <f>VLOOKUP($B337,#REF!,3,0)</f>
        <v>#REF!</v>
      </c>
      <c r="E337" s="78">
        <v>53100749</v>
      </c>
      <c r="F337" s="77">
        <v>11646</v>
      </c>
      <c r="G337" s="76" t="s">
        <v>189</v>
      </c>
      <c r="H337" t="s">
        <v>190</v>
      </c>
      <c r="I337" s="78">
        <v>1</v>
      </c>
      <c r="K337" s="77">
        <v>57</v>
      </c>
      <c r="L337" t="s">
        <v>131</v>
      </c>
      <c r="M337" t="s">
        <v>74</v>
      </c>
      <c r="N337" t="s">
        <v>87</v>
      </c>
      <c r="O337">
        <v>53100160</v>
      </c>
      <c r="P337">
        <v>11860</v>
      </c>
      <c r="Q337" t="s">
        <v>259</v>
      </c>
      <c r="R337" t="s">
        <v>260</v>
      </c>
      <c r="S337" s="77">
        <v>6</v>
      </c>
    </row>
    <row r="338" spans="1:19" x14ac:dyDescent="0.3">
      <c r="A338" s="78">
        <v>15</v>
      </c>
      <c r="B338" t="s">
        <v>131</v>
      </c>
      <c r="C338" t="e">
        <f>VLOOKUP($B338,#REF!,2,0)</f>
        <v>#REF!</v>
      </c>
      <c r="D338" t="e">
        <f>VLOOKUP($B338,#REF!,3,0)</f>
        <v>#REF!</v>
      </c>
      <c r="E338" s="78">
        <v>53100749</v>
      </c>
      <c r="F338" s="77">
        <v>11646</v>
      </c>
      <c r="G338" s="76" t="s">
        <v>189</v>
      </c>
      <c r="H338" t="s">
        <v>190</v>
      </c>
      <c r="I338" s="78">
        <v>1</v>
      </c>
      <c r="K338" s="77">
        <v>58</v>
      </c>
      <c r="L338" t="s">
        <v>117</v>
      </c>
      <c r="M338" t="s">
        <v>72</v>
      </c>
      <c r="N338" t="s">
        <v>86</v>
      </c>
      <c r="O338">
        <v>53100160</v>
      </c>
      <c r="P338">
        <v>11866</v>
      </c>
      <c r="Q338" t="s">
        <v>500</v>
      </c>
      <c r="R338" t="s">
        <v>501</v>
      </c>
      <c r="S338" s="77">
        <v>1</v>
      </c>
    </row>
    <row r="339" spans="1:19" x14ac:dyDescent="0.3">
      <c r="A339" s="78">
        <v>16</v>
      </c>
      <c r="B339" t="s">
        <v>98</v>
      </c>
      <c r="C339" t="e">
        <f>VLOOKUP($B339,#REF!,2,0)</f>
        <v>#REF!</v>
      </c>
      <c r="D339" t="e">
        <f>VLOOKUP($B339,#REF!,3,0)</f>
        <v>#REF!</v>
      </c>
      <c r="E339" s="78">
        <v>53100315</v>
      </c>
      <c r="F339" s="77">
        <v>11650</v>
      </c>
      <c r="G339" s="76" t="s">
        <v>230</v>
      </c>
      <c r="H339" t="s">
        <v>231</v>
      </c>
      <c r="I339" s="78">
        <v>2</v>
      </c>
      <c r="K339" s="77">
        <v>58</v>
      </c>
      <c r="L339" t="s">
        <v>98</v>
      </c>
      <c r="M339" t="s">
        <v>78</v>
      </c>
      <c r="N339" t="s">
        <v>90</v>
      </c>
      <c r="O339">
        <v>53100160</v>
      </c>
      <c r="P339">
        <v>11866</v>
      </c>
      <c r="Q339" t="s">
        <v>500</v>
      </c>
      <c r="R339" t="s">
        <v>501</v>
      </c>
      <c r="S339" s="77">
        <v>1</v>
      </c>
    </row>
    <row r="340" spans="1:19" x14ac:dyDescent="0.3">
      <c r="A340" s="78">
        <v>16</v>
      </c>
      <c r="B340" t="s">
        <v>151</v>
      </c>
      <c r="C340" t="e">
        <f>VLOOKUP($B340,#REF!,2,0)</f>
        <v>#REF!</v>
      </c>
      <c r="D340" t="e">
        <f>VLOOKUP($B340,#REF!,3,0)</f>
        <v>#REF!</v>
      </c>
      <c r="E340" s="78">
        <v>53100315</v>
      </c>
      <c r="F340" s="77">
        <v>11650</v>
      </c>
      <c r="G340" s="76" t="s">
        <v>230</v>
      </c>
      <c r="H340" t="s">
        <v>231</v>
      </c>
      <c r="I340" s="78">
        <v>2</v>
      </c>
      <c r="K340" s="77">
        <v>59</v>
      </c>
      <c r="L340" t="s">
        <v>117</v>
      </c>
      <c r="M340" t="s">
        <v>72</v>
      </c>
      <c r="N340" t="s">
        <v>86</v>
      </c>
      <c r="O340">
        <v>53100152</v>
      </c>
      <c r="P340">
        <v>11875</v>
      </c>
      <c r="Q340" t="s">
        <v>414</v>
      </c>
      <c r="R340" t="s">
        <v>415</v>
      </c>
      <c r="S340" s="77">
        <v>1</v>
      </c>
    </row>
    <row r="341" spans="1:19" x14ac:dyDescent="0.3">
      <c r="A341" s="78">
        <v>16</v>
      </c>
      <c r="B341" t="s">
        <v>94</v>
      </c>
      <c r="C341" t="e">
        <f>VLOOKUP($B341,#REF!,2,0)</f>
        <v>#REF!</v>
      </c>
      <c r="D341" t="e">
        <f>VLOOKUP($B341,#REF!,3,0)</f>
        <v>#REF!</v>
      </c>
      <c r="E341" s="78">
        <v>53100315</v>
      </c>
      <c r="F341" s="77">
        <v>11650</v>
      </c>
      <c r="G341" s="76" t="s">
        <v>230</v>
      </c>
      <c r="H341" t="s">
        <v>231</v>
      </c>
      <c r="I341" s="78">
        <v>2</v>
      </c>
      <c r="K341" s="77">
        <v>59</v>
      </c>
      <c r="L341" t="s">
        <v>98</v>
      </c>
      <c r="M341" t="s">
        <v>78</v>
      </c>
      <c r="N341" t="s">
        <v>90</v>
      </c>
      <c r="O341">
        <v>53100152</v>
      </c>
      <c r="P341">
        <v>11875</v>
      </c>
      <c r="Q341" t="s">
        <v>414</v>
      </c>
      <c r="R341" t="s">
        <v>415</v>
      </c>
      <c r="S341" s="77">
        <v>1</v>
      </c>
    </row>
    <row r="342" spans="1:19" x14ac:dyDescent="0.3">
      <c r="A342" s="78">
        <v>16</v>
      </c>
      <c r="B342" t="s">
        <v>114</v>
      </c>
      <c r="C342" t="e">
        <f>VLOOKUP($B342,#REF!,2,0)</f>
        <v>#REF!</v>
      </c>
      <c r="D342" t="e">
        <f>VLOOKUP($B342,#REF!,3,0)</f>
        <v>#REF!</v>
      </c>
      <c r="E342" s="78">
        <v>53100315</v>
      </c>
      <c r="F342" s="77">
        <v>11650</v>
      </c>
      <c r="G342" s="76" t="s">
        <v>230</v>
      </c>
      <c r="H342" t="s">
        <v>231</v>
      </c>
      <c r="I342" s="78">
        <v>2</v>
      </c>
      <c r="K342" s="77">
        <v>59</v>
      </c>
      <c r="L342" t="s">
        <v>151</v>
      </c>
      <c r="M342" t="s">
        <v>83</v>
      </c>
      <c r="N342" t="s">
        <v>92</v>
      </c>
      <c r="O342">
        <v>53100152</v>
      </c>
      <c r="P342">
        <v>11875</v>
      </c>
      <c r="Q342" t="s">
        <v>414</v>
      </c>
      <c r="R342" t="s">
        <v>415</v>
      </c>
      <c r="S342" s="77">
        <v>1</v>
      </c>
    </row>
    <row r="343" spans="1:19" x14ac:dyDescent="0.3">
      <c r="A343" s="78">
        <v>16</v>
      </c>
      <c r="B343" t="s">
        <v>152</v>
      </c>
      <c r="C343" t="e">
        <f>VLOOKUP($B343,#REF!,2,0)</f>
        <v>#REF!</v>
      </c>
      <c r="D343" t="e">
        <f>VLOOKUP($B343,#REF!,3,0)</f>
        <v>#REF!</v>
      </c>
      <c r="E343" s="78">
        <v>53100315</v>
      </c>
      <c r="F343" s="77">
        <v>11650</v>
      </c>
      <c r="G343" s="76" t="s">
        <v>230</v>
      </c>
      <c r="H343" t="s">
        <v>231</v>
      </c>
      <c r="I343" s="78">
        <v>2</v>
      </c>
      <c r="K343" s="77">
        <v>59</v>
      </c>
      <c r="L343" t="s">
        <v>94</v>
      </c>
      <c r="M343" t="s">
        <v>76</v>
      </c>
      <c r="N343" t="s">
        <v>85</v>
      </c>
      <c r="O343">
        <v>53100152</v>
      </c>
      <c r="P343">
        <v>11875</v>
      </c>
      <c r="Q343" t="s">
        <v>414</v>
      </c>
      <c r="R343" t="s">
        <v>415</v>
      </c>
      <c r="S343" s="77">
        <v>1</v>
      </c>
    </row>
    <row r="344" spans="1:19" x14ac:dyDescent="0.3">
      <c r="A344" s="78">
        <v>16</v>
      </c>
      <c r="B344" t="s">
        <v>131</v>
      </c>
      <c r="C344" t="e">
        <f>VLOOKUP($B344,#REF!,2,0)</f>
        <v>#REF!</v>
      </c>
      <c r="D344" t="e">
        <f>VLOOKUP($B344,#REF!,3,0)</f>
        <v>#REF!</v>
      </c>
      <c r="E344" s="78">
        <v>53100315</v>
      </c>
      <c r="F344" s="77">
        <v>11650</v>
      </c>
      <c r="G344" s="76" t="s">
        <v>230</v>
      </c>
      <c r="H344" t="s">
        <v>231</v>
      </c>
      <c r="I344" s="78">
        <v>2</v>
      </c>
      <c r="K344" s="77">
        <v>59</v>
      </c>
      <c r="L344" t="s">
        <v>102</v>
      </c>
      <c r="M344" t="s">
        <v>69</v>
      </c>
      <c r="N344" t="s">
        <v>91</v>
      </c>
      <c r="O344">
        <v>53100152</v>
      </c>
      <c r="P344">
        <v>11875</v>
      </c>
      <c r="Q344" t="s">
        <v>414</v>
      </c>
      <c r="R344" t="s">
        <v>415</v>
      </c>
      <c r="S344" s="77">
        <v>1</v>
      </c>
    </row>
    <row r="345" spans="1:19" x14ac:dyDescent="0.3">
      <c r="A345" s="78">
        <v>17</v>
      </c>
      <c r="B345" t="s">
        <v>98</v>
      </c>
      <c r="C345" t="e">
        <f>VLOOKUP($B345,#REF!,2,0)</f>
        <v>#REF!</v>
      </c>
      <c r="D345" t="e">
        <f>VLOOKUP($B345,#REF!,3,0)</f>
        <v>#REF!</v>
      </c>
      <c r="E345" s="78">
        <v>53100316</v>
      </c>
      <c r="F345" s="77">
        <v>11652</v>
      </c>
      <c r="G345" s="76" t="s">
        <v>166</v>
      </c>
      <c r="H345" t="s">
        <v>165</v>
      </c>
      <c r="I345" s="78">
        <v>4</v>
      </c>
      <c r="K345" s="77">
        <v>59</v>
      </c>
      <c r="L345" t="s">
        <v>152</v>
      </c>
      <c r="M345" t="s">
        <v>79</v>
      </c>
      <c r="N345" t="s">
        <v>88</v>
      </c>
      <c r="O345">
        <v>53100152</v>
      </c>
      <c r="P345">
        <v>11875</v>
      </c>
      <c r="Q345" t="s">
        <v>414</v>
      </c>
      <c r="R345" t="s">
        <v>415</v>
      </c>
      <c r="S345" s="77">
        <v>1</v>
      </c>
    </row>
    <row r="346" spans="1:19" x14ac:dyDescent="0.3">
      <c r="A346" s="78">
        <v>17</v>
      </c>
      <c r="B346" t="s">
        <v>151</v>
      </c>
      <c r="C346" t="e">
        <f>VLOOKUP($B346,#REF!,2,0)</f>
        <v>#REF!</v>
      </c>
      <c r="D346" t="e">
        <f>VLOOKUP($B346,#REF!,3,0)</f>
        <v>#REF!</v>
      </c>
      <c r="E346" s="78">
        <v>53100316</v>
      </c>
      <c r="F346" s="77">
        <v>11652</v>
      </c>
      <c r="G346" s="76" t="s">
        <v>166</v>
      </c>
      <c r="H346" t="s">
        <v>165</v>
      </c>
      <c r="I346" s="78">
        <v>3</v>
      </c>
      <c r="K346" s="77">
        <v>60</v>
      </c>
      <c r="L346" t="s">
        <v>117</v>
      </c>
      <c r="M346" t="s">
        <v>72</v>
      </c>
      <c r="N346" t="s">
        <v>86</v>
      </c>
      <c r="O346">
        <v>53100152</v>
      </c>
      <c r="P346">
        <v>11877</v>
      </c>
      <c r="Q346" t="s">
        <v>261</v>
      </c>
      <c r="R346" t="s">
        <v>262</v>
      </c>
      <c r="S346" s="77">
        <v>1</v>
      </c>
    </row>
    <row r="347" spans="1:19" x14ac:dyDescent="0.3">
      <c r="A347" s="78">
        <v>17</v>
      </c>
      <c r="B347" t="s">
        <v>151</v>
      </c>
      <c r="C347" t="e">
        <f>VLOOKUP($B347,#REF!,2,0)</f>
        <v>#REF!</v>
      </c>
      <c r="D347" t="e">
        <f>VLOOKUP($B347,#REF!,3,0)</f>
        <v>#REF!</v>
      </c>
      <c r="E347" s="78">
        <v>53100316</v>
      </c>
      <c r="F347" s="77">
        <v>11652</v>
      </c>
      <c r="G347" s="76" t="s">
        <v>166</v>
      </c>
      <c r="H347" t="s">
        <v>165</v>
      </c>
      <c r="I347" s="78">
        <v>1</v>
      </c>
      <c r="K347" s="77">
        <v>60</v>
      </c>
      <c r="L347" t="s">
        <v>98</v>
      </c>
      <c r="M347" t="s">
        <v>78</v>
      </c>
      <c r="N347" t="s">
        <v>90</v>
      </c>
      <c r="O347">
        <v>53100152</v>
      </c>
      <c r="P347">
        <v>11877</v>
      </c>
      <c r="Q347" t="s">
        <v>261</v>
      </c>
      <c r="R347" t="s">
        <v>262</v>
      </c>
      <c r="S347" s="77">
        <v>1</v>
      </c>
    </row>
    <row r="348" spans="1:19" x14ac:dyDescent="0.3">
      <c r="A348" s="78">
        <v>17</v>
      </c>
      <c r="B348" t="s">
        <v>94</v>
      </c>
      <c r="C348" t="e">
        <f>VLOOKUP($B348,#REF!,2,0)</f>
        <v>#REF!</v>
      </c>
      <c r="D348" t="e">
        <f>VLOOKUP($B348,#REF!,3,0)</f>
        <v>#REF!</v>
      </c>
      <c r="E348" s="78">
        <v>53100316</v>
      </c>
      <c r="F348" s="77">
        <v>11652</v>
      </c>
      <c r="G348" s="76" t="s">
        <v>166</v>
      </c>
      <c r="H348" t="s">
        <v>165</v>
      </c>
      <c r="I348" s="78">
        <v>3</v>
      </c>
      <c r="K348" s="77">
        <v>60</v>
      </c>
      <c r="L348" t="s">
        <v>151</v>
      </c>
      <c r="M348" t="s">
        <v>83</v>
      </c>
      <c r="N348" t="s">
        <v>92</v>
      </c>
      <c r="O348">
        <v>53100152</v>
      </c>
      <c r="P348">
        <v>11877</v>
      </c>
      <c r="Q348" t="s">
        <v>261</v>
      </c>
      <c r="R348" t="s">
        <v>262</v>
      </c>
      <c r="S348" s="77">
        <v>1</v>
      </c>
    </row>
    <row r="349" spans="1:19" x14ac:dyDescent="0.3">
      <c r="A349" s="78">
        <v>17</v>
      </c>
      <c r="B349" t="s">
        <v>94</v>
      </c>
      <c r="C349" t="e">
        <f>VLOOKUP($B349,#REF!,2,0)</f>
        <v>#REF!</v>
      </c>
      <c r="D349" t="e">
        <f>VLOOKUP($B349,#REF!,3,0)</f>
        <v>#REF!</v>
      </c>
      <c r="E349" s="78">
        <v>53100316</v>
      </c>
      <c r="F349" s="77">
        <v>11652</v>
      </c>
      <c r="G349" s="76" t="s">
        <v>166</v>
      </c>
      <c r="H349" t="s">
        <v>165</v>
      </c>
      <c r="I349" s="78">
        <v>1</v>
      </c>
      <c r="K349" s="77">
        <v>60</v>
      </c>
      <c r="L349" t="s">
        <v>94</v>
      </c>
      <c r="M349" t="s">
        <v>76</v>
      </c>
      <c r="N349" t="s">
        <v>85</v>
      </c>
      <c r="O349">
        <v>53100152</v>
      </c>
      <c r="P349">
        <v>11877</v>
      </c>
      <c r="Q349" t="s">
        <v>261</v>
      </c>
      <c r="R349" t="s">
        <v>262</v>
      </c>
      <c r="S349" s="77">
        <v>1</v>
      </c>
    </row>
    <row r="350" spans="1:19" x14ac:dyDescent="0.3">
      <c r="A350" s="78">
        <v>17</v>
      </c>
      <c r="B350" t="s">
        <v>114</v>
      </c>
      <c r="C350" t="e">
        <f>VLOOKUP($B350,#REF!,2,0)</f>
        <v>#REF!</v>
      </c>
      <c r="D350" t="e">
        <f>VLOOKUP($B350,#REF!,3,0)</f>
        <v>#REF!</v>
      </c>
      <c r="E350" s="78">
        <v>53100316</v>
      </c>
      <c r="F350" s="77">
        <v>11652</v>
      </c>
      <c r="G350" s="76" t="s">
        <v>166</v>
      </c>
      <c r="H350" t="s">
        <v>165</v>
      </c>
      <c r="I350" s="78">
        <v>3</v>
      </c>
      <c r="K350" s="77">
        <v>60</v>
      </c>
      <c r="L350" t="s">
        <v>114</v>
      </c>
      <c r="M350" t="s">
        <v>81</v>
      </c>
      <c r="N350" t="s">
        <v>89</v>
      </c>
      <c r="O350">
        <v>53100152</v>
      </c>
      <c r="P350">
        <v>11877</v>
      </c>
      <c r="Q350" t="s">
        <v>261</v>
      </c>
      <c r="R350" t="s">
        <v>262</v>
      </c>
      <c r="S350" s="77">
        <v>1</v>
      </c>
    </row>
    <row r="351" spans="1:19" x14ac:dyDescent="0.3">
      <c r="A351" s="78">
        <v>17</v>
      </c>
      <c r="B351" t="s">
        <v>152</v>
      </c>
      <c r="C351" t="e">
        <f>VLOOKUP($B351,#REF!,2,0)</f>
        <v>#REF!</v>
      </c>
      <c r="D351" t="e">
        <f>VLOOKUP($B351,#REF!,3,0)</f>
        <v>#REF!</v>
      </c>
      <c r="E351" s="78">
        <v>53100316</v>
      </c>
      <c r="F351" s="77">
        <v>11652</v>
      </c>
      <c r="G351" s="76" t="s">
        <v>166</v>
      </c>
      <c r="H351" t="s">
        <v>165</v>
      </c>
      <c r="I351" s="78">
        <v>3</v>
      </c>
      <c r="K351" s="77">
        <v>60</v>
      </c>
      <c r="L351" t="s">
        <v>102</v>
      </c>
      <c r="M351" t="s">
        <v>69</v>
      </c>
      <c r="N351" t="s">
        <v>91</v>
      </c>
      <c r="O351">
        <v>53100152</v>
      </c>
      <c r="P351">
        <v>11877</v>
      </c>
      <c r="Q351" t="s">
        <v>261</v>
      </c>
      <c r="R351" t="s">
        <v>262</v>
      </c>
      <c r="S351" s="77">
        <v>1</v>
      </c>
    </row>
    <row r="352" spans="1:19" x14ac:dyDescent="0.3">
      <c r="A352" s="78">
        <v>17</v>
      </c>
      <c r="B352" t="s">
        <v>152</v>
      </c>
      <c r="C352" t="e">
        <f>VLOOKUP($B352,#REF!,2,0)</f>
        <v>#REF!</v>
      </c>
      <c r="D352" t="e">
        <f>VLOOKUP($B352,#REF!,3,0)</f>
        <v>#REF!</v>
      </c>
      <c r="E352" s="78">
        <v>53100316</v>
      </c>
      <c r="F352" s="77">
        <v>11652</v>
      </c>
      <c r="G352" s="76" t="s">
        <v>166</v>
      </c>
      <c r="H352" t="s">
        <v>165</v>
      </c>
      <c r="I352" s="78">
        <v>1</v>
      </c>
      <c r="K352" s="77">
        <v>60</v>
      </c>
      <c r="L352" t="s">
        <v>152</v>
      </c>
      <c r="M352" t="s">
        <v>79</v>
      </c>
      <c r="N352" t="s">
        <v>88</v>
      </c>
      <c r="O352">
        <v>53100152</v>
      </c>
      <c r="P352">
        <v>11877</v>
      </c>
      <c r="Q352" t="s">
        <v>261</v>
      </c>
      <c r="R352" t="s">
        <v>262</v>
      </c>
      <c r="S352" s="77">
        <v>1</v>
      </c>
    </row>
    <row r="353" spans="1:19" x14ac:dyDescent="0.3">
      <c r="A353" s="78">
        <v>17</v>
      </c>
      <c r="B353" t="s">
        <v>131</v>
      </c>
      <c r="C353" t="e">
        <f>VLOOKUP($B353,#REF!,2,0)</f>
        <v>#REF!</v>
      </c>
      <c r="D353" t="e">
        <f>VLOOKUP($B353,#REF!,3,0)</f>
        <v>#REF!</v>
      </c>
      <c r="E353" s="78">
        <v>53100316</v>
      </c>
      <c r="F353" s="77">
        <v>11652</v>
      </c>
      <c r="G353" s="76" t="s">
        <v>166</v>
      </c>
      <c r="H353" t="s">
        <v>165</v>
      </c>
      <c r="I353" s="78">
        <v>4</v>
      </c>
      <c r="K353" s="77">
        <v>60</v>
      </c>
      <c r="L353" t="s">
        <v>131</v>
      </c>
      <c r="M353" t="s">
        <v>74</v>
      </c>
      <c r="N353" t="s">
        <v>87</v>
      </c>
      <c r="O353">
        <v>53100152</v>
      </c>
      <c r="P353">
        <v>11877</v>
      </c>
      <c r="Q353" t="s">
        <v>261</v>
      </c>
      <c r="R353" t="s">
        <v>262</v>
      </c>
      <c r="S353" s="77">
        <v>1</v>
      </c>
    </row>
    <row r="354" spans="1:19" x14ac:dyDescent="0.3">
      <c r="A354" s="78">
        <v>18</v>
      </c>
      <c r="B354" t="s">
        <v>98</v>
      </c>
      <c r="C354" t="e">
        <f>VLOOKUP($B354,#REF!,2,0)</f>
        <v>#REF!</v>
      </c>
      <c r="D354" t="e">
        <f>VLOOKUP($B354,#REF!,3,0)</f>
        <v>#REF!</v>
      </c>
      <c r="E354" s="78">
        <v>53101356</v>
      </c>
      <c r="F354" s="77">
        <v>11653</v>
      </c>
      <c r="G354" s="76" t="s">
        <v>238</v>
      </c>
      <c r="H354" t="s">
        <v>239</v>
      </c>
      <c r="I354" s="78">
        <v>1</v>
      </c>
      <c r="K354" s="77">
        <v>61</v>
      </c>
      <c r="L354" t="s">
        <v>117</v>
      </c>
      <c r="M354" t="s">
        <v>72</v>
      </c>
      <c r="N354" t="s">
        <v>86</v>
      </c>
      <c r="O354">
        <v>53100470</v>
      </c>
      <c r="P354">
        <v>11878</v>
      </c>
      <c r="Q354" t="s">
        <v>459</v>
      </c>
      <c r="R354" t="s">
        <v>460</v>
      </c>
      <c r="S354" s="77">
        <v>2</v>
      </c>
    </row>
    <row r="355" spans="1:19" x14ac:dyDescent="0.3">
      <c r="A355" s="78">
        <v>18</v>
      </c>
      <c r="B355" t="s">
        <v>151</v>
      </c>
      <c r="C355" t="e">
        <f>VLOOKUP($B355,#REF!,2,0)</f>
        <v>#REF!</v>
      </c>
      <c r="D355" t="e">
        <f>VLOOKUP($B355,#REF!,3,0)</f>
        <v>#REF!</v>
      </c>
      <c r="E355" s="78">
        <v>53101356</v>
      </c>
      <c r="F355" s="77">
        <v>11653</v>
      </c>
      <c r="G355" s="76" t="s">
        <v>238</v>
      </c>
      <c r="H355" t="s">
        <v>239</v>
      </c>
      <c r="I355" s="78">
        <v>1</v>
      </c>
      <c r="K355" s="77">
        <v>61</v>
      </c>
      <c r="L355" t="s">
        <v>98</v>
      </c>
      <c r="M355" t="s">
        <v>78</v>
      </c>
      <c r="N355" t="s">
        <v>90</v>
      </c>
      <c r="O355">
        <v>53100470</v>
      </c>
      <c r="P355">
        <v>11878</v>
      </c>
      <c r="Q355" t="s">
        <v>459</v>
      </c>
      <c r="R355" t="s">
        <v>460</v>
      </c>
      <c r="S355" s="77">
        <v>2</v>
      </c>
    </row>
    <row r="356" spans="1:19" x14ac:dyDescent="0.3">
      <c r="A356" s="78">
        <v>18</v>
      </c>
      <c r="B356" t="s">
        <v>94</v>
      </c>
      <c r="C356" t="e">
        <f>VLOOKUP($B356,#REF!,2,0)</f>
        <v>#REF!</v>
      </c>
      <c r="D356" t="e">
        <f>VLOOKUP($B356,#REF!,3,0)</f>
        <v>#REF!</v>
      </c>
      <c r="E356" s="78">
        <v>53101356</v>
      </c>
      <c r="F356" s="77">
        <v>11653</v>
      </c>
      <c r="G356" s="76" t="s">
        <v>238</v>
      </c>
      <c r="H356" t="s">
        <v>239</v>
      </c>
      <c r="I356" s="78">
        <v>1</v>
      </c>
      <c r="K356" s="77">
        <v>61</v>
      </c>
      <c r="L356" t="s">
        <v>151</v>
      </c>
      <c r="M356" t="s">
        <v>83</v>
      </c>
      <c r="N356" t="s">
        <v>92</v>
      </c>
      <c r="O356">
        <v>53100470</v>
      </c>
      <c r="P356">
        <v>11878</v>
      </c>
      <c r="Q356" t="s">
        <v>459</v>
      </c>
      <c r="R356" t="s">
        <v>460</v>
      </c>
      <c r="S356" s="77">
        <v>2</v>
      </c>
    </row>
    <row r="357" spans="1:19" x14ac:dyDescent="0.3">
      <c r="A357" s="78">
        <v>18</v>
      </c>
      <c r="B357" t="s">
        <v>152</v>
      </c>
      <c r="C357" t="e">
        <f>VLOOKUP($B357,#REF!,2,0)</f>
        <v>#REF!</v>
      </c>
      <c r="D357" t="e">
        <f>VLOOKUP($B357,#REF!,3,0)</f>
        <v>#REF!</v>
      </c>
      <c r="E357" s="78">
        <v>53101356</v>
      </c>
      <c r="F357" s="77">
        <v>11653</v>
      </c>
      <c r="G357" s="76" t="s">
        <v>238</v>
      </c>
      <c r="H357" t="s">
        <v>239</v>
      </c>
      <c r="I357" s="78">
        <v>1</v>
      </c>
      <c r="K357" s="77">
        <v>61</v>
      </c>
      <c r="L357" t="s">
        <v>94</v>
      </c>
      <c r="M357" t="s">
        <v>76</v>
      </c>
      <c r="N357" t="s">
        <v>85</v>
      </c>
      <c r="O357">
        <v>53100470</v>
      </c>
      <c r="P357">
        <v>11878</v>
      </c>
      <c r="Q357" t="s">
        <v>459</v>
      </c>
      <c r="R357" t="s">
        <v>460</v>
      </c>
      <c r="S357" s="77">
        <v>2</v>
      </c>
    </row>
    <row r="358" spans="1:19" x14ac:dyDescent="0.3">
      <c r="A358" s="78">
        <v>19</v>
      </c>
      <c r="B358" t="s">
        <v>117</v>
      </c>
      <c r="C358" t="e">
        <f>VLOOKUP($B358,#REF!,2,0)</f>
        <v>#REF!</v>
      </c>
      <c r="D358" t="e">
        <f>VLOOKUP($B358,#REF!,3,0)</f>
        <v>#REF!</v>
      </c>
      <c r="E358" s="78">
        <v>51900034</v>
      </c>
      <c r="F358" s="77">
        <v>11655</v>
      </c>
      <c r="G358" s="76" t="s">
        <v>455</v>
      </c>
      <c r="H358" t="s">
        <v>456</v>
      </c>
      <c r="I358" s="78">
        <v>8</v>
      </c>
      <c r="K358" s="77">
        <v>61</v>
      </c>
      <c r="L358" t="s">
        <v>114</v>
      </c>
      <c r="M358" t="s">
        <v>81</v>
      </c>
      <c r="N358" t="s">
        <v>89</v>
      </c>
      <c r="O358">
        <v>53100470</v>
      </c>
      <c r="P358">
        <v>11878</v>
      </c>
      <c r="Q358" t="s">
        <v>459</v>
      </c>
      <c r="R358" t="s">
        <v>460</v>
      </c>
      <c r="S358" s="77">
        <v>1</v>
      </c>
    </row>
    <row r="359" spans="1:19" x14ac:dyDescent="0.3">
      <c r="A359" s="78">
        <v>19</v>
      </c>
      <c r="B359" t="s">
        <v>98</v>
      </c>
      <c r="C359" t="e">
        <f>VLOOKUP($B359,#REF!,2,0)</f>
        <v>#REF!</v>
      </c>
      <c r="D359" t="e">
        <f>VLOOKUP($B359,#REF!,3,0)</f>
        <v>#REF!</v>
      </c>
      <c r="E359" s="78">
        <v>51900034</v>
      </c>
      <c r="F359" s="77">
        <v>11655</v>
      </c>
      <c r="G359" s="76" t="s">
        <v>455</v>
      </c>
      <c r="H359" t="s">
        <v>456</v>
      </c>
      <c r="I359" s="78">
        <v>19</v>
      </c>
      <c r="K359" s="77">
        <v>61</v>
      </c>
      <c r="L359" t="s">
        <v>102</v>
      </c>
      <c r="M359" t="s">
        <v>69</v>
      </c>
      <c r="N359" t="s">
        <v>91</v>
      </c>
      <c r="O359">
        <v>53100470</v>
      </c>
      <c r="P359">
        <v>11878</v>
      </c>
      <c r="Q359" t="s">
        <v>459</v>
      </c>
      <c r="R359" t="s">
        <v>460</v>
      </c>
      <c r="S359" s="77">
        <v>2</v>
      </c>
    </row>
    <row r="360" spans="1:19" x14ac:dyDescent="0.3">
      <c r="A360" s="78">
        <v>19</v>
      </c>
      <c r="B360" t="s">
        <v>151</v>
      </c>
      <c r="C360" t="e">
        <f>VLOOKUP($B360,#REF!,2,0)</f>
        <v>#REF!</v>
      </c>
      <c r="D360" t="e">
        <f>VLOOKUP($B360,#REF!,3,0)</f>
        <v>#REF!</v>
      </c>
      <c r="E360" s="78">
        <v>51900034</v>
      </c>
      <c r="F360" s="77">
        <v>11655</v>
      </c>
      <c r="G360" s="76" t="s">
        <v>455</v>
      </c>
      <c r="H360" t="s">
        <v>456</v>
      </c>
      <c r="I360" s="78">
        <v>1</v>
      </c>
      <c r="K360" s="77">
        <v>61</v>
      </c>
      <c r="L360" t="s">
        <v>152</v>
      </c>
      <c r="M360" t="s">
        <v>79</v>
      </c>
      <c r="N360" t="s">
        <v>88</v>
      </c>
      <c r="O360">
        <v>53100470</v>
      </c>
      <c r="P360">
        <v>11878</v>
      </c>
      <c r="Q360" t="s">
        <v>459</v>
      </c>
      <c r="R360" t="s">
        <v>460</v>
      </c>
      <c r="S360" s="77">
        <v>2</v>
      </c>
    </row>
    <row r="361" spans="1:19" x14ac:dyDescent="0.3">
      <c r="A361" s="78">
        <v>19</v>
      </c>
      <c r="B361" t="s">
        <v>151</v>
      </c>
      <c r="C361" t="e">
        <f>VLOOKUP($B361,#REF!,2,0)</f>
        <v>#REF!</v>
      </c>
      <c r="D361" t="e">
        <f>VLOOKUP($B361,#REF!,3,0)</f>
        <v>#REF!</v>
      </c>
      <c r="E361" s="78">
        <v>51900034</v>
      </c>
      <c r="F361" s="77">
        <v>11655</v>
      </c>
      <c r="G361" s="76" t="s">
        <v>455</v>
      </c>
      <c r="H361" t="s">
        <v>456</v>
      </c>
      <c r="I361" s="78">
        <v>1</v>
      </c>
      <c r="K361" s="77">
        <v>62</v>
      </c>
      <c r="L361" t="s">
        <v>117</v>
      </c>
      <c r="M361" t="s">
        <v>72</v>
      </c>
      <c r="N361" t="s">
        <v>86</v>
      </c>
      <c r="O361">
        <v>53100887</v>
      </c>
      <c r="P361">
        <v>11895</v>
      </c>
      <c r="Q361" t="s">
        <v>461</v>
      </c>
      <c r="R361" t="s">
        <v>462</v>
      </c>
      <c r="S361" s="77">
        <v>1</v>
      </c>
    </row>
    <row r="362" spans="1:19" x14ac:dyDescent="0.3">
      <c r="A362" s="78">
        <v>19</v>
      </c>
      <c r="B362" t="s">
        <v>151</v>
      </c>
      <c r="C362" t="e">
        <f>VLOOKUP($B362,#REF!,2,0)</f>
        <v>#REF!</v>
      </c>
      <c r="D362" t="e">
        <f>VLOOKUP($B362,#REF!,3,0)</f>
        <v>#REF!</v>
      </c>
      <c r="E362" s="78">
        <v>51900034</v>
      </c>
      <c r="F362" s="77">
        <v>11655</v>
      </c>
      <c r="G362" s="76" t="s">
        <v>455</v>
      </c>
      <c r="H362" t="s">
        <v>456</v>
      </c>
      <c r="I362" s="78">
        <v>1</v>
      </c>
      <c r="K362" s="77">
        <v>62</v>
      </c>
      <c r="L362" t="s">
        <v>98</v>
      </c>
      <c r="M362" t="s">
        <v>78</v>
      </c>
      <c r="N362" t="s">
        <v>90</v>
      </c>
      <c r="O362">
        <v>53100887</v>
      </c>
      <c r="P362">
        <v>11895</v>
      </c>
      <c r="Q362" t="s">
        <v>461</v>
      </c>
      <c r="R362" t="s">
        <v>462</v>
      </c>
      <c r="S362" s="77">
        <v>1</v>
      </c>
    </row>
    <row r="363" spans="1:19" x14ac:dyDescent="0.3">
      <c r="A363" s="78">
        <v>19</v>
      </c>
      <c r="B363" t="s">
        <v>151</v>
      </c>
      <c r="C363" t="e">
        <f>VLOOKUP($B363,#REF!,2,0)</f>
        <v>#REF!</v>
      </c>
      <c r="D363" t="e">
        <f>VLOOKUP($B363,#REF!,3,0)</f>
        <v>#REF!</v>
      </c>
      <c r="E363" s="78">
        <v>51900034</v>
      </c>
      <c r="F363" s="77">
        <v>11655</v>
      </c>
      <c r="G363" s="76" t="s">
        <v>455</v>
      </c>
      <c r="H363" t="s">
        <v>456</v>
      </c>
      <c r="I363" s="78">
        <v>2</v>
      </c>
      <c r="K363" s="77">
        <v>62</v>
      </c>
      <c r="L363" t="s">
        <v>94</v>
      </c>
      <c r="M363" t="s">
        <v>76</v>
      </c>
      <c r="N363" t="s">
        <v>85</v>
      </c>
      <c r="O363">
        <v>53100887</v>
      </c>
      <c r="P363">
        <v>11895</v>
      </c>
      <c r="Q363" t="s">
        <v>461</v>
      </c>
      <c r="R363" t="s">
        <v>462</v>
      </c>
      <c r="S363" s="77">
        <v>1</v>
      </c>
    </row>
    <row r="364" spans="1:19" x14ac:dyDescent="0.3">
      <c r="A364" s="78">
        <v>19</v>
      </c>
      <c r="B364" t="s">
        <v>151</v>
      </c>
      <c r="C364" t="e">
        <f>VLOOKUP($B364,#REF!,2,0)</f>
        <v>#REF!</v>
      </c>
      <c r="D364" t="e">
        <f>VLOOKUP($B364,#REF!,3,0)</f>
        <v>#REF!</v>
      </c>
      <c r="E364" s="78">
        <v>51900034</v>
      </c>
      <c r="F364" s="77">
        <v>11655</v>
      </c>
      <c r="G364" s="76" t="s">
        <v>455</v>
      </c>
      <c r="H364" t="s">
        <v>456</v>
      </c>
      <c r="I364" s="78">
        <v>1</v>
      </c>
      <c r="K364" s="77">
        <v>62</v>
      </c>
      <c r="L364" t="s">
        <v>152</v>
      </c>
      <c r="M364" t="s">
        <v>79</v>
      </c>
      <c r="N364" t="s">
        <v>88</v>
      </c>
      <c r="O364">
        <v>53100887</v>
      </c>
      <c r="P364">
        <v>11895</v>
      </c>
      <c r="Q364" t="s">
        <v>461</v>
      </c>
      <c r="R364" t="s">
        <v>462</v>
      </c>
      <c r="S364" s="77">
        <v>1</v>
      </c>
    </row>
    <row r="365" spans="1:19" x14ac:dyDescent="0.3">
      <c r="A365" s="78">
        <v>19</v>
      </c>
      <c r="B365" t="s">
        <v>151</v>
      </c>
      <c r="C365" t="e">
        <f>VLOOKUP($B365,#REF!,2,0)</f>
        <v>#REF!</v>
      </c>
      <c r="D365" t="e">
        <f>VLOOKUP($B365,#REF!,3,0)</f>
        <v>#REF!</v>
      </c>
      <c r="E365" s="78">
        <v>51900034</v>
      </c>
      <c r="F365" s="77">
        <v>11655</v>
      </c>
      <c r="G365" s="76" t="s">
        <v>455</v>
      </c>
      <c r="H365" t="s">
        <v>456</v>
      </c>
      <c r="I365" s="78">
        <v>1</v>
      </c>
      <c r="K365" s="77">
        <v>63</v>
      </c>
      <c r="L365" t="s">
        <v>117</v>
      </c>
      <c r="M365" t="s">
        <v>72</v>
      </c>
      <c r="N365" t="s">
        <v>86</v>
      </c>
      <c r="O365">
        <v>53101605</v>
      </c>
      <c r="P365">
        <v>11900</v>
      </c>
      <c r="Q365" t="s">
        <v>337</v>
      </c>
      <c r="R365" t="s">
        <v>336</v>
      </c>
      <c r="S365" s="77">
        <v>1</v>
      </c>
    </row>
    <row r="366" spans="1:19" x14ac:dyDescent="0.3">
      <c r="A366" s="78">
        <v>19</v>
      </c>
      <c r="B366" t="s">
        <v>151</v>
      </c>
      <c r="C366" t="e">
        <f>VLOOKUP($B366,#REF!,2,0)</f>
        <v>#REF!</v>
      </c>
      <c r="D366" t="e">
        <f>VLOOKUP($B366,#REF!,3,0)</f>
        <v>#REF!</v>
      </c>
      <c r="E366" s="78">
        <v>51900034</v>
      </c>
      <c r="F366" s="77">
        <v>11655</v>
      </c>
      <c r="G366" s="76" t="s">
        <v>455</v>
      </c>
      <c r="H366" t="s">
        <v>456</v>
      </c>
      <c r="I366" s="78">
        <v>1</v>
      </c>
      <c r="K366" s="77">
        <v>63</v>
      </c>
      <c r="L366" t="s">
        <v>131</v>
      </c>
      <c r="M366" t="s">
        <v>74</v>
      </c>
      <c r="N366" t="s">
        <v>87</v>
      </c>
      <c r="O366">
        <v>53101605</v>
      </c>
      <c r="P366">
        <v>11900</v>
      </c>
      <c r="Q366" t="s">
        <v>337</v>
      </c>
      <c r="R366" t="s">
        <v>336</v>
      </c>
      <c r="S366" s="77">
        <v>1</v>
      </c>
    </row>
    <row r="367" spans="1:19" x14ac:dyDescent="0.3">
      <c r="A367" s="78">
        <v>19</v>
      </c>
      <c r="B367" t="s">
        <v>151</v>
      </c>
      <c r="C367" t="e">
        <f>VLOOKUP($B367,#REF!,2,0)</f>
        <v>#REF!</v>
      </c>
      <c r="D367" t="e">
        <f>VLOOKUP($B367,#REF!,3,0)</f>
        <v>#REF!</v>
      </c>
      <c r="E367" s="78">
        <v>51900034</v>
      </c>
      <c r="F367" s="77">
        <v>11655</v>
      </c>
      <c r="G367" s="76" t="s">
        <v>455</v>
      </c>
      <c r="H367" t="s">
        <v>456</v>
      </c>
      <c r="I367" s="78">
        <v>1</v>
      </c>
      <c r="K367" s="77">
        <v>64</v>
      </c>
      <c r="L367" t="s">
        <v>117</v>
      </c>
      <c r="M367" t="s">
        <v>72</v>
      </c>
      <c r="N367" t="s">
        <v>86</v>
      </c>
      <c r="O367">
        <v>53100409</v>
      </c>
      <c r="P367">
        <v>11905</v>
      </c>
      <c r="Q367" t="s">
        <v>183</v>
      </c>
      <c r="R367" t="s">
        <v>184</v>
      </c>
      <c r="S367" s="77">
        <v>70</v>
      </c>
    </row>
    <row r="368" spans="1:19" x14ac:dyDescent="0.3">
      <c r="A368" s="78">
        <v>19</v>
      </c>
      <c r="B368" t="s">
        <v>151</v>
      </c>
      <c r="C368" t="e">
        <f>VLOOKUP($B368,#REF!,2,0)</f>
        <v>#REF!</v>
      </c>
      <c r="D368" t="e">
        <f>VLOOKUP($B368,#REF!,3,0)</f>
        <v>#REF!</v>
      </c>
      <c r="E368" s="78">
        <v>51900034</v>
      </c>
      <c r="F368" s="77">
        <v>11655</v>
      </c>
      <c r="G368" s="76" t="s">
        <v>455</v>
      </c>
      <c r="H368" t="s">
        <v>456</v>
      </c>
      <c r="I368" s="78">
        <v>1</v>
      </c>
      <c r="K368" s="77">
        <v>64</v>
      </c>
      <c r="L368" t="s">
        <v>98</v>
      </c>
      <c r="M368" t="s">
        <v>78</v>
      </c>
      <c r="N368" t="s">
        <v>90</v>
      </c>
      <c r="O368">
        <v>53100409</v>
      </c>
      <c r="P368">
        <v>11905</v>
      </c>
      <c r="Q368" t="s">
        <v>183</v>
      </c>
      <c r="R368" t="s">
        <v>184</v>
      </c>
      <c r="S368" s="77">
        <v>135</v>
      </c>
    </row>
    <row r="369" spans="1:19" x14ac:dyDescent="0.3">
      <c r="A369" s="78">
        <v>19</v>
      </c>
      <c r="B369" t="s">
        <v>151</v>
      </c>
      <c r="C369" t="e">
        <f>VLOOKUP($B369,#REF!,2,0)</f>
        <v>#REF!</v>
      </c>
      <c r="D369" t="e">
        <f>VLOOKUP($B369,#REF!,3,0)</f>
        <v>#REF!</v>
      </c>
      <c r="E369" s="78">
        <v>51900034</v>
      </c>
      <c r="F369" s="77">
        <v>11655</v>
      </c>
      <c r="G369" s="76" t="s">
        <v>455</v>
      </c>
      <c r="H369" t="s">
        <v>456</v>
      </c>
      <c r="I369" s="78">
        <v>1</v>
      </c>
      <c r="K369" s="77">
        <v>64</v>
      </c>
      <c r="L369" t="s">
        <v>151</v>
      </c>
      <c r="M369" t="s">
        <v>83</v>
      </c>
      <c r="N369" t="s">
        <v>92</v>
      </c>
      <c r="O369">
        <v>53100409</v>
      </c>
      <c r="P369">
        <v>11905</v>
      </c>
      <c r="Q369" t="s">
        <v>183</v>
      </c>
      <c r="R369" t="s">
        <v>184</v>
      </c>
      <c r="S369" s="77">
        <v>90</v>
      </c>
    </row>
    <row r="370" spans="1:19" x14ac:dyDescent="0.3">
      <c r="A370" s="78">
        <v>19</v>
      </c>
      <c r="B370" t="s">
        <v>151</v>
      </c>
      <c r="C370" t="e">
        <f>VLOOKUP($B370,#REF!,2,0)</f>
        <v>#REF!</v>
      </c>
      <c r="D370" t="e">
        <f>VLOOKUP($B370,#REF!,3,0)</f>
        <v>#REF!</v>
      </c>
      <c r="E370" s="78">
        <v>51900034</v>
      </c>
      <c r="F370" s="77">
        <v>11655</v>
      </c>
      <c r="G370" s="76" t="s">
        <v>455</v>
      </c>
      <c r="H370" t="s">
        <v>456</v>
      </c>
      <c r="I370" s="78">
        <v>6</v>
      </c>
      <c r="K370" s="77">
        <v>64</v>
      </c>
      <c r="L370" t="s">
        <v>94</v>
      </c>
      <c r="M370" t="s">
        <v>76</v>
      </c>
      <c r="N370" t="s">
        <v>85</v>
      </c>
      <c r="O370">
        <v>53100409</v>
      </c>
      <c r="P370">
        <v>11905</v>
      </c>
      <c r="Q370" t="s">
        <v>183</v>
      </c>
      <c r="R370" t="s">
        <v>184</v>
      </c>
      <c r="S370" s="77">
        <v>39</v>
      </c>
    </row>
    <row r="371" spans="1:19" x14ac:dyDescent="0.3">
      <c r="A371" s="78">
        <v>19</v>
      </c>
      <c r="B371" t="s">
        <v>94</v>
      </c>
      <c r="C371" t="e">
        <f>VLOOKUP($B371,#REF!,2,0)</f>
        <v>#REF!</v>
      </c>
      <c r="D371" t="e">
        <f>VLOOKUP($B371,#REF!,3,0)</f>
        <v>#REF!</v>
      </c>
      <c r="E371" s="78">
        <v>51900034</v>
      </c>
      <c r="F371" s="77">
        <v>11655</v>
      </c>
      <c r="G371" s="76" t="s">
        <v>455</v>
      </c>
      <c r="H371" t="s">
        <v>456</v>
      </c>
      <c r="I371" s="78">
        <v>1</v>
      </c>
      <c r="K371" s="77">
        <v>64</v>
      </c>
      <c r="L371" t="s">
        <v>114</v>
      </c>
      <c r="M371" t="s">
        <v>81</v>
      </c>
      <c r="N371" t="s">
        <v>89</v>
      </c>
      <c r="O371">
        <v>53100409</v>
      </c>
      <c r="P371">
        <v>11905</v>
      </c>
      <c r="Q371" t="s">
        <v>183</v>
      </c>
      <c r="R371" t="s">
        <v>184</v>
      </c>
      <c r="S371" s="77">
        <v>41</v>
      </c>
    </row>
    <row r="372" spans="1:19" x14ac:dyDescent="0.3">
      <c r="A372" s="78">
        <v>19</v>
      </c>
      <c r="B372" t="s">
        <v>94</v>
      </c>
      <c r="C372" t="e">
        <f>VLOOKUP($B372,#REF!,2,0)</f>
        <v>#REF!</v>
      </c>
      <c r="D372" t="e">
        <f>VLOOKUP($B372,#REF!,3,0)</f>
        <v>#REF!</v>
      </c>
      <c r="E372" s="78">
        <v>51900034</v>
      </c>
      <c r="F372" s="77">
        <v>11655</v>
      </c>
      <c r="G372" s="76" t="s">
        <v>455</v>
      </c>
      <c r="H372" t="s">
        <v>456</v>
      </c>
      <c r="I372" s="78">
        <v>1</v>
      </c>
      <c r="K372" s="77">
        <v>64</v>
      </c>
      <c r="L372" t="s">
        <v>102</v>
      </c>
      <c r="M372" t="s">
        <v>69</v>
      </c>
      <c r="N372" t="s">
        <v>91</v>
      </c>
      <c r="O372">
        <v>53100409</v>
      </c>
      <c r="P372">
        <v>11905</v>
      </c>
      <c r="Q372" t="s">
        <v>183</v>
      </c>
      <c r="R372" t="s">
        <v>184</v>
      </c>
      <c r="S372" s="77">
        <v>70</v>
      </c>
    </row>
    <row r="373" spans="1:19" x14ac:dyDescent="0.3">
      <c r="A373" s="78">
        <v>19</v>
      </c>
      <c r="B373" t="s">
        <v>94</v>
      </c>
      <c r="C373" t="e">
        <f>VLOOKUP($B373,#REF!,2,0)</f>
        <v>#REF!</v>
      </c>
      <c r="D373" t="e">
        <f>VLOOKUP($B373,#REF!,3,0)</f>
        <v>#REF!</v>
      </c>
      <c r="E373" s="78">
        <v>51900034</v>
      </c>
      <c r="F373" s="77">
        <v>11655</v>
      </c>
      <c r="G373" s="76" t="s">
        <v>455</v>
      </c>
      <c r="H373" t="s">
        <v>456</v>
      </c>
      <c r="I373" s="78">
        <v>1</v>
      </c>
      <c r="K373" s="77">
        <v>64</v>
      </c>
      <c r="L373" t="s">
        <v>152</v>
      </c>
      <c r="M373" t="s">
        <v>79</v>
      </c>
      <c r="N373" t="s">
        <v>88</v>
      </c>
      <c r="O373">
        <v>53100409</v>
      </c>
      <c r="P373">
        <v>11905</v>
      </c>
      <c r="Q373" t="s">
        <v>183</v>
      </c>
      <c r="R373" t="s">
        <v>184</v>
      </c>
      <c r="S373" s="77">
        <v>80</v>
      </c>
    </row>
    <row r="374" spans="1:19" x14ac:dyDescent="0.3">
      <c r="A374" s="78">
        <v>19</v>
      </c>
      <c r="B374" t="s">
        <v>94</v>
      </c>
      <c r="C374" t="e">
        <f>VLOOKUP($B374,#REF!,2,0)</f>
        <v>#REF!</v>
      </c>
      <c r="D374" t="e">
        <f>VLOOKUP($B374,#REF!,3,0)</f>
        <v>#REF!</v>
      </c>
      <c r="E374" s="78">
        <v>51900034</v>
      </c>
      <c r="F374" s="77">
        <v>11655</v>
      </c>
      <c r="G374" s="76" t="s">
        <v>455</v>
      </c>
      <c r="H374" t="s">
        <v>456</v>
      </c>
      <c r="I374" s="78">
        <v>1</v>
      </c>
      <c r="K374" s="77">
        <v>64</v>
      </c>
      <c r="L374" t="s">
        <v>131</v>
      </c>
      <c r="M374" t="s">
        <v>74</v>
      </c>
      <c r="N374" t="s">
        <v>87</v>
      </c>
      <c r="O374">
        <v>53100409</v>
      </c>
      <c r="P374">
        <v>11905</v>
      </c>
      <c r="Q374" t="s">
        <v>183</v>
      </c>
      <c r="R374" t="s">
        <v>184</v>
      </c>
      <c r="S374" s="77">
        <v>13</v>
      </c>
    </row>
    <row r="375" spans="1:19" x14ac:dyDescent="0.3">
      <c r="A375" s="78">
        <v>19</v>
      </c>
      <c r="B375" t="s">
        <v>94</v>
      </c>
      <c r="C375" t="e">
        <f>VLOOKUP($B375,#REF!,2,0)</f>
        <v>#REF!</v>
      </c>
      <c r="D375" t="e">
        <f>VLOOKUP($B375,#REF!,3,0)</f>
        <v>#REF!</v>
      </c>
      <c r="E375" s="78">
        <v>51900034</v>
      </c>
      <c r="F375" s="77">
        <v>11655</v>
      </c>
      <c r="G375" s="76" t="s">
        <v>455</v>
      </c>
      <c r="H375" t="s">
        <v>456</v>
      </c>
      <c r="I375" s="78">
        <v>1</v>
      </c>
      <c r="K375" s="77">
        <v>65</v>
      </c>
      <c r="L375" t="s">
        <v>98</v>
      </c>
      <c r="M375" t="s">
        <v>78</v>
      </c>
      <c r="N375" t="s">
        <v>90</v>
      </c>
      <c r="O375">
        <v>53101615</v>
      </c>
      <c r="P375">
        <v>11909</v>
      </c>
      <c r="Q375" t="s">
        <v>255</v>
      </c>
      <c r="R375" t="s">
        <v>256</v>
      </c>
      <c r="S375" s="77">
        <v>1</v>
      </c>
    </row>
    <row r="376" spans="1:19" x14ac:dyDescent="0.3">
      <c r="A376" s="78">
        <v>19</v>
      </c>
      <c r="B376" t="s">
        <v>94</v>
      </c>
      <c r="C376" t="e">
        <f>VLOOKUP($B376,#REF!,2,0)</f>
        <v>#REF!</v>
      </c>
      <c r="D376" t="e">
        <f>VLOOKUP($B376,#REF!,3,0)</f>
        <v>#REF!</v>
      </c>
      <c r="E376" s="78">
        <v>51900034</v>
      </c>
      <c r="F376" s="77">
        <v>11655</v>
      </c>
      <c r="G376" s="76" t="s">
        <v>455</v>
      </c>
      <c r="H376" t="s">
        <v>456</v>
      </c>
      <c r="I376" s="78">
        <v>1</v>
      </c>
      <c r="K376" s="77">
        <v>65</v>
      </c>
      <c r="L376" t="s">
        <v>151</v>
      </c>
      <c r="M376" t="s">
        <v>83</v>
      </c>
      <c r="N376" t="s">
        <v>92</v>
      </c>
      <c r="O376">
        <v>53101615</v>
      </c>
      <c r="P376">
        <v>11909</v>
      </c>
      <c r="Q376" t="s">
        <v>255</v>
      </c>
      <c r="R376" t="s">
        <v>256</v>
      </c>
      <c r="S376" s="77">
        <v>1</v>
      </c>
    </row>
    <row r="377" spans="1:19" x14ac:dyDescent="0.3">
      <c r="A377" s="78">
        <v>19</v>
      </c>
      <c r="B377" t="s">
        <v>94</v>
      </c>
      <c r="C377" t="e">
        <f>VLOOKUP($B377,#REF!,2,0)</f>
        <v>#REF!</v>
      </c>
      <c r="D377" t="e">
        <f>VLOOKUP($B377,#REF!,3,0)</f>
        <v>#REF!</v>
      </c>
      <c r="E377" s="78">
        <v>51900034</v>
      </c>
      <c r="F377" s="77">
        <v>11655</v>
      </c>
      <c r="G377" s="76" t="s">
        <v>455</v>
      </c>
      <c r="H377" t="s">
        <v>456</v>
      </c>
      <c r="I377" s="78">
        <v>1</v>
      </c>
      <c r="K377" s="77">
        <v>65</v>
      </c>
      <c r="L377" t="s">
        <v>94</v>
      </c>
      <c r="M377" t="s">
        <v>76</v>
      </c>
      <c r="N377" t="s">
        <v>85</v>
      </c>
      <c r="O377">
        <v>53101615</v>
      </c>
      <c r="P377">
        <v>11909</v>
      </c>
      <c r="Q377" t="s">
        <v>255</v>
      </c>
      <c r="R377" t="s">
        <v>256</v>
      </c>
      <c r="S377" s="77">
        <v>1</v>
      </c>
    </row>
    <row r="378" spans="1:19" x14ac:dyDescent="0.3">
      <c r="A378" s="78">
        <v>19</v>
      </c>
      <c r="B378" t="s">
        <v>94</v>
      </c>
      <c r="C378" t="e">
        <f>VLOOKUP($B378,#REF!,2,0)</f>
        <v>#REF!</v>
      </c>
      <c r="D378" t="e">
        <f>VLOOKUP($B378,#REF!,3,0)</f>
        <v>#REF!</v>
      </c>
      <c r="E378" s="78">
        <v>51900034</v>
      </c>
      <c r="F378" s="77">
        <v>11655</v>
      </c>
      <c r="G378" s="76" t="s">
        <v>455</v>
      </c>
      <c r="H378" t="s">
        <v>456</v>
      </c>
      <c r="I378" s="78">
        <v>1</v>
      </c>
      <c r="K378" s="77">
        <v>66</v>
      </c>
      <c r="L378" t="s">
        <v>98</v>
      </c>
      <c r="M378" t="s">
        <v>78</v>
      </c>
      <c r="N378" t="s">
        <v>90</v>
      </c>
      <c r="O378">
        <v>53101616</v>
      </c>
      <c r="P378">
        <v>11910</v>
      </c>
      <c r="Q378" t="s">
        <v>222</v>
      </c>
      <c r="R378" t="s">
        <v>223</v>
      </c>
      <c r="S378" s="77">
        <v>1</v>
      </c>
    </row>
    <row r="379" spans="1:19" x14ac:dyDescent="0.3">
      <c r="A379" s="78">
        <v>19</v>
      </c>
      <c r="B379" t="s">
        <v>114</v>
      </c>
      <c r="C379" t="e">
        <f>VLOOKUP($B379,#REF!,2,0)</f>
        <v>#REF!</v>
      </c>
      <c r="D379" t="e">
        <f>VLOOKUP($B379,#REF!,3,0)</f>
        <v>#REF!</v>
      </c>
      <c r="E379" s="78">
        <v>51900034</v>
      </c>
      <c r="F379" s="77">
        <v>11655</v>
      </c>
      <c r="G379" s="76" t="s">
        <v>455</v>
      </c>
      <c r="H379" t="s">
        <v>456</v>
      </c>
      <c r="I379" s="78">
        <v>11</v>
      </c>
      <c r="K379" s="77">
        <v>66</v>
      </c>
      <c r="L379" t="s">
        <v>151</v>
      </c>
      <c r="M379" t="s">
        <v>83</v>
      </c>
      <c r="N379" t="s">
        <v>92</v>
      </c>
      <c r="O379">
        <v>53101616</v>
      </c>
      <c r="P379">
        <v>11910</v>
      </c>
      <c r="Q379" t="s">
        <v>222</v>
      </c>
      <c r="R379" t="s">
        <v>223</v>
      </c>
      <c r="S379" s="77">
        <v>1</v>
      </c>
    </row>
    <row r="380" spans="1:19" x14ac:dyDescent="0.3">
      <c r="A380" s="78">
        <v>19</v>
      </c>
      <c r="B380" t="s">
        <v>102</v>
      </c>
      <c r="C380" t="e">
        <f>VLOOKUP($B380,#REF!,2,0)</f>
        <v>#REF!</v>
      </c>
      <c r="D380" t="e">
        <f>VLOOKUP($B380,#REF!,3,0)</f>
        <v>#REF!</v>
      </c>
      <c r="E380" s="78">
        <v>51900034</v>
      </c>
      <c r="F380" s="77">
        <v>11655</v>
      </c>
      <c r="G380" s="76" t="s">
        <v>455</v>
      </c>
      <c r="H380" t="s">
        <v>456</v>
      </c>
      <c r="I380" s="78">
        <v>11</v>
      </c>
      <c r="K380" s="77">
        <v>66</v>
      </c>
      <c r="L380" t="s">
        <v>94</v>
      </c>
      <c r="M380" t="s">
        <v>76</v>
      </c>
      <c r="N380" t="s">
        <v>85</v>
      </c>
      <c r="O380">
        <v>53101616</v>
      </c>
      <c r="P380">
        <v>11910</v>
      </c>
      <c r="Q380" t="s">
        <v>222</v>
      </c>
      <c r="R380" t="s">
        <v>223</v>
      </c>
      <c r="S380" s="77">
        <v>1</v>
      </c>
    </row>
    <row r="381" spans="1:19" x14ac:dyDescent="0.3">
      <c r="A381" s="78">
        <v>19</v>
      </c>
      <c r="B381" t="s">
        <v>152</v>
      </c>
      <c r="C381" t="e">
        <f>VLOOKUP($B381,#REF!,2,0)</f>
        <v>#REF!</v>
      </c>
      <c r="D381" t="e">
        <f>VLOOKUP($B381,#REF!,3,0)</f>
        <v>#REF!</v>
      </c>
      <c r="E381" s="78">
        <v>51900034</v>
      </c>
      <c r="F381" s="77">
        <v>11655</v>
      </c>
      <c r="G381" s="76" t="s">
        <v>455</v>
      </c>
      <c r="H381" t="s">
        <v>456</v>
      </c>
      <c r="I381" s="78">
        <v>1</v>
      </c>
      <c r="K381" s="77">
        <v>66</v>
      </c>
      <c r="L381" t="s">
        <v>152</v>
      </c>
      <c r="M381" t="s">
        <v>79</v>
      </c>
      <c r="N381" t="s">
        <v>88</v>
      </c>
      <c r="O381">
        <v>53101616</v>
      </c>
      <c r="P381">
        <v>11910</v>
      </c>
      <c r="Q381" t="s">
        <v>222</v>
      </c>
      <c r="R381" t="s">
        <v>223</v>
      </c>
      <c r="S381" s="77">
        <v>1</v>
      </c>
    </row>
    <row r="382" spans="1:19" x14ac:dyDescent="0.3">
      <c r="A382" s="78">
        <v>19</v>
      </c>
      <c r="B382" t="s">
        <v>152</v>
      </c>
      <c r="C382" t="e">
        <f>VLOOKUP($B382,#REF!,2,0)</f>
        <v>#REF!</v>
      </c>
      <c r="D382" t="e">
        <f>VLOOKUP($B382,#REF!,3,0)</f>
        <v>#REF!</v>
      </c>
      <c r="E382" s="78">
        <v>51900034</v>
      </c>
      <c r="F382" s="77">
        <v>11655</v>
      </c>
      <c r="G382" s="76" t="s">
        <v>455</v>
      </c>
      <c r="H382" t="s">
        <v>456</v>
      </c>
      <c r="I382" s="78">
        <v>1</v>
      </c>
      <c r="K382" s="77">
        <v>67</v>
      </c>
      <c r="L382" t="s">
        <v>117</v>
      </c>
      <c r="M382" t="s">
        <v>72</v>
      </c>
      <c r="N382" t="s">
        <v>86</v>
      </c>
      <c r="O382">
        <v>27200013</v>
      </c>
      <c r="P382">
        <v>11913</v>
      </c>
      <c r="Q382" t="s">
        <v>344</v>
      </c>
      <c r="R382" t="s">
        <v>345</v>
      </c>
      <c r="S382" s="77">
        <v>15</v>
      </c>
    </row>
    <row r="383" spans="1:19" x14ac:dyDescent="0.3">
      <c r="A383" s="78">
        <v>19</v>
      </c>
      <c r="B383" t="s">
        <v>152</v>
      </c>
      <c r="C383" t="e">
        <f>VLOOKUP($B383,#REF!,2,0)</f>
        <v>#REF!</v>
      </c>
      <c r="D383" t="e">
        <f>VLOOKUP($B383,#REF!,3,0)</f>
        <v>#REF!</v>
      </c>
      <c r="E383" s="78">
        <v>51900034</v>
      </c>
      <c r="F383" s="77">
        <v>11655</v>
      </c>
      <c r="G383" s="76" t="s">
        <v>455</v>
      </c>
      <c r="H383" t="s">
        <v>456</v>
      </c>
      <c r="I383" s="78">
        <v>1</v>
      </c>
      <c r="K383" s="77">
        <v>67</v>
      </c>
      <c r="L383" t="s">
        <v>98</v>
      </c>
      <c r="M383" t="s">
        <v>78</v>
      </c>
      <c r="N383" t="s">
        <v>90</v>
      </c>
      <c r="O383">
        <v>27200013</v>
      </c>
      <c r="P383">
        <v>11913</v>
      </c>
      <c r="Q383" t="s">
        <v>344</v>
      </c>
      <c r="R383" t="s">
        <v>345</v>
      </c>
      <c r="S383" s="77">
        <v>19</v>
      </c>
    </row>
    <row r="384" spans="1:19" x14ac:dyDescent="0.3">
      <c r="A384" s="78">
        <v>19</v>
      </c>
      <c r="B384" t="s">
        <v>152</v>
      </c>
      <c r="C384" t="e">
        <f>VLOOKUP($B384,#REF!,2,0)</f>
        <v>#REF!</v>
      </c>
      <c r="D384" t="e">
        <f>VLOOKUP($B384,#REF!,3,0)</f>
        <v>#REF!</v>
      </c>
      <c r="E384" s="78">
        <v>51900034</v>
      </c>
      <c r="F384" s="77">
        <v>11655</v>
      </c>
      <c r="G384" s="76" t="s">
        <v>455</v>
      </c>
      <c r="H384" t="s">
        <v>456</v>
      </c>
      <c r="I384" s="78">
        <v>1</v>
      </c>
      <c r="K384" s="77">
        <v>67</v>
      </c>
      <c r="L384" t="s">
        <v>151</v>
      </c>
      <c r="M384" t="s">
        <v>83</v>
      </c>
      <c r="N384" t="s">
        <v>92</v>
      </c>
      <c r="O384">
        <v>27200013</v>
      </c>
      <c r="P384">
        <v>11913</v>
      </c>
      <c r="Q384" t="s">
        <v>344</v>
      </c>
      <c r="R384" t="s">
        <v>345</v>
      </c>
      <c r="S384" s="77">
        <v>13</v>
      </c>
    </row>
    <row r="385" spans="1:19" x14ac:dyDescent="0.3">
      <c r="A385" s="78">
        <v>19</v>
      </c>
      <c r="B385" t="s">
        <v>152</v>
      </c>
      <c r="C385" t="e">
        <f>VLOOKUP($B385,#REF!,2,0)</f>
        <v>#REF!</v>
      </c>
      <c r="D385" t="e">
        <f>VLOOKUP($B385,#REF!,3,0)</f>
        <v>#REF!</v>
      </c>
      <c r="E385" s="78">
        <v>51900034</v>
      </c>
      <c r="F385" s="77">
        <v>11655</v>
      </c>
      <c r="G385" s="76" t="s">
        <v>455</v>
      </c>
      <c r="H385" t="s">
        <v>456</v>
      </c>
      <c r="I385" s="78">
        <v>2</v>
      </c>
      <c r="K385" s="77">
        <v>67</v>
      </c>
      <c r="L385" t="s">
        <v>94</v>
      </c>
      <c r="M385" t="s">
        <v>76</v>
      </c>
      <c r="N385" t="s">
        <v>85</v>
      </c>
      <c r="O385">
        <v>27200013</v>
      </c>
      <c r="P385">
        <v>11913</v>
      </c>
      <c r="Q385" t="s">
        <v>344</v>
      </c>
      <c r="R385" t="s">
        <v>345</v>
      </c>
      <c r="S385" s="77">
        <v>11</v>
      </c>
    </row>
    <row r="386" spans="1:19" x14ac:dyDescent="0.3">
      <c r="A386" s="78">
        <v>19</v>
      </c>
      <c r="B386" t="s">
        <v>152</v>
      </c>
      <c r="C386" t="e">
        <f>VLOOKUP($B386,#REF!,2,0)</f>
        <v>#REF!</v>
      </c>
      <c r="D386" t="e">
        <f>VLOOKUP($B386,#REF!,3,0)</f>
        <v>#REF!</v>
      </c>
      <c r="E386" s="78">
        <v>51900034</v>
      </c>
      <c r="F386" s="77">
        <v>11655</v>
      </c>
      <c r="G386" s="76" t="s">
        <v>455</v>
      </c>
      <c r="H386" t="s">
        <v>456</v>
      </c>
      <c r="I386" s="78">
        <v>1</v>
      </c>
      <c r="K386" s="77">
        <v>67</v>
      </c>
      <c r="L386" t="s">
        <v>114</v>
      </c>
      <c r="M386" t="s">
        <v>81</v>
      </c>
      <c r="N386" t="s">
        <v>89</v>
      </c>
      <c r="O386">
        <v>27200013</v>
      </c>
      <c r="P386">
        <v>11913</v>
      </c>
      <c r="Q386" t="s">
        <v>344</v>
      </c>
      <c r="R386" t="s">
        <v>345</v>
      </c>
      <c r="S386" s="77">
        <v>7</v>
      </c>
    </row>
    <row r="387" spans="1:19" x14ac:dyDescent="0.3">
      <c r="A387" s="78">
        <v>19</v>
      </c>
      <c r="B387" t="s">
        <v>152</v>
      </c>
      <c r="C387" t="e">
        <f>VLOOKUP($B387,#REF!,2,0)</f>
        <v>#REF!</v>
      </c>
      <c r="D387" t="e">
        <f>VLOOKUP($B387,#REF!,3,0)</f>
        <v>#REF!</v>
      </c>
      <c r="E387" s="78">
        <v>51900034</v>
      </c>
      <c r="F387" s="77">
        <v>11655</v>
      </c>
      <c r="G387" s="76" t="s">
        <v>455</v>
      </c>
      <c r="H387" t="s">
        <v>456</v>
      </c>
      <c r="I387" s="78">
        <v>1</v>
      </c>
      <c r="K387" s="77">
        <v>67</v>
      </c>
      <c r="L387" t="s">
        <v>102</v>
      </c>
      <c r="M387" t="s">
        <v>69</v>
      </c>
      <c r="N387" t="s">
        <v>91</v>
      </c>
      <c r="O387">
        <v>27200013</v>
      </c>
      <c r="P387">
        <v>11913</v>
      </c>
      <c r="Q387" t="s">
        <v>344</v>
      </c>
      <c r="R387" t="s">
        <v>345</v>
      </c>
      <c r="S387" s="77">
        <v>13</v>
      </c>
    </row>
    <row r="388" spans="1:19" x14ac:dyDescent="0.3">
      <c r="A388" s="78">
        <v>19</v>
      </c>
      <c r="B388" t="s">
        <v>152</v>
      </c>
      <c r="C388" t="e">
        <f>VLOOKUP($B388,#REF!,2,0)</f>
        <v>#REF!</v>
      </c>
      <c r="D388" t="e">
        <f>VLOOKUP($B388,#REF!,3,0)</f>
        <v>#REF!</v>
      </c>
      <c r="E388" s="78">
        <v>51900034</v>
      </c>
      <c r="F388" s="77">
        <v>11655</v>
      </c>
      <c r="G388" s="76" t="s">
        <v>455</v>
      </c>
      <c r="H388" t="s">
        <v>456</v>
      </c>
      <c r="I388" s="78">
        <v>1</v>
      </c>
      <c r="K388" s="77">
        <v>67</v>
      </c>
      <c r="L388" t="s">
        <v>152</v>
      </c>
      <c r="M388" t="s">
        <v>79</v>
      </c>
      <c r="N388" t="s">
        <v>88</v>
      </c>
      <c r="O388">
        <v>27200013</v>
      </c>
      <c r="P388">
        <v>11913</v>
      </c>
      <c r="Q388" t="s">
        <v>344</v>
      </c>
      <c r="R388" t="s">
        <v>345</v>
      </c>
      <c r="S388" s="77">
        <v>21</v>
      </c>
    </row>
    <row r="389" spans="1:19" x14ac:dyDescent="0.3">
      <c r="A389" s="78">
        <v>19</v>
      </c>
      <c r="B389" t="s">
        <v>131</v>
      </c>
      <c r="C389" t="e">
        <f>VLOOKUP($B389,#REF!,2,0)</f>
        <v>#REF!</v>
      </c>
      <c r="D389" t="e">
        <f>VLOOKUP($B389,#REF!,3,0)</f>
        <v>#REF!</v>
      </c>
      <c r="E389" s="78">
        <v>51900034</v>
      </c>
      <c r="F389" s="77">
        <v>11655</v>
      </c>
      <c r="G389" s="76" t="s">
        <v>455</v>
      </c>
      <c r="H389" t="s">
        <v>456</v>
      </c>
      <c r="I389" s="78">
        <v>5</v>
      </c>
      <c r="K389" s="77">
        <v>67</v>
      </c>
      <c r="L389" t="s">
        <v>131</v>
      </c>
      <c r="M389" t="s">
        <v>74</v>
      </c>
      <c r="N389" t="s">
        <v>87</v>
      </c>
      <c r="O389">
        <v>27200013</v>
      </c>
      <c r="P389">
        <v>11913</v>
      </c>
      <c r="Q389" t="s">
        <v>344</v>
      </c>
      <c r="R389" t="s">
        <v>345</v>
      </c>
      <c r="S389" s="77">
        <v>6</v>
      </c>
    </row>
    <row r="390" spans="1:19" x14ac:dyDescent="0.3">
      <c r="A390" s="78">
        <v>20</v>
      </c>
      <c r="B390" t="s">
        <v>117</v>
      </c>
      <c r="C390" t="e">
        <f>VLOOKUP($B390,#REF!,2,0)</f>
        <v>#REF!</v>
      </c>
      <c r="D390" t="e">
        <f>VLOOKUP($B390,#REF!,3,0)</f>
        <v>#REF!</v>
      </c>
      <c r="E390" s="78">
        <v>51900034</v>
      </c>
      <c r="F390" s="77">
        <v>11656</v>
      </c>
      <c r="G390" s="76" t="s">
        <v>434</v>
      </c>
      <c r="H390" t="s">
        <v>435</v>
      </c>
      <c r="I390" s="78">
        <v>1</v>
      </c>
      <c r="K390" s="77">
        <v>68</v>
      </c>
      <c r="L390" t="s">
        <v>98</v>
      </c>
      <c r="M390" t="s">
        <v>78</v>
      </c>
      <c r="N390" t="s">
        <v>90</v>
      </c>
      <c r="O390">
        <v>53101618</v>
      </c>
      <c r="P390">
        <v>11921</v>
      </c>
      <c r="Q390" t="s">
        <v>226</v>
      </c>
      <c r="R390" t="s">
        <v>227</v>
      </c>
      <c r="S390" s="77">
        <v>3</v>
      </c>
    </row>
    <row r="391" spans="1:19" x14ac:dyDescent="0.3">
      <c r="A391" s="78">
        <v>20</v>
      </c>
      <c r="B391" t="s">
        <v>98</v>
      </c>
      <c r="C391" t="e">
        <f>VLOOKUP($B391,#REF!,2,0)</f>
        <v>#REF!</v>
      </c>
      <c r="D391" t="e">
        <f>VLOOKUP($B391,#REF!,3,0)</f>
        <v>#REF!</v>
      </c>
      <c r="E391" s="78">
        <v>51900034</v>
      </c>
      <c r="F391" s="77">
        <v>11656</v>
      </c>
      <c r="G391" s="76" t="s">
        <v>434</v>
      </c>
      <c r="H391" t="s">
        <v>435</v>
      </c>
      <c r="I391" s="78">
        <v>16</v>
      </c>
      <c r="K391" s="77">
        <v>68</v>
      </c>
      <c r="L391" t="s">
        <v>151</v>
      </c>
      <c r="M391" t="s">
        <v>83</v>
      </c>
      <c r="N391" t="s">
        <v>92</v>
      </c>
      <c r="O391">
        <v>53101618</v>
      </c>
      <c r="P391">
        <v>11921</v>
      </c>
      <c r="Q391" t="s">
        <v>226</v>
      </c>
      <c r="R391" t="s">
        <v>227</v>
      </c>
      <c r="S391" s="77">
        <v>2</v>
      </c>
    </row>
    <row r="392" spans="1:19" x14ac:dyDescent="0.3">
      <c r="A392" s="78">
        <v>20</v>
      </c>
      <c r="B392" t="s">
        <v>151</v>
      </c>
      <c r="C392" t="e">
        <f>VLOOKUP($B392,#REF!,2,0)</f>
        <v>#REF!</v>
      </c>
      <c r="D392" t="e">
        <f>VLOOKUP($B392,#REF!,3,0)</f>
        <v>#REF!</v>
      </c>
      <c r="E392" s="78">
        <v>51900034</v>
      </c>
      <c r="F392" s="77">
        <v>11656</v>
      </c>
      <c r="G392" s="76" t="s">
        <v>434</v>
      </c>
      <c r="H392" t="s">
        <v>435</v>
      </c>
      <c r="I392" s="78">
        <v>1</v>
      </c>
      <c r="K392" s="77">
        <v>68</v>
      </c>
      <c r="L392" t="s">
        <v>94</v>
      </c>
      <c r="M392" t="s">
        <v>76</v>
      </c>
      <c r="N392" t="s">
        <v>85</v>
      </c>
      <c r="O392">
        <v>53101618</v>
      </c>
      <c r="P392">
        <v>11921</v>
      </c>
      <c r="Q392" t="s">
        <v>226</v>
      </c>
      <c r="R392" t="s">
        <v>227</v>
      </c>
      <c r="S392" s="77">
        <v>1</v>
      </c>
    </row>
    <row r="393" spans="1:19" x14ac:dyDescent="0.3">
      <c r="A393" s="78">
        <v>20</v>
      </c>
      <c r="B393" t="s">
        <v>151</v>
      </c>
      <c r="C393" t="e">
        <f>VLOOKUP($B393,#REF!,2,0)</f>
        <v>#REF!</v>
      </c>
      <c r="D393" t="e">
        <f>VLOOKUP($B393,#REF!,3,0)</f>
        <v>#REF!</v>
      </c>
      <c r="E393" s="78">
        <v>51900034</v>
      </c>
      <c r="F393" s="77">
        <v>11656</v>
      </c>
      <c r="G393" s="76" t="s">
        <v>434</v>
      </c>
      <c r="H393" t="s">
        <v>435</v>
      </c>
      <c r="I393" s="78">
        <v>10</v>
      </c>
      <c r="K393" s="77">
        <v>68</v>
      </c>
      <c r="L393" t="s">
        <v>152</v>
      </c>
      <c r="M393" t="s">
        <v>79</v>
      </c>
      <c r="N393" t="s">
        <v>88</v>
      </c>
      <c r="O393">
        <v>53101618</v>
      </c>
      <c r="P393">
        <v>11921</v>
      </c>
      <c r="Q393" t="s">
        <v>226</v>
      </c>
      <c r="R393" t="s">
        <v>227</v>
      </c>
      <c r="S393" s="77">
        <v>1</v>
      </c>
    </row>
    <row r="394" spans="1:19" x14ac:dyDescent="0.3">
      <c r="A394" s="78">
        <v>20</v>
      </c>
      <c r="B394" t="s">
        <v>151</v>
      </c>
      <c r="C394" t="e">
        <f>VLOOKUP($B394,#REF!,2,0)</f>
        <v>#REF!</v>
      </c>
      <c r="D394" t="e">
        <f>VLOOKUP($B394,#REF!,3,0)</f>
        <v>#REF!</v>
      </c>
      <c r="E394" s="78">
        <v>51900034</v>
      </c>
      <c r="F394" s="77">
        <v>11656</v>
      </c>
      <c r="G394" s="76" t="s">
        <v>434</v>
      </c>
      <c r="H394" t="s">
        <v>435</v>
      </c>
      <c r="I394" s="78">
        <v>1</v>
      </c>
      <c r="K394" s="77">
        <v>69</v>
      </c>
      <c r="L394" t="s">
        <v>98</v>
      </c>
      <c r="M394" t="s">
        <v>78</v>
      </c>
      <c r="N394" t="s">
        <v>90</v>
      </c>
      <c r="O394">
        <v>53100347</v>
      </c>
      <c r="P394">
        <v>11931</v>
      </c>
      <c r="Q394" t="s">
        <v>214</v>
      </c>
      <c r="R394" t="s">
        <v>215</v>
      </c>
      <c r="S394" s="77">
        <v>3</v>
      </c>
    </row>
    <row r="395" spans="1:19" x14ac:dyDescent="0.3">
      <c r="A395" s="78">
        <v>20</v>
      </c>
      <c r="B395" t="s">
        <v>151</v>
      </c>
      <c r="C395" t="e">
        <f>VLOOKUP($B395,#REF!,2,0)</f>
        <v>#REF!</v>
      </c>
      <c r="D395" t="e">
        <f>VLOOKUP($B395,#REF!,3,0)</f>
        <v>#REF!</v>
      </c>
      <c r="E395" s="78">
        <v>51900034</v>
      </c>
      <c r="F395" s="77">
        <v>11656</v>
      </c>
      <c r="G395" s="76" t="s">
        <v>434</v>
      </c>
      <c r="H395" t="s">
        <v>435</v>
      </c>
      <c r="I395" s="78">
        <v>1</v>
      </c>
      <c r="K395" s="77">
        <v>69</v>
      </c>
      <c r="L395" t="s">
        <v>151</v>
      </c>
      <c r="M395" t="s">
        <v>83</v>
      </c>
      <c r="N395" t="s">
        <v>92</v>
      </c>
      <c r="O395">
        <v>53100347</v>
      </c>
      <c r="P395">
        <v>11931</v>
      </c>
      <c r="Q395" t="s">
        <v>214</v>
      </c>
      <c r="R395" t="s">
        <v>215</v>
      </c>
      <c r="S395" s="77">
        <v>3</v>
      </c>
    </row>
    <row r="396" spans="1:19" x14ac:dyDescent="0.3">
      <c r="A396" s="78">
        <v>20</v>
      </c>
      <c r="B396" t="s">
        <v>151</v>
      </c>
      <c r="C396" t="e">
        <f>VLOOKUP($B396,#REF!,2,0)</f>
        <v>#REF!</v>
      </c>
      <c r="D396" t="e">
        <f>VLOOKUP($B396,#REF!,3,0)</f>
        <v>#REF!</v>
      </c>
      <c r="E396" s="78">
        <v>51900034</v>
      </c>
      <c r="F396" s="77">
        <v>11656</v>
      </c>
      <c r="G396" s="76" t="s">
        <v>434</v>
      </c>
      <c r="H396" t="s">
        <v>435</v>
      </c>
      <c r="I396" s="78">
        <v>1</v>
      </c>
      <c r="K396" s="77">
        <v>69</v>
      </c>
      <c r="L396" t="s">
        <v>94</v>
      </c>
      <c r="M396" t="s">
        <v>76</v>
      </c>
      <c r="N396" t="s">
        <v>85</v>
      </c>
      <c r="O396">
        <v>53100347</v>
      </c>
      <c r="P396">
        <v>11931</v>
      </c>
      <c r="Q396" t="s">
        <v>214</v>
      </c>
      <c r="R396" t="s">
        <v>215</v>
      </c>
      <c r="S396" s="77">
        <v>3</v>
      </c>
    </row>
    <row r="397" spans="1:19" x14ac:dyDescent="0.3">
      <c r="A397" s="78">
        <v>20</v>
      </c>
      <c r="B397" t="s">
        <v>151</v>
      </c>
      <c r="C397" t="e">
        <f>VLOOKUP($B397,#REF!,2,0)</f>
        <v>#REF!</v>
      </c>
      <c r="D397" t="e">
        <f>VLOOKUP($B397,#REF!,3,0)</f>
        <v>#REF!</v>
      </c>
      <c r="E397" s="78">
        <v>51900034</v>
      </c>
      <c r="F397" s="77">
        <v>11656</v>
      </c>
      <c r="G397" s="76" t="s">
        <v>434</v>
      </c>
      <c r="H397" t="s">
        <v>435</v>
      </c>
      <c r="I397" s="78">
        <v>2</v>
      </c>
      <c r="K397" s="77">
        <v>69</v>
      </c>
      <c r="L397" t="s">
        <v>114</v>
      </c>
      <c r="M397" t="s">
        <v>81</v>
      </c>
      <c r="N397" t="s">
        <v>89</v>
      </c>
      <c r="O397">
        <v>53100347</v>
      </c>
      <c r="P397">
        <v>11931</v>
      </c>
      <c r="Q397" t="s">
        <v>214</v>
      </c>
      <c r="R397" t="s">
        <v>215</v>
      </c>
      <c r="S397" s="77">
        <v>2</v>
      </c>
    </row>
    <row r="398" spans="1:19" x14ac:dyDescent="0.3">
      <c r="A398" s="78">
        <v>20</v>
      </c>
      <c r="B398" t="s">
        <v>94</v>
      </c>
      <c r="C398" t="e">
        <f>VLOOKUP($B398,#REF!,2,0)</f>
        <v>#REF!</v>
      </c>
      <c r="D398" t="e">
        <f>VLOOKUP($B398,#REF!,3,0)</f>
        <v>#REF!</v>
      </c>
      <c r="E398" s="78">
        <v>51900034</v>
      </c>
      <c r="F398" s="77">
        <v>11656</v>
      </c>
      <c r="G398" s="76" t="s">
        <v>434</v>
      </c>
      <c r="H398" t="s">
        <v>435</v>
      </c>
      <c r="I398" s="78">
        <v>8</v>
      </c>
      <c r="K398" s="77">
        <v>69</v>
      </c>
      <c r="L398" t="s">
        <v>152</v>
      </c>
      <c r="M398" t="s">
        <v>79</v>
      </c>
      <c r="N398" t="s">
        <v>88</v>
      </c>
      <c r="O398">
        <v>53100347</v>
      </c>
      <c r="P398">
        <v>11931</v>
      </c>
      <c r="Q398" t="s">
        <v>214</v>
      </c>
      <c r="R398" t="s">
        <v>215</v>
      </c>
      <c r="S398" s="77">
        <v>3</v>
      </c>
    </row>
    <row r="399" spans="1:19" x14ac:dyDescent="0.3">
      <c r="A399" s="78">
        <v>20</v>
      </c>
      <c r="B399" t="s">
        <v>94</v>
      </c>
      <c r="C399" t="e">
        <f>VLOOKUP($B399,#REF!,2,0)</f>
        <v>#REF!</v>
      </c>
      <c r="D399" t="e">
        <f>VLOOKUP($B399,#REF!,3,0)</f>
        <v>#REF!</v>
      </c>
      <c r="E399" s="78">
        <v>51900034</v>
      </c>
      <c r="F399" s="77">
        <v>11656</v>
      </c>
      <c r="G399" s="76" t="s">
        <v>434</v>
      </c>
      <c r="H399" t="s">
        <v>435</v>
      </c>
      <c r="I399" s="78">
        <v>1</v>
      </c>
      <c r="K399" s="77">
        <v>69</v>
      </c>
      <c r="L399" t="s">
        <v>131</v>
      </c>
      <c r="M399" t="s">
        <v>74</v>
      </c>
      <c r="N399" t="s">
        <v>87</v>
      </c>
      <c r="O399">
        <v>53100347</v>
      </c>
      <c r="P399">
        <v>11931</v>
      </c>
      <c r="Q399" t="s">
        <v>214</v>
      </c>
      <c r="R399" t="s">
        <v>215</v>
      </c>
      <c r="S399" s="77">
        <v>3</v>
      </c>
    </row>
    <row r="400" spans="1:19" x14ac:dyDescent="0.3">
      <c r="A400" s="78">
        <v>20</v>
      </c>
      <c r="B400" t="s">
        <v>94</v>
      </c>
      <c r="C400" t="e">
        <f>VLOOKUP($B400,#REF!,2,0)</f>
        <v>#REF!</v>
      </c>
      <c r="D400" t="e">
        <f>VLOOKUP($B400,#REF!,3,0)</f>
        <v>#REF!</v>
      </c>
      <c r="E400" s="78">
        <v>51900034</v>
      </c>
      <c r="F400" s="77">
        <v>11656</v>
      </c>
      <c r="G400" s="76" t="s">
        <v>434</v>
      </c>
      <c r="H400" t="s">
        <v>435</v>
      </c>
      <c r="I400" s="78">
        <v>1</v>
      </c>
      <c r="K400" s="77">
        <v>70</v>
      </c>
      <c r="L400" t="s">
        <v>98</v>
      </c>
      <c r="M400" t="s">
        <v>78</v>
      </c>
      <c r="N400" t="s">
        <v>90</v>
      </c>
      <c r="O400">
        <v>53100347</v>
      </c>
      <c r="P400">
        <v>11932</v>
      </c>
      <c r="Q400" t="s">
        <v>218</v>
      </c>
      <c r="R400" t="s">
        <v>219</v>
      </c>
      <c r="S400" s="77">
        <v>2</v>
      </c>
    </row>
    <row r="401" spans="1:19" x14ac:dyDescent="0.3">
      <c r="A401" s="78">
        <v>20</v>
      </c>
      <c r="B401" t="s">
        <v>94</v>
      </c>
      <c r="C401" t="e">
        <f>VLOOKUP($B401,#REF!,2,0)</f>
        <v>#REF!</v>
      </c>
      <c r="D401" t="e">
        <f>VLOOKUP($B401,#REF!,3,0)</f>
        <v>#REF!</v>
      </c>
      <c r="E401" s="78">
        <v>51900034</v>
      </c>
      <c r="F401" s="77">
        <v>11656</v>
      </c>
      <c r="G401" s="76" t="s">
        <v>434</v>
      </c>
      <c r="H401" t="s">
        <v>435</v>
      </c>
      <c r="I401" s="78">
        <v>1</v>
      </c>
      <c r="K401" s="77">
        <v>70</v>
      </c>
      <c r="L401" t="s">
        <v>151</v>
      </c>
      <c r="M401" t="s">
        <v>83</v>
      </c>
      <c r="N401" t="s">
        <v>92</v>
      </c>
      <c r="O401">
        <v>53100347</v>
      </c>
      <c r="P401">
        <v>11932</v>
      </c>
      <c r="Q401" t="s">
        <v>218</v>
      </c>
      <c r="R401" t="s">
        <v>219</v>
      </c>
      <c r="S401" s="77">
        <v>2</v>
      </c>
    </row>
    <row r="402" spans="1:19" x14ac:dyDescent="0.3">
      <c r="A402" s="78">
        <v>20</v>
      </c>
      <c r="B402" t="s">
        <v>94</v>
      </c>
      <c r="C402" t="e">
        <f>VLOOKUP($B402,#REF!,2,0)</f>
        <v>#REF!</v>
      </c>
      <c r="D402" t="e">
        <f>VLOOKUP($B402,#REF!,3,0)</f>
        <v>#REF!</v>
      </c>
      <c r="E402" s="78">
        <v>51900034</v>
      </c>
      <c r="F402" s="77">
        <v>11656</v>
      </c>
      <c r="G402" s="76" t="s">
        <v>434</v>
      </c>
      <c r="H402" t="s">
        <v>435</v>
      </c>
      <c r="I402" s="78">
        <v>1</v>
      </c>
      <c r="K402" s="77">
        <v>70</v>
      </c>
      <c r="L402" t="s">
        <v>94</v>
      </c>
      <c r="M402" t="s">
        <v>76</v>
      </c>
      <c r="N402" t="s">
        <v>85</v>
      </c>
      <c r="O402">
        <v>53100347</v>
      </c>
      <c r="P402">
        <v>11932</v>
      </c>
      <c r="Q402" t="s">
        <v>218</v>
      </c>
      <c r="R402" t="s">
        <v>219</v>
      </c>
      <c r="S402" s="77">
        <v>2</v>
      </c>
    </row>
    <row r="403" spans="1:19" x14ac:dyDescent="0.3">
      <c r="A403" s="78">
        <v>20</v>
      </c>
      <c r="B403" t="s">
        <v>114</v>
      </c>
      <c r="C403" t="e">
        <f>VLOOKUP($B403,#REF!,2,0)</f>
        <v>#REF!</v>
      </c>
      <c r="D403" t="e">
        <f>VLOOKUP($B403,#REF!,3,0)</f>
        <v>#REF!</v>
      </c>
      <c r="E403" s="78">
        <v>51900034</v>
      </c>
      <c r="F403" s="77">
        <v>11656</v>
      </c>
      <c r="G403" s="76" t="s">
        <v>434</v>
      </c>
      <c r="H403" t="s">
        <v>435</v>
      </c>
      <c r="I403" s="78">
        <v>9</v>
      </c>
      <c r="K403" s="77">
        <v>70</v>
      </c>
      <c r="L403" t="s">
        <v>114</v>
      </c>
      <c r="M403" t="s">
        <v>81</v>
      </c>
      <c r="N403" t="s">
        <v>89</v>
      </c>
      <c r="O403">
        <v>53100347</v>
      </c>
      <c r="P403">
        <v>11932</v>
      </c>
      <c r="Q403" t="s">
        <v>218</v>
      </c>
      <c r="R403" t="s">
        <v>219</v>
      </c>
      <c r="S403" s="77">
        <v>2</v>
      </c>
    </row>
    <row r="404" spans="1:19" x14ac:dyDescent="0.3">
      <c r="A404" s="78">
        <v>20</v>
      </c>
      <c r="B404" t="s">
        <v>102</v>
      </c>
      <c r="C404" t="e">
        <f>VLOOKUP($B404,#REF!,2,0)</f>
        <v>#REF!</v>
      </c>
      <c r="D404" t="e">
        <f>VLOOKUP($B404,#REF!,3,0)</f>
        <v>#REF!</v>
      </c>
      <c r="E404" s="78">
        <v>51900034</v>
      </c>
      <c r="F404" s="77">
        <v>11656</v>
      </c>
      <c r="G404" s="76" t="s">
        <v>434</v>
      </c>
      <c r="H404" t="s">
        <v>435</v>
      </c>
      <c r="I404" s="78">
        <v>11</v>
      </c>
      <c r="K404" s="77">
        <v>70</v>
      </c>
      <c r="L404" t="s">
        <v>152</v>
      </c>
      <c r="M404" t="s">
        <v>79</v>
      </c>
      <c r="N404" t="s">
        <v>88</v>
      </c>
      <c r="O404">
        <v>53100347</v>
      </c>
      <c r="P404">
        <v>11932</v>
      </c>
      <c r="Q404" t="s">
        <v>218</v>
      </c>
      <c r="R404" t="s">
        <v>219</v>
      </c>
      <c r="S404" s="77">
        <v>2</v>
      </c>
    </row>
    <row r="405" spans="1:19" x14ac:dyDescent="0.3">
      <c r="A405" s="78">
        <v>20</v>
      </c>
      <c r="B405" t="s">
        <v>152</v>
      </c>
      <c r="C405" t="e">
        <f>VLOOKUP($B405,#REF!,2,0)</f>
        <v>#REF!</v>
      </c>
      <c r="D405" t="e">
        <f>VLOOKUP($B405,#REF!,3,0)</f>
        <v>#REF!</v>
      </c>
      <c r="E405" s="78">
        <v>51900034</v>
      </c>
      <c r="F405" s="77">
        <v>11656</v>
      </c>
      <c r="G405" s="76" t="s">
        <v>434</v>
      </c>
      <c r="H405" t="s">
        <v>435</v>
      </c>
      <c r="I405" s="78">
        <v>12</v>
      </c>
      <c r="K405" s="77">
        <v>70</v>
      </c>
      <c r="L405" t="s">
        <v>131</v>
      </c>
      <c r="M405" t="s">
        <v>74</v>
      </c>
      <c r="N405" t="s">
        <v>87</v>
      </c>
      <c r="O405">
        <v>53100347</v>
      </c>
      <c r="P405">
        <v>11932</v>
      </c>
      <c r="Q405" t="s">
        <v>218</v>
      </c>
      <c r="R405" t="s">
        <v>219</v>
      </c>
      <c r="S405" s="77">
        <v>2</v>
      </c>
    </row>
    <row r="406" spans="1:19" x14ac:dyDescent="0.3">
      <c r="A406" s="78">
        <v>20</v>
      </c>
      <c r="B406" t="s">
        <v>152</v>
      </c>
      <c r="C406" t="e">
        <f>VLOOKUP($B406,#REF!,2,0)</f>
        <v>#REF!</v>
      </c>
      <c r="D406" t="e">
        <f>VLOOKUP($B406,#REF!,3,0)</f>
        <v>#REF!</v>
      </c>
      <c r="E406" s="78">
        <v>51900034</v>
      </c>
      <c r="F406" s="77">
        <v>11656</v>
      </c>
      <c r="G406" s="76" t="s">
        <v>434</v>
      </c>
      <c r="H406" t="s">
        <v>435</v>
      </c>
      <c r="I406" s="78">
        <v>2</v>
      </c>
      <c r="K406" s="77">
        <v>71</v>
      </c>
      <c r="L406" t="s">
        <v>114</v>
      </c>
      <c r="M406" t="s">
        <v>81</v>
      </c>
      <c r="N406" t="s">
        <v>89</v>
      </c>
      <c r="O406">
        <v>53101639</v>
      </c>
      <c r="P406">
        <v>11936</v>
      </c>
      <c r="Q406" t="s">
        <v>332</v>
      </c>
      <c r="R406" t="s">
        <v>333</v>
      </c>
      <c r="S406" s="77">
        <v>2</v>
      </c>
    </row>
    <row r="407" spans="1:19" x14ac:dyDescent="0.3">
      <c r="A407" s="78">
        <v>20</v>
      </c>
      <c r="B407" t="s">
        <v>152</v>
      </c>
      <c r="C407" t="e">
        <f>VLOOKUP($B407,#REF!,2,0)</f>
        <v>#REF!</v>
      </c>
      <c r="D407" t="e">
        <f>VLOOKUP($B407,#REF!,3,0)</f>
        <v>#REF!</v>
      </c>
      <c r="E407" s="78">
        <v>51900034</v>
      </c>
      <c r="F407" s="77">
        <v>11656</v>
      </c>
      <c r="G407" s="76" t="s">
        <v>434</v>
      </c>
      <c r="H407" t="s">
        <v>435</v>
      </c>
      <c r="I407" s="78">
        <v>1</v>
      </c>
      <c r="K407" s="77">
        <v>71</v>
      </c>
      <c r="L407" t="s">
        <v>152</v>
      </c>
      <c r="M407" t="s">
        <v>79</v>
      </c>
      <c r="N407" t="s">
        <v>88</v>
      </c>
      <c r="O407">
        <v>53101639</v>
      </c>
      <c r="P407">
        <v>11936</v>
      </c>
      <c r="Q407" t="s">
        <v>332</v>
      </c>
      <c r="R407" t="s">
        <v>333</v>
      </c>
      <c r="S407" s="77">
        <v>1</v>
      </c>
    </row>
    <row r="408" spans="1:19" x14ac:dyDescent="0.3">
      <c r="A408" s="78">
        <v>20</v>
      </c>
      <c r="B408" t="s">
        <v>152</v>
      </c>
      <c r="C408" t="e">
        <f>VLOOKUP($B408,#REF!,2,0)</f>
        <v>#REF!</v>
      </c>
      <c r="D408" t="e">
        <f>VLOOKUP($B408,#REF!,3,0)</f>
        <v>#REF!</v>
      </c>
      <c r="E408" s="78">
        <v>51900034</v>
      </c>
      <c r="F408" s="77">
        <v>11656</v>
      </c>
      <c r="G408" s="76" t="s">
        <v>434</v>
      </c>
      <c r="H408" t="s">
        <v>435</v>
      </c>
      <c r="I408" s="78">
        <v>1</v>
      </c>
      <c r="K408" s="77">
        <v>72</v>
      </c>
      <c r="L408" t="s">
        <v>117</v>
      </c>
      <c r="M408" t="s">
        <v>72</v>
      </c>
      <c r="N408" t="s">
        <v>86</v>
      </c>
      <c r="O408">
        <v>53100203</v>
      </c>
      <c r="P408">
        <v>11937</v>
      </c>
      <c r="Q408" t="s">
        <v>175</v>
      </c>
      <c r="R408" t="s">
        <v>176</v>
      </c>
      <c r="S408" s="77">
        <v>4</v>
      </c>
    </row>
    <row r="409" spans="1:19" x14ac:dyDescent="0.3">
      <c r="A409" s="78">
        <v>20</v>
      </c>
      <c r="B409" t="s">
        <v>152</v>
      </c>
      <c r="C409" t="e">
        <f>VLOOKUP($B409,#REF!,2,0)</f>
        <v>#REF!</v>
      </c>
      <c r="D409" t="e">
        <f>VLOOKUP($B409,#REF!,3,0)</f>
        <v>#REF!</v>
      </c>
      <c r="E409" s="78">
        <v>51900034</v>
      </c>
      <c r="F409" s="77">
        <v>11656</v>
      </c>
      <c r="G409" s="76" t="s">
        <v>434</v>
      </c>
      <c r="H409" t="s">
        <v>435</v>
      </c>
      <c r="I409" s="78">
        <v>1</v>
      </c>
      <c r="K409" s="77">
        <v>72</v>
      </c>
      <c r="L409" t="s">
        <v>98</v>
      </c>
      <c r="M409" t="s">
        <v>78</v>
      </c>
      <c r="N409" t="s">
        <v>90</v>
      </c>
      <c r="O409">
        <v>53100203</v>
      </c>
      <c r="P409">
        <v>11937</v>
      </c>
      <c r="Q409" t="s">
        <v>175</v>
      </c>
      <c r="R409" t="s">
        <v>176</v>
      </c>
      <c r="S409" s="77">
        <v>9</v>
      </c>
    </row>
    <row r="410" spans="1:19" x14ac:dyDescent="0.3">
      <c r="A410" s="78">
        <v>20</v>
      </c>
      <c r="B410" t="s">
        <v>131</v>
      </c>
      <c r="C410" t="e">
        <f>VLOOKUP($B410,#REF!,2,0)</f>
        <v>#REF!</v>
      </c>
      <c r="D410" t="e">
        <f>VLOOKUP($B410,#REF!,3,0)</f>
        <v>#REF!</v>
      </c>
      <c r="E410" s="78">
        <v>51900034</v>
      </c>
      <c r="F410" s="77">
        <v>11656</v>
      </c>
      <c r="G410" s="76" t="s">
        <v>434</v>
      </c>
      <c r="H410" t="s">
        <v>435</v>
      </c>
      <c r="I410" s="78">
        <v>8</v>
      </c>
      <c r="K410" s="77">
        <v>72</v>
      </c>
      <c r="L410" t="s">
        <v>151</v>
      </c>
      <c r="M410" t="s">
        <v>83</v>
      </c>
      <c r="N410" t="s">
        <v>92</v>
      </c>
      <c r="O410">
        <v>53100203</v>
      </c>
      <c r="P410">
        <v>11937</v>
      </c>
      <c r="Q410" t="s">
        <v>175</v>
      </c>
      <c r="R410" t="s">
        <v>176</v>
      </c>
      <c r="S410" s="77">
        <v>6</v>
      </c>
    </row>
    <row r="411" spans="1:19" x14ac:dyDescent="0.3">
      <c r="A411" s="78">
        <v>21</v>
      </c>
      <c r="B411" t="s">
        <v>117</v>
      </c>
      <c r="C411" t="e">
        <f>VLOOKUP($B411,#REF!,2,0)</f>
        <v>#REF!</v>
      </c>
      <c r="D411" t="e">
        <f>VLOOKUP($B411,#REF!,3,0)</f>
        <v>#REF!</v>
      </c>
      <c r="E411" s="78">
        <v>27200015</v>
      </c>
      <c r="F411" s="77">
        <v>11657</v>
      </c>
      <c r="G411" s="76" t="s">
        <v>398</v>
      </c>
      <c r="H411" t="s">
        <v>399</v>
      </c>
      <c r="I411" s="78">
        <v>9</v>
      </c>
      <c r="K411" s="77">
        <v>72</v>
      </c>
      <c r="L411" t="s">
        <v>94</v>
      </c>
      <c r="M411" t="s">
        <v>76</v>
      </c>
      <c r="N411" t="s">
        <v>85</v>
      </c>
      <c r="O411">
        <v>53100203</v>
      </c>
      <c r="P411">
        <v>11937</v>
      </c>
      <c r="Q411" t="s">
        <v>175</v>
      </c>
      <c r="R411" t="s">
        <v>176</v>
      </c>
      <c r="S411" s="77">
        <v>4</v>
      </c>
    </row>
    <row r="412" spans="1:19" x14ac:dyDescent="0.3">
      <c r="A412" s="78">
        <v>21</v>
      </c>
      <c r="B412" t="s">
        <v>98</v>
      </c>
      <c r="C412" t="e">
        <f>VLOOKUP($B412,#REF!,2,0)</f>
        <v>#REF!</v>
      </c>
      <c r="D412" t="e">
        <f>VLOOKUP($B412,#REF!,3,0)</f>
        <v>#REF!</v>
      </c>
      <c r="E412" s="78">
        <v>27200015</v>
      </c>
      <c r="F412" s="77">
        <v>11657</v>
      </c>
      <c r="G412" s="76" t="s">
        <v>398</v>
      </c>
      <c r="H412" t="s">
        <v>399</v>
      </c>
      <c r="I412" s="78">
        <v>15</v>
      </c>
      <c r="K412" s="77">
        <v>72</v>
      </c>
      <c r="L412" t="s">
        <v>114</v>
      </c>
      <c r="M412" t="s">
        <v>81</v>
      </c>
      <c r="N412" t="s">
        <v>89</v>
      </c>
      <c r="O412">
        <v>53100203</v>
      </c>
      <c r="P412">
        <v>11937</v>
      </c>
      <c r="Q412" t="s">
        <v>175</v>
      </c>
      <c r="R412" t="s">
        <v>176</v>
      </c>
      <c r="S412" s="77">
        <v>1</v>
      </c>
    </row>
    <row r="413" spans="1:19" x14ac:dyDescent="0.3">
      <c r="A413" s="78">
        <v>21</v>
      </c>
      <c r="B413" t="s">
        <v>151</v>
      </c>
      <c r="C413" t="e">
        <f>VLOOKUP($B413,#REF!,2,0)</f>
        <v>#REF!</v>
      </c>
      <c r="D413" t="e">
        <f>VLOOKUP($B413,#REF!,3,0)</f>
        <v>#REF!</v>
      </c>
      <c r="E413" s="78">
        <v>27200015</v>
      </c>
      <c r="F413" s="77">
        <v>11657</v>
      </c>
      <c r="G413" s="76" t="s">
        <v>398</v>
      </c>
      <c r="H413" t="s">
        <v>399</v>
      </c>
      <c r="I413" s="78">
        <v>4</v>
      </c>
      <c r="K413" s="77">
        <v>72</v>
      </c>
      <c r="L413" t="s">
        <v>102</v>
      </c>
      <c r="M413" t="s">
        <v>69</v>
      </c>
      <c r="N413" t="s">
        <v>91</v>
      </c>
      <c r="O413">
        <v>53100203</v>
      </c>
      <c r="P413">
        <v>11937</v>
      </c>
      <c r="Q413" t="s">
        <v>175</v>
      </c>
      <c r="R413" t="s">
        <v>176</v>
      </c>
      <c r="S413" s="77">
        <v>5</v>
      </c>
    </row>
    <row r="414" spans="1:19" x14ac:dyDescent="0.3">
      <c r="A414" s="78">
        <v>21</v>
      </c>
      <c r="B414" t="s">
        <v>151</v>
      </c>
      <c r="C414" t="e">
        <f>VLOOKUP($B414,#REF!,2,0)</f>
        <v>#REF!</v>
      </c>
      <c r="D414" t="e">
        <f>VLOOKUP($B414,#REF!,3,0)</f>
        <v>#REF!</v>
      </c>
      <c r="E414" s="78">
        <v>27200015</v>
      </c>
      <c r="F414" s="77">
        <v>11657</v>
      </c>
      <c r="G414" s="76" t="s">
        <v>398</v>
      </c>
      <c r="H414" t="s">
        <v>399</v>
      </c>
      <c r="I414" s="78">
        <v>4</v>
      </c>
      <c r="K414" s="77">
        <v>72</v>
      </c>
      <c r="L414" t="s">
        <v>131</v>
      </c>
      <c r="M414" t="s">
        <v>74</v>
      </c>
      <c r="N414" t="s">
        <v>87</v>
      </c>
      <c r="O414">
        <v>53100203</v>
      </c>
      <c r="P414">
        <v>11937</v>
      </c>
      <c r="Q414" t="s">
        <v>175</v>
      </c>
      <c r="R414" t="s">
        <v>176</v>
      </c>
      <c r="S414" s="77">
        <v>1</v>
      </c>
    </row>
    <row r="415" spans="1:19" x14ac:dyDescent="0.3">
      <c r="A415" s="78">
        <v>21</v>
      </c>
      <c r="B415" t="s">
        <v>151</v>
      </c>
      <c r="C415" t="e">
        <f>VLOOKUP($B415,#REF!,2,0)</f>
        <v>#REF!</v>
      </c>
      <c r="D415" t="e">
        <f>VLOOKUP($B415,#REF!,3,0)</f>
        <v>#REF!</v>
      </c>
      <c r="E415" s="78">
        <v>27200015</v>
      </c>
      <c r="F415" s="77">
        <v>11657</v>
      </c>
      <c r="G415" s="76" t="s">
        <v>398</v>
      </c>
      <c r="H415" t="s">
        <v>399</v>
      </c>
      <c r="I415" s="78">
        <v>1</v>
      </c>
      <c r="K415" s="77">
        <v>73</v>
      </c>
      <c r="L415" t="s">
        <v>98</v>
      </c>
      <c r="M415" t="s">
        <v>78</v>
      </c>
      <c r="N415" t="s">
        <v>90</v>
      </c>
      <c r="O415">
        <v>53100203</v>
      </c>
      <c r="P415">
        <v>11941</v>
      </c>
      <c r="Q415" t="s">
        <v>342</v>
      </c>
      <c r="R415" t="s">
        <v>343</v>
      </c>
      <c r="S415" s="77">
        <v>7</v>
      </c>
    </row>
    <row r="416" spans="1:19" x14ac:dyDescent="0.3">
      <c r="A416" s="78">
        <v>21</v>
      </c>
      <c r="B416" t="s">
        <v>94</v>
      </c>
      <c r="C416" t="e">
        <f>VLOOKUP($B416,#REF!,2,0)</f>
        <v>#REF!</v>
      </c>
      <c r="D416" t="e">
        <f>VLOOKUP($B416,#REF!,3,0)</f>
        <v>#REF!</v>
      </c>
      <c r="E416" s="78">
        <v>27200015</v>
      </c>
      <c r="F416" s="77">
        <v>11657</v>
      </c>
      <c r="G416" s="76" t="s">
        <v>398</v>
      </c>
      <c r="H416" t="s">
        <v>399</v>
      </c>
      <c r="I416" s="78">
        <v>4</v>
      </c>
      <c r="K416" s="77">
        <v>73</v>
      </c>
      <c r="L416" t="s">
        <v>151</v>
      </c>
      <c r="M416" t="s">
        <v>83</v>
      </c>
      <c r="N416" t="s">
        <v>92</v>
      </c>
      <c r="O416">
        <v>53100203</v>
      </c>
      <c r="P416">
        <v>11941</v>
      </c>
      <c r="Q416" t="s">
        <v>342</v>
      </c>
      <c r="R416" t="s">
        <v>343</v>
      </c>
      <c r="S416" s="77">
        <v>7</v>
      </c>
    </row>
    <row r="417" spans="1:19" x14ac:dyDescent="0.3">
      <c r="A417" s="78">
        <v>21</v>
      </c>
      <c r="B417" t="s">
        <v>94</v>
      </c>
      <c r="C417" t="e">
        <f>VLOOKUP($B417,#REF!,2,0)</f>
        <v>#REF!</v>
      </c>
      <c r="D417" t="e">
        <f>VLOOKUP($B417,#REF!,3,0)</f>
        <v>#REF!</v>
      </c>
      <c r="E417" s="78">
        <v>27200015</v>
      </c>
      <c r="F417" s="77">
        <v>11657</v>
      </c>
      <c r="G417" s="76" t="s">
        <v>398</v>
      </c>
      <c r="H417" t="s">
        <v>399</v>
      </c>
      <c r="I417" s="78">
        <v>4</v>
      </c>
      <c r="K417" s="77">
        <v>73</v>
      </c>
      <c r="L417" t="s">
        <v>94</v>
      </c>
      <c r="M417" t="s">
        <v>76</v>
      </c>
      <c r="N417" t="s">
        <v>85</v>
      </c>
      <c r="O417">
        <v>53100203</v>
      </c>
      <c r="P417">
        <v>11941</v>
      </c>
      <c r="Q417" t="s">
        <v>342</v>
      </c>
      <c r="R417" t="s">
        <v>343</v>
      </c>
      <c r="S417" s="77">
        <v>5</v>
      </c>
    </row>
    <row r="418" spans="1:19" x14ac:dyDescent="0.3">
      <c r="A418" s="78">
        <v>21</v>
      </c>
      <c r="B418" t="s">
        <v>94</v>
      </c>
      <c r="C418" t="e">
        <f>VLOOKUP($B418,#REF!,2,0)</f>
        <v>#REF!</v>
      </c>
      <c r="D418" t="e">
        <f>VLOOKUP($B418,#REF!,3,0)</f>
        <v>#REF!</v>
      </c>
      <c r="E418" s="78">
        <v>27200015</v>
      </c>
      <c r="F418" s="77">
        <v>11657</v>
      </c>
      <c r="G418" s="76" t="s">
        <v>398</v>
      </c>
      <c r="H418" t="s">
        <v>399</v>
      </c>
      <c r="I418" s="78">
        <v>1</v>
      </c>
      <c r="K418" s="77">
        <v>73</v>
      </c>
      <c r="L418" t="s">
        <v>114</v>
      </c>
      <c r="M418" t="s">
        <v>81</v>
      </c>
      <c r="N418" t="s">
        <v>89</v>
      </c>
      <c r="O418">
        <v>53100203</v>
      </c>
      <c r="P418">
        <v>11941</v>
      </c>
      <c r="Q418" t="s">
        <v>342</v>
      </c>
      <c r="R418" t="s">
        <v>343</v>
      </c>
      <c r="S418" s="77">
        <v>5</v>
      </c>
    </row>
    <row r="419" spans="1:19" x14ac:dyDescent="0.3">
      <c r="A419" s="78">
        <v>21</v>
      </c>
      <c r="B419" t="s">
        <v>114</v>
      </c>
      <c r="C419" t="e">
        <f>VLOOKUP($B419,#REF!,2,0)</f>
        <v>#REF!</v>
      </c>
      <c r="D419" t="e">
        <f>VLOOKUP($B419,#REF!,3,0)</f>
        <v>#REF!</v>
      </c>
      <c r="E419" s="78">
        <v>27200015</v>
      </c>
      <c r="F419" s="77">
        <v>11657</v>
      </c>
      <c r="G419" s="76" t="s">
        <v>398</v>
      </c>
      <c r="H419" t="s">
        <v>399</v>
      </c>
      <c r="I419" s="78">
        <v>15</v>
      </c>
      <c r="K419" s="77">
        <v>73</v>
      </c>
      <c r="L419" t="s">
        <v>152</v>
      </c>
      <c r="M419" t="s">
        <v>79</v>
      </c>
      <c r="N419" t="s">
        <v>88</v>
      </c>
      <c r="O419">
        <v>53100203</v>
      </c>
      <c r="P419">
        <v>11941</v>
      </c>
      <c r="Q419" t="s">
        <v>342</v>
      </c>
      <c r="R419" t="s">
        <v>343</v>
      </c>
      <c r="S419" s="77">
        <v>7</v>
      </c>
    </row>
    <row r="420" spans="1:19" x14ac:dyDescent="0.3">
      <c r="A420" s="78">
        <v>21</v>
      </c>
      <c r="B420" t="s">
        <v>102</v>
      </c>
      <c r="C420" t="e">
        <f>VLOOKUP($B420,#REF!,2,0)</f>
        <v>#REF!</v>
      </c>
      <c r="D420" t="e">
        <f>VLOOKUP($B420,#REF!,3,0)</f>
        <v>#REF!</v>
      </c>
      <c r="E420" s="78">
        <v>27200015</v>
      </c>
      <c r="F420" s="77">
        <v>11657</v>
      </c>
      <c r="G420" s="76" t="s">
        <v>398</v>
      </c>
      <c r="H420" t="s">
        <v>399</v>
      </c>
      <c r="I420" s="78">
        <v>9</v>
      </c>
      <c r="K420" s="77">
        <v>73</v>
      </c>
      <c r="L420" t="s">
        <v>131</v>
      </c>
      <c r="M420" t="s">
        <v>74</v>
      </c>
      <c r="N420" t="s">
        <v>87</v>
      </c>
      <c r="O420">
        <v>53100203</v>
      </c>
      <c r="P420">
        <v>11941</v>
      </c>
      <c r="Q420" t="s">
        <v>342</v>
      </c>
      <c r="R420" t="s">
        <v>343</v>
      </c>
      <c r="S420" s="77">
        <v>5</v>
      </c>
    </row>
    <row r="421" spans="1:19" x14ac:dyDescent="0.3">
      <c r="A421" s="78">
        <v>21</v>
      </c>
      <c r="B421" t="s">
        <v>152</v>
      </c>
      <c r="C421" t="e">
        <f>VLOOKUP($B421,#REF!,2,0)</f>
        <v>#REF!</v>
      </c>
      <c r="D421" t="e">
        <f>VLOOKUP($B421,#REF!,3,0)</f>
        <v>#REF!</v>
      </c>
      <c r="E421" s="78">
        <v>27200015</v>
      </c>
      <c r="F421" s="77">
        <v>11657</v>
      </c>
      <c r="G421" s="76" t="s">
        <v>398</v>
      </c>
      <c r="H421" t="s">
        <v>399</v>
      </c>
      <c r="I421" s="78">
        <v>6</v>
      </c>
      <c r="K421" s="77">
        <v>74</v>
      </c>
      <c r="L421" t="s">
        <v>117</v>
      </c>
      <c r="M421" t="s">
        <v>72</v>
      </c>
      <c r="N421" t="s">
        <v>86</v>
      </c>
      <c r="O421">
        <v>53100204</v>
      </c>
      <c r="P421">
        <v>11947</v>
      </c>
      <c r="Q421" t="s">
        <v>106</v>
      </c>
      <c r="R421" t="s">
        <v>107</v>
      </c>
      <c r="S421" s="77">
        <v>129</v>
      </c>
    </row>
    <row r="422" spans="1:19" x14ac:dyDescent="0.3">
      <c r="A422" s="78">
        <v>21</v>
      </c>
      <c r="B422" t="s">
        <v>152</v>
      </c>
      <c r="C422" t="e">
        <f>VLOOKUP($B422,#REF!,2,0)</f>
        <v>#REF!</v>
      </c>
      <c r="D422" t="e">
        <f>VLOOKUP($B422,#REF!,3,0)</f>
        <v>#REF!</v>
      </c>
      <c r="E422" s="78">
        <v>27200015</v>
      </c>
      <c r="F422" s="77">
        <v>11657</v>
      </c>
      <c r="G422" s="76" t="s">
        <v>398</v>
      </c>
      <c r="H422" t="s">
        <v>399</v>
      </c>
      <c r="I422" s="78">
        <v>4</v>
      </c>
      <c r="K422" s="77">
        <v>74</v>
      </c>
      <c r="L422" t="s">
        <v>98</v>
      </c>
      <c r="M422" t="s">
        <v>78</v>
      </c>
      <c r="N422" t="s">
        <v>90</v>
      </c>
      <c r="O422">
        <v>53100204</v>
      </c>
      <c r="P422">
        <v>11947</v>
      </c>
      <c r="Q422" t="s">
        <v>106</v>
      </c>
      <c r="R422" t="s">
        <v>107</v>
      </c>
      <c r="S422" s="77">
        <v>218</v>
      </c>
    </row>
    <row r="423" spans="1:19" x14ac:dyDescent="0.3">
      <c r="A423" s="78">
        <v>21</v>
      </c>
      <c r="B423" t="s">
        <v>152</v>
      </c>
      <c r="C423" t="e">
        <f>VLOOKUP($B423,#REF!,2,0)</f>
        <v>#REF!</v>
      </c>
      <c r="D423" t="e">
        <f>VLOOKUP($B423,#REF!,3,0)</f>
        <v>#REF!</v>
      </c>
      <c r="E423" s="78">
        <v>27200015</v>
      </c>
      <c r="F423" s="77">
        <v>11657</v>
      </c>
      <c r="G423" s="76" t="s">
        <v>398</v>
      </c>
      <c r="H423" t="s">
        <v>399</v>
      </c>
      <c r="I423" s="78">
        <v>4</v>
      </c>
      <c r="K423" s="77">
        <v>74</v>
      </c>
      <c r="L423" t="s">
        <v>151</v>
      </c>
      <c r="M423" t="s">
        <v>83</v>
      </c>
      <c r="N423" t="s">
        <v>92</v>
      </c>
      <c r="O423">
        <v>53100204</v>
      </c>
      <c r="P423">
        <v>11947</v>
      </c>
      <c r="Q423" t="s">
        <v>106</v>
      </c>
      <c r="R423" t="s">
        <v>107</v>
      </c>
      <c r="S423" s="77">
        <v>170</v>
      </c>
    </row>
    <row r="424" spans="1:19" x14ac:dyDescent="0.3">
      <c r="A424" s="78">
        <v>21</v>
      </c>
      <c r="B424" t="s">
        <v>152</v>
      </c>
      <c r="C424" t="e">
        <f>VLOOKUP($B424,#REF!,2,0)</f>
        <v>#REF!</v>
      </c>
      <c r="D424" t="e">
        <f>VLOOKUP($B424,#REF!,3,0)</f>
        <v>#REF!</v>
      </c>
      <c r="E424" s="78">
        <v>27200015</v>
      </c>
      <c r="F424" s="77">
        <v>11657</v>
      </c>
      <c r="G424" s="76" t="s">
        <v>398</v>
      </c>
      <c r="H424" t="s">
        <v>399</v>
      </c>
      <c r="I424" s="78">
        <v>1</v>
      </c>
      <c r="K424" s="77">
        <v>74</v>
      </c>
      <c r="L424" t="s">
        <v>94</v>
      </c>
      <c r="M424" t="s">
        <v>76</v>
      </c>
      <c r="N424" t="s">
        <v>85</v>
      </c>
      <c r="O424">
        <v>53100204</v>
      </c>
      <c r="P424">
        <v>11947</v>
      </c>
      <c r="Q424" t="s">
        <v>106</v>
      </c>
      <c r="R424" t="s">
        <v>107</v>
      </c>
      <c r="S424" s="77">
        <v>92</v>
      </c>
    </row>
    <row r="425" spans="1:19" x14ac:dyDescent="0.3">
      <c r="A425" s="78">
        <v>21</v>
      </c>
      <c r="B425" t="s">
        <v>131</v>
      </c>
      <c r="C425" t="e">
        <f>VLOOKUP($B425,#REF!,2,0)</f>
        <v>#REF!</v>
      </c>
      <c r="D425" t="e">
        <f>VLOOKUP($B425,#REF!,3,0)</f>
        <v>#REF!</v>
      </c>
      <c r="E425" s="78">
        <v>27200015</v>
      </c>
      <c r="F425" s="77">
        <v>11657</v>
      </c>
      <c r="G425" s="76" t="s">
        <v>398</v>
      </c>
      <c r="H425" t="s">
        <v>399</v>
      </c>
      <c r="I425" s="78">
        <v>6</v>
      </c>
      <c r="K425" s="77">
        <v>74</v>
      </c>
      <c r="L425" t="s">
        <v>114</v>
      </c>
      <c r="M425" t="s">
        <v>81</v>
      </c>
      <c r="N425" t="s">
        <v>89</v>
      </c>
      <c r="O425">
        <v>53100204</v>
      </c>
      <c r="P425">
        <v>11947</v>
      </c>
      <c r="Q425" t="s">
        <v>106</v>
      </c>
      <c r="R425" t="s">
        <v>107</v>
      </c>
      <c r="S425" s="77">
        <v>130</v>
      </c>
    </row>
    <row r="426" spans="1:19" x14ac:dyDescent="0.3">
      <c r="A426" s="78">
        <v>22</v>
      </c>
      <c r="B426" t="s">
        <v>117</v>
      </c>
      <c r="C426" t="e">
        <f>VLOOKUP($B426,#REF!,2,0)</f>
        <v>#REF!</v>
      </c>
      <c r="D426" t="e">
        <f>VLOOKUP($B426,#REF!,3,0)</f>
        <v>#REF!</v>
      </c>
      <c r="E426" s="78">
        <v>53200428</v>
      </c>
      <c r="F426" s="77">
        <v>11662</v>
      </c>
      <c r="G426" s="76" t="s">
        <v>147</v>
      </c>
      <c r="H426" t="s">
        <v>148</v>
      </c>
      <c r="I426" s="78">
        <v>108</v>
      </c>
      <c r="K426" s="77">
        <v>74</v>
      </c>
      <c r="L426" t="s">
        <v>102</v>
      </c>
      <c r="M426" t="s">
        <v>69</v>
      </c>
      <c r="N426" t="s">
        <v>91</v>
      </c>
      <c r="O426">
        <v>53100204</v>
      </c>
      <c r="P426">
        <v>11947</v>
      </c>
      <c r="Q426" t="s">
        <v>106</v>
      </c>
      <c r="R426" t="s">
        <v>107</v>
      </c>
      <c r="S426" s="77">
        <v>146</v>
      </c>
    </row>
    <row r="427" spans="1:19" x14ac:dyDescent="0.3">
      <c r="A427" s="78">
        <v>22</v>
      </c>
      <c r="B427" t="s">
        <v>98</v>
      </c>
      <c r="C427" t="e">
        <f>VLOOKUP($B427,#REF!,2,0)</f>
        <v>#REF!</v>
      </c>
      <c r="D427" t="e">
        <f>VLOOKUP($B427,#REF!,3,0)</f>
        <v>#REF!</v>
      </c>
      <c r="E427" s="78">
        <v>53200428</v>
      </c>
      <c r="F427" s="77">
        <v>11662</v>
      </c>
      <c r="G427" s="76" t="s">
        <v>147</v>
      </c>
      <c r="H427" t="s">
        <v>148</v>
      </c>
      <c r="I427" s="78">
        <v>204</v>
      </c>
      <c r="K427" s="77">
        <v>74</v>
      </c>
      <c r="L427" t="s">
        <v>152</v>
      </c>
      <c r="M427" t="s">
        <v>79</v>
      </c>
      <c r="N427" t="s">
        <v>88</v>
      </c>
      <c r="O427">
        <v>53100204</v>
      </c>
      <c r="P427">
        <v>11947</v>
      </c>
      <c r="Q427" t="s">
        <v>106</v>
      </c>
      <c r="R427" t="s">
        <v>107</v>
      </c>
      <c r="S427" s="77">
        <v>152</v>
      </c>
    </row>
    <row r="428" spans="1:19" x14ac:dyDescent="0.3">
      <c r="A428" s="78">
        <v>22</v>
      </c>
      <c r="B428" t="s">
        <v>151</v>
      </c>
      <c r="C428" t="e">
        <f>VLOOKUP($B428,#REF!,2,0)</f>
        <v>#REF!</v>
      </c>
      <c r="D428" t="e">
        <f>VLOOKUP($B428,#REF!,3,0)</f>
        <v>#REF!</v>
      </c>
      <c r="E428" s="78">
        <v>53200428</v>
      </c>
      <c r="F428" s="77">
        <v>11662</v>
      </c>
      <c r="G428" s="76" t="s">
        <v>147</v>
      </c>
      <c r="H428" t="s">
        <v>148</v>
      </c>
      <c r="I428" s="78">
        <v>11</v>
      </c>
      <c r="K428" s="77">
        <v>74</v>
      </c>
      <c r="L428" t="s">
        <v>131</v>
      </c>
      <c r="M428" t="s">
        <v>74</v>
      </c>
      <c r="N428" t="s">
        <v>87</v>
      </c>
      <c r="O428">
        <v>53100204</v>
      </c>
      <c r="P428">
        <v>11947</v>
      </c>
      <c r="Q428" t="s">
        <v>106</v>
      </c>
      <c r="R428" t="s">
        <v>107</v>
      </c>
      <c r="S428" s="77">
        <v>73</v>
      </c>
    </row>
    <row r="429" spans="1:19" x14ac:dyDescent="0.3">
      <c r="A429" s="78">
        <v>22</v>
      </c>
      <c r="B429" t="s">
        <v>151</v>
      </c>
      <c r="C429" t="e">
        <f>VLOOKUP($B429,#REF!,2,0)</f>
        <v>#REF!</v>
      </c>
      <c r="D429" t="e">
        <f>VLOOKUP($B429,#REF!,3,0)</f>
        <v>#REF!</v>
      </c>
      <c r="E429" s="78">
        <v>53200428</v>
      </c>
      <c r="F429" s="77">
        <v>11662</v>
      </c>
      <c r="G429" s="76" t="s">
        <v>147</v>
      </c>
      <c r="H429" t="s">
        <v>148</v>
      </c>
      <c r="I429" s="78">
        <v>10</v>
      </c>
      <c r="K429" s="77">
        <v>75</v>
      </c>
      <c r="L429" t="s">
        <v>117</v>
      </c>
      <c r="M429" t="s">
        <v>72</v>
      </c>
      <c r="N429" t="s">
        <v>86</v>
      </c>
      <c r="O429">
        <v>53100200</v>
      </c>
      <c r="P429">
        <v>11950</v>
      </c>
      <c r="Q429" t="s">
        <v>267</v>
      </c>
      <c r="R429" t="s">
        <v>268</v>
      </c>
      <c r="S429" s="77">
        <v>5</v>
      </c>
    </row>
    <row r="430" spans="1:19" x14ac:dyDescent="0.3">
      <c r="A430" s="78">
        <v>22</v>
      </c>
      <c r="B430" t="s">
        <v>151</v>
      </c>
      <c r="C430" t="e">
        <f>VLOOKUP($B430,#REF!,2,0)</f>
        <v>#REF!</v>
      </c>
      <c r="D430" t="e">
        <f>VLOOKUP($B430,#REF!,3,0)</f>
        <v>#REF!</v>
      </c>
      <c r="E430" s="78">
        <v>53200428</v>
      </c>
      <c r="F430" s="77">
        <v>11662</v>
      </c>
      <c r="G430" s="76" t="s">
        <v>147</v>
      </c>
      <c r="H430" t="s">
        <v>148</v>
      </c>
      <c r="I430" s="78">
        <v>9</v>
      </c>
      <c r="K430" s="77">
        <v>75</v>
      </c>
      <c r="L430" t="s">
        <v>98</v>
      </c>
      <c r="M430" t="s">
        <v>78</v>
      </c>
      <c r="N430" t="s">
        <v>90</v>
      </c>
      <c r="O430">
        <v>53100200</v>
      </c>
      <c r="P430">
        <v>11950</v>
      </c>
      <c r="Q430" t="s">
        <v>267</v>
      </c>
      <c r="R430" t="s">
        <v>268</v>
      </c>
      <c r="S430" s="77">
        <v>5</v>
      </c>
    </row>
    <row r="431" spans="1:19" x14ac:dyDescent="0.3">
      <c r="A431" s="78">
        <v>22</v>
      </c>
      <c r="B431" t="s">
        <v>151</v>
      </c>
      <c r="C431" t="e">
        <f>VLOOKUP($B431,#REF!,2,0)</f>
        <v>#REF!</v>
      </c>
      <c r="D431" t="e">
        <f>VLOOKUP($B431,#REF!,3,0)</f>
        <v>#REF!</v>
      </c>
      <c r="E431" s="78">
        <v>53200428</v>
      </c>
      <c r="F431" s="77">
        <v>11662</v>
      </c>
      <c r="G431" s="76" t="s">
        <v>147</v>
      </c>
      <c r="H431" t="s">
        <v>148</v>
      </c>
      <c r="I431" s="78">
        <v>8</v>
      </c>
      <c r="K431" s="77">
        <v>75</v>
      </c>
      <c r="L431" t="s">
        <v>151</v>
      </c>
      <c r="M431" t="s">
        <v>83</v>
      </c>
      <c r="N431" t="s">
        <v>92</v>
      </c>
      <c r="O431">
        <v>53100200</v>
      </c>
      <c r="P431">
        <v>11950</v>
      </c>
      <c r="Q431" t="s">
        <v>267</v>
      </c>
      <c r="R431" t="s">
        <v>268</v>
      </c>
      <c r="S431" s="77">
        <v>5</v>
      </c>
    </row>
    <row r="432" spans="1:19" x14ac:dyDescent="0.3">
      <c r="A432" s="78">
        <v>22</v>
      </c>
      <c r="B432" t="s">
        <v>151</v>
      </c>
      <c r="C432" t="e">
        <f>VLOOKUP($B432,#REF!,2,0)</f>
        <v>#REF!</v>
      </c>
      <c r="D432" t="e">
        <f>VLOOKUP($B432,#REF!,3,0)</f>
        <v>#REF!</v>
      </c>
      <c r="E432" s="78">
        <v>53200428</v>
      </c>
      <c r="F432" s="77">
        <v>11662</v>
      </c>
      <c r="G432" s="76" t="s">
        <v>147</v>
      </c>
      <c r="H432" t="s">
        <v>148</v>
      </c>
      <c r="I432" s="78">
        <v>7</v>
      </c>
      <c r="K432" s="77">
        <v>75</v>
      </c>
      <c r="L432" t="s">
        <v>94</v>
      </c>
      <c r="M432" t="s">
        <v>76</v>
      </c>
      <c r="N432" t="s">
        <v>85</v>
      </c>
      <c r="O432">
        <v>53100200</v>
      </c>
      <c r="P432">
        <v>11950</v>
      </c>
      <c r="Q432" t="s">
        <v>267</v>
      </c>
      <c r="R432" t="s">
        <v>268</v>
      </c>
      <c r="S432" s="77">
        <v>1</v>
      </c>
    </row>
    <row r="433" spans="1:19" x14ac:dyDescent="0.3">
      <c r="A433" s="78">
        <v>22</v>
      </c>
      <c r="B433" t="s">
        <v>151</v>
      </c>
      <c r="C433" t="e">
        <f>VLOOKUP($B433,#REF!,2,0)</f>
        <v>#REF!</v>
      </c>
      <c r="D433" t="e">
        <f>VLOOKUP($B433,#REF!,3,0)</f>
        <v>#REF!</v>
      </c>
      <c r="E433" s="78">
        <v>53200428</v>
      </c>
      <c r="F433" s="77">
        <v>11662</v>
      </c>
      <c r="G433" s="76" t="s">
        <v>147</v>
      </c>
      <c r="H433" t="s">
        <v>148</v>
      </c>
      <c r="I433" s="78">
        <v>6</v>
      </c>
      <c r="K433" s="77">
        <v>75</v>
      </c>
      <c r="L433" t="s">
        <v>114</v>
      </c>
      <c r="M433" t="s">
        <v>81</v>
      </c>
      <c r="N433" t="s">
        <v>89</v>
      </c>
      <c r="O433">
        <v>53100200</v>
      </c>
      <c r="P433">
        <v>11950</v>
      </c>
      <c r="Q433" t="s">
        <v>267</v>
      </c>
      <c r="R433" t="s">
        <v>268</v>
      </c>
      <c r="S433" s="77">
        <v>3</v>
      </c>
    </row>
    <row r="434" spans="1:19" x14ac:dyDescent="0.3">
      <c r="A434" s="78">
        <v>22</v>
      </c>
      <c r="B434" t="s">
        <v>151</v>
      </c>
      <c r="C434" t="e">
        <f>VLOOKUP($B434,#REF!,2,0)</f>
        <v>#REF!</v>
      </c>
      <c r="D434" t="e">
        <f>VLOOKUP($B434,#REF!,3,0)</f>
        <v>#REF!</v>
      </c>
      <c r="E434" s="78">
        <v>53200428</v>
      </c>
      <c r="F434" s="77">
        <v>11662</v>
      </c>
      <c r="G434" s="76" t="s">
        <v>147</v>
      </c>
      <c r="H434" t="s">
        <v>148</v>
      </c>
      <c r="I434" s="78">
        <v>5</v>
      </c>
      <c r="K434" s="77">
        <v>75</v>
      </c>
      <c r="L434" t="s">
        <v>102</v>
      </c>
      <c r="M434" t="s">
        <v>69</v>
      </c>
      <c r="N434" t="s">
        <v>91</v>
      </c>
      <c r="O434">
        <v>53100200</v>
      </c>
      <c r="P434">
        <v>11950</v>
      </c>
      <c r="Q434" t="s">
        <v>267</v>
      </c>
      <c r="R434" t="s">
        <v>268</v>
      </c>
      <c r="S434" s="77">
        <v>4</v>
      </c>
    </row>
    <row r="435" spans="1:19" x14ac:dyDescent="0.3">
      <c r="A435" s="78">
        <v>22</v>
      </c>
      <c r="B435" t="s">
        <v>151</v>
      </c>
      <c r="C435" t="e">
        <f>VLOOKUP($B435,#REF!,2,0)</f>
        <v>#REF!</v>
      </c>
      <c r="D435" t="e">
        <f>VLOOKUP($B435,#REF!,3,0)</f>
        <v>#REF!</v>
      </c>
      <c r="E435" s="78">
        <v>53200428</v>
      </c>
      <c r="F435" s="77">
        <v>11662</v>
      </c>
      <c r="G435" s="76" t="s">
        <v>147</v>
      </c>
      <c r="H435" t="s">
        <v>148</v>
      </c>
      <c r="I435" s="78">
        <v>5</v>
      </c>
      <c r="K435" s="77">
        <v>75</v>
      </c>
      <c r="L435" t="s">
        <v>152</v>
      </c>
      <c r="M435" t="s">
        <v>79</v>
      </c>
      <c r="N435" t="s">
        <v>88</v>
      </c>
      <c r="O435">
        <v>53100200</v>
      </c>
      <c r="P435">
        <v>11950</v>
      </c>
      <c r="Q435" t="s">
        <v>267</v>
      </c>
      <c r="R435" t="s">
        <v>268</v>
      </c>
      <c r="S435" s="77">
        <v>5</v>
      </c>
    </row>
    <row r="436" spans="1:19" x14ac:dyDescent="0.3">
      <c r="A436" s="78">
        <v>22</v>
      </c>
      <c r="B436" t="s">
        <v>151</v>
      </c>
      <c r="C436" t="e">
        <f>VLOOKUP($B436,#REF!,2,0)</f>
        <v>#REF!</v>
      </c>
      <c r="D436" t="e">
        <f>VLOOKUP($B436,#REF!,3,0)</f>
        <v>#REF!</v>
      </c>
      <c r="E436" s="78">
        <v>53200428</v>
      </c>
      <c r="F436" s="77">
        <v>11662</v>
      </c>
      <c r="G436" s="76" t="s">
        <v>147</v>
      </c>
      <c r="H436" t="s">
        <v>148</v>
      </c>
      <c r="I436" s="78">
        <v>5</v>
      </c>
      <c r="K436" s="77">
        <v>76</v>
      </c>
      <c r="L436" t="s">
        <v>117</v>
      </c>
      <c r="M436" t="s">
        <v>72</v>
      </c>
      <c r="N436" t="s">
        <v>86</v>
      </c>
      <c r="O436">
        <v>53100206</v>
      </c>
      <c r="P436">
        <v>11952</v>
      </c>
      <c r="Q436" t="s">
        <v>197</v>
      </c>
      <c r="R436" t="s">
        <v>198</v>
      </c>
      <c r="S436" s="77">
        <v>14</v>
      </c>
    </row>
    <row r="437" spans="1:19" x14ac:dyDescent="0.3">
      <c r="A437" s="78">
        <v>22</v>
      </c>
      <c r="B437" t="s">
        <v>151</v>
      </c>
      <c r="C437" t="e">
        <f>VLOOKUP($B437,#REF!,2,0)</f>
        <v>#REF!</v>
      </c>
      <c r="D437" t="e">
        <f>VLOOKUP($B437,#REF!,3,0)</f>
        <v>#REF!</v>
      </c>
      <c r="E437" s="78">
        <v>53200428</v>
      </c>
      <c r="F437" s="77">
        <v>11662</v>
      </c>
      <c r="G437" s="76" t="s">
        <v>147</v>
      </c>
      <c r="H437" t="s">
        <v>148</v>
      </c>
      <c r="I437" s="78">
        <v>5</v>
      </c>
      <c r="K437" s="77">
        <v>76</v>
      </c>
      <c r="L437" t="s">
        <v>98</v>
      </c>
      <c r="M437" t="s">
        <v>78</v>
      </c>
      <c r="N437" t="s">
        <v>90</v>
      </c>
      <c r="O437">
        <v>53100206</v>
      </c>
      <c r="P437">
        <v>11952</v>
      </c>
      <c r="Q437" t="s">
        <v>197</v>
      </c>
      <c r="R437" t="s">
        <v>198</v>
      </c>
      <c r="S437" s="77">
        <v>21</v>
      </c>
    </row>
    <row r="438" spans="1:19" x14ac:dyDescent="0.3">
      <c r="A438" s="78">
        <v>22</v>
      </c>
      <c r="B438" t="s">
        <v>151</v>
      </c>
      <c r="C438" t="e">
        <f>VLOOKUP($B438,#REF!,2,0)</f>
        <v>#REF!</v>
      </c>
      <c r="D438" t="e">
        <f>VLOOKUP($B438,#REF!,3,0)</f>
        <v>#REF!</v>
      </c>
      <c r="E438" s="78">
        <v>53200428</v>
      </c>
      <c r="F438" s="77">
        <v>11662</v>
      </c>
      <c r="G438" s="76" t="s">
        <v>147</v>
      </c>
      <c r="H438" t="s">
        <v>148</v>
      </c>
      <c r="I438" s="78">
        <v>4</v>
      </c>
      <c r="K438" s="77">
        <v>76</v>
      </c>
      <c r="L438" t="s">
        <v>151</v>
      </c>
      <c r="M438" t="s">
        <v>83</v>
      </c>
      <c r="N438" t="s">
        <v>92</v>
      </c>
      <c r="O438">
        <v>53100206</v>
      </c>
      <c r="P438">
        <v>11952</v>
      </c>
      <c r="Q438" t="s">
        <v>197</v>
      </c>
      <c r="R438" t="s">
        <v>198</v>
      </c>
      <c r="S438" s="77">
        <v>19</v>
      </c>
    </row>
    <row r="439" spans="1:19" x14ac:dyDescent="0.3">
      <c r="A439" s="78">
        <v>22</v>
      </c>
      <c r="B439" t="s">
        <v>151</v>
      </c>
      <c r="C439" t="e">
        <f>VLOOKUP($B439,#REF!,2,0)</f>
        <v>#REF!</v>
      </c>
      <c r="D439" t="e">
        <f>VLOOKUP($B439,#REF!,3,0)</f>
        <v>#REF!</v>
      </c>
      <c r="E439" s="78">
        <v>53200428</v>
      </c>
      <c r="F439" s="77">
        <v>11662</v>
      </c>
      <c r="G439" s="76" t="s">
        <v>147</v>
      </c>
      <c r="H439" t="s">
        <v>148</v>
      </c>
      <c r="I439" s="78">
        <v>4</v>
      </c>
      <c r="K439" s="77">
        <v>76</v>
      </c>
      <c r="L439" t="s">
        <v>94</v>
      </c>
      <c r="M439" t="s">
        <v>76</v>
      </c>
      <c r="N439" t="s">
        <v>85</v>
      </c>
      <c r="O439">
        <v>53100206</v>
      </c>
      <c r="P439">
        <v>11952</v>
      </c>
      <c r="Q439" t="s">
        <v>197</v>
      </c>
      <c r="R439" t="s">
        <v>198</v>
      </c>
      <c r="S439" s="77">
        <v>9</v>
      </c>
    </row>
    <row r="440" spans="1:19" x14ac:dyDescent="0.3">
      <c r="A440" s="78">
        <v>22</v>
      </c>
      <c r="B440" t="s">
        <v>151</v>
      </c>
      <c r="C440" t="e">
        <f>VLOOKUP($B440,#REF!,2,0)</f>
        <v>#REF!</v>
      </c>
      <c r="D440" t="e">
        <f>VLOOKUP($B440,#REF!,3,0)</f>
        <v>#REF!</v>
      </c>
      <c r="E440" s="78">
        <v>53200428</v>
      </c>
      <c r="F440" s="77">
        <v>11662</v>
      </c>
      <c r="G440" s="76" t="s">
        <v>147</v>
      </c>
      <c r="H440" t="s">
        <v>148</v>
      </c>
      <c r="I440" s="78">
        <v>3</v>
      </c>
      <c r="K440" s="77">
        <v>76</v>
      </c>
      <c r="L440" t="s">
        <v>114</v>
      </c>
      <c r="M440" t="s">
        <v>81</v>
      </c>
      <c r="N440" t="s">
        <v>89</v>
      </c>
      <c r="O440">
        <v>53100206</v>
      </c>
      <c r="P440">
        <v>11952</v>
      </c>
      <c r="Q440" t="s">
        <v>197</v>
      </c>
      <c r="R440" t="s">
        <v>198</v>
      </c>
      <c r="S440" s="77">
        <v>10</v>
      </c>
    </row>
    <row r="441" spans="1:19" x14ac:dyDescent="0.3">
      <c r="A441" s="78">
        <v>22</v>
      </c>
      <c r="B441" t="s">
        <v>151</v>
      </c>
      <c r="C441" t="e">
        <f>VLOOKUP($B441,#REF!,2,0)</f>
        <v>#REF!</v>
      </c>
      <c r="D441" t="e">
        <f>VLOOKUP($B441,#REF!,3,0)</f>
        <v>#REF!</v>
      </c>
      <c r="E441" s="78">
        <v>53200428</v>
      </c>
      <c r="F441" s="77">
        <v>11662</v>
      </c>
      <c r="G441" s="76" t="s">
        <v>147</v>
      </c>
      <c r="H441" t="s">
        <v>148</v>
      </c>
      <c r="I441" s="78">
        <v>3</v>
      </c>
      <c r="K441" s="77">
        <v>76</v>
      </c>
      <c r="L441" t="s">
        <v>102</v>
      </c>
      <c r="M441" t="s">
        <v>69</v>
      </c>
      <c r="N441" t="s">
        <v>91</v>
      </c>
      <c r="O441">
        <v>53100206</v>
      </c>
      <c r="P441">
        <v>11952</v>
      </c>
      <c r="Q441" t="s">
        <v>197</v>
      </c>
      <c r="R441" t="s">
        <v>198</v>
      </c>
      <c r="S441" s="77">
        <v>19</v>
      </c>
    </row>
    <row r="442" spans="1:19" x14ac:dyDescent="0.3">
      <c r="A442" s="78">
        <v>22</v>
      </c>
      <c r="B442" t="s">
        <v>151</v>
      </c>
      <c r="C442" t="e">
        <f>VLOOKUP($B442,#REF!,2,0)</f>
        <v>#REF!</v>
      </c>
      <c r="D442" t="e">
        <f>VLOOKUP($B442,#REF!,3,0)</f>
        <v>#REF!</v>
      </c>
      <c r="E442" s="78">
        <v>53200428</v>
      </c>
      <c r="F442" s="77">
        <v>11662</v>
      </c>
      <c r="G442" s="76" t="s">
        <v>147</v>
      </c>
      <c r="H442" t="s">
        <v>148</v>
      </c>
      <c r="I442" s="78">
        <v>3</v>
      </c>
      <c r="K442" s="77">
        <v>76</v>
      </c>
      <c r="L442" t="s">
        <v>152</v>
      </c>
      <c r="M442" t="s">
        <v>79</v>
      </c>
      <c r="N442" t="s">
        <v>88</v>
      </c>
      <c r="O442">
        <v>53100206</v>
      </c>
      <c r="P442">
        <v>11952</v>
      </c>
      <c r="Q442" t="s">
        <v>197</v>
      </c>
      <c r="R442" t="s">
        <v>198</v>
      </c>
      <c r="S442" s="77">
        <v>19</v>
      </c>
    </row>
    <row r="443" spans="1:19" x14ac:dyDescent="0.3">
      <c r="A443" s="78">
        <v>22</v>
      </c>
      <c r="B443" t="s">
        <v>151</v>
      </c>
      <c r="C443" t="e">
        <f>VLOOKUP($B443,#REF!,2,0)</f>
        <v>#REF!</v>
      </c>
      <c r="D443" t="e">
        <f>VLOOKUP($B443,#REF!,3,0)</f>
        <v>#REF!</v>
      </c>
      <c r="E443" s="78">
        <v>53200428</v>
      </c>
      <c r="F443" s="77">
        <v>11662</v>
      </c>
      <c r="G443" s="76" t="s">
        <v>147</v>
      </c>
      <c r="H443" t="s">
        <v>148</v>
      </c>
      <c r="I443" s="78">
        <v>2</v>
      </c>
      <c r="K443" s="77">
        <v>76</v>
      </c>
      <c r="L443" t="s">
        <v>131</v>
      </c>
      <c r="M443" t="s">
        <v>74</v>
      </c>
      <c r="N443" t="s">
        <v>87</v>
      </c>
      <c r="O443">
        <v>53100206</v>
      </c>
      <c r="P443">
        <v>11952</v>
      </c>
      <c r="Q443" t="s">
        <v>197</v>
      </c>
      <c r="R443" t="s">
        <v>198</v>
      </c>
      <c r="S443" s="77">
        <v>8</v>
      </c>
    </row>
    <row r="444" spans="1:19" x14ac:dyDescent="0.3">
      <c r="A444" s="78">
        <v>22</v>
      </c>
      <c r="B444" t="s">
        <v>151</v>
      </c>
      <c r="C444" t="e">
        <f>VLOOKUP($B444,#REF!,2,0)</f>
        <v>#REF!</v>
      </c>
      <c r="D444" t="e">
        <f>VLOOKUP($B444,#REF!,3,0)</f>
        <v>#REF!</v>
      </c>
      <c r="E444" s="78">
        <v>53200428</v>
      </c>
      <c r="F444" s="77">
        <v>11662</v>
      </c>
      <c r="G444" s="76" t="s">
        <v>147</v>
      </c>
      <c r="H444" t="s">
        <v>148</v>
      </c>
      <c r="I444" s="78">
        <v>2</v>
      </c>
      <c r="K444" s="77">
        <v>77</v>
      </c>
      <c r="L444" t="s">
        <v>117</v>
      </c>
      <c r="M444" t="s">
        <v>72</v>
      </c>
      <c r="N444" t="s">
        <v>86</v>
      </c>
      <c r="O444">
        <v>53100206</v>
      </c>
      <c r="P444">
        <v>11953</v>
      </c>
      <c r="Q444" t="s">
        <v>517</v>
      </c>
      <c r="R444" t="s">
        <v>516</v>
      </c>
      <c r="S444" s="77">
        <v>2</v>
      </c>
    </row>
    <row r="445" spans="1:19" x14ac:dyDescent="0.3">
      <c r="A445" s="78">
        <v>22</v>
      </c>
      <c r="B445" t="s">
        <v>151</v>
      </c>
      <c r="C445" t="e">
        <f>VLOOKUP($B445,#REF!,2,0)</f>
        <v>#REF!</v>
      </c>
      <c r="D445" t="e">
        <f>VLOOKUP($B445,#REF!,3,0)</f>
        <v>#REF!</v>
      </c>
      <c r="E445" s="78">
        <v>53200428</v>
      </c>
      <c r="F445" s="77">
        <v>11662</v>
      </c>
      <c r="G445" s="76" t="s">
        <v>147</v>
      </c>
      <c r="H445" t="s">
        <v>148</v>
      </c>
      <c r="I445" s="78">
        <v>2</v>
      </c>
      <c r="K445" s="77">
        <v>77</v>
      </c>
      <c r="L445" t="s">
        <v>98</v>
      </c>
      <c r="M445" t="s">
        <v>78</v>
      </c>
      <c r="N445" t="s">
        <v>90</v>
      </c>
      <c r="O445">
        <v>53100206</v>
      </c>
      <c r="P445">
        <v>11953</v>
      </c>
      <c r="Q445" t="s">
        <v>517</v>
      </c>
      <c r="R445" t="s">
        <v>516</v>
      </c>
      <c r="S445" s="77">
        <v>1</v>
      </c>
    </row>
    <row r="446" spans="1:19" x14ac:dyDescent="0.3">
      <c r="A446" s="78">
        <v>22</v>
      </c>
      <c r="B446" t="s">
        <v>151</v>
      </c>
      <c r="C446" t="e">
        <f>VLOOKUP($B446,#REF!,2,0)</f>
        <v>#REF!</v>
      </c>
      <c r="D446" t="e">
        <f>VLOOKUP($B446,#REF!,3,0)</f>
        <v>#REF!</v>
      </c>
      <c r="E446" s="78">
        <v>53200428</v>
      </c>
      <c r="F446" s="77">
        <v>11662</v>
      </c>
      <c r="G446" s="76" t="s">
        <v>147</v>
      </c>
      <c r="H446" t="s">
        <v>148</v>
      </c>
      <c r="I446" s="78">
        <v>2</v>
      </c>
      <c r="K446" s="77">
        <v>77</v>
      </c>
      <c r="L446" t="s">
        <v>151</v>
      </c>
      <c r="M446" t="s">
        <v>83</v>
      </c>
      <c r="N446" t="s">
        <v>92</v>
      </c>
      <c r="O446">
        <v>53100206</v>
      </c>
      <c r="P446">
        <v>11953</v>
      </c>
      <c r="Q446" t="s">
        <v>517</v>
      </c>
      <c r="R446" t="s">
        <v>516</v>
      </c>
      <c r="S446" s="77">
        <v>1</v>
      </c>
    </row>
    <row r="447" spans="1:19" x14ac:dyDescent="0.3">
      <c r="A447" s="78">
        <v>22</v>
      </c>
      <c r="B447" t="s">
        <v>151</v>
      </c>
      <c r="C447" t="e">
        <f>VLOOKUP($B447,#REF!,2,0)</f>
        <v>#REF!</v>
      </c>
      <c r="D447" t="e">
        <f>VLOOKUP($B447,#REF!,3,0)</f>
        <v>#REF!</v>
      </c>
      <c r="E447" s="78">
        <v>53200428</v>
      </c>
      <c r="F447" s="77">
        <v>11662</v>
      </c>
      <c r="G447" s="76" t="s">
        <v>147</v>
      </c>
      <c r="H447" t="s">
        <v>148</v>
      </c>
      <c r="I447" s="78">
        <v>2</v>
      </c>
      <c r="K447" s="77">
        <v>77</v>
      </c>
      <c r="L447" t="s">
        <v>102</v>
      </c>
      <c r="M447" t="s">
        <v>69</v>
      </c>
      <c r="N447" t="s">
        <v>91</v>
      </c>
      <c r="O447">
        <v>53100206</v>
      </c>
      <c r="P447">
        <v>11953</v>
      </c>
      <c r="Q447" t="s">
        <v>517</v>
      </c>
      <c r="R447" t="s">
        <v>516</v>
      </c>
      <c r="S447" s="77">
        <v>1</v>
      </c>
    </row>
    <row r="448" spans="1:19" x14ac:dyDescent="0.3">
      <c r="A448" s="78">
        <v>22</v>
      </c>
      <c r="B448" t="s">
        <v>151</v>
      </c>
      <c r="C448" t="e">
        <f>VLOOKUP($B448,#REF!,2,0)</f>
        <v>#REF!</v>
      </c>
      <c r="D448" t="e">
        <f>VLOOKUP($B448,#REF!,3,0)</f>
        <v>#REF!</v>
      </c>
      <c r="E448" s="78">
        <v>53200428</v>
      </c>
      <c r="F448" s="77">
        <v>11662</v>
      </c>
      <c r="G448" s="76" t="s">
        <v>147</v>
      </c>
      <c r="H448" t="s">
        <v>148</v>
      </c>
      <c r="I448" s="78">
        <v>2</v>
      </c>
      <c r="K448" s="77">
        <v>77</v>
      </c>
      <c r="L448" t="s">
        <v>152</v>
      </c>
      <c r="M448" t="s">
        <v>79</v>
      </c>
      <c r="N448" t="s">
        <v>88</v>
      </c>
      <c r="O448">
        <v>53100206</v>
      </c>
      <c r="P448">
        <v>11953</v>
      </c>
      <c r="Q448" t="s">
        <v>517</v>
      </c>
      <c r="R448" t="s">
        <v>516</v>
      </c>
      <c r="S448" s="77">
        <v>1</v>
      </c>
    </row>
    <row r="449" spans="1:19" x14ac:dyDescent="0.3">
      <c r="A449" s="78">
        <v>22</v>
      </c>
      <c r="B449" t="s">
        <v>151</v>
      </c>
      <c r="C449" t="e">
        <f>VLOOKUP($B449,#REF!,2,0)</f>
        <v>#REF!</v>
      </c>
      <c r="D449" t="e">
        <f>VLOOKUP($B449,#REF!,3,0)</f>
        <v>#REF!</v>
      </c>
      <c r="E449" s="78">
        <v>53200428</v>
      </c>
      <c r="F449" s="77">
        <v>11662</v>
      </c>
      <c r="G449" s="76" t="s">
        <v>147</v>
      </c>
      <c r="H449" t="s">
        <v>148</v>
      </c>
      <c r="I449" s="78">
        <v>2</v>
      </c>
      <c r="K449" s="77">
        <v>78</v>
      </c>
      <c r="L449" t="s">
        <v>117</v>
      </c>
      <c r="M449" t="s">
        <v>72</v>
      </c>
      <c r="N449" t="s">
        <v>86</v>
      </c>
      <c r="O449">
        <v>53100211</v>
      </c>
      <c r="P449">
        <v>11981</v>
      </c>
      <c r="Q449" t="s">
        <v>378</v>
      </c>
      <c r="R449" t="s">
        <v>379</v>
      </c>
      <c r="S449" s="77">
        <v>1</v>
      </c>
    </row>
    <row r="450" spans="1:19" x14ac:dyDescent="0.3">
      <c r="A450" s="78">
        <v>22</v>
      </c>
      <c r="B450" t="s">
        <v>151</v>
      </c>
      <c r="C450" t="e">
        <f>VLOOKUP($B450,#REF!,2,0)</f>
        <v>#REF!</v>
      </c>
      <c r="D450" t="e">
        <f>VLOOKUP($B450,#REF!,3,0)</f>
        <v>#REF!</v>
      </c>
      <c r="E450" s="78">
        <v>53200428</v>
      </c>
      <c r="F450" s="77">
        <v>11662</v>
      </c>
      <c r="G450" s="76" t="s">
        <v>147</v>
      </c>
      <c r="H450" t="s">
        <v>148</v>
      </c>
      <c r="I450" s="78">
        <v>2</v>
      </c>
      <c r="K450" s="77">
        <v>78</v>
      </c>
      <c r="L450" t="s">
        <v>94</v>
      </c>
      <c r="M450" t="s">
        <v>76</v>
      </c>
      <c r="N450" t="s">
        <v>85</v>
      </c>
      <c r="O450">
        <v>53100211</v>
      </c>
      <c r="P450">
        <v>11981</v>
      </c>
      <c r="Q450" t="s">
        <v>378</v>
      </c>
      <c r="R450" t="s">
        <v>379</v>
      </c>
      <c r="S450" s="77">
        <v>1</v>
      </c>
    </row>
    <row r="451" spans="1:19" x14ac:dyDescent="0.3">
      <c r="A451" s="78">
        <v>22</v>
      </c>
      <c r="B451" t="s">
        <v>151</v>
      </c>
      <c r="C451" t="e">
        <f>VLOOKUP($B451,#REF!,2,0)</f>
        <v>#REF!</v>
      </c>
      <c r="D451" t="e">
        <f>VLOOKUP($B451,#REF!,3,0)</f>
        <v>#REF!</v>
      </c>
      <c r="E451" s="78">
        <v>53200428</v>
      </c>
      <c r="F451" s="77">
        <v>11662</v>
      </c>
      <c r="G451" s="76" t="s">
        <v>147</v>
      </c>
      <c r="H451" t="s">
        <v>148</v>
      </c>
      <c r="I451" s="78">
        <v>2</v>
      </c>
      <c r="K451" s="77">
        <v>78</v>
      </c>
      <c r="L451" t="s">
        <v>114</v>
      </c>
      <c r="M451" t="s">
        <v>81</v>
      </c>
      <c r="N451" t="s">
        <v>89</v>
      </c>
      <c r="O451">
        <v>53100211</v>
      </c>
      <c r="P451">
        <v>11981</v>
      </c>
      <c r="Q451" t="s">
        <v>378</v>
      </c>
      <c r="R451" t="s">
        <v>379</v>
      </c>
      <c r="S451" s="77">
        <v>1</v>
      </c>
    </row>
    <row r="452" spans="1:19" x14ac:dyDescent="0.3">
      <c r="A452" s="78">
        <v>22</v>
      </c>
      <c r="B452" t="s">
        <v>151</v>
      </c>
      <c r="C452" t="e">
        <f>VLOOKUP($B452,#REF!,2,0)</f>
        <v>#REF!</v>
      </c>
      <c r="D452" t="e">
        <f>VLOOKUP($B452,#REF!,3,0)</f>
        <v>#REF!</v>
      </c>
      <c r="E452" s="78">
        <v>53200428</v>
      </c>
      <c r="F452" s="77">
        <v>11662</v>
      </c>
      <c r="G452" s="76" t="s">
        <v>147</v>
      </c>
      <c r="H452" t="s">
        <v>148</v>
      </c>
      <c r="I452" s="78">
        <v>2</v>
      </c>
      <c r="K452" s="77">
        <v>78</v>
      </c>
      <c r="L452" t="s">
        <v>102</v>
      </c>
      <c r="M452" t="s">
        <v>69</v>
      </c>
      <c r="N452" t="s">
        <v>91</v>
      </c>
      <c r="O452">
        <v>53100211</v>
      </c>
      <c r="P452">
        <v>11981</v>
      </c>
      <c r="Q452" t="s">
        <v>378</v>
      </c>
      <c r="R452" t="s">
        <v>379</v>
      </c>
      <c r="S452" s="77">
        <v>1</v>
      </c>
    </row>
    <row r="453" spans="1:19" x14ac:dyDescent="0.3">
      <c r="A453" s="78">
        <v>22</v>
      </c>
      <c r="B453" t="s">
        <v>151</v>
      </c>
      <c r="C453" t="e">
        <f>VLOOKUP($B453,#REF!,2,0)</f>
        <v>#REF!</v>
      </c>
      <c r="D453" t="e">
        <f>VLOOKUP($B453,#REF!,3,0)</f>
        <v>#REF!</v>
      </c>
      <c r="E453" s="78">
        <v>53200428</v>
      </c>
      <c r="F453" s="77">
        <v>11662</v>
      </c>
      <c r="G453" s="76" t="s">
        <v>147</v>
      </c>
      <c r="H453" t="s">
        <v>148</v>
      </c>
      <c r="I453" s="78">
        <v>2</v>
      </c>
      <c r="K453" s="77">
        <v>78</v>
      </c>
      <c r="L453" t="s">
        <v>152</v>
      </c>
      <c r="M453" t="s">
        <v>79</v>
      </c>
      <c r="N453" t="s">
        <v>88</v>
      </c>
      <c r="O453">
        <v>53100211</v>
      </c>
      <c r="P453">
        <v>11981</v>
      </c>
      <c r="Q453" t="s">
        <v>378</v>
      </c>
      <c r="R453" t="s">
        <v>379</v>
      </c>
      <c r="S453" s="77">
        <v>1</v>
      </c>
    </row>
    <row r="454" spans="1:19" x14ac:dyDescent="0.3">
      <c r="A454" s="78">
        <v>22</v>
      </c>
      <c r="B454" t="s">
        <v>151</v>
      </c>
      <c r="C454" t="e">
        <f>VLOOKUP($B454,#REF!,2,0)</f>
        <v>#REF!</v>
      </c>
      <c r="D454" t="e">
        <f>VLOOKUP($B454,#REF!,3,0)</f>
        <v>#REF!</v>
      </c>
      <c r="E454" s="78">
        <v>53200428</v>
      </c>
      <c r="F454" s="77">
        <v>11662</v>
      </c>
      <c r="G454" s="76" t="s">
        <v>147</v>
      </c>
      <c r="H454" t="s">
        <v>148</v>
      </c>
      <c r="I454" s="78">
        <v>2</v>
      </c>
      <c r="K454" s="77">
        <v>79</v>
      </c>
      <c r="L454" t="s">
        <v>117</v>
      </c>
      <c r="M454" t="s">
        <v>72</v>
      </c>
      <c r="N454" t="s">
        <v>86</v>
      </c>
      <c r="O454">
        <v>53100213</v>
      </c>
      <c r="P454">
        <v>11983</v>
      </c>
      <c r="Q454" t="s">
        <v>54</v>
      </c>
      <c r="R454" t="s">
        <v>55</v>
      </c>
      <c r="S454" s="77">
        <v>8</v>
      </c>
    </row>
    <row r="455" spans="1:19" x14ac:dyDescent="0.3">
      <c r="A455" s="78">
        <v>22</v>
      </c>
      <c r="B455" t="s">
        <v>151</v>
      </c>
      <c r="C455" t="e">
        <f>VLOOKUP($B455,#REF!,2,0)</f>
        <v>#REF!</v>
      </c>
      <c r="D455" t="e">
        <f>VLOOKUP($B455,#REF!,3,0)</f>
        <v>#REF!</v>
      </c>
      <c r="E455" s="78">
        <v>53200428</v>
      </c>
      <c r="F455" s="77">
        <v>11662</v>
      </c>
      <c r="G455" s="76" t="s">
        <v>147</v>
      </c>
      <c r="H455" t="s">
        <v>148</v>
      </c>
      <c r="I455" s="78">
        <v>2</v>
      </c>
      <c r="K455" s="77">
        <v>79</v>
      </c>
      <c r="L455" t="s">
        <v>98</v>
      </c>
      <c r="M455" t="s">
        <v>78</v>
      </c>
      <c r="N455" t="s">
        <v>90</v>
      </c>
      <c r="O455">
        <v>53100213</v>
      </c>
      <c r="P455">
        <v>11983</v>
      </c>
      <c r="Q455" t="s">
        <v>54</v>
      </c>
      <c r="R455" t="s">
        <v>55</v>
      </c>
      <c r="S455" s="77">
        <v>13</v>
      </c>
    </row>
    <row r="456" spans="1:19" x14ac:dyDescent="0.3">
      <c r="A456" s="78">
        <v>22</v>
      </c>
      <c r="B456" t="s">
        <v>151</v>
      </c>
      <c r="C456" t="e">
        <f>VLOOKUP($B456,#REF!,2,0)</f>
        <v>#REF!</v>
      </c>
      <c r="D456" t="e">
        <f>VLOOKUP($B456,#REF!,3,0)</f>
        <v>#REF!</v>
      </c>
      <c r="E456" s="78">
        <v>53200428</v>
      </c>
      <c r="F456" s="77">
        <v>11662</v>
      </c>
      <c r="G456" s="76" t="s">
        <v>147</v>
      </c>
      <c r="H456" t="s">
        <v>148</v>
      </c>
      <c r="I456" s="78">
        <v>2</v>
      </c>
      <c r="K456" s="77">
        <v>79</v>
      </c>
      <c r="L456" t="s">
        <v>151</v>
      </c>
      <c r="M456" t="s">
        <v>83</v>
      </c>
      <c r="N456" t="s">
        <v>92</v>
      </c>
      <c r="O456">
        <v>53100213</v>
      </c>
      <c r="P456">
        <v>11983</v>
      </c>
      <c r="Q456" t="s">
        <v>54</v>
      </c>
      <c r="R456" t="s">
        <v>55</v>
      </c>
      <c r="S456" s="77">
        <v>15</v>
      </c>
    </row>
    <row r="457" spans="1:19" x14ac:dyDescent="0.3">
      <c r="A457" s="78">
        <v>22</v>
      </c>
      <c r="B457" t="s">
        <v>151</v>
      </c>
      <c r="C457" t="e">
        <f>VLOOKUP($B457,#REF!,2,0)</f>
        <v>#REF!</v>
      </c>
      <c r="D457" t="e">
        <f>VLOOKUP($B457,#REF!,3,0)</f>
        <v>#REF!</v>
      </c>
      <c r="E457" s="78">
        <v>53200428</v>
      </c>
      <c r="F457" s="77">
        <v>11662</v>
      </c>
      <c r="G457" s="76" t="s">
        <v>147</v>
      </c>
      <c r="H457" t="s">
        <v>148</v>
      </c>
      <c r="I457" s="78">
        <v>2</v>
      </c>
      <c r="K457" s="77">
        <v>79</v>
      </c>
      <c r="L457" t="s">
        <v>94</v>
      </c>
      <c r="M457" t="s">
        <v>76</v>
      </c>
      <c r="N457" t="s">
        <v>85</v>
      </c>
      <c r="O457">
        <v>53100213</v>
      </c>
      <c r="P457">
        <v>11983</v>
      </c>
      <c r="Q457" t="s">
        <v>54</v>
      </c>
      <c r="R457" t="s">
        <v>55</v>
      </c>
      <c r="S457" s="77">
        <v>8</v>
      </c>
    </row>
    <row r="458" spans="1:19" x14ac:dyDescent="0.3">
      <c r="A458" s="78">
        <v>22</v>
      </c>
      <c r="B458" t="s">
        <v>151</v>
      </c>
      <c r="C458" t="e">
        <f>VLOOKUP($B458,#REF!,2,0)</f>
        <v>#REF!</v>
      </c>
      <c r="D458" t="e">
        <f>VLOOKUP($B458,#REF!,3,0)</f>
        <v>#REF!</v>
      </c>
      <c r="E458" s="78">
        <v>53200428</v>
      </c>
      <c r="F458" s="77">
        <v>11662</v>
      </c>
      <c r="G458" s="76" t="s">
        <v>147</v>
      </c>
      <c r="H458" t="s">
        <v>148</v>
      </c>
      <c r="I458" s="78">
        <v>2</v>
      </c>
      <c r="K458" s="77">
        <v>79</v>
      </c>
      <c r="L458" t="s">
        <v>114</v>
      </c>
      <c r="M458" t="s">
        <v>81</v>
      </c>
      <c r="N458" t="s">
        <v>89</v>
      </c>
      <c r="O458">
        <v>53100213</v>
      </c>
      <c r="P458">
        <v>11983</v>
      </c>
      <c r="Q458" t="s">
        <v>54</v>
      </c>
      <c r="R458" t="s">
        <v>55</v>
      </c>
      <c r="S458" s="77">
        <v>7</v>
      </c>
    </row>
    <row r="459" spans="1:19" x14ac:dyDescent="0.3">
      <c r="A459" s="78">
        <v>22</v>
      </c>
      <c r="B459" t="s">
        <v>151</v>
      </c>
      <c r="C459" t="e">
        <f>VLOOKUP($B459,#REF!,2,0)</f>
        <v>#REF!</v>
      </c>
      <c r="D459" t="e">
        <f>VLOOKUP($B459,#REF!,3,0)</f>
        <v>#REF!</v>
      </c>
      <c r="E459" s="78">
        <v>53200428</v>
      </c>
      <c r="F459" s="77">
        <v>11662</v>
      </c>
      <c r="G459" s="76" t="s">
        <v>147</v>
      </c>
      <c r="H459" t="s">
        <v>148</v>
      </c>
      <c r="I459" s="78">
        <v>2</v>
      </c>
      <c r="K459" s="77">
        <v>79</v>
      </c>
      <c r="L459" t="s">
        <v>102</v>
      </c>
      <c r="M459" t="s">
        <v>69</v>
      </c>
      <c r="N459" t="s">
        <v>91</v>
      </c>
      <c r="O459">
        <v>53100213</v>
      </c>
      <c r="P459">
        <v>11983</v>
      </c>
      <c r="Q459" t="s">
        <v>54</v>
      </c>
      <c r="R459" t="s">
        <v>55</v>
      </c>
      <c r="S459" s="77">
        <v>10</v>
      </c>
    </row>
    <row r="460" spans="1:19" x14ac:dyDescent="0.3">
      <c r="A460" s="78">
        <v>22</v>
      </c>
      <c r="B460" t="s">
        <v>151</v>
      </c>
      <c r="C460" t="e">
        <f>VLOOKUP($B460,#REF!,2,0)</f>
        <v>#REF!</v>
      </c>
      <c r="D460" t="e">
        <f>VLOOKUP($B460,#REF!,3,0)</f>
        <v>#REF!</v>
      </c>
      <c r="E460" s="78">
        <v>53200428</v>
      </c>
      <c r="F460" s="77">
        <v>11662</v>
      </c>
      <c r="G460" s="76" t="s">
        <v>147</v>
      </c>
      <c r="H460" t="s">
        <v>148</v>
      </c>
      <c r="I460" s="78">
        <v>2</v>
      </c>
      <c r="K460" s="77">
        <v>79</v>
      </c>
      <c r="L460" t="s">
        <v>152</v>
      </c>
      <c r="M460" t="s">
        <v>79</v>
      </c>
      <c r="N460" t="s">
        <v>88</v>
      </c>
      <c r="O460">
        <v>53100213</v>
      </c>
      <c r="P460">
        <v>11983</v>
      </c>
      <c r="Q460" t="s">
        <v>54</v>
      </c>
      <c r="R460" t="s">
        <v>55</v>
      </c>
      <c r="S460" s="77">
        <v>10</v>
      </c>
    </row>
    <row r="461" spans="1:19" x14ac:dyDescent="0.3">
      <c r="A461" s="78">
        <v>22</v>
      </c>
      <c r="B461" t="s">
        <v>151</v>
      </c>
      <c r="C461" t="e">
        <f>VLOOKUP($B461,#REF!,2,0)</f>
        <v>#REF!</v>
      </c>
      <c r="D461" t="e">
        <f>VLOOKUP($B461,#REF!,3,0)</f>
        <v>#REF!</v>
      </c>
      <c r="E461" s="78">
        <v>53200428</v>
      </c>
      <c r="F461" s="77">
        <v>11662</v>
      </c>
      <c r="G461" s="76" t="s">
        <v>147</v>
      </c>
      <c r="H461" t="s">
        <v>148</v>
      </c>
      <c r="I461" s="78">
        <v>1</v>
      </c>
      <c r="K461" s="77">
        <v>79</v>
      </c>
      <c r="L461" t="s">
        <v>131</v>
      </c>
      <c r="M461" t="s">
        <v>74</v>
      </c>
      <c r="N461" t="s">
        <v>87</v>
      </c>
      <c r="O461">
        <v>53100213</v>
      </c>
      <c r="P461">
        <v>11983</v>
      </c>
      <c r="Q461" t="s">
        <v>54</v>
      </c>
      <c r="R461" t="s">
        <v>55</v>
      </c>
      <c r="S461" s="77">
        <v>6</v>
      </c>
    </row>
    <row r="462" spans="1:19" x14ac:dyDescent="0.3">
      <c r="A462" s="78">
        <v>22</v>
      </c>
      <c r="B462" t="s">
        <v>151</v>
      </c>
      <c r="C462" t="e">
        <f>VLOOKUP($B462,#REF!,2,0)</f>
        <v>#REF!</v>
      </c>
      <c r="D462" t="e">
        <f>VLOOKUP($B462,#REF!,3,0)</f>
        <v>#REF!</v>
      </c>
      <c r="E462" s="78">
        <v>53200428</v>
      </c>
      <c r="F462" s="77">
        <v>11662</v>
      </c>
      <c r="G462" s="76" t="s">
        <v>147</v>
      </c>
      <c r="H462" t="s">
        <v>148</v>
      </c>
      <c r="I462" s="78">
        <v>1</v>
      </c>
      <c r="K462" s="77">
        <v>80</v>
      </c>
      <c r="L462" t="s">
        <v>117</v>
      </c>
      <c r="M462" t="s">
        <v>72</v>
      </c>
      <c r="N462" t="s">
        <v>86</v>
      </c>
      <c r="O462">
        <v>53100213</v>
      </c>
      <c r="P462">
        <v>11985</v>
      </c>
      <c r="Q462" t="s">
        <v>206</v>
      </c>
      <c r="R462" t="s">
        <v>207</v>
      </c>
      <c r="S462" s="77">
        <v>2</v>
      </c>
    </row>
    <row r="463" spans="1:19" x14ac:dyDescent="0.3">
      <c r="A463" s="78">
        <v>22</v>
      </c>
      <c r="B463" t="s">
        <v>151</v>
      </c>
      <c r="C463" t="e">
        <f>VLOOKUP($B463,#REF!,2,0)</f>
        <v>#REF!</v>
      </c>
      <c r="D463" t="e">
        <f>VLOOKUP($B463,#REF!,3,0)</f>
        <v>#REF!</v>
      </c>
      <c r="E463" s="78">
        <v>53200428</v>
      </c>
      <c r="F463" s="77">
        <v>11662</v>
      </c>
      <c r="G463" s="76" t="s">
        <v>147</v>
      </c>
      <c r="H463" t="s">
        <v>148</v>
      </c>
      <c r="I463" s="78">
        <v>1</v>
      </c>
      <c r="K463" s="77">
        <v>80</v>
      </c>
      <c r="L463" t="s">
        <v>98</v>
      </c>
      <c r="M463" t="s">
        <v>78</v>
      </c>
      <c r="N463" t="s">
        <v>90</v>
      </c>
      <c r="O463">
        <v>53100213</v>
      </c>
      <c r="P463">
        <v>11985</v>
      </c>
      <c r="Q463" t="s">
        <v>206</v>
      </c>
      <c r="R463" t="s">
        <v>207</v>
      </c>
      <c r="S463" s="77">
        <v>3</v>
      </c>
    </row>
    <row r="464" spans="1:19" x14ac:dyDescent="0.3">
      <c r="A464" s="78">
        <v>22</v>
      </c>
      <c r="B464" t="s">
        <v>151</v>
      </c>
      <c r="C464" t="e">
        <f>VLOOKUP($B464,#REF!,2,0)</f>
        <v>#REF!</v>
      </c>
      <c r="D464" t="e">
        <f>VLOOKUP($B464,#REF!,3,0)</f>
        <v>#REF!</v>
      </c>
      <c r="E464" s="78">
        <v>53200428</v>
      </c>
      <c r="F464" s="77">
        <v>11662</v>
      </c>
      <c r="G464" s="76" t="s">
        <v>147</v>
      </c>
      <c r="H464" t="s">
        <v>148</v>
      </c>
      <c r="I464" s="78">
        <v>1</v>
      </c>
      <c r="K464" s="77">
        <v>80</v>
      </c>
      <c r="L464" t="s">
        <v>151</v>
      </c>
      <c r="M464" t="s">
        <v>83</v>
      </c>
      <c r="N464" t="s">
        <v>92</v>
      </c>
      <c r="O464">
        <v>53100213</v>
      </c>
      <c r="P464">
        <v>11985</v>
      </c>
      <c r="Q464" t="s">
        <v>206</v>
      </c>
      <c r="R464" t="s">
        <v>207</v>
      </c>
      <c r="S464" s="77">
        <v>3</v>
      </c>
    </row>
    <row r="465" spans="1:19" x14ac:dyDescent="0.3">
      <c r="A465" s="78">
        <v>22</v>
      </c>
      <c r="B465" t="s">
        <v>151</v>
      </c>
      <c r="C465" t="e">
        <f>VLOOKUP($B465,#REF!,2,0)</f>
        <v>#REF!</v>
      </c>
      <c r="D465" t="e">
        <f>VLOOKUP($B465,#REF!,3,0)</f>
        <v>#REF!</v>
      </c>
      <c r="E465" s="78">
        <v>53200428</v>
      </c>
      <c r="F465" s="77">
        <v>11662</v>
      </c>
      <c r="G465" s="76" t="s">
        <v>147</v>
      </c>
      <c r="H465" t="s">
        <v>148</v>
      </c>
      <c r="I465" s="78">
        <v>1</v>
      </c>
      <c r="K465" s="77">
        <v>80</v>
      </c>
      <c r="L465" t="s">
        <v>94</v>
      </c>
      <c r="M465" t="s">
        <v>76</v>
      </c>
      <c r="N465" t="s">
        <v>85</v>
      </c>
      <c r="O465">
        <v>53100213</v>
      </c>
      <c r="P465">
        <v>11985</v>
      </c>
      <c r="Q465" t="s">
        <v>206</v>
      </c>
      <c r="R465" t="s">
        <v>207</v>
      </c>
      <c r="S465" s="77">
        <v>2</v>
      </c>
    </row>
    <row r="466" spans="1:19" x14ac:dyDescent="0.3">
      <c r="A466" s="78">
        <v>22</v>
      </c>
      <c r="B466" t="s">
        <v>151</v>
      </c>
      <c r="C466" t="e">
        <f>VLOOKUP($B466,#REF!,2,0)</f>
        <v>#REF!</v>
      </c>
      <c r="D466" t="e">
        <f>VLOOKUP($B466,#REF!,3,0)</f>
        <v>#REF!</v>
      </c>
      <c r="E466" s="78">
        <v>53200428</v>
      </c>
      <c r="F466" s="77">
        <v>11662</v>
      </c>
      <c r="G466" s="76" t="s">
        <v>147</v>
      </c>
      <c r="H466" t="s">
        <v>148</v>
      </c>
      <c r="I466" s="78">
        <v>1</v>
      </c>
      <c r="K466" s="77">
        <v>80</v>
      </c>
      <c r="L466" t="s">
        <v>114</v>
      </c>
      <c r="M466" t="s">
        <v>81</v>
      </c>
      <c r="N466" t="s">
        <v>89</v>
      </c>
      <c r="O466">
        <v>53100213</v>
      </c>
      <c r="P466">
        <v>11985</v>
      </c>
      <c r="Q466" t="s">
        <v>206</v>
      </c>
      <c r="R466" t="s">
        <v>207</v>
      </c>
      <c r="S466" s="77">
        <v>1</v>
      </c>
    </row>
    <row r="467" spans="1:19" x14ac:dyDescent="0.3">
      <c r="A467" s="78">
        <v>22</v>
      </c>
      <c r="B467" t="s">
        <v>151</v>
      </c>
      <c r="C467" t="e">
        <f>VLOOKUP($B467,#REF!,2,0)</f>
        <v>#REF!</v>
      </c>
      <c r="D467" t="e">
        <f>VLOOKUP($B467,#REF!,3,0)</f>
        <v>#REF!</v>
      </c>
      <c r="E467" s="78">
        <v>53200428</v>
      </c>
      <c r="F467" s="77">
        <v>11662</v>
      </c>
      <c r="G467" s="76" t="s">
        <v>147</v>
      </c>
      <c r="H467" t="s">
        <v>148</v>
      </c>
      <c r="I467" s="78">
        <v>1</v>
      </c>
      <c r="K467" s="77">
        <v>80</v>
      </c>
      <c r="L467" t="s">
        <v>102</v>
      </c>
      <c r="M467" t="s">
        <v>69</v>
      </c>
      <c r="N467" t="s">
        <v>91</v>
      </c>
      <c r="O467">
        <v>53100213</v>
      </c>
      <c r="P467">
        <v>11985</v>
      </c>
      <c r="Q467" t="s">
        <v>206</v>
      </c>
      <c r="R467" t="s">
        <v>207</v>
      </c>
      <c r="S467" s="77">
        <v>2</v>
      </c>
    </row>
    <row r="468" spans="1:19" x14ac:dyDescent="0.3">
      <c r="A468" s="78">
        <v>22</v>
      </c>
      <c r="B468" t="s">
        <v>151</v>
      </c>
      <c r="C468" t="e">
        <f>VLOOKUP($B468,#REF!,2,0)</f>
        <v>#REF!</v>
      </c>
      <c r="D468" t="e">
        <f>VLOOKUP($B468,#REF!,3,0)</f>
        <v>#REF!</v>
      </c>
      <c r="E468" s="78">
        <v>53200428</v>
      </c>
      <c r="F468" s="77">
        <v>11662</v>
      </c>
      <c r="G468" s="76" t="s">
        <v>147</v>
      </c>
      <c r="H468" t="s">
        <v>148</v>
      </c>
      <c r="I468" s="78">
        <v>1</v>
      </c>
      <c r="K468" s="77">
        <v>80</v>
      </c>
      <c r="L468" t="s">
        <v>152</v>
      </c>
      <c r="M468" t="s">
        <v>79</v>
      </c>
      <c r="N468" t="s">
        <v>88</v>
      </c>
      <c r="O468">
        <v>53100213</v>
      </c>
      <c r="P468">
        <v>11985</v>
      </c>
      <c r="Q468" t="s">
        <v>206</v>
      </c>
      <c r="R468" t="s">
        <v>207</v>
      </c>
      <c r="S468" s="77">
        <v>2</v>
      </c>
    </row>
    <row r="469" spans="1:19" x14ac:dyDescent="0.3">
      <c r="A469" s="78">
        <v>22</v>
      </c>
      <c r="B469" t="s">
        <v>151</v>
      </c>
      <c r="C469" t="e">
        <f>VLOOKUP($B469,#REF!,2,0)</f>
        <v>#REF!</v>
      </c>
      <c r="D469" t="e">
        <f>VLOOKUP($B469,#REF!,3,0)</f>
        <v>#REF!</v>
      </c>
      <c r="E469" s="78">
        <v>53200428</v>
      </c>
      <c r="F469" s="77">
        <v>11662</v>
      </c>
      <c r="G469" s="76" t="s">
        <v>147</v>
      </c>
      <c r="H469" t="s">
        <v>148</v>
      </c>
      <c r="I469" s="78">
        <v>1</v>
      </c>
      <c r="K469" s="77">
        <v>80</v>
      </c>
      <c r="L469" t="s">
        <v>131</v>
      </c>
      <c r="M469" t="s">
        <v>74</v>
      </c>
      <c r="N469" t="s">
        <v>87</v>
      </c>
      <c r="O469">
        <v>53100213</v>
      </c>
      <c r="P469">
        <v>11985</v>
      </c>
      <c r="Q469" t="s">
        <v>206</v>
      </c>
      <c r="R469" t="s">
        <v>207</v>
      </c>
      <c r="S469" s="77">
        <v>2</v>
      </c>
    </row>
    <row r="470" spans="1:19" x14ac:dyDescent="0.3">
      <c r="A470" s="78">
        <v>22</v>
      </c>
      <c r="B470" t="s">
        <v>151</v>
      </c>
      <c r="C470" t="e">
        <f>VLOOKUP($B470,#REF!,2,0)</f>
        <v>#REF!</v>
      </c>
      <c r="D470" t="e">
        <f>VLOOKUP($B470,#REF!,3,0)</f>
        <v>#REF!</v>
      </c>
      <c r="E470" s="78">
        <v>53200428</v>
      </c>
      <c r="F470" s="77">
        <v>11662</v>
      </c>
      <c r="G470" s="76" t="s">
        <v>147</v>
      </c>
      <c r="H470" t="s">
        <v>148</v>
      </c>
      <c r="I470" s="78">
        <v>1</v>
      </c>
      <c r="K470" s="77">
        <v>81</v>
      </c>
      <c r="L470" t="s">
        <v>117</v>
      </c>
      <c r="M470" t="s">
        <v>72</v>
      </c>
      <c r="N470" t="s">
        <v>86</v>
      </c>
      <c r="O470">
        <v>53100207</v>
      </c>
      <c r="P470">
        <v>11986</v>
      </c>
      <c r="Q470" t="s">
        <v>112</v>
      </c>
      <c r="R470" t="s">
        <v>113</v>
      </c>
      <c r="S470" s="77">
        <v>15</v>
      </c>
    </row>
    <row r="471" spans="1:19" x14ac:dyDescent="0.3">
      <c r="A471" s="78">
        <v>22</v>
      </c>
      <c r="B471" t="s">
        <v>151</v>
      </c>
      <c r="C471" t="e">
        <f>VLOOKUP($B471,#REF!,2,0)</f>
        <v>#REF!</v>
      </c>
      <c r="D471" t="e">
        <f>VLOOKUP($B471,#REF!,3,0)</f>
        <v>#REF!</v>
      </c>
      <c r="E471" s="78">
        <v>53200428</v>
      </c>
      <c r="F471" s="77">
        <v>11662</v>
      </c>
      <c r="G471" s="76" t="s">
        <v>147</v>
      </c>
      <c r="H471" t="s">
        <v>148</v>
      </c>
      <c r="I471" s="78">
        <v>1</v>
      </c>
      <c r="K471" s="77">
        <v>81</v>
      </c>
      <c r="L471" t="s">
        <v>98</v>
      </c>
      <c r="M471" t="s">
        <v>78</v>
      </c>
      <c r="N471" t="s">
        <v>90</v>
      </c>
      <c r="O471">
        <v>53100207</v>
      </c>
      <c r="P471">
        <v>11986</v>
      </c>
      <c r="Q471" t="s">
        <v>112</v>
      </c>
      <c r="R471" t="s">
        <v>113</v>
      </c>
      <c r="S471" s="77">
        <v>19</v>
      </c>
    </row>
    <row r="472" spans="1:19" x14ac:dyDescent="0.3">
      <c r="A472" s="78">
        <v>22</v>
      </c>
      <c r="B472" t="s">
        <v>151</v>
      </c>
      <c r="C472" t="e">
        <f>VLOOKUP($B472,#REF!,2,0)</f>
        <v>#REF!</v>
      </c>
      <c r="D472" t="e">
        <f>VLOOKUP($B472,#REF!,3,0)</f>
        <v>#REF!</v>
      </c>
      <c r="E472" s="78">
        <v>53200428</v>
      </c>
      <c r="F472" s="77">
        <v>11662</v>
      </c>
      <c r="G472" s="76" t="s">
        <v>147</v>
      </c>
      <c r="H472" t="s">
        <v>148</v>
      </c>
      <c r="I472" s="78">
        <v>1</v>
      </c>
      <c r="K472" s="77">
        <v>81</v>
      </c>
      <c r="L472" t="s">
        <v>151</v>
      </c>
      <c r="M472" t="s">
        <v>83</v>
      </c>
      <c r="N472" t="s">
        <v>92</v>
      </c>
      <c r="O472">
        <v>53100207</v>
      </c>
      <c r="P472">
        <v>11986</v>
      </c>
      <c r="Q472" t="s">
        <v>112</v>
      </c>
      <c r="R472" t="s">
        <v>113</v>
      </c>
      <c r="S472" s="77">
        <v>17</v>
      </c>
    </row>
    <row r="473" spans="1:19" x14ac:dyDescent="0.3">
      <c r="A473" s="78">
        <v>22</v>
      </c>
      <c r="B473" t="s">
        <v>151</v>
      </c>
      <c r="C473" t="e">
        <f>VLOOKUP($B473,#REF!,2,0)</f>
        <v>#REF!</v>
      </c>
      <c r="D473" t="e">
        <f>VLOOKUP($B473,#REF!,3,0)</f>
        <v>#REF!</v>
      </c>
      <c r="E473" s="78">
        <v>53200428</v>
      </c>
      <c r="F473" s="77">
        <v>11662</v>
      </c>
      <c r="G473" s="76" t="s">
        <v>147</v>
      </c>
      <c r="H473" t="s">
        <v>148</v>
      </c>
      <c r="I473" s="78">
        <v>1</v>
      </c>
      <c r="K473" s="77">
        <v>81</v>
      </c>
      <c r="L473" t="s">
        <v>94</v>
      </c>
      <c r="M473" t="s">
        <v>76</v>
      </c>
      <c r="N473" t="s">
        <v>85</v>
      </c>
      <c r="O473">
        <v>53100207</v>
      </c>
      <c r="P473">
        <v>11986</v>
      </c>
      <c r="Q473" t="s">
        <v>112</v>
      </c>
      <c r="R473" t="s">
        <v>113</v>
      </c>
      <c r="S473" s="77">
        <v>13</v>
      </c>
    </row>
    <row r="474" spans="1:19" x14ac:dyDescent="0.3">
      <c r="A474" s="78">
        <v>22</v>
      </c>
      <c r="B474" t="s">
        <v>151</v>
      </c>
      <c r="C474" t="e">
        <f>VLOOKUP($B474,#REF!,2,0)</f>
        <v>#REF!</v>
      </c>
      <c r="D474" t="e">
        <f>VLOOKUP($B474,#REF!,3,0)</f>
        <v>#REF!</v>
      </c>
      <c r="E474" s="78">
        <v>53200428</v>
      </c>
      <c r="F474" s="77">
        <v>11662</v>
      </c>
      <c r="G474" s="76" t="s">
        <v>147</v>
      </c>
      <c r="H474" t="s">
        <v>148</v>
      </c>
      <c r="I474" s="78">
        <v>1</v>
      </c>
      <c r="K474" s="77">
        <v>81</v>
      </c>
      <c r="L474" t="s">
        <v>114</v>
      </c>
      <c r="M474" t="s">
        <v>81</v>
      </c>
      <c r="N474" t="s">
        <v>89</v>
      </c>
      <c r="O474">
        <v>53100207</v>
      </c>
      <c r="P474">
        <v>11986</v>
      </c>
      <c r="Q474" t="s">
        <v>112</v>
      </c>
      <c r="R474" t="s">
        <v>113</v>
      </c>
      <c r="S474" s="77">
        <v>16</v>
      </c>
    </row>
    <row r="475" spans="1:19" x14ac:dyDescent="0.3">
      <c r="A475" s="78">
        <v>22</v>
      </c>
      <c r="B475" t="s">
        <v>151</v>
      </c>
      <c r="C475" t="e">
        <f>VLOOKUP($B475,#REF!,2,0)</f>
        <v>#REF!</v>
      </c>
      <c r="D475" t="e">
        <f>VLOOKUP($B475,#REF!,3,0)</f>
        <v>#REF!</v>
      </c>
      <c r="E475" s="78">
        <v>53200428</v>
      </c>
      <c r="F475" s="77">
        <v>11662</v>
      </c>
      <c r="G475" s="76" t="s">
        <v>147</v>
      </c>
      <c r="H475" t="s">
        <v>148</v>
      </c>
      <c r="I475" s="78">
        <v>1</v>
      </c>
      <c r="K475" s="77">
        <v>81</v>
      </c>
      <c r="L475" t="s">
        <v>102</v>
      </c>
      <c r="M475" t="s">
        <v>69</v>
      </c>
      <c r="N475" t="s">
        <v>91</v>
      </c>
      <c r="O475">
        <v>53100207</v>
      </c>
      <c r="P475">
        <v>11986</v>
      </c>
      <c r="Q475" t="s">
        <v>112</v>
      </c>
      <c r="R475" t="s">
        <v>113</v>
      </c>
      <c r="S475" s="77">
        <v>16</v>
      </c>
    </row>
    <row r="476" spans="1:19" x14ac:dyDescent="0.3">
      <c r="A476" s="78">
        <v>22</v>
      </c>
      <c r="B476" t="s">
        <v>151</v>
      </c>
      <c r="C476" t="e">
        <f>VLOOKUP($B476,#REF!,2,0)</f>
        <v>#REF!</v>
      </c>
      <c r="D476" t="e">
        <f>VLOOKUP($B476,#REF!,3,0)</f>
        <v>#REF!</v>
      </c>
      <c r="E476" s="78">
        <v>53200428</v>
      </c>
      <c r="F476" s="77">
        <v>11662</v>
      </c>
      <c r="G476" s="76" t="s">
        <v>147</v>
      </c>
      <c r="H476" t="s">
        <v>148</v>
      </c>
      <c r="I476" s="78">
        <v>1</v>
      </c>
      <c r="K476" s="77">
        <v>81</v>
      </c>
      <c r="L476" t="s">
        <v>152</v>
      </c>
      <c r="M476" t="s">
        <v>79</v>
      </c>
      <c r="N476" t="s">
        <v>88</v>
      </c>
      <c r="O476">
        <v>53100207</v>
      </c>
      <c r="P476">
        <v>11986</v>
      </c>
      <c r="Q476" t="s">
        <v>112</v>
      </c>
      <c r="R476" t="s">
        <v>113</v>
      </c>
      <c r="S476" s="77">
        <v>17</v>
      </c>
    </row>
    <row r="477" spans="1:19" x14ac:dyDescent="0.3">
      <c r="A477" s="78">
        <v>22</v>
      </c>
      <c r="B477" t="s">
        <v>151</v>
      </c>
      <c r="C477" t="e">
        <f>VLOOKUP($B477,#REF!,2,0)</f>
        <v>#REF!</v>
      </c>
      <c r="D477" t="e">
        <f>VLOOKUP($B477,#REF!,3,0)</f>
        <v>#REF!</v>
      </c>
      <c r="E477" s="78">
        <v>53200428</v>
      </c>
      <c r="F477" s="77">
        <v>11662</v>
      </c>
      <c r="G477" s="76" t="s">
        <v>147</v>
      </c>
      <c r="H477" t="s">
        <v>148</v>
      </c>
      <c r="I477" s="78">
        <v>1</v>
      </c>
      <c r="K477" s="77">
        <v>81</v>
      </c>
      <c r="L477" t="s">
        <v>131</v>
      </c>
      <c r="M477" t="s">
        <v>74</v>
      </c>
      <c r="N477" t="s">
        <v>87</v>
      </c>
      <c r="O477">
        <v>53100207</v>
      </c>
      <c r="P477">
        <v>11986</v>
      </c>
      <c r="Q477" t="s">
        <v>112</v>
      </c>
      <c r="R477" t="s">
        <v>113</v>
      </c>
      <c r="S477" s="77">
        <v>13</v>
      </c>
    </row>
    <row r="478" spans="1:19" x14ac:dyDescent="0.3">
      <c r="A478" s="78">
        <v>22</v>
      </c>
      <c r="B478" t="s">
        <v>151</v>
      </c>
      <c r="C478" t="e">
        <f>VLOOKUP($B478,#REF!,2,0)</f>
        <v>#REF!</v>
      </c>
      <c r="D478" t="e">
        <f>VLOOKUP($B478,#REF!,3,0)</f>
        <v>#REF!</v>
      </c>
      <c r="E478" s="78">
        <v>53200428</v>
      </c>
      <c r="F478" s="77">
        <v>11662</v>
      </c>
      <c r="G478" s="76" t="s">
        <v>147</v>
      </c>
      <c r="H478" t="s">
        <v>148</v>
      </c>
      <c r="I478" s="78">
        <v>1</v>
      </c>
      <c r="K478" s="77">
        <v>82</v>
      </c>
      <c r="L478" t="s">
        <v>117</v>
      </c>
      <c r="M478" t="s">
        <v>72</v>
      </c>
      <c r="N478" t="s">
        <v>86</v>
      </c>
      <c r="O478">
        <v>53100014</v>
      </c>
      <c r="P478">
        <v>11987</v>
      </c>
      <c r="Q478" t="s">
        <v>141</v>
      </c>
      <c r="R478" t="s">
        <v>142</v>
      </c>
      <c r="S478" s="77">
        <v>2</v>
      </c>
    </row>
    <row r="479" spans="1:19" x14ac:dyDescent="0.3">
      <c r="A479" s="78">
        <v>22</v>
      </c>
      <c r="B479" t="s">
        <v>151</v>
      </c>
      <c r="C479" t="e">
        <f>VLOOKUP($B479,#REF!,2,0)</f>
        <v>#REF!</v>
      </c>
      <c r="D479" t="e">
        <f>VLOOKUP($B479,#REF!,3,0)</f>
        <v>#REF!</v>
      </c>
      <c r="E479" s="78">
        <v>53200428</v>
      </c>
      <c r="F479" s="77">
        <v>11662</v>
      </c>
      <c r="G479" s="76" t="s">
        <v>147</v>
      </c>
      <c r="H479" t="s">
        <v>148</v>
      </c>
      <c r="I479" s="78">
        <v>1</v>
      </c>
      <c r="K479" s="77">
        <v>82</v>
      </c>
      <c r="L479" t="s">
        <v>98</v>
      </c>
      <c r="M479" t="s">
        <v>78</v>
      </c>
      <c r="N479" t="s">
        <v>90</v>
      </c>
      <c r="O479">
        <v>53100014</v>
      </c>
      <c r="P479">
        <v>11987</v>
      </c>
      <c r="Q479" t="s">
        <v>141</v>
      </c>
      <c r="R479" t="s">
        <v>142</v>
      </c>
      <c r="S479" s="77">
        <v>4</v>
      </c>
    </row>
    <row r="480" spans="1:19" x14ac:dyDescent="0.3">
      <c r="A480" s="78">
        <v>22</v>
      </c>
      <c r="B480" t="s">
        <v>151</v>
      </c>
      <c r="C480" t="e">
        <f>VLOOKUP($B480,#REF!,2,0)</f>
        <v>#REF!</v>
      </c>
      <c r="D480" t="e">
        <f>VLOOKUP($B480,#REF!,3,0)</f>
        <v>#REF!</v>
      </c>
      <c r="E480" s="78">
        <v>53200428</v>
      </c>
      <c r="F480" s="77">
        <v>11662</v>
      </c>
      <c r="G480" s="76" t="s">
        <v>147</v>
      </c>
      <c r="H480" t="s">
        <v>148</v>
      </c>
      <c r="I480" s="78">
        <v>1</v>
      </c>
      <c r="K480" s="77">
        <v>82</v>
      </c>
      <c r="L480" t="s">
        <v>151</v>
      </c>
      <c r="M480" t="s">
        <v>83</v>
      </c>
      <c r="N480" t="s">
        <v>92</v>
      </c>
      <c r="O480">
        <v>53100014</v>
      </c>
      <c r="P480">
        <v>11987</v>
      </c>
      <c r="Q480" t="s">
        <v>141</v>
      </c>
      <c r="R480" t="s">
        <v>142</v>
      </c>
      <c r="S480" s="77">
        <v>2</v>
      </c>
    </row>
    <row r="481" spans="1:19" x14ac:dyDescent="0.3">
      <c r="A481" s="78">
        <v>22</v>
      </c>
      <c r="B481" t="s">
        <v>151</v>
      </c>
      <c r="C481" t="e">
        <f>VLOOKUP($B481,#REF!,2,0)</f>
        <v>#REF!</v>
      </c>
      <c r="D481" t="e">
        <f>VLOOKUP($B481,#REF!,3,0)</f>
        <v>#REF!</v>
      </c>
      <c r="E481" s="78">
        <v>53200428</v>
      </c>
      <c r="F481" s="77">
        <v>11662</v>
      </c>
      <c r="G481" s="76" t="s">
        <v>147</v>
      </c>
      <c r="H481" t="s">
        <v>148</v>
      </c>
      <c r="I481" s="78">
        <v>1</v>
      </c>
      <c r="K481" s="77">
        <v>82</v>
      </c>
      <c r="L481" t="s">
        <v>94</v>
      </c>
      <c r="M481" t="s">
        <v>76</v>
      </c>
      <c r="N481" t="s">
        <v>85</v>
      </c>
      <c r="O481">
        <v>53100014</v>
      </c>
      <c r="P481">
        <v>11987</v>
      </c>
      <c r="Q481" t="s">
        <v>141</v>
      </c>
      <c r="R481" t="s">
        <v>142</v>
      </c>
      <c r="S481" s="77">
        <v>1</v>
      </c>
    </row>
    <row r="482" spans="1:19" x14ac:dyDescent="0.3">
      <c r="A482" s="78">
        <v>22</v>
      </c>
      <c r="B482" t="s">
        <v>151</v>
      </c>
      <c r="C482" t="e">
        <f>VLOOKUP($B482,#REF!,2,0)</f>
        <v>#REF!</v>
      </c>
      <c r="D482" t="e">
        <f>VLOOKUP($B482,#REF!,3,0)</f>
        <v>#REF!</v>
      </c>
      <c r="E482" s="78">
        <v>53200428</v>
      </c>
      <c r="F482" s="77">
        <v>11662</v>
      </c>
      <c r="G482" s="76" t="s">
        <v>147</v>
      </c>
      <c r="H482" t="s">
        <v>148</v>
      </c>
      <c r="I482" s="78">
        <v>1</v>
      </c>
      <c r="K482" s="77">
        <v>82</v>
      </c>
      <c r="L482" t="s">
        <v>114</v>
      </c>
      <c r="M482" t="s">
        <v>81</v>
      </c>
      <c r="N482" t="s">
        <v>89</v>
      </c>
      <c r="O482">
        <v>53100014</v>
      </c>
      <c r="P482">
        <v>11987</v>
      </c>
      <c r="Q482" t="s">
        <v>141</v>
      </c>
      <c r="R482" t="s">
        <v>142</v>
      </c>
      <c r="S482" s="77">
        <v>2</v>
      </c>
    </row>
    <row r="483" spans="1:19" x14ac:dyDescent="0.3">
      <c r="A483" s="78">
        <v>22</v>
      </c>
      <c r="B483" t="s">
        <v>151</v>
      </c>
      <c r="C483" t="e">
        <f>VLOOKUP($B483,#REF!,2,0)</f>
        <v>#REF!</v>
      </c>
      <c r="D483" t="e">
        <f>VLOOKUP($B483,#REF!,3,0)</f>
        <v>#REF!</v>
      </c>
      <c r="E483" s="78">
        <v>53200428</v>
      </c>
      <c r="F483" s="77">
        <v>11662</v>
      </c>
      <c r="G483" s="76" t="s">
        <v>147</v>
      </c>
      <c r="H483" t="s">
        <v>148</v>
      </c>
      <c r="I483" s="78">
        <v>1</v>
      </c>
      <c r="K483" s="77">
        <v>82</v>
      </c>
      <c r="L483" t="s">
        <v>102</v>
      </c>
      <c r="M483" t="s">
        <v>69</v>
      </c>
      <c r="N483" t="s">
        <v>91</v>
      </c>
      <c r="O483">
        <v>53100014</v>
      </c>
      <c r="P483">
        <v>11987</v>
      </c>
      <c r="Q483" t="s">
        <v>141</v>
      </c>
      <c r="R483" t="s">
        <v>142</v>
      </c>
      <c r="S483" s="77">
        <v>2</v>
      </c>
    </row>
    <row r="484" spans="1:19" x14ac:dyDescent="0.3">
      <c r="A484" s="78">
        <v>22</v>
      </c>
      <c r="B484" t="s">
        <v>151</v>
      </c>
      <c r="C484" t="e">
        <f>VLOOKUP($B484,#REF!,2,0)</f>
        <v>#REF!</v>
      </c>
      <c r="D484" t="e">
        <f>VLOOKUP($B484,#REF!,3,0)</f>
        <v>#REF!</v>
      </c>
      <c r="E484" s="78">
        <v>53200428</v>
      </c>
      <c r="F484" s="77">
        <v>11662</v>
      </c>
      <c r="G484" s="76" t="s">
        <v>147</v>
      </c>
      <c r="H484" t="s">
        <v>148</v>
      </c>
      <c r="I484" s="78">
        <v>1</v>
      </c>
      <c r="K484" s="77">
        <v>82</v>
      </c>
      <c r="L484" t="s">
        <v>152</v>
      </c>
      <c r="M484" t="s">
        <v>79</v>
      </c>
      <c r="N484" t="s">
        <v>88</v>
      </c>
      <c r="O484">
        <v>53100014</v>
      </c>
      <c r="P484">
        <v>11987</v>
      </c>
      <c r="Q484" t="s">
        <v>141</v>
      </c>
      <c r="R484" t="s">
        <v>142</v>
      </c>
      <c r="S484" s="77">
        <v>2</v>
      </c>
    </row>
    <row r="485" spans="1:19" x14ac:dyDescent="0.3">
      <c r="A485" s="78">
        <v>22</v>
      </c>
      <c r="B485" t="s">
        <v>151</v>
      </c>
      <c r="C485" t="e">
        <f>VLOOKUP($B485,#REF!,2,0)</f>
        <v>#REF!</v>
      </c>
      <c r="D485" t="e">
        <f>VLOOKUP($B485,#REF!,3,0)</f>
        <v>#REF!</v>
      </c>
      <c r="E485" s="78">
        <v>53200428</v>
      </c>
      <c r="F485" s="77">
        <v>11662</v>
      </c>
      <c r="G485" s="76" t="s">
        <v>147</v>
      </c>
      <c r="H485" t="s">
        <v>148</v>
      </c>
      <c r="I485" s="78">
        <v>1</v>
      </c>
      <c r="K485" s="77">
        <v>82</v>
      </c>
      <c r="L485" t="s">
        <v>131</v>
      </c>
      <c r="M485" t="s">
        <v>74</v>
      </c>
      <c r="N485" t="s">
        <v>87</v>
      </c>
      <c r="O485">
        <v>53100014</v>
      </c>
      <c r="P485">
        <v>11987</v>
      </c>
      <c r="Q485" t="s">
        <v>141</v>
      </c>
      <c r="R485" t="s">
        <v>142</v>
      </c>
      <c r="S485" s="77">
        <v>2</v>
      </c>
    </row>
    <row r="486" spans="1:19" x14ac:dyDescent="0.3">
      <c r="A486" s="78">
        <v>22</v>
      </c>
      <c r="B486" t="s">
        <v>151</v>
      </c>
      <c r="C486" t="e">
        <f>VLOOKUP($B486,#REF!,2,0)</f>
        <v>#REF!</v>
      </c>
      <c r="D486" t="e">
        <f>VLOOKUP($B486,#REF!,3,0)</f>
        <v>#REF!</v>
      </c>
      <c r="E486" s="78">
        <v>53200428</v>
      </c>
      <c r="F486" s="77">
        <v>11662</v>
      </c>
      <c r="G486" s="76" t="s">
        <v>147</v>
      </c>
      <c r="H486" t="s">
        <v>148</v>
      </c>
      <c r="I486" s="78">
        <v>1</v>
      </c>
      <c r="K486" s="77">
        <v>83</v>
      </c>
      <c r="L486" t="s">
        <v>117</v>
      </c>
      <c r="M486" t="s">
        <v>72</v>
      </c>
      <c r="N486" t="s">
        <v>86</v>
      </c>
      <c r="O486">
        <v>53100367</v>
      </c>
      <c r="P486">
        <v>11988</v>
      </c>
      <c r="Q486" t="s">
        <v>299</v>
      </c>
      <c r="R486" t="s">
        <v>300</v>
      </c>
      <c r="S486" s="77">
        <v>2</v>
      </c>
    </row>
    <row r="487" spans="1:19" x14ac:dyDescent="0.3">
      <c r="A487" s="78">
        <v>22</v>
      </c>
      <c r="B487" t="s">
        <v>151</v>
      </c>
      <c r="C487" t="e">
        <f>VLOOKUP($B487,#REF!,2,0)</f>
        <v>#REF!</v>
      </c>
      <c r="D487" t="e">
        <f>VLOOKUP($B487,#REF!,3,0)</f>
        <v>#REF!</v>
      </c>
      <c r="E487" s="78">
        <v>53200428</v>
      </c>
      <c r="F487" s="77">
        <v>11662</v>
      </c>
      <c r="G487" s="76" t="s">
        <v>147</v>
      </c>
      <c r="H487" t="s">
        <v>148</v>
      </c>
      <c r="I487" s="78">
        <v>1</v>
      </c>
      <c r="K487" s="77">
        <v>83</v>
      </c>
      <c r="L487" t="s">
        <v>98</v>
      </c>
      <c r="M487" t="s">
        <v>78</v>
      </c>
      <c r="N487" t="s">
        <v>90</v>
      </c>
      <c r="O487">
        <v>53100367</v>
      </c>
      <c r="P487">
        <v>11988</v>
      </c>
      <c r="Q487" t="s">
        <v>299</v>
      </c>
      <c r="R487" t="s">
        <v>300</v>
      </c>
      <c r="S487" s="77">
        <v>2</v>
      </c>
    </row>
    <row r="488" spans="1:19" x14ac:dyDescent="0.3">
      <c r="A488" s="78">
        <v>22</v>
      </c>
      <c r="B488" t="s">
        <v>151</v>
      </c>
      <c r="C488" t="e">
        <f>VLOOKUP($B488,#REF!,2,0)</f>
        <v>#REF!</v>
      </c>
      <c r="D488" t="e">
        <f>VLOOKUP($B488,#REF!,3,0)</f>
        <v>#REF!</v>
      </c>
      <c r="E488" s="78">
        <v>53200428</v>
      </c>
      <c r="F488" s="77">
        <v>11662</v>
      </c>
      <c r="G488" s="76" t="s">
        <v>147</v>
      </c>
      <c r="H488" t="s">
        <v>148</v>
      </c>
      <c r="I488" s="78">
        <v>1</v>
      </c>
      <c r="K488" s="77">
        <v>83</v>
      </c>
      <c r="L488" t="s">
        <v>151</v>
      </c>
      <c r="M488" t="s">
        <v>83</v>
      </c>
      <c r="N488" t="s">
        <v>92</v>
      </c>
      <c r="O488">
        <v>53100367</v>
      </c>
      <c r="P488">
        <v>11988</v>
      </c>
      <c r="Q488" t="s">
        <v>299</v>
      </c>
      <c r="R488" t="s">
        <v>300</v>
      </c>
      <c r="S488" s="77">
        <v>2</v>
      </c>
    </row>
    <row r="489" spans="1:19" x14ac:dyDescent="0.3">
      <c r="A489" s="78">
        <v>22</v>
      </c>
      <c r="B489" t="s">
        <v>151</v>
      </c>
      <c r="C489" t="e">
        <f>VLOOKUP($B489,#REF!,2,0)</f>
        <v>#REF!</v>
      </c>
      <c r="D489" t="e">
        <f>VLOOKUP($B489,#REF!,3,0)</f>
        <v>#REF!</v>
      </c>
      <c r="E489" s="78">
        <v>53200428</v>
      </c>
      <c r="F489" s="77">
        <v>11662</v>
      </c>
      <c r="G489" s="76" t="s">
        <v>147</v>
      </c>
      <c r="H489" t="s">
        <v>148</v>
      </c>
      <c r="I489" s="78">
        <v>1</v>
      </c>
      <c r="K489" s="77">
        <v>83</v>
      </c>
      <c r="L489" t="s">
        <v>114</v>
      </c>
      <c r="M489" t="s">
        <v>81</v>
      </c>
      <c r="N489" t="s">
        <v>89</v>
      </c>
      <c r="O489">
        <v>53100367</v>
      </c>
      <c r="P489">
        <v>11988</v>
      </c>
      <c r="Q489" t="s">
        <v>299</v>
      </c>
      <c r="R489" t="s">
        <v>300</v>
      </c>
      <c r="S489" s="77">
        <v>1</v>
      </c>
    </row>
    <row r="490" spans="1:19" x14ac:dyDescent="0.3">
      <c r="A490" s="78">
        <v>22</v>
      </c>
      <c r="B490" t="s">
        <v>151</v>
      </c>
      <c r="C490" t="e">
        <f>VLOOKUP($B490,#REF!,2,0)</f>
        <v>#REF!</v>
      </c>
      <c r="D490" t="e">
        <f>VLOOKUP($B490,#REF!,3,0)</f>
        <v>#REF!</v>
      </c>
      <c r="E490" s="78">
        <v>53200428</v>
      </c>
      <c r="F490" s="77">
        <v>11662</v>
      </c>
      <c r="G490" s="76" t="s">
        <v>147</v>
      </c>
      <c r="H490" t="s">
        <v>148</v>
      </c>
      <c r="I490" s="78">
        <v>1</v>
      </c>
      <c r="K490" s="77">
        <v>83</v>
      </c>
      <c r="L490" t="s">
        <v>102</v>
      </c>
      <c r="M490" t="s">
        <v>69</v>
      </c>
      <c r="N490" t="s">
        <v>91</v>
      </c>
      <c r="O490">
        <v>53100367</v>
      </c>
      <c r="P490">
        <v>11988</v>
      </c>
      <c r="Q490" t="s">
        <v>299</v>
      </c>
      <c r="R490" t="s">
        <v>300</v>
      </c>
      <c r="S490" s="77">
        <v>2</v>
      </c>
    </row>
    <row r="491" spans="1:19" x14ac:dyDescent="0.3">
      <c r="A491" s="78">
        <v>22</v>
      </c>
      <c r="B491" t="s">
        <v>94</v>
      </c>
      <c r="C491" t="e">
        <f>VLOOKUP($B491,#REF!,2,0)</f>
        <v>#REF!</v>
      </c>
      <c r="D491" t="e">
        <f>VLOOKUP($B491,#REF!,3,0)</f>
        <v>#REF!</v>
      </c>
      <c r="E491" s="78">
        <v>53200428</v>
      </c>
      <c r="F491" s="77">
        <v>11662</v>
      </c>
      <c r="G491" s="76" t="s">
        <v>147</v>
      </c>
      <c r="H491" t="s">
        <v>148</v>
      </c>
      <c r="I491" s="78">
        <v>4</v>
      </c>
      <c r="K491" s="77">
        <v>83</v>
      </c>
      <c r="L491" t="s">
        <v>152</v>
      </c>
      <c r="M491" t="s">
        <v>79</v>
      </c>
      <c r="N491" t="s">
        <v>88</v>
      </c>
      <c r="O491">
        <v>53100367</v>
      </c>
      <c r="P491">
        <v>11988</v>
      </c>
      <c r="Q491" t="s">
        <v>299</v>
      </c>
      <c r="R491" t="s">
        <v>300</v>
      </c>
      <c r="S491" s="77">
        <v>2</v>
      </c>
    </row>
    <row r="492" spans="1:19" x14ac:dyDescent="0.3">
      <c r="A492" s="78">
        <v>22</v>
      </c>
      <c r="B492" t="s">
        <v>94</v>
      </c>
      <c r="C492" t="e">
        <f>VLOOKUP($B492,#REF!,2,0)</f>
        <v>#REF!</v>
      </c>
      <c r="D492" t="e">
        <f>VLOOKUP($B492,#REF!,3,0)</f>
        <v>#REF!</v>
      </c>
      <c r="E492" s="78">
        <v>53200428</v>
      </c>
      <c r="F492" s="77">
        <v>11662</v>
      </c>
      <c r="G492" s="76" t="s">
        <v>147</v>
      </c>
      <c r="H492" t="s">
        <v>148</v>
      </c>
      <c r="I492" s="78">
        <v>3</v>
      </c>
      <c r="K492" s="77">
        <v>84</v>
      </c>
      <c r="L492" t="s">
        <v>117</v>
      </c>
      <c r="M492" t="s">
        <v>72</v>
      </c>
      <c r="N492" t="s">
        <v>86</v>
      </c>
      <c r="O492">
        <v>29500005</v>
      </c>
      <c r="P492">
        <v>11997</v>
      </c>
      <c r="Q492" t="s">
        <v>394</v>
      </c>
      <c r="R492" t="s">
        <v>395</v>
      </c>
      <c r="S492" s="77">
        <v>2</v>
      </c>
    </row>
    <row r="493" spans="1:19" x14ac:dyDescent="0.3">
      <c r="A493" s="78">
        <v>22</v>
      </c>
      <c r="B493" t="s">
        <v>94</v>
      </c>
      <c r="C493" t="e">
        <f>VLOOKUP($B493,#REF!,2,0)</f>
        <v>#REF!</v>
      </c>
      <c r="D493" t="e">
        <f>VLOOKUP($B493,#REF!,3,0)</f>
        <v>#REF!</v>
      </c>
      <c r="E493" s="78">
        <v>53200428</v>
      </c>
      <c r="F493" s="77">
        <v>11662</v>
      </c>
      <c r="G493" s="76" t="s">
        <v>147</v>
      </c>
      <c r="H493" t="s">
        <v>148</v>
      </c>
      <c r="I493" s="78">
        <v>3</v>
      </c>
      <c r="K493" s="77">
        <v>84</v>
      </c>
      <c r="L493" t="s">
        <v>98</v>
      </c>
      <c r="M493" t="s">
        <v>78</v>
      </c>
      <c r="N493" t="s">
        <v>90</v>
      </c>
      <c r="O493">
        <v>29500005</v>
      </c>
      <c r="P493">
        <v>11997</v>
      </c>
      <c r="Q493" t="s">
        <v>394</v>
      </c>
      <c r="R493" t="s">
        <v>395</v>
      </c>
      <c r="S493" s="77">
        <v>2</v>
      </c>
    </row>
    <row r="494" spans="1:19" x14ac:dyDescent="0.3">
      <c r="A494" s="78">
        <v>22</v>
      </c>
      <c r="B494" t="s">
        <v>94</v>
      </c>
      <c r="C494" t="e">
        <f>VLOOKUP($B494,#REF!,2,0)</f>
        <v>#REF!</v>
      </c>
      <c r="D494" t="e">
        <f>VLOOKUP($B494,#REF!,3,0)</f>
        <v>#REF!</v>
      </c>
      <c r="E494" s="78">
        <v>53200428</v>
      </c>
      <c r="F494" s="77">
        <v>11662</v>
      </c>
      <c r="G494" s="76" t="s">
        <v>147</v>
      </c>
      <c r="H494" t="s">
        <v>148</v>
      </c>
      <c r="I494" s="78">
        <v>2</v>
      </c>
      <c r="K494" s="77">
        <v>84</v>
      </c>
      <c r="L494" t="s">
        <v>151</v>
      </c>
      <c r="M494" t="s">
        <v>83</v>
      </c>
      <c r="N494" t="s">
        <v>92</v>
      </c>
      <c r="O494">
        <v>29500005</v>
      </c>
      <c r="P494">
        <v>11997</v>
      </c>
      <c r="Q494" t="s">
        <v>394</v>
      </c>
      <c r="R494" t="s">
        <v>395</v>
      </c>
      <c r="S494" s="77">
        <v>2</v>
      </c>
    </row>
    <row r="495" spans="1:19" x14ac:dyDescent="0.3">
      <c r="A495" s="78">
        <v>22</v>
      </c>
      <c r="B495" t="s">
        <v>94</v>
      </c>
      <c r="C495" t="e">
        <f>VLOOKUP($B495,#REF!,2,0)</f>
        <v>#REF!</v>
      </c>
      <c r="D495" t="e">
        <f>VLOOKUP($B495,#REF!,3,0)</f>
        <v>#REF!</v>
      </c>
      <c r="E495" s="78">
        <v>53200428</v>
      </c>
      <c r="F495" s="77">
        <v>11662</v>
      </c>
      <c r="G495" s="76" t="s">
        <v>147</v>
      </c>
      <c r="H495" t="s">
        <v>148</v>
      </c>
      <c r="I495" s="78">
        <v>2</v>
      </c>
      <c r="K495" s="77">
        <v>84</v>
      </c>
      <c r="L495" t="s">
        <v>114</v>
      </c>
      <c r="M495" t="s">
        <v>81</v>
      </c>
      <c r="N495" t="s">
        <v>89</v>
      </c>
      <c r="O495">
        <v>29500005</v>
      </c>
      <c r="P495">
        <v>11997</v>
      </c>
      <c r="Q495" t="s">
        <v>394</v>
      </c>
      <c r="R495" t="s">
        <v>395</v>
      </c>
      <c r="S495" s="77">
        <v>1</v>
      </c>
    </row>
    <row r="496" spans="1:19" x14ac:dyDescent="0.3">
      <c r="A496" s="78">
        <v>22</v>
      </c>
      <c r="B496" t="s">
        <v>94</v>
      </c>
      <c r="C496" t="e">
        <f>VLOOKUP($B496,#REF!,2,0)</f>
        <v>#REF!</v>
      </c>
      <c r="D496" t="e">
        <f>VLOOKUP($B496,#REF!,3,0)</f>
        <v>#REF!</v>
      </c>
      <c r="E496" s="78">
        <v>53200428</v>
      </c>
      <c r="F496" s="77">
        <v>11662</v>
      </c>
      <c r="G496" s="76" t="s">
        <v>147</v>
      </c>
      <c r="H496" t="s">
        <v>148</v>
      </c>
      <c r="I496" s="78">
        <v>2</v>
      </c>
      <c r="K496" s="77">
        <v>84</v>
      </c>
      <c r="L496" t="s">
        <v>102</v>
      </c>
      <c r="M496" t="s">
        <v>69</v>
      </c>
      <c r="N496" t="s">
        <v>91</v>
      </c>
      <c r="O496">
        <v>29500005</v>
      </c>
      <c r="P496">
        <v>11997</v>
      </c>
      <c r="Q496" t="s">
        <v>394</v>
      </c>
      <c r="R496" t="s">
        <v>395</v>
      </c>
      <c r="S496" s="77">
        <v>2</v>
      </c>
    </row>
    <row r="497" spans="1:19" x14ac:dyDescent="0.3">
      <c r="A497" s="78">
        <v>22</v>
      </c>
      <c r="B497" t="s">
        <v>94</v>
      </c>
      <c r="C497" t="e">
        <f>VLOOKUP($B497,#REF!,2,0)</f>
        <v>#REF!</v>
      </c>
      <c r="D497" t="e">
        <f>VLOOKUP($B497,#REF!,3,0)</f>
        <v>#REF!</v>
      </c>
      <c r="E497" s="78">
        <v>53200428</v>
      </c>
      <c r="F497" s="77">
        <v>11662</v>
      </c>
      <c r="G497" s="76" t="s">
        <v>147</v>
      </c>
      <c r="H497" t="s">
        <v>148</v>
      </c>
      <c r="I497" s="78">
        <v>2</v>
      </c>
      <c r="K497" s="77">
        <v>84</v>
      </c>
      <c r="L497" t="s">
        <v>152</v>
      </c>
      <c r="M497" t="s">
        <v>79</v>
      </c>
      <c r="N497" t="s">
        <v>88</v>
      </c>
      <c r="O497">
        <v>29500005</v>
      </c>
      <c r="P497">
        <v>11997</v>
      </c>
      <c r="Q497" t="s">
        <v>394</v>
      </c>
      <c r="R497" t="s">
        <v>395</v>
      </c>
      <c r="S497" s="77">
        <v>2</v>
      </c>
    </row>
    <row r="498" spans="1:19" x14ac:dyDescent="0.3">
      <c r="A498" s="78">
        <v>22</v>
      </c>
      <c r="B498" t="s">
        <v>94</v>
      </c>
      <c r="C498" t="e">
        <f>VLOOKUP($B498,#REF!,2,0)</f>
        <v>#REF!</v>
      </c>
      <c r="D498" t="e">
        <f>VLOOKUP($B498,#REF!,3,0)</f>
        <v>#REF!</v>
      </c>
      <c r="E498" s="78">
        <v>53200428</v>
      </c>
      <c r="F498" s="77">
        <v>11662</v>
      </c>
      <c r="G498" s="76" t="s">
        <v>147</v>
      </c>
      <c r="H498" t="s">
        <v>148</v>
      </c>
      <c r="I498" s="78">
        <v>2</v>
      </c>
      <c r="K498" s="77">
        <v>85</v>
      </c>
      <c r="L498" t="s">
        <v>151</v>
      </c>
      <c r="M498" t="s">
        <v>83</v>
      </c>
      <c r="N498" t="s">
        <v>92</v>
      </c>
      <c r="O498">
        <v>29500005</v>
      </c>
      <c r="P498">
        <v>12001</v>
      </c>
      <c r="Q498" t="s">
        <v>340</v>
      </c>
      <c r="R498" t="s">
        <v>341</v>
      </c>
      <c r="S498" s="77">
        <v>1</v>
      </c>
    </row>
    <row r="499" spans="1:19" x14ac:dyDescent="0.3">
      <c r="A499" s="78">
        <v>22</v>
      </c>
      <c r="B499" t="s">
        <v>94</v>
      </c>
      <c r="C499" t="e">
        <f>VLOOKUP($B499,#REF!,2,0)</f>
        <v>#REF!</v>
      </c>
      <c r="D499" t="e">
        <f>VLOOKUP($B499,#REF!,3,0)</f>
        <v>#REF!</v>
      </c>
      <c r="E499" s="78">
        <v>53200428</v>
      </c>
      <c r="F499" s="77">
        <v>11662</v>
      </c>
      <c r="G499" s="76" t="s">
        <v>147</v>
      </c>
      <c r="H499" t="s">
        <v>148</v>
      </c>
      <c r="I499" s="78">
        <v>2</v>
      </c>
      <c r="K499" s="77">
        <v>85</v>
      </c>
      <c r="L499" t="s">
        <v>102</v>
      </c>
      <c r="M499" t="s">
        <v>69</v>
      </c>
      <c r="N499" t="s">
        <v>91</v>
      </c>
      <c r="O499">
        <v>29500005</v>
      </c>
      <c r="P499">
        <v>12001</v>
      </c>
      <c r="Q499" t="s">
        <v>340</v>
      </c>
      <c r="R499" t="s">
        <v>341</v>
      </c>
      <c r="S499" s="77">
        <v>1</v>
      </c>
    </row>
    <row r="500" spans="1:19" x14ac:dyDescent="0.3">
      <c r="A500" s="78">
        <v>22</v>
      </c>
      <c r="B500" t="s">
        <v>94</v>
      </c>
      <c r="C500" t="e">
        <f>VLOOKUP($B500,#REF!,2,0)</f>
        <v>#REF!</v>
      </c>
      <c r="D500" t="e">
        <f>VLOOKUP($B500,#REF!,3,0)</f>
        <v>#REF!</v>
      </c>
      <c r="E500" s="78">
        <v>53200428</v>
      </c>
      <c r="F500" s="77">
        <v>11662</v>
      </c>
      <c r="G500" s="76" t="s">
        <v>147</v>
      </c>
      <c r="H500" t="s">
        <v>148</v>
      </c>
      <c r="I500" s="78">
        <v>2</v>
      </c>
      <c r="K500" s="77">
        <v>85</v>
      </c>
      <c r="L500" t="s">
        <v>152</v>
      </c>
      <c r="M500" t="s">
        <v>79</v>
      </c>
      <c r="N500" t="s">
        <v>88</v>
      </c>
      <c r="O500">
        <v>29500005</v>
      </c>
      <c r="P500">
        <v>12001</v>
      </c>
      <c r="Q500" t="s">
        <v>340</v>
      </c>
      <c r="R500" t="s">
        <v>341</v>
      </c>
      <c r="S500" s="77">
        <v>3</v>
      </c>
    </row>
    <row r="501" spans="1:19" x14ac:dyDescent="0.3">
      <c r="A501" s="78">
        <v>22</v>
      </c>
      <c r="B501" t="s">
        <v>94</v>
      </c>
      <c r="C501" t="e">
        <f>VLOOKUP($B501,#REF!,2,0)</f>
        <v>#REF!</v>
      </c>
      <c r="D501" t="e">
        <f>VLOOKUP($B501,#REF!,3,0)</f>
        <v>#REF!</v>
      </c>
      <c r="E501" s="78">
        <v>53200428</v>
      </c>
      <c r="F501" s="77">
        <v>11662</v>
      </c>
      <c r="G501" s="76" t="s">
        <v>147</v>
      </c>
      <c r="H501" t="s">
        <v>148</v>
      </c>
      <c r="I501" s="78">
        <v>2</v>
      </c>
      <c r="K501" s="77">
        <v>86</v>
      </c>
      <c r="L501" t="s">
        <v>117</v>
      </c>
      <c r="M501" t="s">
        <v>72</v>
      </c>
      <c r="N501" t="s">
        <v>86</v>
      </c>
      <c r="O501">
        <v>29500005</v>
      </c>
      <c r="P501">
        <v>12003</v>
      </c>
      <c r="Q501" t="s">
        <v>568</v>
      </c>
      <c r="R501" t="s">
        <v>569</v>
      </c>
      <c r="S501" s="77">
        <v>2</v>
      </c>
    </row>
    <row r="502" spans="1:19" x14ac:dyDescent="0.3">
      <c r="A502" s="78">
        <v>22</v>
      </c>
      <c r="B502" t="s">
        <v>94</v>
      </c>
      <c r="C502" t="e">
        <f>VLOOKUP($B502,#REF!,2,0)</f>
        <v>#REF!</v>
      </c>
      <c r="D502" t="e">
        <f>VLOOKUP($B502,#REF!,3,0)</f>
        <v>#REF!</v>
      </c>
      <c r="E502" s="78">
        <v>53200428</v>
      </c>
      <c r="F502" s="77">
        <v>11662</v>
      </c>
      <c r="G502" s="76" t="s">
        <v>147</v>
      </c>
      <c r="H502" t="s">
        <v>148</v>
      </c>
      <c r="I502" s="78">
        <v>2</v>
      </c>
      <c r="K502" s="77">
        <v>86</v>
      </c>
      <c r="L502" t="s">
        <v>151</v>
      </c>
      <c r="M502" t="s">
        <v>83</v>
      </c>
      <c r="N502" t="s">
        <v>92</v>
      </c>
      <c r="O502">
        <v>29500005</v>
      </c>
      <c r="P502">
        <v>12003</v>
      </c>
      <c r="Q502" t="s">
        <v>568</v>
      </c>
      <c r="R502" t="s">
        <v>569</v>
      </c>
      <c r="S502" s="77">
        <v>3</v>
      </c>
    </row>
    <row r="503" spans="1:19" x14ac:dyDescent="0.3">
      <c r="A503" s="78">
        <v>22</v>
      </c>
      <c r="B503" t="s">
        <v>94</v>
      </c>
      <c r="C503" t="e">
        <f>VLOOKUP($B503,#REF!,2,0)</f>
        <v>#REF!</v>
      </c>
      <c r="D503" t="e">
        <f>VLOOKUP($B503,#REF!,3,0)</f>
        <v>#REF!</v>
      </c>
      <c r="E503" s="78">
        <v>53200428</v>
      </c>
      <c r="F503" s="77">
        <v>11662</v>
      </c>
      <c r="G503" s="76" t="s">
        <v>147</v>
      </c>
      <c r="H503" t="s">
        <v>148</v>
      </c>
      <c r="I503" s="78">
        <v>2</v>
      </c>
      <c r="K503" s="77">
        <v>86</v>
      </c>
      <c r="L503" t="s">
        <v>94</v>
      </c>
      <c r="M503" t="s">
        <v>76</v>
      </c>
      <c r="N503" t="s">
        <v>85</v>
      </c>
      <c r="O503">
        <v>29500005</v>
      </c>
      <c r="P503">
        <v>12003</v>
      </c>
      <c r="Q503" t="s">
        <v>568</v>
      </c>
      <c r="R503" t="s">
        <v>569</v>
      </c>
      <c r="S503" s="77">
        <v>2</v>
      </c>
    </row>
    <row r="504" spans="1:19" x14ac:dyDescent="0.3">
      <c r="A504" s="78">
        <v>22</v>
      </c>
      <c r="B504" t="s">
        <v>94</v>
      </c>
      <c r="C504" t="e">
        <f>VLOOKUP($B504,#REF!,2,0)</f>
        <v>#REF!</v>
      </c>
      <c r="D504" t="e">
        <f>VLOOKUP($B504,#REF!,3,0)</f>
        <v>#REF!</v>
      </c>
      <c r="E504" s="78">
        <v>53200428</v>
      </c>
      <c r="F504" s="77">
        <v>11662</v>
      </c>
      <c r="G504" s="76" t="s">
        <v>147</v>
      </c>
      <c r="H504" t="s">
        <v>148</v>
      </c>
      <c r="I504" s="78">
        <v>1</v>
      </c>
      <c r="K504" s="77">
        <v>86</v>
      </c>
      <c r="L504" t="s">
        <v>114</v>
      </c>
      <c r="M504" t="s">
        <v>81</v>
      </c>
      <c r="N504" t="s">
        <v>89</v>
      </c>
      <c r="O504">
        <v>29500005</v>
      </c>
      <c r="P504">
        <v>12003</v>
      </c>
      <c r="Q504" t="s">
        <v>568</v>
      </c>
      <c r="R504" t="s">
        <v>569</v>
      </c>
      <c r="S504" s="77">
        <v>1</v>
      </c>
    </row>
    <row r="505" spans="1:19" x14ac:dyDescent="0.3">
      <c r="A505" s="78">
        <v>22</v>
      </c>
      <c r="B505" t="s">
        <v>94</v>
      </c>
      <c r="C505" t="e">
        <f>VLOOKUP($B505,#REF!,2,0)</f>
        <v>#REF!</v>
      </c>
      <c r="D505" t="e">
        <f>VLOOKUP($B505,#REF!,3,0)</f>
        <v>#REF!</v>
      </c>
      <c r="E505" s="78">
        <v>53200428</v>
      </c>
      <c r="F505" s="77">
        <v>11662</v>
      </c>
      <c r="G505" s="76" t="s">
        <v>147</v>
      </c>
      <c r="H505" t="s">
        <v>148</v>
      </c>
      <c r="I505" s="78">
        <v>1</v>
      </c>
      <c r="K505" s="77">
        <v>86</v>
      </c>
      <c r="L505" t="s">
        <v>102</v>
      </c>
      <c r="M505" t="s">
        <v>69</v>
      </c>
      <c r="N505" t="s">
        <v>91</v>
      </c>
      <c r="O505">
        <v>29500005</v>
      </c>
      <c r="P505">
        <v>12003</v>
      </c>
      <c r="Q505" t="s">
        <v>568</v>
      </c>
      <c r="R505" t="s">
        <v>569</v>
      </c>
      <c r="S505" s="77">
        <v>3</v>
      </c>
    </row>
    <row r="506" spans="1:19" x14ac:dyDescent="0.3">
      <c r="A506" s="78">
        <v>22</v>
      </c>
      <c r="B506" t="s">
        <v>94</v>
      </c>
      <c r="C506" t="e">
        <f>VLOOKUP($B506,#REF!,2,0)</f>
        <v>#REF!</v>
      </c>
      <c r="D506" t="e">
        <f>VLOOKUP($B506,#REF!,3,0)</f>
        <v>#REF!</v>
      </c>
      <c r="E506" s="78">
        <v>53200428</v>
      </c>
      <c r="F506" s="77">
        <v>11662</v>
      </c>
      <c r="G506" s="76" t="s">
        <v>147</v>
      </c>
      <c r="H506" t="s">
        <v>148</v>
      </c>
      <c r="I506" s="78">
        <v>1</v>
      </c>
      <c r="K506" s="77">
        <v>86</v>
      </c>
      <c r="L506" t="s">
        <v>152</v>
      </c>
      <c r="M506" t="s">
        <v>79</v>
      </c>
      <c r="N506" t="s">
        <v>88</v>
      </c>
      <c r="O506">
        <v>29500005</v>
      </c>
      <c r="P506">
        <v>12003</v>
      </c>
      <c r="Q506" t="s">
        <v>568</v>
      </c>
      <c r="R506" t="s">
        <v>569</v>
      </c>
      <c r="S506" s="77">
        <v>3</v>
      </c>
    </row>
    <row r="507" spans="1:19" x14ac:dyDescent="0.3">
      <c r="A507" s="78">
        <v>22</v>
      </c>
      <c r="B507" t="s">
        <v>94</v>
      </c>
      <c r="C507" t="e">
        <f>VLOOKUP($B507,#REF!,2,0)</f>
        <v>#REF!</v>
      </c>
      <c r="D507" t="e">
        <f>VLOOKUP($B507,#REF!,3,0)</f>
        <v>#REF!</v>
      </c>
      <c r="E507" s="78">
        <v>53200428</v>
      </c>
      <c r="F507" s="77">
        <v>11662</v>
      </c>
      <c r="G507" s="76" t="s">
        <v>147</v>
      </c>
      <c r="H507" t="s">
        <v>148</v>
      </c>
      <c r="I507" s="78">
        <v>1</v>
      </c>
      <c r="K507" s="77">
        <v>86</v>
      </c>
      <c r="L507" t="s">
        <v>131</v>
      </c>
      <c r="M507" t="s">
        <v>74</v>
      </c>
      <c r="N507" t="s">
        <v>87</v>
      </c>
      <c r="O507">
        <v>29500005</v>
      </c>
      <c r="P507">
        <v>12003</v>
      </c>
      <c r="Q507" t="s">
        <v>568</v>
      </c>
      <c r="R507" t="s">
        <v>569</v>
      </c>
      <c r="S507" s="77">
        <v>1</v>
      </c>
    </row>
    <row r="508" spans="1:19" x14ac:dyDescent="0.3">
      <c r="A508" s="78">
        <v>22</v>
      </c>
      <c r="B508" t="s">
        <v>94</v>
      </c>
      <c r="C508" t="e">
        <f>VLOOKUP($B508,#REF!,2,0)</f>
        <v>#REF!</v>
      </c>
      <c r="D508" t="e">
        <f>VLOOKUP($B508,#REF!,3,0)</f>
        <v>#REF!</v>
      </c>
      <c r="E508" s="78">
        <v>53200428</v>
      </c>
      <c r="F508" s="77">
        <v>11662</v>
      </c>
      <c r="G508" s="76" t="s">
        <v>147</v>
      </c>
      <c r="H508" t="s">
        <v>148</v>
      </c>
      <c r="I508" s="78">
        <v>1</v>
      </c>
      <c r="K508" s="77">
        <v>87</v>
      </c>
      <c r="L508" t="s">
        <v>117</v>
      </c>
      <c r="M508" t="s">
        <v>72</v>
      </c>
      <c r="N508" t="s">
        <v>86</v>
      </c>
      <c r="O508">
        <v>27200015</v>
      </c>
      <c r="P508">
        <v>12004</v>
      </c>
      <c r="Q508" t="s">
        <v>252</v>
      </c>
      <c r="R508" t="s">
        <v>253</v>
      </c>
      <c r="S508" s="77">
        <v>16</v>
      </c>
    </row>
    <row r="509" spans="1:19" x14ac:dyDescent="0.3">
      <c r="A509" s="78">
        <v>22</v>
      </c>
      <c r="B509" t="s">
        <v>94</v>
      </c>
      <c r="C509" t="e">
        <f>VLOOKUP($B509,#REF!,2,0)</f>
        <v>#REF!</v>
      </c>
      <c r="D509" t="e">
        <f>VLOOKUP($B509,#REF!,3,0)</f>
        <v>#REF!</v>
      </c>
      <c r="E509" s="78">
        <v>53200428</v>
      </c>
      <c r="F509" s="77">
        <v>11662</v>
      </c>
      <c r="G509" s="76" t="s">
        <v>147</v>
      </c>
      <c r="H509" t="s">
        <v>148</v>
      </c>
      <c r="I509" s="78">
        <v>1</v>
      </c>
      <c r="K509" s="77">
        <v>87</v>
      </c>
      <c r="L509" t="s">
        <v>98</v>
      </c>
      <c r="M509" t="s">
        <v>78</v>
      </c>
      <c r="N509" t="s">
        <v>90</v>
      </c>
      <c r="O509">
        <v>27200015</v>
      </c>
      <c r="P509">
        <v>12004</v>
      </c>
      <c r="Q509" t="s">
        <v>252</v>
      </c>
      <c r="R509" t="s">
        <v>253</v>
      </c>
      <c r="S509" s="77">
        <v>21</v>
      </c>
    </row>
    <row r="510" spans="1:19" x14ac:dyDescent="0.3">
      <c r="A510" s="78">
        <v>22</v>
      </c>
      <c r="B510" t="s">
        <v>94</v>
      </c>
      <c r="C510" t="e">
        <f>VLOOKUP($B510,#REF!,2,0)</f>
        <v>#REF!</v>
      </c>
      <c r="D510" t="e">
        <f>VLOOKUP($B510,#REF!,3,0)</f>
        <v>#REF!</v>
      </c>
      <c r="E510" s="78">
        <v>53200428</v>
      </c>
      <c r="F510" s="77">
        <v>11662</v>
      </c>
      <c r="G510" s="76" t="s">
        <v>147</v>
      </c>
      <c r="H510" t="s">
        <v>148</v>
      </c>
      <c r="I510" s="78">
        <v>1</v>
      </c>
      <c r="K510" s="77">
        <v>87</v>
      </c>
      <c r="L510" t="s">
        <v>151</v>
      </c>
      <c r="M510" t="s">
        <v>83</v>
      </c>
      <c r="N510" t="s">
        <v>92</v>
      </c>
      <c r="O510">
        <v>27200015</v>
      </c>
      <c r="P510">
        <v>12004</v>
      </c>
      <c r="Q510" t="s">
        <v>252</v>
      </c>
      <c r="R510" t="s">
        <v>253</v>
      </c>
      <c r="S510" s="77">
        <v>15</v>
      </c>
    </row>
    <row r="511" spans="1:19" x14ac:dyDescent="0.3">
      <c r="A511" s="78">
        <v>22</v>
      </c>
      <c r="B511" t="s">
        <v>94</v>
      </c>
      <c r="C511" t="e">
        <f>VLOOKUP($B511,#REF!,2,0)</f>
        <v>#REF!</v>
      </c>
      <c r="D511" t="e">
        <f>VLOOKUP($B511,#REF!,3,0)</f>
        <v>#REF!</v>
      </c>
      <c r="E511" s="78">
        <v>53200428</v>
      </c>
      <c r="F511" s="77">
        <v>11662</v>
      </c>
      <c r="G511" s="76" t="s">
        <v>147</v>
      </c>
      <c r="H511" t="s">
        <v>148</v>
      </c>
      <c r="I511" s="78">
        <v>1</v>
      </c>
      <c r="K511" s="77">
        <v>87</v>
      </c>
      <c r="L511" t="s">
        <v>94</v>
      </c>
      <c r="M511" t="s">
        <v>76</v>
      </c>
      <c r="N511" t="s">
        <v>85</v>
      </c>
      <c r="O511">
        <v>27200015</v>
      </c>
      <c r="P511">
        <v>12004</v>
      </c>
      <c r="Q511" t="s">
        <v>252</v>
      </c>
      <c r="R511" t="s">
        <v>253</v>
      </c>
      <c r="S511" s="77">
        <v>13</v>
      </c>
    </row>
    <row r="512" spans="1:19" x14ac:dyDescent="0.3">
      <c r="A512" s="78">
        <v>22</v>
      </c>
      <c r="B512" t="s">
        <v>94</v>
      </c>
      <c r="C512" t="e">
        <f>VLOOKUP($B512,#REF!,2,0)</f>
        <v>#REF!</v>
      </c>
      <c r="D512" t="e">
        <f>VLOOKUP($B512,#REF!,3,0)</f>
        <v>#REF!</v>
      </c>
      <c r="E512" s="78">
        <v>53200428</v>
      </c>
      <c r="F512" s="77">
        <v>11662</v>
      </c>
      <c r="G512" s="76" t="s">
        <v>147</v>
      </c>
      <c r="H512" t="s">
        <v>148</v>
      </c>
      <c r="I512" s="78">
        <v>1</v>
      </c>
      <c r="K512" s="77">
        <v>87</v>
      </c>
      <c r="L512" t="s">
        <v>114</v>
      </c>
      <c r="M512" t="s">
        <v>81</v>
      </c>
      <c r="N512" t="s">
        <v>89</v>
      </c>
      <c r="O512">
        <v>27200015</v>
      </c>
      <c r="P512">
        <v>12004</v>
      </c>
      <c r="Q512" t="s">
        <v>252</v>
      </c>
      <c r="R512" t="s">
        <v>253</v>
      </c>
      <c r="S512" s="77">
        <v>10</v>
      </c>
    </row>
    <row r="513" spans="1:19" x14ac:dyDescent="0.3">
      <c r="A513" s="78">
        <v>22</v>
      </c>
      <c r="B513" t="s">
        <v>94</v>
      </c>
      <c r="C513" t="e">
        <f>VLOOKUP($B513,#REF!,2,0)</f>
        <v>#REF!</v>
      </c>
      <c r="D513" t="e">
        <f>VLOOKUP($B513,#REF!,3,0)</f>
        <v>#REF!</v>
      </c>
      <c r="E513" s="78">
        <v>53200428</v>
      </c>
      <c r="F513" s="77">
        <v>11662</v>
      </c>
      <c r="G513" s="76" t="s">
        <v>147</v>
      </c>
      <c r="H513" t="s">
        <v>148</v>
      </c>
      <c r="I513" s="78">
        <v>1</v>
      </c>
      <c r="K513" s="77">
        <v>87</v>
      </c>
      <c r="L513" t="s">
        <v>102</v>
      </c>
      <c r="M513" t="s">
        <v>69</v>
      </c>
      <c r="N513" t="s">
        <v>91</v>
      </c>
      <c r="O513">
        <v>27200015</v>
      </c>
      <c r="P513">
        <v>12004</v>
      </c>
      <c r="Q513" t="s">
        <v>252</v>
      </c>
      <c r="R513" t="s">
        <v>253</v>
      </c>
      <c r="S513" s="77">
        <v>17</v>
      </c>
    </row>
    <row r="514" spans="1:19" x14ac:dyDescent="0.3">
      <c r="A514" s="78">
        <v>22</v>
      </c>
      <c r="B514" t="s">
        <v>94</v>
      </c>
      <c r="C514" t="e">
        <f>VLOOKUP($B514,#REF!,2,0)</f>
        <v>#REF!</v>
      </c>
      <c r="D514" t="e">
        <f>VLOOKUP($B514,#REF!,3,0)</f>
        <v>#REF!</v>
      </c>
      <c r="E514" s="78">
        <v>53200428</v>
      </c>
      <c r="F514" s="77">
        <v>11662</v>
      </c>
      <c r="G514" s="76" t="s">
        <v>147</v>
      </c>
      <c r="H514" t="s">
        <v>148</v>
      </c>
      <c r="I514" s="78">
        <v>1</v>
      </c>
      <c r="K514" s="77">
        <v>87</v>
      </c>
      <c r="L514" t="s">
        <v>152</v>
      </c>
      <c r="M514" t="s">
        <v>79</v>
      </c>
      <c r="N514" t="s">
        <v>88</v>
      </c>
      <c r="O514">
        <v>27200015</v>
      </c>
      <c r="P514">
        <v>12004</v>
      </c>
      <c r="Q514" t="s">
        <v>252</v>
      </c>
      <c r="R514" t="s">
        <v>253</v>
      </c>
      <c r="S514" s="77">
        <v>22</v>
      </c>
    </row>
    <row r="515" spans="1:19" x14ac:dyDescent="0.3">
      <c r="A515" s="78">
        <v>22</v>
      </c>
      <c r="B515" t="s">
        <v>94</v>
      </c>
      <c r="C515" t="e">
        <f>VLOOKUP($B515,#REF!,2,0)</f>
        <v>#REF!</v>
      </c>
      <c r="D515" t="e">
        <f>VLOOKUP($B515,#REF!,3,0)</f>
        <v>#REF!</v>
      </c>
      <c r="E515" s="78">
        <v>53200428</v>
      </c>
      <c r="F515" s="77">
        <v>11662</v>
      </c>
      <c r="G515" s="76" t="s">
        <v>147</v>
      </c>
      <c r="H515" t="s">
        <v>148</v>
      </c>
      <c r="I515" s="78">
        <v>1</v>
      </c>
      <c r="K515" s="77">
        <v>87</v>
      </c>
      <c r="L515" t="s">
        <v>131</v>
      </c>
      <c r="M515" t="s">
        <v>74</v>
      </c>
      <c r="N515" t="s">
        <v>87</v>
      </c>
      <c r="O515">
        <v>27200015</v>
      </c>
      <c r="P515">
        <v>12004</v>
      </c>
      <c r="Q515" t="s">
        <v>252</v>
      </c>
      <c r="R515" t="s">
        <v>253</v>
      </c>
      <c r="S515" s="77">
        <v>8</v>
      </c>
    </row>
    <row r="516" spans="1:19" x14ac:dyDescent="0.3">
      <c r="A516" s="78">
        <v>22</v>
      </c>
      <c r="B516" t="s">
        <v>94</v>
      </c>
      <c r="C516" t="e">
        <f>VLOOKUP($B516,#REF!,2,0)</f>
        <v>#REF!</v>
      </c>
      <c r="D516" t="e">
        <f>VLOOKUP($B516,#REF!,3,0)</f>
        <v>#REF!</v>
      </c>
      <c r="E516" s="78">
        <v>53200428</v>
      </c>
      <c r="F516" s="77">
        <v>11662</v>
      </c>
      <c r="G516" s="76" t="s">
        <v>147</v>
      </c>
      <c r="H516" t="s">
        <v>148</v>
      </c>
      <c r="I516" s="78">
        <v>1</v>
      </c>
      <c r="K516" s="77">
        <v>88</v>
      </c>
      <c r="L516" t="s">
        <v>117</v>
      </c>
      <c r="M516" t="s">
        <v>72</v>
      </c>
      <c r="N516" t="s">
        <v>86</v>
      </c>
      <c r="O516">
        <v>25400320</v>
      </c>
      <c r="P516">
        <v>12010</v>
      </c>
      <c r="Q516" t="s">
        <v>442</v>
      </c>
      <c r="R516" t="s">
        <v>443</v>
      </c>
      <c r="S516" s="77">
        <v>6</v>
      </c>
    </row>
    <row r="517" spans="1:19" x14ac:dyDescent="0.3">
      <c r="A517" s="78">
        <v>22</v>
      </c>
      <c r="B517" t="s">
        <v>94</v>
      </c>
      <c r="C517" t="e">
        <f>VLOOKUP($B517,#REF!,2,0)</f>
        <v>#REF!</v>
      </c>
      <c r="D517" t="e">
        <f>VLOOKUP($B517,#REF!,3,0)</f>
        <v>#REF!</v>
      </c>
      <c r="E517" s="78">
        <v>53200428</v>
      </c>
      <c r="F517" s="77">
        <v>11662</v>
      </c>
      <c r="G517" s="76" t="s">
        <v>147</v>
      </c>
      <c r="H517" t="s">
        <v>148</v>
      </c>
      <c r="I517" s="78">
        <v>1</v>
      </c>
      <c r="K517" s="77">
        <v>88</v>
      </c>
      <c r="L517" t="s">
        <v>98</v>
      </c>
      <c r="M517" t="s">
        <v>78</v>
      </c>
      <c r="N517" t="s">
        <v>90</v>
      </c>
      <c r="O517">
        <v>25400320</v>
      </c>
      <c r="P517">
        <v>12010</v>
      </c>
      <c r="Q517" t="s">
        <v>442</v>
      </c>
      <c r="R517" t="s">
        <v>443</v>
      </c>
      <c r="S517" s="77">
        <v>9</v>
      </c>
    </row>
    <row r="518" spans="1:19" x14ac:dyDescent="0.3">
      <c r="A518" s="78">
        <v>22</v>
      </c>
      <c r="B518" t="s">
        <v>94</v>
      </c>
      <c r="C518" t="e">
        <f>VLOOKUP($B518,#REF!,2,0)</f>
        <v>#REF!</v>
      </c>
      <c r="D518" t="e">
        <f>VLOOKUP($B518,#REF!,3,0)</f>
        <v>#REF!</v>
      </c>
      <c r="E518" s="78">
        <v>53200428</v>
      </c>
      <c r="F518" s="77">
        <v>11662</v>
      </c>
      <c r="G518" s="76" t="s">
        <v>147</v>
      </c>
      <c r="H518" t="s">
        <v>148</v>
      </c>
      <c r="I518" s="78">
        <v>1</v>
      </c>
      <c r="K518" s="77">
        <v>88</v>
      </c>
      <c r="L518" t="s">
        <v>151</v>
      </c>
      <c r="M518" t="s">
        <v>83</v>
      </c>
      <c r="N518" t="s">
        <v>92</v>
      </c>
      <c r="O518">
        <v>25400320</v>
      </c>
      <c r="P518">
        <v>12010</v>
      </c>
      <c r="Q518" t="s">
        <v>442</v>
      </c>
      <c r="R518" t="s">
        <v>443</v>
      </c>
      <c r="S518" s="77">
        <v>7</v>
      </c>
    </row>
    <row r="519" spans="1:19" x14ac:dyDescent="0.3">
      <c r="A519" s="78">
        <v>22</v>
      </c>
      <c r="B519" t="s">
        <v>94</v>
      </c>
      <c r="C519" t="e">
        <f>VLOOKUP($B519,#REF!,2,0)</f>
        <v>#REF!</v>
      </c>
      <c r="D519" t="e">
        <f>VLOOKUP($B519,#REF!,3,0)</f>
        <v>#REF!</v>
      </c>
      <c r="E519" s="78">
        <v>53200428</v>
      </c>
      <c r="F519" s="77">
        <v>11662</v>
      </c>
      <c r="G519" s="76" t="s">
        <v>147</v>
      </c>
      <c r="H519" t="s">
        <v>148</v>
      </c>
      <c r="I519" s="78">
        <v>1</v>
      </c>
      <c r="K519" s="77">
        <v>88</v>
      </c>
      <c r="L519" t="s">
        <v>94</v>
      </c>
      <c r="M519" t="s">
        <v>76</v>
      </c>
      <c r="N519" t="s">
        <v>85</v>
      </c>
      <c r="O519">
        <v>25400320</v>
      </c>
      <c r="P519">
        <v>12010</v>
      </c>
      <c r="Q519" t="s">
        <v>442</v>
      </c>
      <c r="R519" t="s">
        <v>443</v>
      </c>
      <c r="S519" s="77">
        <v>3</v>
      </c>
    </row>
    <row r="520" spans="1:19" x14ac:dyDescent="0.3">
      <c r="A520" s="78">
        <v>22</v>
      </c>
      <c r="B520" t="s">
        <v>94</v>
      </c>
      <c r="C520" t="e">
        <f>VLOOKUP($B520,#REF!,2,0)</f>
        <v>#REF!</v>
      </c>
      <c r="D520" t="e">
        <f>VLOOKUP($B520,#REF!,3,0)</f>
        <v>#REF!</v>
      </c>
      <c r="E520" s="78">
        <v>53200428</v>
      </c>
      <c r="F520" s="77">
        <v>11662</v>
      </c>
      <c r="G520" s="76" t="s">
        <v>147</v>
      </c>
      <c r="H520" t="s">
        <v>148</v>
      </c>
      <c r="I520" s="78">
        <v>1</v>
      </c>
      <c r="K520" s="77">
        <v>88</v>
      </c>
      <c r="L520" t="s">
        <v>114</v>
      </c>
      <c r="M520" t="s">
        <v>81</v>
      </c>
      <c r="N520" t="s">
        <v>89</v>
      </c>
      <c r="O520">
        <v>25400320</v>
      </c>
      <c r="P520">
        <v>12010</v>
      </c>
      <c r="Q520" t="s">
        <v>442</v>
      </c>
      <c r="R520" t="s">
        <v>443</v>
      </c>
      <c r="S520" s="77">
        <v>4</v>
      </c>
    </row>
    <row r="521" spans="1:19" x14ac:dyDescent="0.3">
      <c r="A521" s="78">
        <v>22</v>
      </c>
      <c r="B521" t="s">
        <v>94</v>
      </c>
      <c r="C521" t="e">
        <f>VLOOKUP($B521,#REF!,2,0)</f>
        <v>#REF!</v>
      </c>
      <c r="D521" t="e">
        <f>VLOOKUP($B521,#REF!,3,0)</f>
        <v>#REF!</v>
      </c>
      <c r="E521" s="78">
        <v>53200428</v>
      </c>
      <c r="F521" s="77">
        <v>11662</v>
      </c>
      <c r="G521" s="76" t="s">
        <v>147</v>
      </c>
      <c r="H521" t="s">
        <v>148</v>
      </c>
      <c r="I521" s="78">
        <v>1</v>
      </c>
      <c r="K521" s="77">
        <v>88</v>
      </c>
      <c r="L521" t="s">
        <v>102</v>
      </c>
      <c r="M521" t="s">
        <v>69</v>
      </c>
      <c r="N521" t="s">
        <v>91</v>
      </c>
      <c r="O521">
        <v>25400320</v>
      </c>
      <c r="P521">
        <v>12010</v>
      </c>
      <c r="Q521" t="s">
        <v>442</v>
      </c>
      <c r="R521" t="s">
        <v>443</v>
      </c>
      <c r="S521" s="77">
        <v>6</v>
      </c>
    </row>
    <row r="522" spans="1:19" x14ac:dyDescent="0.3">
      <c r="A522" s="78">
        <v>22</v>
      </c>
      <c r="B522" t="s">
        <v>94</v>
      </c>
      <c r="C522" t="e">
        <f>VLOOKUP($B522,#REF!,2,0)</f>
        <v>#REF!</v>
      </c>
      <c r="D522" t="e">
        <f>VLOOKUP($B522,#REF!,3,0)</f>
        <v>#REF!</v>
      </c>
      <c r="E522" s="78">
        <v>53200428</v>
      </c>
      <c r="F522" s="77">
        <v>11662</v>
      </c>
      <c r="G522" s="76" t="s">
        <v>147</v>
      </c>
      <c r="H522" t="s">
        <v>148</v>
      </c>
      <c r="I522" s="78">
        <v>1</v>
      </c>
      <c r="K522" s="77">
        <v>88</v>
      </c>
      <c r="L522" t="s">
        <v>152</v>
      </c>
      <c r="M522" t="s">
        <v>79</v>
      </c>
      <c r="N522" t="s">
        <v>88</v>
      </c>
      <c r="O522">
        <v>25400320</v>
      </c>
      <c r="P522">
        <v>12010</v>
      </c>
      <c r="Q522" t="s">
        <v>442</v>
      </c>
      <c r="R522" t="s">
        <v>443</v>
      </c>
      <c r="S522" s="77">
        <v>6</v>
      </c>
    </row>
    <row r="523" spans="1:19" x14ac:dyDescent="0.3">
      <c r="A523" s="78">
        <v>22</v>
      </c>
      <c r="B523" t="s">
        <v>94</v>
      </c>
      <c r="C523" t="e">
        <f>VLOOKUP($B523,#REF!,2,0)</f>
        <v>#REF!</v>
      </c>
      <c r="D523" t="e">
        <f>VLOOKUP($B523,#REF!,3,0)</f>
        <v>#REF!</v>
      </c>
      <c r="E523" s="78">
        <v>53200428</v>
      </c>
      <c r="F523" s="77">
        <v>11662</v>
      </c>
      <c r="G523" s="76" t="s">
        <v>147</v>
      </c>
      <c r="H523" t="s">
        <v>148</v>
      </c>
      <c r="I523" s="78">
        <v>1</v>
      </c>
      <c r="K523" s="77">
        <v>88</v>
      </c>
      <c r="L523" t="s">
        <v>131</v>
      </c>
      <c r="M523" t="s">
        <v>74</v>
      </c>
      <c r="N523" t="s">
        <v>87</v>
      </c>
      <c r="O523">
        <v>25400320</v>
      </c>
      <c r="P523">
        <v>12010</v>
      </c>
      <c r="Q523" t="s">
        <v>442</v>
      </c>
      <c r="R523" t="s">
        <v>443</v>
      </c>
      <c r="S523" s="77">
        <v>2</v>
      </c>
    </row>
    <row r="524" spans="1:19" x14ac:dyDescent="0.3">
      <c r="A524" s="78">
        <v>22</v>
      </c>
      <c r="B524" t="s">
        <v>94</v>
      </c>
      <c r="C524" t="e">
        <f>VLOOKUP($B524,#REF!,2,0)</f>
        <v>#REF!</v>
      </c>
      <c r="D524" t="e">
        <f>VLOOKUP($B524,#REF!,3,0)</f>
        <v>#REF!</v>
      </c>
      <c r="E524" s="78">
        <v>53200428</v>
      </c>
      <c r="F524" s="77">
        <v>11662</v>
      </c>
      <c r="G524" s="76" t="s">
        <v>147</v>
      </c>
      <c r="H524" t="s">
        <v>148</v>
      </c>
      <c r="I524" s="78">
        <v>1</v>
      </c>
      <c r="K524" s="77">
        <v>89</v>
      </c>
      <c r="L524" t="s">
        <v>117</v>
      </c>
      <c r="M524" t="s">
        <v>72</v>
      </c>
      <c r="N524" t="s">
        <v>86</v>
      </c>
      <c r="O524">
        <v>53100859</v>
      </c>
      <c r="P524">
        <v>12018</v>
      </c>
      <c r="Q524" t="s">
        <v>283</v>
      </c>
      <c r="R524" t="s">
        <v>284</v>
      </c>
      <c r="S524" s="77">
        <v>2</v>
      </c>
    </row>
    <row r="525" spans="1:19" x14ac:dyDescent="0.3">
      <c r="A525" s="78">
        <v>22</v>
      </c>
      <c r="B525" t="s">
        <v>94</v>
      </c>
      <c r="C525" t="e">
        <f>VLOOKUP($B525,#REF!,2,0)</f>
        <v>#REF!</v>
      </c>
      <c r="D525" t="e">
        <f>VLOOKUP($B525,#REF!,3,0)</f>
        <v>#REF!</v>
      </c>
      <c r="E525" s="78">
        <v>53200428</v>
      </c>
      <c r="F525" s="77">
        <v>11662</v>
      </c>
      <c r="G525" s="76" t="s">
        <v>147</v>
      </c>
      <c r="H525" t="s">
        <v>148</v>
      </c>
      <c r="I525" s="78">
        <v>1</v>
      </c>
      <c r="K525" s="77">
        <v>89</v>
      </c>
      <c r="L525" t="s">
        <v>98</v>
      </c>
      <c r="M525" t="s">
        <v>78</v>
      </c>
      <c r="N525" t="s">
        <v>90</v>
      </c>
      <c r="O525">
        <v>53100859</v>
      </c>
      <c r="P525">
        <v>12018</v>
      </c>
      <c r="Q525" t="s">
        <v>283</v>
      </c>
      <c r="R525" t="s">
        <v>284</v>
      </c>
      <c r="S525" s="77">
        <v>2</v>
      </c>
    </row>
    <row r="526" spans="1:19" x14ac:dyDescent="0.3">
      <c r="A526" s="78">
        <v>22</v>
      </c>
      <c r="B526" t="s">
        <v>94</v>
      </c>
      <c r="C526" t="e">
        <f>VLOOKUP($B526,#REF!,2,0)</f>
        <v>#REF!</v>
      </c>
      <c r="D526" t="e">
        <f>VLOOKUP($B526,#REF!,3,0)</f>
        <v>#REF!</v>
      </c>
      <c r="E526" s="78">
        <v>53200428</v>
      </c>
      <c r="F526" s="77">
        <v>11662</v>
      </c>
      <c r="G526" s="76" t="s">
        <v>147</v>
      </c>
      <c r="H526" t="s">
        <v>148</v>
      </c>
      <c r="I526" s="78">
        <v>1</v>
      </c>
      <c r="K526" s="77">
        <v>89</v>
      </c>
      <c r="L526" t="s">
        <v>151</v>
      </c>
      <c r="M526" t="s">
        <v>83</v>
      </c>
      <c r="N526" t="s">
        <v>92</v>
      </c>
      <c r="O526">
        <v>53100859</v>
      </c>
      <c r="P526">
        <v>12018</v>
      </c>
      <c r="Q526" t="s">
        <v>283</v>
      </c>
      <c r="R526" t="s">
        <v>284</v>
      </c>
      <c r="S526" s="77">
        <v>2</v>
      </c>
    </row>
    <row r="527" spans="1:19" x14ac:dyDescent="0.3">
      <c r="A527" s="78">
        <v>22</v>
      </c>
      <c r="B527" t="s">
        <v>94</v>
      </c>
      <c r="C527" t="e">
        <f>VLOOKUP($B527,#REF!,2,0)</f>
        <v>#REF!</v>
      </c>
      <c r="D527" t="e">
        <f>VLOOKUP($B527,#REF!,3,0)</f>
        <v>#REF!</v>
      </c>
      <c r="E527" s="78">
        <v>53200428</v>
      </c>
      <c r="F527" s="77">
        <v>11662</v>
      </c>
      <c r="G527" s="76" t="s">
        <v>147</v>
      </c>
      <c r="H527" t="s">
        <v>148</v>
      </c>
      <c r="I527" s="78">
        <v>1</v>
      </c>
      <c r="K527" s="77">
        <v>89</v>
      </c>
      <c r="L527" t="s">
        <v>94</v>
      </c>
      <c r="M527" t="s">
        <v>76</v>
      </c>
      <c r="N527" t="s">
        <v>85</v>
      </c>
      <c r="O527">
        <v>53100859</v>
      </c>
      <c r="P527">
        <v>12018</v>
      </c>
      <c r="Q527" t="s">
        <v>283</v>
      </c>
      <c r="R527" t="s">
        <v>284</v>
      </c>
      <c r="S527" s="77">
        <v>2</v>
      </c>
    </row>
    <row r="528" spans="1:19" x14ac:dyDescent="0.3">
      <c r="A528" s="78">
        <v>22</v>
      </c>
      <c r="B528" t="s">
        <v>94</v>
      </c>
      <c r="C528" t="e">
        <f>VLOOKUP($B528,#REF!,2,0)</f>
        <v>#REF!</v>
      </c>
      <c r="D528" t="e">
        <f>VLOOKUP($B528,#REF!,3,0)</f>
        <v>#REF!</v>
      </c>
      <c r="E528" s="78">
        <v>53200428</v>
      </c>
      <c r="F528" s="77">
        <v>11662</v>
      </c>
      <c r="G528" s="76" t="s">
        <v>147</v>
      </c>
      <c r="H528" t="s">
        <v>148</v>
      </c>
      <c r="I528" s="78">
        <v>1</v>
      </c>
      <c r="K528" s="77">
        <v>89</v>
      </c>
      <c r="L528" t="s">
        <v>102</v>
      </c>
      <c r="M528" t="s">
        <v>69</v>
      </c>
      <c r="N528" t="s">
        <v>91</v>
      </c>
      <c r="O528">
        <v>53100859</v>
      </c>
      <c r="P528">
        <v>12018</v>
      </c>
      <c r="Q528" t="s">
        <v>283</v>
      </c>
      <c r="R528" t="s">
        <v>284</v>
      </c>
      <c r="S528" s="77">
        <v>2</v>
      </c>
    </row>
    <row r="529" spans="1:19" x14ac:dyDescent="0.3">
      <c r="A529" s="78">
        <v>22</v>
      </c>
      <c r="B529" t="s">
        <v>114</v>
      </c>
      <c r="C529" t="e">
        <f>VLOOKUP($B529,#REF!,2,0)</f>
        <v>#REF!</v>
      </c>
      <c r="D529" t="e">
        <f>VLOOKUP($B529,#REF!,3,0)</f>
        <v>#REF!</v>
      </c>
      <c r="E529" s="78">
        <v>53200428</v>
      </c>
      <c r="F529" s="77">
        <v>11662</v>
      </c>
      <c r="G529" s="76" t="s">
        <v>147</v>
      </c>
      <c r="H529" t="s">
        <v>148</v>
      </c>
      <c r="I529" s="78">
        <v>101</v>
      </c>
      <c r="K529" s="77">
        <v>89</v>
      </c>
      <c r="L529" t="s">
        <v>152</v>
      </c>
      <c r="M529" t="s">
        <v>79</v>
      </c>
      <c r="N529" t="s">
        <v>88</v>
      </c>
      <c r="O529">
        <v>53100859</v>
      </c>
      <c r="P529">
        <v>12018</v>
      </c>
      <c r="Q529" t="s">
        <v>283</v>
      </c>
      <c r="R529" t="s">
        <v>284</v>
      </c>
      <c r="S529" s="77">
        <v>2</v>
      </c>
    </row>
    <row r="530" spans="1:19" x14ac:dyDescent="0.3">
      <c r="A530" s="78">
        <v>22</v>
      </c>
      <c r="B530" t="s">
        <v>102</v>
      </c>
      <c r="C530" t="e">
        <f>VLOOKUP($B530,#REF!,2,0)</f>
        <v>#REF!</v>
      </c>
      <c r="D530" t="e">
        <f>VLOOKUP($B530,#REF!,3,0)</f>
        <v>#REF!</v>
      </c>
      <c r="E530" s="78">
        <v>53200428</v>
      </c>
      <c r="F530" s="77">
        <v>11662</v>
      </c>
      <c r="G530" s="76" t="s">
        <v>147</v>
      </c>
      <c r="H530" t="s">
        <v>148</v>
      </c>
      <c r="I530" s="78">
        <v>118</v>
      </c>
      <c r="K530" s="77">
        <v>90</v>
      </c>
      <c r="L530" t="s">
        <v>102</v>
      </c>
      <c r="M530" t="s">
        <v>69</v>
      </c>
      <c r="N530" t="s">
        <v>91</v>
      </c>
      <c r="O530">
        <v>53101696</v>
      </c>
      <c r="P530">
        <v>12019</v>
      </c>
      <c r="Q530" t="s">
        <v>163</v>
      </c>
      <c r="R530" t="s">
        <v>164</v>
      </c>
      <c r="S530" s="77">
        <v>7</v>
      </c>
    </row>
    <row r="531" spans="1:19" x14ac:dyDescent="0.3">
      <c r="A531" s="78">
        <v>22</v>
      </c>
      <c r="B531" t="s">
        <v>152</v>
      </c>
      <c r="C531" t="e">
        <f>VLOOKUP($B531,#REF!,2,0)</f>
        <v>#REF!</v>
      </c>
      <c r="D531" t="e">
        <f>VLOOKUP($B531,#REF!,3,0)</f>
        <v>#REF!</v>
      </c>
      <c r="E531" s="78">
        <v>53200428</v>
      </c>
      <c r="F531" s="77">
        <v>11662</v>
      </c>
      <c r="G531" s="76" t="s">
        <v>147</v>
      </c>
      <c r="H531" t="s">
        <v>148</v>
      </c>
      <c r="I531" s="78">
        <v>8</v>
      </c>
      <c r="K531" s="77">
        <v>91</v>
      </c>
      <c r="L531" t="s">
        <v>117</v>
      </c>
      <c r="M531" t="s">
        <v>72</v>
      </c>
      <c r="N531" t="s">
        <v>86</v>
      </c>
      <c r="O531">
        <v>53100538</v>
      </c>
      <c r="P531">
        <v>12021</v>
      </c>
      <c r="Q531" t="s">
        <v>334</v>
      </c>
      <c r="R531" t="s">
        <v>335</v>
      </c>
      <c r="S531" s="77">
        <v>7</v>
      </c>
    </row>
    <row r="532" spans="1:19" x14ac:dyDescent="0.3">
      <c r="A532" s="78">
        <v>22</v>
      </c>
      <c r="B532" t="s">
        <v>152</v>
      </c>
      <c r="C532" t="e">
        <f>VLOOKUP($B532,#REF!,2,0)</f>
        <v>#REF!</v>
      </c>
      <c r="D532" t="e">
        <f>VLOOKUP($B532,#REF!,3,0)</f>
        <v>#REF!</v>
      </c>
      <c r="E532" s="78">
        <v>53200428</v>
      </c>
      <c r="F532" s="77">
        <v>11662</v>
      </c>
      <c r="G532" s="76" t="s">
        <v>147</v>
      </c>
      <c r="H532" t="s">
        <v>148</v>
      </c>
      <c r="I532" s="78">
        <v>5</v>
      </c>
      <c r="K532" s="77">
        <v>91</v>
      </c>
      <c r="L532" t="s">
        <v>98</v>
      </c>
      <c r="M532" t="s">
        <v>78</v>
      </c>
      <c r="N532" t="s">
        <v>90</v>
      </c>
      <c r="O532">
        <v>53100538</v>
      </c>
      <c r="P532">
        <v>12021</v>
      </c>
      <c r="Q532" t="s">
        <v>334</v>
      </c>
      <c r="R532" t="s">
        <v>335</v>
      </c>
      <c r="S532" s="77">
        <v>11</v>
      </c>
    </row>
    <row r="533" spans="1:19" x14ac:dyDescent="0.3">
      <c r="A533" s="78">
        <v>22</v>
      </c>
      <c r="B533" t="s">
        <v>152</v>
      </c>
      <c r="C533" t="e">
        <f>VLOOKUP($B533,#REF!,2,0)</f>
        <v>#REF!</v>
      </c>
      <c r="D533" t="e">
        <f>VLOOKUP($B533,#REF!,3,0)</f>
        <v>#REF!</v>
      </c>
      <c r="E533" s="78">
        <v>53200428</v>
      </c>
      <c r="F533" s="77">
        <v>11662</v>
      </c>
      <c r="G533" s="76" t="s">
        <v>147</v>
      </c>
      <c r="H533" t="s">
        <v>148</v>
      </c>
      <c r="I533" s="78">
        <v>5</v>
      </c>
      <c r="K533" s="77">
        <v>91</v>
      </c>
      <c r="L533" t="s">
        <v>151</v>
      </c>
      <c r="M533" t="s">
        <v>83</v>
      </c>
      <c r="N533" t="s">
        <v>92</v>
      </c>
      <c r="O533">
        <v>53100538</v>
      </c>
      <c r="P533">
        <v>12021</v>
      </c>
      <c r="Q533" t="s">
        <v>334</v>
      </c>
      <c r="R533" t="s">
        <v>335</v>
      </c>
      <c r="S533" s="77">
        <v>10</v>
      </c>
    </row>
    <row r="534" spans="1:19" x14ac:dyDescent="0.3">
      <c r="A534" s="78">
        <v>22</v>
      </c>
      <c r="B534" t="s">
        <v>152</v>
      </c>
      <c r="C534" t="e">
        <f>VLOOKUP($B534,#REF!,2,0)</f>
        <v>#REF!</v>
      </c>
      <c r="D534" t="e">
        <f>VLOOKUP($B534,#REF!,3,0)</f>
        <v>#REF!</v>
      </c>
      <c r="E534" s="78">
        <v>53200428</v>
      </c>
      <c r="F534" s="77">
        <v>11662</v>
      </c>
      <c r="G534" s="76" t="s">
        <v>147</v>
      </c>
      <c r="H534" t="s">
        <v>148</v>
      </c>
      <c r="I534" s="78">
        <v>5</v>
      </c>
      <c r="K534" s="77">
        <v>91</v>
      </c>
      <c r="L534" t="s">
        <v>94</v>
      </c>
      <c r="M534" t="s">
        <v>76</v>
      </c>
      <c r="N534" t="s">
        <v>85</v>
      </c>
      <c r="O534">
        <v>53100538</v>
      </c>
      <c r="P534">
        <v>12021</v>
      </c>
      <c r="Q534" t="s">
        <v>334</v>
      </c>
      <c r="R534" t="s">
        <v>335</v>
      </c>
      <c r="S534" s="77">
        <v>8</v>
      </c>
    </row>
    <row r="535" spans="1:19" x14ac:dyDescent="0.3">
      <c r="A535" s="78">
        <v>22</v>
      </c>
      <c r="B535" t="s">
        <v>152</v>
      </c>
      <c r="C535" t="e">
        <f>VLOOKUP($B535,#REF!,2,0)</f>
        <v>#REF!</v>
      </c>
      <c r="D535" t="e">
        <f>VLOOKUP($B535,#REF!,3,0)</f>
        <v>#REF!</v>
      </c>
      <c r="E535" s="78">
        <v>53200428</v>
      </c>
      <c r="F535" s="77">
        <v>11662</v>
      </c>
      <c r="G535" s="76" t="s">
        <v>147</v>
      </c>
      <c r="H535" t="s">
        <v>148</v>
      </c>
      <c r="I535" s="78">
        <v>4</v>
      </c>
      <c r="K535" s="77">
        <v>91</v>
      </c>
      <c r="L535" t="s">
        <v>114</v>
      </c>
      <c r="M535" t="s">
        <v>81</v>
      </c>
      <c r="N535" t="s">
        <v>89</v>
      </c>
      <c r="O535">
        <v>53100538</v>
      </c>
      <c r="P535">
        <v>12021</v>
      </c>
      <c r="Q535" t="s">
        <v>334</v>
      </c>
      <c r="R535" t="s">
        <v>335</v>
      </c>
      <c r="S535" s="77">
        <v>7</v>
      </c>
    </row>
    <row r="536" spans="1:19" x14ac:dyDescent="0.3">
      <c r="A536" s="78">
        <v>22</v>
      </c>
      <c r="B536" t="s">
        <v>152</v>
      </c>
      <c r="C536" t="e">
        <f>VLOOKUP($B536,#REF!,2,0)</f>
        <v>#REF!</v>
      </c>
      <c r="D536" t="e">
        <f>VLOOKUP($B536,#REF!,3,0)</f>
        <v>#REF!</v>
      </c>
      <c r="E536" s="78">
        <v>53200428</v>
      </c>
      <c r="F536" s="77">
        <v>11662</v>
      </c>
      <c r="G536" s="76" t="s">
        <v>147</v>
      </c>
      <c r="H536" t="s">
        <v>148</v>
      </c>
      <c r="I536" s="78">
        <v>4</v>
      </c>
      <c r="K536" s="77">
        <v>91</v>
      </c>
      <c r="L536" t="s">
        <v>102</v>
      </c>
      <c r="M536" t="s">
        <v>69</v>
      </c>
      <c r="N536" t="s">
        <v>91</v>
      </c>
      <c r="O536">
        <v>53100538</v>
      </c>
      <c r="P536">
        <v>12021</v>
      </c>
      <c r="Q536" t="s">
        <v>334</v>
      </c>
      <c r="R536" t="s">
        <v>335</v>
      </c>
      <c r="S536" s="77">
        <v>8</v>
      </c>
    </row>
    <row r="537" spans="1:19" x14ac:dyDescent="0.3">
      <c r="A537" s="78">
        <v>22</v>
      </c>
      <c r="B537" t="s">
        <v>152</v>
      </c>
      <c r="C537" t="e">
        <f>VLOOKUP($B537,#REF!,2,0)</f>
        <v>#REF!</v>
      </c>
      <c r="D537" t="e">
        <f>VLOOKUP($B537,#REF!,3,0)</f>
        <v>#REF!</v>
      </c>
      <c r="E537" s="78">
        <v>53200428</v>
      </c>
      <c r="F537" s="77">
        <v>11662</v>
      </c>
      <c r="G537" s="76" t="s">
        <v>147</v>
      </c>
      <c r="H537" t="s">
        <v>148</v>
      </c>
      <c r="I537" s="78">
        <v>4</v>
      </c>
      <c r="K537" s="77">
        <v>91</v>
      </c>
      <c r="L537" t="s">
        <v>152</v>
      </c>
      <c r="M537" t="s">
        <v>79</v>
      </c>
      <c r="N537" t="s">
        <v>88</v>
      </c>
      <c r="O537">
        <v>53100538</v>
      </c>
      <c r="P537">
        <v>12021</v>
      </c>
      <c r="Q537" t="s">
        <v>334</v>
      </c>
      <c r="R537" t="s">
        <v>335</v>
      </c>
      <c r="S537" s="77">
        <v>10</v>
      </c>
    </row>
    <row r="538" spans="1:19" x14ac:dyDescent="0.3">
      <c r="A538" s="78">
        <v>22</v>
      </c>
      <c r="B538" t="s">
        <v>152</v>
      </c>
      <c r="C538" t="e">
        <f>VLOOKUP($B538,#REF!,2,0)</f>
        <v>#REF!</v>
      </c>
      <c r="D538" t="e">
        <f>VLOOKUP($B538,#REF!,3,0)</f>
        <v>#REF!</v>
      </c>
      <c r="E538" s="78">
        <v>53200428</v>
      </c>
      <c r="F538" s="77">
        <v>11662</v>
      </c>
      <c r="G538" s="76" t="s">
        <v>147</v>
      </c>
      <c r="H538" t="s">
        <v>148</v>
      </c>
      <c r="I538" s="78">
        <v>4</v>
      </c>
      <c r="K538" s="77">
        <v>91</v>
      </c>
      <c r="L538" t="s">
        <v>131</v>
      </c>
      <c r="M538" t="s">
        <v>74</v>
      </c>
      <c r="N538" t="s">
        <v>87</v>
      </c>
      <c r="O538">
        <v>53100538</v>
      </c>
      <c r="P538">
        <v>12021</v>
      </c>
      <c r="Q538" t="s">
        <v>334</v>
      </c>
      <c r="R538" t="s">
        <v>335</v>
      </c>
      <c r="S538" s="77">
        <v>4</v>
      </c>
    </row>
    <row r="539" spans="1:19" x14ac:dyDescent="0.3">
      <c r="A539" s="78">
        <v>22</v>
      </c>
      <c r="B539" t="s">
        <v>152</v>
      </c>
      <c r="C539" t="e">
        <f>VLOOKUP($B539,#REF!,2,0)</f>
        <v>#REF!</v>
      </c>
      <c r="D539" t="e">
        <f>VLOOKUP($B539,#REF!,3,0)</f>
        <v>#REF!</v>
      </c>
      <c r="E539" s="78">
        <v>53200428</v>
      </c>
      <c r="F539" s="77">
        <v>11662</v>
      </c>
      <c r="G539" s="76" t="s">
        <v>147</v>
      </c>
      <c r="H539" t="s">
        <v>148</v>
      </c>
      <c r="I539" s="78">
        <v>3</v>
      </c>
      <c r="K539" s="77">
        <v>92</v>
      </c>
      <c r="L539" t="s">
        <v>98</v>
      </c>
      <c r="M539" t="s">
        <v>78</v>
      </c>
      <c r="N539" t="s">
        <v>90</v>
      </c>
      <c r="O539">
        <v>53100248</v>
      </c>
      <c r="P539">
        <v>12029</v>
      </c>
      <c r="Q539" t="s">
        <v>360</v>
      </c>
      <c r="R539" t="s">
        <v>361</v>
      </c>
      <c r="S539" s="77">
        <v>1</v>
      </c>
    </row>
    <row r="540" spans="1:19" x14ac:dyDescent="0.3">
      <c r="A540" s="78">
        <v>22</v>
      </c>
      <c r="B540" t="s">
        <v>152</v>
      </c>
      <c r="C540" t="e">
        <f>VLOOKUP($B540,#REF!,2,0)</f>
        <v>#REF!</v>
      </c>
      <c r="D540" t="e">
        <f>VLOOKUP($B540,#REF!,3,0)</f>
        <v>#REF!</v>
      </c>
      <c r="E540" s="78">
        <v>53200428</v>
      </c>
      <c r="F540" s="77">
        <v>11662</v>
      </c>
      <c r="G540" s="76" t="s">
        <v>147</v>
      </c>
      <c r="H540" t="s">
        <v>148</v>
      </c>
      <c r="I540" s="78">
        <v>3</v>
      </c>
      <c r="K540" s="77">
        <v>92</v>
      </c>
      <c r="L540" t="s">
        <v>151</v>
      </c>
      <c r="M540" t="s">
        <v>83</v>
      </c>
      <c r="N540" t="s">
        <v>92</v>
      </c>
      <c r="O540">
        <v>53100248</v>
      </c>
      <c r="P540">
        <v>12029</v>
      </c>
      <c r="Q540" t="s">
        <v>360</v>
      </c>
      <c r="R540" t="s">
        <v>361</v>
      </c>
      <c r="S540" s="77">
        <v>1</v>
      </c>
    </row>
    <row r="541" spans="1:19" x14ac:dyDescent="0.3">
      <c r="A541" s="78">
        <v>22</v>
      </c>
      <c r="B541" t="s">
        <v>152</v>
      </c>
      <c r="C541" t="e">
        <f>VLOOKUP($B541,#REF!,2,0)</f>
        <v>#REF!</v>
      </c>
      <c r="D541" t="e">
        <f>VLOOKUP($B541,#REF!,3,0)</f>
        <v>#REF!</v>
      </c>
      <c r="E541" s="78">
        <v>53200428</v>
      </c>
      <c r="F541" s="77">
        <v>11662</v>
      </c>
      <c r="G541" s="76" t="s">
        <v>147</v>
      </c>
      <c r="H541" t="s">
        <v>148</v>
      </c>
      <c r="I541" s="78">
        <v>3</v>
      </c>
      <c r="K541" s="77">
        <v>92</v>
      </c>
      <c r="L541" t="s">
        <v>94</v>
      </c>
      <c r="M541" t="s">
        <v>76</v>
      </c>
      <c r="N541" t="s">
        <v>85</v>
      </c>
      <c r="O541">
        <v>53100248</v>
      </c>
      <c r="P541">
        <v>12029</v>
      </c>
      <c r="Q541" t="s">
        <v>360</v>
      </c>
      <c r="R541" t="s">
        <v>361</v>
      </c>
      <c r="S541" s="77">
        <v>1</v>
      </c>
    </row>
    <row r="542" spans="1:19" x14ac:dyDescent="0.3">
      <c r="A542" s="78">
        <v>22</v>
      </c>
      <c r="B542" t="s">
        <v>152</v>
      </c>
      <c r="C542" t="e">
        <f>VLOOKUP($B542,#REF!,2,0)</f>
        <v>#REF!</v>
      </c>
      <c r="D542" t="e">
        <f>VLOOKUP($B542,#REF!,3,0)</f>
        <v>#REF!</v>
      </c>
      <c r="E542" s="78">
        <v>53200428</v>
      </c>
      <c r="F542" s="77">
        <v>11662</v>
      </c>
      <c r="G542" s="76" t="s">
        <v>147</v>
      </c>
      <c r="H542" t="s">
        <v>148</v>
      </c>
      <c r="I542" s="78">
        <v>3</v>
      </c>
      <c r="K542" s="77">
        <v>92</v>
      </c>
      <c r="L542" t="s">
        <v>114</v>
      </c>
      <c r="M542" t="s">
        <v>81</v>
      </c>
      <c r="N542" t="s">
        <v>89</v>
      </c>
      <c r="O542">
        <v>53100248</v>
      </c>
      <c r="P542">
        <v>12029</v>
      </c>
      <c r="Q542" t="s">
        <v>360</v>
      </c>
      <c r="R542" t="s">
        <v>361</v>
      </c>
      <c r="S542" s="77">
        <v>1</v>
      </c>
    </row>
    <row r="543" spans="1:19" x14ac:dyDescent="0.3">
      <c r="A543" s="78">
        <v>22</v>
      </c>
      <c r="B543" t="s">
        <v>152</v>
      </c>
      <c r="C543" t="e">
        <f>VLOOKUP($B543,#REF!,2,0)</f>
        <v>#REF!</v>
      </c>
      <c r="D543" t="e">
        <f>VLOOKUP($B543,#REF!,3,0)</f>
        <v>#REF!</v>
      </c>
      <c r="E543" s="78">
        <v>53200428</v>
      </c>
      <c r="F543" s="77">
        <v>11662</v>
      </c>
      <c r="G543" s="76" t="s">
        <v>147</v>
      </c>
      <c r="H543" t="s">
        <v>148</v>
      </c>
      <c r="I543" s="78">
        <v>3</v>
      </c>
      <c r="K543" s="77">
        <v>92</v>
      </c>
      <c r="L543" t="s">
        <v>152</v>
      </c>
      <c r="M543" t="s">
        <v>79</v>
      </c>
      <c r="N543" t="s">
        <v>88</v>
      </c>
      <c r="O543">
        <v>53100248</v>
      </c>
      <c r="P543">
        <v>12029</v>
      </c>
      <c r="Q543" t="s">
        <v>360</v>
      </c>
      <c r="R543" t="s">
        <v>361</v>
      </c>
      <c r="S543" s="77">
        <v>1</v>
      </c>
    </row>
    <row r="544" spans="1:19" x14ac:dyDescent="0.3">
      <c r="A544" s="78">
        <v>22</v>
      </c>
      <c r="B544" t="s">
        <v>152</v>
      </c>
      <c r="C544" t="e">
        <f>VLOOKUP($B544,#REF!,2,0)</f>
        <v>#REF!</v>
      </c>
      <c r="D544" t="e">
        <f>VLOOKUP($B544,#REF!,3,0)</f>
        <v>#REF!</v>
      </c>
      <c r="E544" s="78">
        <v>53200428</v>
      </c>
      <c r="F544" s="77">
        <v>11662</v>
      </c>
      <c r="G544" s="76" t="s">
        <v>147</v>
      </c>
      <c r="H544" t="s">
        <v>148</v>
      </c>
      <c r="I544" s="78">
        <v>2</v>
      </c>
      <c r="K544" s="77">
        <v>92</v>
      </c>
      <c r="L544" t="s">
        <v>131</v>
      </c>
      <c r="M544" t="s">
        <v>74</v>
      </c>
      <c r="N544" t="s">
        <v>87</v>
      </c>
      <c r="O544">
        <v>53100248</v>
      </c>
      <c r="P544">
        <v>12029</v>
      </c>
      <c r="Q544" t="s">
        <v>360</v>
      </c>
      <c r="R544" t="s">
        <v>361</v>
      </c>
      <c r="S544" s="77">
        <v>1</v>
      </c>
    </row>
    <row r="545" spans="1:19" x14ac:dyDescent="0.3">
      <c r="A545" s="78">
        <v>22</v>
      </c>
      <c r="B545" t="s">
        <v>152</v>
      </c>
      <c r="C545" t="e">
        <f>VLOOKUP($B545,#REF!,2,0)</f>
        <v>#REF!</v>
      </c>
      <c r="D545" t="e">
        <f>VLOOKUP($B545,#REF!,3,0)</f>
        <v>#REF!</v>
      </c>
      <c r="E545" s="78">
        <v>53200428</v>
      </c>
      <c r="F545" s="77">
        <v>11662</v>
      </c>
      <c r="G545" s="76" t="s">
        <v>147</v>
      </c>
      <c r="H545" t="s">
        <v>148</v>
      </c>
      <c r="I545" s="78">
        <v>2</v>
      </c>
      <c r="K545" s="77">
        <v>93</v>
      </c>
      <c r="L545" t="s">
        <v>117</v>
      </c>
      <c r="M545" t="s">
        <v>72</v>
      </c>
      <c r="N545" t="s">
        <v>86</v>
      </c>
      <c r="O545">
        <v>53100230</v>
      </c>
      <c r="P545">
        <v>12030</v>
      </c>
      <c r="Q545" t="s">
        <v>59</v>
      </c>
      <c r="R545" t="s">
        <v>60</v>
      </c>
      <c r="S545" s="77">
        <v>1</v>
      </c>
    </row>
    <row r="546" spans="1:19" x14ac:dyDescent="0.3">
      <c r="A546" s="78">
        <v>22</v>
      </c>
      <c r="B546" t="s">
        <v>152</v>
      </c>
      <c r="C546" t="e">
        <f>VLOOKUP($B546,#REF!,2,0)</f>
        <v>#REF!</v>
      </c>
      <c r="D546" t="e">
        <f>VLOOKUP($B546,#REF!,3,0)</f>
        <v>#REF!</v>
      </c>
      <c r="E546" s="78">
        <v>53200428</v>
      </c>
      <c r="F546" s="77">
        <v>11662</v>
      </c>
      <c r="G546" s="76" t="s">
        <v>147</v>
      </c>
      <c r="H546" t="s">
        <v>148</v>
      </c>
      <c r="I546" s="78">
        <v>2</v>
      </c>
      <c r="K546" s="77">
        <v>93</v>
      </c>
      <c r="L546" t="s">
        <v>98</v>
      </c>
      <c r="M546" t="s">
        <v>78</v>
      </c>
      <c r="N546" t="s">
        <v>90</v>
      </c>
      <c r="O546">
        <v>53100230</v>
      </c>
      <c r="P546">
        <v>12030</v>
      </c>
      <c r="Q546" t="s">
        <v>59</v>
      </c>
      <c r="R546" t="s">
        <v>60</v>
      </c>
      <c r="S546" s="77">
        <v>1</v>
      </c>
    </row>
    <row r="547" spans="1:19" x14ac:dyDescent="0.3">
      <c r="A547" s="78">
        <v>22</v>
      </c>
      <c r="B547" t="s">
        <v>152</v>
      </c>
      <c r="C547" t="e">
        <f>VLOOKUP($B547,#REF!,2,0)</f>
        <v>#REF!</v>
      </c>
      <c r="D547" t="e">
        <f>VLOOKUP($B547,#REF!,3,0)</f>
        <v>#REF!</v>
      </c>
      <c r="E547" s="78">
        <v>53200428</v>
      </c>
      <c r="F547" s="77">
        <v>11662</v>
      </c>
      <c r="G547" s="76" t="s">
        <v>147</v>
      </c>
      <c r="H547" t="s">
        <v>148</v>
      </c>
      <c r="I547" s="78">
        <v>2</v>
      </c>
      <c r="K547" s="77">
        <v>93</v>
      </c>
      <c r="L547" t="s">
        <v>151</v>
      </c>
      <c r="M547" t="s">
        <v>83</v>
      </c>
      <c r="N547" t="s">
        <v>92</v>
      </c>
      <c r="O547">
        <v>53100230</v>
      </c>
      <c r="P547">
        <v>12030</v>
      </c>
      <c r="Q547" t="s">
        <v>59</v>
      </c>
      <c r="R547" t="s">
        <v>60</v>
      </c>
      <c r="S547" s="77">
        <v>1</v>
      </c>
    </row>
    <row r="548" spans="1:19" x14ac:dyDescent="0.3">
      <c r="A548" s="78">
        <v>22</v>
      </c>
      <c r="B548" t="s">
        <v>152</v>
      </c>
      <c r="C548" t="e">
        <f>VLOOKUP($B548,#REF!,2,0)</f>
        <v>#REF!</v>
      </c>
      <c r="D548" t="e">
        <f>VLOOKUP($B548,#REF!,3,0)</f>
        <v>#REF!</v>
      </c>
      <c r="E548" s="78">
        <v>53200428</v>
      </c>
      <c r="F548" s="77">
        <v>11662</v>
      </c>
      <c r="G548" s="76" t="s">
        <v>147</v>
      </c>
      <c r="H548" t="s">
        <v>148</v>
      </c>
      <c r="I548" s="78">
        <v>2</v>
      </c>
      <c r="K548" s="77">
        <v>93</v>
      </c>
      <c r="L548" t="s">
        <v>94</v>
      </c>
      <c r="M548" t="s">
        <v>76</v>
      </c>
      <c r="N548" t="s">
        <v>85</v>
      </c>
      <c r="O548">
        <v>53100230</v>
      </c>
      <c r="P548">
        <v>12030</v>
      </c>
      <c r="Q548" t="s">
        <v>59</v>
      </c>
      <c r="R548" t="s">
        <v>60</v>
      </c>
      <c r="S548" s="77">
        <v>1</v>
      </c>
    </row>
    <row r="549" spans="1:19" x14ac:dyDescent="0.3">
      <c r="A549" s="78">
        <v>22</v>
      </c>
      <c r="B549" t="s">
        <v>152</v>
      </c>
      <c r="C549" t="e">
        <f>VLOOKUP($B549,#REF!,2,0)</f>
        <v>#REF!</v>
      </c>
      <c r="D549" t="e">
        <f>VLOOKUP($B549,#REF!,3,0)</f>
        <v>#REF!</v>
      </c>
      <c r="E549" s="78">
        <v>53200428</v>
      </c>
      <c r="F549" s="77">
        <v>11662</v>
      </c>
      <c r="G549" s="76" t="s">
        <v>147</v>
      </c>
      <c r="H549" t="s">
        <v>148</v>
      </c>
      <c r="I549" s="78">
        <v>2</v>
      </c>
      <c r="K549" s="77">
        <v>93</v>
      </c>
      <c r="L549" t="s">
        <v>114</v>
      </c>
      <c r="M549" t="s">
        <v>81</v>
      </c>
      <c r="N549" t="s">
        <v>89</v>
      </c>
      <c r="O549">
        <v>53100230</v>
      </c>
      <c r="P549">
        <v>12030</v>
      </c>
      <c r="Q549" t="s">
        <v>59</v>
      </c>
      <c r="R549" t="s">
        <v>60</v>
      </c>
      <c r="S549" s="77">
        <v>1</v>
      </c>
    </row>
    <row r="550" spans="1:19" x14ac:dyDescent="0.3">
      <c r="A550" s="78">
        <v>22</v>
      </c>
      <c r="B550" t="s">
        <v>152</v>
      </c>
      <c r="C550" t="e">
        <f>VLOOKUP($B550,#REF!,2,0)</f>
        <v>#REF!</v>
      </c>
      <c r="D550" t="e">
        <f>VLOOKUP($B550,#REF!,3,0)</f>
        <v>#REF!</v>
      </c>
      <c r="E550" s="78">
        <v>53200428</v>
      </c>
      <c r="F550" s="77">
        <v>11662</v>
      </c>
      <c r="G550" s="76" t="s">
        <v>147</v>
      </c>
      <c r="H550" t="s">
        <v>148</v>
      </c>
      <c r="I550" s="78">
        <v>2</v>
      </c>
      <c r="K550" s="77">
        <v>93</v>
      </c>
      <c r="L550" t="s">
        <v>102</v>
      </c>
      <c r="M550" t="s">
        <v>69</v>
      </c>
      <c r="N550" t="s">
        <v>91</v>
      </c>
      <c r="O550">
        <v>53100230</v>
      </c>
      <c r="P550">
        <v>12030</v>
      </c>
      <c r="Q550" t="s">
        <v>59</v>
      </c>
      <c r="R550" t="s">
        <v>60</v>
      </c>
      <c r="S550" s="77">
        <v>1</v>
      </c>
    </row>
    <row r="551" spans="1:19" x14ac:dyDescent="0.3">
      <c r="A551" s="78">
        <v>22</v>
      </c>
      <c r="B551" t="s">
        <v>152</v>
      </c>
      <c r="C551" t="e">
        <f>VLOOKUP($B551,#REF!,2,0)</f>
        <v>#REF!</v>
      </c>
      <c r="D551" t="e">
        <f>VLOOKUP($B551,#REF!,3,0)</f>
        <v>#REF!</v>
      </c>
      <c r="E551" s="78">
        <v>53200428</v>
      </c>
      <c r="F551" s="77">
        <v>11662</v>
      </c>
      <c r="G551" s="76" t="s">
        <v>147</v>
      </c>
      <c r="H551" t="s">
        <v>148</v>
      </c>
      <c r="I551" s="78">
        <v>2</v>
      </c>
      <c r="K551" s="77">
        <v>93</v>
      </c>
      <c r="L551" t="s">
        <v>152</v>
      </c>
      <c r="M551" t="s">
        <v>79</v>
      </c>
      <c r="N551" t="s">
        <v>88</v>
      </c>
      <c r="O551">
        <v>53100230</v>
      </c>
      <c r="P551">
        <v>12030</v>
      </c>
      <c r="Q551" t="s">
        <v>59</v>
      </c>
      <c r="R551" t="s">
        <v>60</v>
      </c>
      <c r="S551" s="77">
        <v>1</v>
      </c>
    </row>
    <row r="552" spans="1:19" x14ac:dyDescent="0.3">
      <c r="A552" s="78">
        <v>22</v>
      </c>
      <c r="B552" t="s">
        <v>152</v>
      </c>
      <c r="C552" t="e">
        <f>VLOOKUP($B552,#REF!,2,0)</f>
        <v>#REF!</v>
      </c>
      <c r="D552" t="e">
        <f>VLOOKUP($B552,#REF!,3,0)</f>
        <v>#REF!</v>
      </c>
      <c r="E552" s="78">
        <v>53200428</v>
      </c>
      <c r="F552" s="77">
        <v>11662</v>
      </c>
      <c r="G552" s="76" t="s">
        <v>147</v>
      </c>
      <c r="H552" t="s">
        <v>148</v>
      </c>
      <c r="I552" s="78">
        <v>2</v>
      </c>
      <c r="K552" s="77">
        <v>93</v>
      </c>
      <c r="L552" t="s">
        <v>131</v>
      </c>
      <c r="M552" t="s">
        <v>74</v>
      </c>
      <c r="N552" t="s">
        <v>87</v>
      </c>
      <c r="O552">
        <v>53100230</v>
      </c>
      <c r="P552">
        <v>12030</v>
      </c>
      <c r="Q552" t="s">
        <v>59</v>
      </c>
      <c r="R552" t="s">
        <v>60</v>
      </c>
      <c r="S552" s="77">
        <v>1</v>
      </c>
    </row>
    <row r="553" spans="1:19" x14ac:dyDescent="0.3">
      <c r="A553" s="78">
        <v>22</v>
      </c>
      <c r="B553" t="s">
        <v>152</v>
      </c>
      <c r="C553" t="e">
        <f>VLOOKUP($B553,#REF!,2,0)</f>
        <v>#REF!</v>
      </c>
      <c r="D553" t="e">
        <f>VLOOKUP($B553,#REF!,3,0)</f>
        <v>#REF!</v>
      </c>
      <c r="E553" s="78">
        <v>53200428</v>
      </c>
      <c r="F553" s="77">
        <v>11662</v>
      </c>
      <c r="G553" s="76" t="s">
        <v>147</v>
      </c>
      <c r="H553" t="s">
        <v>148</v>
      </c>
      <c r="I553" s="78">
        <v>2</v>
      </c>
      <c r="K553" s="77">
        <v>94</v>
      </c>
      <c r="L553" t="s">
        <v>117</v>
      </c>
      <c r="M553" t="s">
        <v>72</v>
      </c>
      <c r="N553" t="s">
        <v>86</v>
      </c>
      <c r="O553">
        <v>53100248</v>
      </c>
      <c r="P553">
        <v>12033</v>
      </c>
      <c r="Q553" t="s">
        <v>303</v>
      </c>
      <c r="R553" t="s">
        <v>304</v>
      </c>
      <c r="S553" s="77">
        <v>1</v>
      </c>
    </row>
    <row r="554" spans="1:19" x14ac:dyDescent="0.3">
      <c r="A554" s="78">
        <v>22</v>
      </c>
      <c r="B554" t="s">
        <v>152</v>
      </c>
      <c r="C554" t="e">
        <f>VLOOKUP($B554,#REF!,2,0)</f>
        <v>#REF!</v>
      </c>
      <c r="D554" t="e">
        <f>VLOOKUP($B554,#REF!,3,0)</f>
        <v>#REF!</v>
      </c>
      <c r="E554" s="78">
        <v>53200428</v>
      </c>
      <c r="F554" s="77">
        <v>11662</v>
      </c>
      <c r="G554" s="76" t="s">
        <v>147</v>
      </c>
      <c r="H554" t="s">
        <v>148</v>
      </c>
      <c r="I554" s="78">
        <v>2</v>
      </c>
      <c r="K554" s="77">
        <v>94</v>
      </c>
      <c r="L554" t="s">
        <v>98</v>
      </c>
      <c r="M554" t="s">
        <v>78</v>
      </c>
      <c r="N554" t="s">
        <v>90</v>
      </c>
      <c r="O554">
        <v>53100248</v>
      </c>
      <c r="P554">
        <v>12033</v>
      </c>
      <c r="Q554" t="s">
        <v>303</v>
      </c>
      <c r="R554" t="s">
        <v>304</v>
      </c>
      <c r="S554" s="77">
        <v>13</v>
      </c>
    </row>
    <row r="555" spans="1:19" x14ac:dyDescent="0.3">
      <c r="A555" s="78">
        <v>22</v>
      </c>
      <c r="B555" t="s">
        <v>152</v>
      </c>
      <c r="C555" t="e">
        <f>VLOOKUP($B555,#REF!,2,0)</f>
        <v>#REF!</v>
      </c>
      <c r="D555" t="e">
        <f>VLOOKUP($B555,#REF!,3,0)</f>
        <v>#REF!</v>
      </c>
      <c r="E555" s="78">
        <v>53200428</v>
      </c>
      <c r="F555" s="77">
        <v>11662</v>
      </c>
      <c r="G555" s="76" t="s">
        <v>147</v>
      </c>
      <c r="H555" t="s">
        <v>148</v>
      </c>
      <c r="I555" s="78">
        <v>2</v>
      </c>
      <c r="K555" s="77">
        <v>94</v>
      </c>
      <c r="L555" t="s">
        <v>151</v>
      </c>
      <c r="M555" t="s">
        <v>83</v>
      </c>
      <c r="N555" t="s">
        <v>92</v>
      </c>
      <c r="O555">
        <v>53100248</v>
      </c>
      <c r="P555">
        <v>12033</v>
      </c>
      <c r="Q555" t="s">
        <v>303</v>
      </c>
      <c r="R555" t="s">
        <v>304</v>
      </c>
      <c r="S555" s="77">
        <v>12</v>
      </c>
    </row>
    <row r="556" spans="1:19" x14ac:dyDescent="0.3">
      <c r="A556" s="78">
        <v>22</v>
      </c>
      <c r="B556" t="s">
        <v>152</v>
      </c>
      <c r="C556" t="e">
        <f>VLOOKUP($B556,#REF!,2,0)</f>
        <v>#REF!</v>
      </c>
      <c r="D556" t="e">
        <f>VLOOKUP($B556,#REF!,3,0)</f>
        <v>#REF!</v>
      </c>
      <c r="E556" s="78">
        <v>53200428</v>
      </c>
      <c r="F556" s="77">
        <v>11662</v>
      </c>
      <c r="G556" s="76" t="s">
        <v>147</v>
      </c>
      <c r="H556" t="s">
        <v>148</v>
      </c>
      <c r="I556" s="78">
        <v>2</v>
      </c>
      <c r="K556" s="77">
        <v>94</v>
      </c>
      <c r="L556" t="s">
        <v>94</v>
      </c>
      <c r="M556" t="s">
        <v>76</v>
      </c>
      <c r="N556" t="s">
        <v>85</v>
      </c>
      <c r="O556">
        <v>53100248</v>
      </c>
      <c r="P556">
        <v>12033</v>
      </c>
      <c r="Q556" t="s">
        <v>303</v>
      </c>
      <c r="R556" t="s">
        <v>304</v>
      </c>
      <c r="S556" s="77">
        <v>10</v>
      </c>
    </row>
    <row r="557" spans="1:19" x14ac:dyDescent="0.3">
      <c r="A557" s="78">
        <v>22</v>
      </c>
      <c r="B557" t="s">
        <v>152</v>
      </c>
      <c r="C557" t="e">
        <f>VLOOKUP($B557,#REF!,2,0)</f>
        <v>#REF!</v>
      </c>
      <c r="D557" t="e">
        <f>VLOOKUP($B557,#REF!,3,0)</f>
        <v>#REF!</v>
      </c>
      <c r="E557" s="78">
        <v>53200428</v>
      </c>
      <c r="F557" s="77">
        <v>11662</v>
      </c>
      <c r="G557" s="76" t="s">
        <v>147</v>
      </c>
      <c r="H557" t="s">
        <v>148</v>
      </c>
      <c r="I557" s="78">
        <v>2</v>
      </c>
      <c r="K557" s="77">
        <v>94</v>
      </c>
      <c r="L557" t="s">
        <v>114</v>
      </c>
      <c r="M557" t="s">
        <v>81</v>
      </c>
      <c r="N557" t="s">
        <v>89</v>
      </c>
      <c r="O557">
        <v>53100248</v>
      </c>
      <c r="P557">
        <v>12033</v>
      </c>
      <c r="Q557" t="s">
        <v>303</v>
      </c>
      <c r="R557" t="s">
        <v>304</v>
      </c>
      <c r="S557" s="77">
        <v>8</v>
      </c>
    </row>
    <row r="558" spans="1:19" x14ac:dyDescent="0.3">
      <c r="A558" s="78">
        <v>22</v>
      </c>
      <c r="B558" t="s">
        <v>152</v>
      </c>
      <c r="C558" t="e">
        <f>VLOOKUP($B558,#REF!,2,0)</f>
        <v>#REF!</v>
      </c>
      <c r="D558" t="e">
        <f>VLOOKUP($B558,#REF!,3,0)</f>
        <v>#REF!</v>
      </c>
      <c r="E558" s="78">
        <v>53200428</v>
      </c>
      <c r="F558" s="77">
        <v>11662</v>
      </c>
      <c r="G558" s="76" t="s">
        <v>147</v>
      </c>
      <c r="H558" t="s">
        <v>148</v>
      </c>
      <c r="I558" s="78">
        <v>1</v>
      </c>
      <c r="K558" s="77">
        <v>94</v>
      </c>
      <c r="L558" t="s">
        <v>102</v>
      </c>
      <c r="M558" t="s">
        <v>69</v>
      </c>
      <c r="N558" t="s">
        <v>91</v>
      </c>
      <c r="O558">
        <v>53100248</v>
      </c>
      <c r="P558">
        <v>12033</v>
      </c>
      <c r="Q558" t="s">
        <v>303</v>
      </c>
      <c r="R558" t="s">
        <v>304</v>
      </c>
      <c r="S558" s="77">
        <v>1</v>
      </c>
    </row>
    <row r="559" spans="1:19" x14ac:dyDescent="0.3">
      <c r="A559" s="78">
        <v>22</v>
      </c>
      <c r="B559" t="s">
        <v>152</v>
      </c>
      <c r="C559" t="e">
        <f>VLOOKUP($B559,#REF!,2,0)</f>
        <v>#REF!</v>
      </c>
      <c r="D559" t="e">
        <f>VLOOKUP($B559,#REF!,3,0)</f>
        <v>#REF!</v>
      </c>
      <c r="E559" s="78">
        <v>53200428</v>
      </c>
      <c r="F559" s="77">
        <v>11662</v>
      </c>
      <c r="G559" s="76" t="s">
        <v>147</v>
      </c>
      <c r="H559" t="s">
        <v>148</v>
      </c>
      <c r="I559" s="78">
        <v>1</v>
      </c>
      <c r="K559" s="77">
        <v>94</v>
      </c>
      <c r="L559" t="s">
        <v>152</v>
      </c>
      <c r="M559" t="s">
        <v>79</v>
      </c>
      <c r="N559" t="s">
        <v>88</v>
      </c>
      <c r="O559">
        <v>53100248</v>
      </c>
      <c r="P559">
        <v>12033</v>
      </c>
      <c r="Q559" t="s">
        <v>303</v>
      </c>
      <c r="R559" t="s">
        <v>304</v>
      </c>
      <c r="S559" s="77">
        <v>12</v>
      </c>
    </row>
    <row r="560" spans="1:19" x14ac:dyDescent="0.3">
      <c r="A560" s="78">
        <v>22</v>
      </c>
      <c r="B560" t="s">
        <v>152</v>
      </c>
      <c r="C560" t="e">
        <f>VLOOKUP($B560,#REF!,2,0)</f>
        <v>#REF!</v>
      </c>
      <c r="D560" t="e">
        <f>VLOOKUP($B560,#REF!,3,0)</f>
        <v>#REF!</v>
      </c>
      <c r="E560" s="78">
        <v>53200428</v>
      </c>
      <c r="F560" s="77">
        <v>11662</v>
      </c>
      <c r="G560" s="76" t="s">
        <v>147</v>
      </c>
      <c r="H560" t="s">
        <v>148</v>
      </c>
      <c r="I560" s="78">
        <v>1</v>
      </c>
      <c r="K560" s="77">
        <v>94</v>
      </c>
      <c r="L560" t="s">
        <v>131</v>
      </c>
      <c r="M560" t="s">
        <v>74</v>
      </c>
      <c r="N560" t="s">
        <v>87</v>
      </c>
      <c r="O560">
        <v>53100248</v>
      </c>
      <c r="P560">
        <v>12033</v>
      </c>
      <c r="Q560" t="s">
        <v>303</v>
      </c>
      <c r="R560" t="s">
        <v>304</v>
      </c>
      <c r="S560" s="77">
        <v>9</v>
      </c>
    </row>
    <row r="561" spans="1:19" x14ac:dyDescent="0.3">
      <c r="A561" s="78">
        <v>22</v>
      </c>
      <c r="B561" t="s">
        <v>152</v>
      </c>
      <c r="C561" t="e">
        <f>VLOOKUP($B561,#REF!,2,0)</f>
        <v>#REF!</v>
      </c>
      <c r="D561" t="e">
        <f>VLOOKUP($B561,#REF!,3,0)</f>
        <v>#REF!</v>
      </c>
      <c r="E561" s="78">
        <v>53200428</v>
      </c>
      <c r="F561" s="77">
        <v>11662</v>
      </c>
      <c r="G561" s="76" t="s">
        <v>147</v>
      </c>
      <c r="H561" t="s">
        <v>148</v>
      </c>
      <c r="I561" s="78">
        <v>1</v>
      </c>
      <c r="K561" s="77">
        <v>95</v>
      </c>
      <c r="L561" t="s">
        <v>117</v>
      </c>
      <c r="M561" t="s">
        <v>72</v>
      </c>
      <c r="N561" t="s">
        <v>86</v>
      </c>
      <c r="O561">
        <v>53100237</v>
      </c>
      <c r="P561">
        <v>12035</v>
      </c>
      <c r="Q561" t="s">
        <v>426</v>
      </c>
      <c r="R561" t="s">
        <v>427</v>
      </c>
      <c r="S561" s="77">
        <v>1</v>
      </c>
    </row>
    <row r="562" spans="1:19" x14ac:dyDescent="0.3">
      <c r="A562" s="78">
        <v>22</v>
      </c>
      <c r="B562" t="s">
        <v>152</v>
      </c>
      <c r="C562" t="e">
        <f>VLOOKUP($B562,#REF!,2,0)</f>
        <v>#REF!</v>
      </c>
      <c r="D562" t="e">
        <f>VLOOKUP($B562,#REF!,3,0)</f>
        <v>#REF!</v>
      </c>
      <c r="E562" s="78">
        <v>53200428</v>
      </c>
      <c r="F562" s="77">
        <v>11662</v>
      </c>
      <c r="G562" s="76" t="s">
        <v>147</v>
      </c>
      <c r="H562" t="s">
        <v>148</v>
      </c>
      <c r="I562" s="78">
        <v>1</v>
      </c>
      <c r="K562" s="77">
        <v>95</v>
      </c>
      <c r="L562" t="s">
        <v>98</v>
      </c>
      <c r="M562" t="s">
        <v>78</v>
      </c>
      <c r="N562" t="s">
        <v>90</v>
      </c>
      <c r="O562">
        <v>53100237</v>
      </c>
      <c r="P562">
        <v>12035</v>
      </c>
      <c r="Q562" t="s">
        <v>426</v>
      </c>
      <c r="R562" t="s">
        <v>427</v>
      </c>
      <c r="S562" s="77">
        <v>1</v>
      </c>
    </row>
    <row r="563" spans="1:19" x14ac:dyDescent="0.3">
      <c r="A563" s="78">
        <v>22</v>
      </c>
      <c r="B563" t="s">
        <v>152</v>
      </c>
      <c r="C563" t="e">
        <f>VLOOKUP($B563,#REF!,2,0)</f>
        <v>#REF!</v>
      </c>
      <c r="D563" t="e">
        <f>VLOOKUP($B563,#REF!,3,0)</f>
        <v>#REF!</v>
      </c>
      <c r="E563" s="78">
        <v>53200428</v>
      </c>
      <c r="F563" s="77">
        <v>11662</v>
      </c>
      <c r="G563" s="76" t="s">
        <v>147</v>
      </c>
      <c r="H563" t="s">
        <v>148</v>
      </c>
      <c r="I563" s="78">
        <v>1</v>
      </c>
      <c r="K563" s="77">
        <v>95</v>
      </c>
      <c r="L563" t="s">
        <v>151</v>
      </c>
      <c r="M563" t="s">
        <v>83</v>
      </c>
      <c r="N563" t="s">
        <v>92</v>
      </c>
      <c r="O563">
        <v>53100237</v>
      </c>
      <c r="P563">
        <v>12035</v>
      </c>
      <c r="Q563" t="s">
        <v>426</v>
      </c>
      <c r="R563" t="s">
        <v>427</v>
      </c>
      <c r="S563" s="77">
        <v>1</v>
      </c>
    </row>
    <row r="564" spans="1:19" x14ac:dyDescent="0.3">
      <c r="A564" s="78">
        <v>22</v>
      </c>
      <c r="B564" t="s">
        <v>152</v>
      </c>
      <c r="C564" t="e">
        <f>VLOOKUP($B564,#REF!,2,0)</f>
        <v>#REF!</v>
      </c>
      <c r="D564" t="e">
        <f>VLOOKUP($B564,#REF!,3,0)</f>
        <v>#REF!</v>
      </c>
      <c r="E564" s="78">
        <v>53200428</v>
      </c>
      <c r="F564" s="77">
        <v>11662</v>
      </c>
      <c r="G564" s="76" t="s">
        <v>147</v>
      </c>
      <c r="H564" t="s">
        <v>148</v>
      </c>
      <c r="I564" s="78">
        <v>1</v>
      </c>
      <c r="K564" s="77">
        <v>95</v>
      </c>
      <c r="L564" t="s">
        <v>94</v>
      </c>
      <c r="M564" t="s">
        <v>76</v>
      </c>
      <c r="N564" t="s">
        <v>85</v>
      </c>
      <c r="O564">
        <v>53100237</v>
      </c>
      <c r="P564">
        <v>12035</v>
      </c>
      <c r="Q564" t="s">
        <v>426</v>
      </c>
      <c r="R564" t="s">
        <v>427</v>
      </c>
      <c r="S564" s="77">
        <v>1</v>
      </c>
    </row>
    <row r="565" spans="1:19" x14ac:dyDescent="0.3">
      <c r="A565" s="78">
        <v>22</v>
      </c>
      <c r="B565" t="s">
        <v>152</v>
      </c>
      <c r="C565" t="e">
        <f>VLOOKUP($B565,#REF!,2,0)</f>
        <v>#REF!</v>
      </c>
      <c r="D565" t="e">
        <f>VLOOKUP($B565,#REF!,3,0)</f>
        <v>#REF!</v>
      </c>
      <c r="E565" s="78">
        <v>53200428</v>
      </c>
      <c r="F565" s="77">
        <v>11662</v>
      </c>
      <c r="G565" s="76" t="s">
        <v>147</v>
      </c>
      <c r="H565" t="s">
        <v>148</v>
      </c>
      <c r="I565" s="78">
        <v>1</v>
      </c>
      <c r="K565" s="77">
        <v>95</v>
      </c>
      <c r="L565" t="s">
        <v>102</v>
      </c>
      <c r="M565" t="s">
        <v>69</v>
      </c>
      <c r="N565" t="s">
        <v>91</v>
      </c>
      <c r="O565">
        <v>53100237</v>
      </c>
      <c r="P565">
        <v>12035</v>
      </c>
      <c r="Q565" t="s">
        <v>426</v>
      </c>
      <c r="R565" t="s">
        <v>427</v>
      </c>
      <c r="S565" s="77">
        <v>1</v>
      </c>
    </row>
    <row r="566" spans="1:19" x14ac:dyDescent="0.3">
      <c r="A566" s="78">
        <v>22</v>
      </c>
      <c r="B566" t="s">
        <v>152</v>
      </c>
      <c r="C566" t="e">
        <f>VLOOKUP($B566,#REF!,2,0)</f>
        <v>#REF!</v>
      </c>
      <c r="D566" t="e">
        <f>VLOOKUP($B566,#REF!,3,0)</f>
        <v>#REF!</v>
      </c>
      <c r="E566" s="78">
        <v>53200428</v>
      </c>
      <c r="F566" s="77">
        <v>11662</v>
      </c>
      <c r="G566" s="76" t="s">
        <v>147</v>
      </c>
      <c r="H566" t="s">
        <v>148</v>
      </c>
      <c r="I566" s="78">
        <v>1</v>
      </c>
      <c r="K566" s="77">
        <v>95</v>
      </c>
      <c r="L566" t="s">
        <v>152</v>
      </c>
      <c r="M566" t="s">
        <v>79</v>
      </c>
      <c r="N566" t="s">
        <v>88</v>
      </c>
      <c r="O566">
        <v>53100237</v>
      </c>
      <c r="P566">
        <v>12035</v>
      </c>
      <c r="Q566" t="s">
        <v>426</v>
      </c>
      <c r="R566" t="s">
        <v>427</v>
      </c>
      <c r="S566" s="77">
        <v>1</v>
      </c>
    </row>
    <row r="567" spans="1:19" x14ac:dyDescent="0.3">
      <c r="A567" s="78">
        <v>22</v>
      </c>
      <c r="B567" t="s">
        <v>152</v>
      </c>
      <c r="C567" t="e">
        <f>VLOOKUP($B567,#REF!,2,0)</f>
        <v>#REF!</v>
      </c>
      <c r="D567" t="e">
        <f>VLOOKUP($B567,#REF!,3,0)</f>
        <v>#REF!</v>
      </c>
      <c r="E567" s="78">
        <v>53200428</v>
      </c>
      <c r="F567" s="77">
        <v>11662</v>
      </c>
      <c r="G567" s="76" t="s">
        <v>147</v>
      </c>
      <c r="H567" t="s">
        <v>148</v>
      </c>
      <c r="I567" s="78">
        <v>1</v>
      </c>
      <c r="K567" s="77">
        <v>96</v>
      </c>
      <c r="L567" t="s">
        <v>94</v>
      </c>
      <c r="M567" t="s">
        <v>76</v>
      </c>
      <c r="N567" t="s">
        <v>85</v>
      </c>
      <c r="O567">
        <v>53101732</v>
      </c>
      <c r="P567">
        <v>12060</v>
      </c>
      <c r="Q567" t="s">
        <v>135</v>
      </c>
      <c r="R567" t="s">
        <v>134</v>
      </c>
      <c r="S567" s="77">
        <v>2</v>
      </c>
    </row>
    <row r="568" spans="1:19" x14ac:dyDescent="0.3">
      <c r="A568" s="78">
        <v>22</v>
      </c>
      <c r="B568" t="s">
        <v>152</v>
      </c>
      <c r="C568" t="e">
        <f>VLOOKUP($B568,#REF!,2,0)</f>
        <v>#REF!</v>
      </c>
      <c r="D568" t="e">
        <f>VLOOKUP($B568,#REF!,3,0)</f>
        <v>#REF!</v>
      </c>
      <c r="E568" s="78">
        <v>53200428</v>
      </c>
      <c r="F568" s="77">
        <v>11662</v>
      </c>
      <c r="G568" s="76" t="s">
        <v>147</v>
      </c>
      <c r="H568" t="s">
        <v>148</v>
      </c>
      <c r="I568" s="78">
        <v>1</v>
      </c>
      <c r="K568" s="77">
        <v>96</v>
      </c>
      <c r="L568" t="s">
        <v>114</v>
      </c>
      <c r="M568" t="s">
        <v>81</v>
      </c>
      <c r="N568" t="s">
        <v>89</v>
      </c>
      <c r="O568">
        <v>53101732</v>
      </c>
      <c r="P568">
        <v>12060</v>
      </c>
      <c r="Q568" t="s">
        <v>135</v>
      </c>
      <c r="R568" t="s">
        <v>134</v>
      </c>
      <c r="S568" s="77">
        <v>2</v>
      </c>
    </row>
    <row r="569" spans="1:19" x14ac:dyDescent="0.3">
      <c r="A569" s="78">
        <v>22</v>
      </c>
      <c r="B569" t="s">
        <v>152</v>
      </c>
      <c r="C569" t="e">
        <f>VLOOKUP($B569,#REF!,2,0)</f>
        <v>#REF!</v>
      </c>
      <c r="D569" t="e">
        <f>VLOOKUP($B569,#REF!,3,0)</f>
        <v>#REF!</v>
      </c>
      <c r="E569" s="78">
        <v>53200428</v>
      </c>
      <c r="F569" s="77">
        <v>11662</v>
      </c>
      <c r="G569" s="76" t="s">
        <v>147</v>
      </c>
      <c r="H569" t="s">
        <v>148</v>
      </c>
      <c r="I569" s="78">
        <v>1</v>
      </c>
      <c r="K569" s="77">
        <v>97</v>
      </c>
      <c r="L569" t="s">
        <v>117</v>
      </c>
      <c r="M569" t="s">
        <v>72</v>
      </c>
      <c r="N569" t="s">
        <v>86</v>
      </c>
      <c r="O569">
        <v>53100256</v>
      </c>
      <c r="P569">
        <v>12062</v>
      </c>
      <c r="Q569" t="s">
        <v>127</v>
      </c>
      <c r="R569" t="s">
        <v>128</v>
      </c>
      <c r="S569" s="77">
        <v>15</v>
      </c>
    </row>
    <row r="570" spans="1:19" x14ac:dyDescent="0.3">
      <c r="A570" s="78">
        <v>22</v>
      </c>
      <c r="B570" t="s">
        <v>152</v>
      </c>
      <c r="C570" t="e">
        <f>VLOOKUP($B570,#REF!,2,0)</f>
        <v>#REF!</v>
      </c>
      <c r="D570" t="e">
        <f>VLOOKUP($B570,#REF!,3,0)</f>
        <v>#REF!</v>
      </c>
      <c r="E570" s="78">
        <v>53200428</v>
      </c>
      <c r="F570" s="77">
        <v>11662</v>
      </c>
      <c r="G570" s="76" t="s">
        <v>147</v>
      </c>
      <c r="H570" t="s">
        <v>148</v>
      </c>
      <c r="I570" s="78">
        <v>1</v>
      </c>
      <c r="K570" s="77">
        <v>97</v>
      </c>
      <c r="L570" t="s">
        <v>98</v>
      </c>
      <c r="M570" t="s">
        <v>78</v>
      </c>
      <c r="N570" t="s">
        <v>90</v>
      </c>
      <c r="O570">
        <v>53100256</v>
      </c>
      <c r="P570">
        <v>12062</v>
      </c>
      <c r="Q570" t="s">
        <v>127</v>
      </c>
      <c r="R570" t="s">
        <v>128</v>
      </c>
      <c r="S570" s="77">
        <v>38</v>
      </c>
    </row>
    <row r="571" spans="1:19" x14ac:dyDescent="0.3">
      <c r="A571" s="78">
        <v>22</v>
      </c>
      <c r="B571" t="s">
        <v>152</v>
      </c>
      <c r="C571" t="e">
        <f>VLOOKUP($B571,#REF!,2,0)</f>
        <v>#REF!</v>
      </c>
      <c r="D571" t="e">
        <f>VLOOKUP($B571,#REF!,3,0)</f>
        <v>#REF!</v>
      </c>
      <c r="E571" s="78">
        <v>53200428</v>
      </c>
      <c r="F571" s="77">
        <v>11662</v>
      </c>
      <c r="G571" s="76" t="s">
        <v>147</v>
      </c>
      <c r="H571" t="s">
        <v>148</v>
      </c>
      <c r="I571" s="78">
        <v>1</v>
      </c>
      <c r="K571" s="77">
        <v>97</v>
      </c>
      <c r="L571" t="s">
        <v>151</v>
      </c>
      <c r="M571" t="s">
        <v>83</v>
      </c>
      <c r="N571" t="s">
        <v>92</v>
      </c>
      <c r="O571">
        <v>53100256</v>
      </c>
      <c r="P571">
        <v>12062</v>
      </c>
      <c r="Q571" t="s">
        <v>127</v>
      </c>
      <c r="R571" t="s">
        <v>128</v>
      </c>
      <c r="S571" s="77">
        <v>37</v>
      </c>
    </row>
    <row r="572" spans="1:19" x14ac:dyDescent="0.3">
      <c r="A572" s="78">
        <v>22</v>
      </c>
      <c r="B572" t="s">
        <v>152</v>
      </c>
      <c r="C572" t="e">
        <f>VLOOKUP($B572,#REF!,2,0)</f>
        <v>#REF!</v>
      </c>
      <c r="D572" t="e">
        <f>VLOOKUP($B572,#REF!,3,0)</f>
        <v>#REF!</v>
      </c>
      <c r="E572" s="78">
        <v>53200428</v>
      </c>
      <c r="F572" s="77">
        <v>11662</v>
      </c>
      <c r="G572" s="76" t="s">
        <v>147</v>
      </c>
      <c r="H572" t="s">
        <v>148</v>
      </c>
      <c r="I572" s="78">
        <v>1</v>
      </c>
      <c r="K572" s="77">
        <v>97</v>
      </c>
      <c r="L572" t="s">
        <v>94</v>
      </c>
      <c r="M572" t="s">
        <v>76</v>
      </c>
      <c r="N572" t="s">
        <v>85</v>
      </c>
      <c r="O572">
        <v>53100256</v>
      </c>
      <c r="P572">
        <v>12062</v>
      </c>
      <c r="Q572" t="s">
        <v>127</v>
      </c>
      <c r="R572" t="s">
        <v>128</v>
      </c>
      <c r="S572" s="77">
        <v>21</v>
      </c>
    </row>
    <row r="573" spans="1:19" x14ac:dyDescent="0.3">
      <c r="A573" s="78">
        <v>22</v>
      </c>
      <c r="B573" t="s">
        <v>152</v>
      </c>
      <c r="C573" t="e">
        <f>VLOOKUP($B573,#REF!,2,0)</f>
        <v>#REF!</v>
      </c>
      <c r="D573" t="e">
        <f>VLOOKUP($B573,#REF!,3,0)</f>
        <v>#REF!</v>
      </c>
      <c r="E573" s="78">
        <v>53200428</v>
      </c>
      <c r="F573" s="77">
        <v>11662</v>
      </c>
      <c r="G573" s="76" t="s">
        <v>147</v>
      </c>
      <c r="H573" t="s">
        <v>148</v>
      </c>
      <c r="I573" s="78">
        <v>1</v>
      </c>
      <c r="K573" s="77">
        <v>97</v>
      </c>
      <c r="L573" t="s">
        <v>114</v>
      </c>
      <c r="M573" t="s">
        <v>81</v>
      </c>
      <c r="N573" t="s">
        <v>89</v>
      </c>
      <c r="O573">
        <v>53100256</v>
      </c>
      <c r="P573">
        <v>12062</v>
      </c>
      <c r="Q573" t="s">
        <v>127</v>
      </c>
      <c r="R573" t="s">
        <v>128</v>
      </c>
      <c r="S573" s="77">
        <v>20</v>
      </c>
    </row>
    <row r="574" spans="1:19" x14ac:dyDescent="0.3">
      <c r="A574" s="78">
        <v>22</v>
      </c>
      <c r="B574" t="s">
        <v>152</v>
      </c>
      <c r="C574" t="e">
        <f>VLOOKUP($B574,#REF!,2,0)</f>
        <v>#REF!</v>
      </c>
      <c r="D574" t="e">
        <f>VLOOKUP($B574,#REF!,3,0)</f>
        <v>#REF!</v>
      </c>
      <c r="E574" s="78">
        <v>53200428</v>
      </c>
      <c r="F574" s="77">
        <v>11662</v>
      </c>
      <c r="G574" s="76" t="s">
        <v>147</v>
      </c>
      <c r="H574" t="s">
        <v>148</v>
      </c>
      <c r="I574" s="78">
        <v>1</v>
      </c>
      <c r="K574" s="77">
        <v>97</v>
      </c>
      <c r="L574" t="s">
        <v>102</v>
      </c>
      <c r="M574" t="s">
        <v>69</v>
      </c>
      <c r="N574" t="s">
        <v>91</v>
      </c>
      <c r="O574">
        <v>53100256</v>
      </c>
      <c r="P574">
        <v>12062</v>
      </c>
      <c r="Q574" t="s">
        <v>127</v>
      </c>
      <c r="R574" t="s">
        <v>128</v>
      </c>
      <c r="S574" s="77">
        <v>18</v>
      </c>
    </row>
    <row r="575" spans="1:19" x14ac:dyDescent="0.3">
      <c r="A575" s="78">
        <v>22</v>
      </c>
      <c r="B575" t="s">
        <v>152</v>
      </c>
      <c r="C575" t="e">
        <f>VLOOKUP($B575,#REF!,2,0)</f>
        <v>#REF!</v>
      </c>
      <c r="D575" t="e">
        <f>VLOOKUP($B575,#REF!,3,0)</f>
        <v>#REF!</v>
      </c>
      <c r="E575" s="78">
        <v>53200428</v>
      </c>
      <c r="F575" s="77">
        <v>11662</v>
      </c>
      <c r="G575" s="76" t="s">
        <v>147</v>
      </c>
      <c r="H575" t="s">
        <v>148</v>
      </c>
      <c r="I575" s="78">
        <v>1</v>
      </c>
      <c r="K575" s="77">
        <v>97</v>
      </c>
      <c r="L575" t="s">
        <v>152</v>
      </c>
      <c r="M575" t="s">
        <v>79</v>
      </c>
      <c r="N575" t="s">
        <v>88</v>
      </c>
      <c r="O575">
        <v>53100256</v>
      </c>
      <c r="P575">
        <v>12062</v>
      </c>
      <c r="Q575" t="s">
        <v>127</v>
      </c>
      <c r="R575" t="s">
        <v>128</v>
      </c>
      <c r="S575" s="77">
        <v>15</v>
      </c>
    </row>
    <row r="576" spans="1:19" x14ac:dyDescent="0.3">
      <c r="A576" s="78">
        <v>22</v>
      </c>
      <c r="B576" t="s">
        <v>152</v>
      </c>
      <c r="C576" t="e">
        <f>VLOOKUP($B576,#REF!,2,0)</f>
        <v>#REF!</v>
      </c>
      <c r="D576" t="e">
        <f>VLOOKUP($B576,#REF!,3,0)</f>
        <v>#REF!</v>
      </c>
      <c r="E576" s="78">
        <v>53200428</v>
      </c>
      <c r="F576" s="77">
        <v>11662</v>
      </c>
      <c r="G576" s="76" t="s">
        <v>147</v>
      </c>
      <c r="H576" t="s">
        <v>148</v>
      </c>
      <c r="I576" s="78">
        <v>1</v>
      </c>
      <c r="K576" s="77">
        <v>97</v>
      </c>
      <c r="L576" t="s">
        <v>131</v>
      </c>
      <c r="M576" t="s">
        <v>74</v>
      </c>
      <c r="N576" t="s">
        <v>87</v>
      </c>
      <c r="O576">
        <v>53100256</v>
      </c>
      <c r="P576">
        <v>12062</v>
      </c>
      <c r="Q576" t="s">
        <v>127</v>
      </c>
      <c r="R576" t="s">
        <v>128</v>
      </c>
      <c r="S576" s="77">
        <v>17</v>
      </c>
    </row>
    <row r="577" spans="1:19" x14ac:dyDescent="0.3">
      <c r="A577" s="78">
        <v>22</v>
      </c>
      <c r="B577" t="s">
        <v>152</v>
      </c>
      <c r="C577" t="e">
        <f>VLOOKUP($B577,#REF!,2,0)</f>
        <v>#REF!</v>
      </c>
      <c r="D577" t="e">
        <f>VLOOKUP($B577,#REF!,3,0)</f>
        <v>#REF!</v>
      </c>
      <c r="E577" s="78">
        <v>53200428</v>
      </c>
      <c r="F577" s="77">
        <v>11662</v>
      </c>
      <c r="G577" s="76" t="s">
        <v>147</v>
      </c>
      <c r="H577" t="s">
        <v>148</v>
      </c>
      <c r="I577" s="78">
        <v>1</v>
      </c>
      <c r="K577" s="77">
        <v>98</v>
      </c>
      <c r="L577" t="s">
        <v>117</v>
      </c>
      <c r="M577" t="s">
        <v>72</v>
      </c>
      <c r="N577" t="s">
        <v>86</v>
      </c>
      <c r="O577">
        <v>53100256</v>
      </c>
      <c r="P577">
        <v>12065</v>
      </c>
      <c r="Q577" t="s">
        <v>285</v>
      </c>
      <c r="R577" t="s">
        <v>286</v>
      </c>
      <c r="S577" s="77">
        <v>4</v>
      </c>
    </row>
    <row r="578" spans="1:19" x14ac:dyDescent="0.3">
      <c r="A578" s="78">
        <v>22</v>
      </c>
      <c r="B578" t="s">
        <v>152</v>
      </c>
      <c r="C578" t="e">
        <f>VLOOKUP($B578,#REF!,2,0)</f>
        <v>#REF!</v>
      </c>
      <c r="D578" t="e">
        <f>VLOOKUP($B578,#REF!,3,0)</f>
        <v>#REF!</v>
      </c>
      <c r="E578" s="78">
        <v>53200428</v>
      </c>
      <c r="F578" s="77">
        <v>11662</v>
      </c>
      <c r="G578" s="76" t="s">
        <v>147</v>
      </c>
      <c r="H578" t="s">
        <v>148</v>
      </c>
      <c r="I578" s="78">
        <v>1</v>
      </c>
      <c r="K578" s="77">
        <v>98</v>
      </c>
      <c r="L578" t="s">
        <v>98</v>
      </c>
      <c r="M578" t="s">
        <v>78</v>
      </c>
      <c r="N578" t="s">
        <v>90</v>
      </c>
      <c r="O578">
        <v>53100256</v>
      </c>
      <c r="P578">
        <v>12065</v>
      </c>
      <c r="Q578" t="s">
        <v>285</v>
      </c>
      <c r="R578" t="s">
        <v>286</v>
      </c>
      <c r="S578" s="77">
        <v>10</v>
      </c>
    </row>
    <row r="579" spans="1:19" x14ac:dyDescent="0.3">
      <c r="A579" s="78">
        <v>22</v>
      </c>
      <c r="B579" t="s">
        <v>152</v>
      </c>
      <c r="C579" t="e">
        <f>VLOOKUP($B579,#REF!,2,0)</f>
        <v>#REF!</v>
      </c>
      <c r="D579" t="e">
        <f>VLOOKUP($B579,#REF!,3,0)</f>
        <v>#REF!</v>
      </c>
      <c r="E579" s="78">
        <v>53200428</v>
      </c>
      <c r="F579" s="77">
        <v>11662</v>
      </c>
      <c r="G579" s="76" t="s">
        <v>147</v>
      </c>
      <c r="H579" t="s">
        <v>148</v>
      </c>
      <c r="I579" s="78">
        <v>1</v>
      </c>
      <c r="K579" s="77">
        <v>98</v>
      </c>
      <c r="L579" t="s">
        <v>114</v>
      </c>
      <c r="M579" t="s">
        <v>81</v>
      </c>
      <c r="N579" t="s">
        <v>89</v>
      </c>
      <c r="O579">
        <v>53100256</v>
      </c>
      <c r="P579">
        <v>12065</v>
      </c>
      <c r="Q579" t="s">
        <v>285</v>
      </c>
      <c r="R579" t="s">
        <v>286</v>
      </c>
      <c r="S579" s="77">
        <v>6</v>
      </c>
    </row>
    <row r="580" spans="1:19" x14ac:dyDescent="0.3">
      <c r="A580" s="78">
        <v>22</v>
      </c>
      <c r="B580" t="s">
        <v>152</v>
      </c>
      <c r="C580" t="e">
        <f>VLOOKUP($B580,#REF!,2,0)</f>
        <v>#REF!</v>
      </c>
      <c r="D580" t="e">
        <f>VLOOKUP($B580,#REF!,3,0)</f>
        <v>#REF!</v>
      </c>
      <c r="E580" s="78">
        <v>53200428</v>
      </c>
      <c r="F580" s="77">
        <v>11662</v>
      </c>
      <c r="G580" s="76" t="s">
        <v>147</v>
      </c>
      <c r="H580" t="s">
        <v>148</v>
      </c>
      <c r="I580" s="78">
        <v>1</v>
      </c>
      <c r="K580" s="77">
        <v>98</v>
      </c>
      <c r="L580" t="s">
        <v>102</v>
      </c>
      <c r="M580" t="s">
        <v>69</v>
      </c>
      <c r="N580" t="s">
        <v>91</v>
      </c>
      <c r="O580">
        <v>53100256</v>
      </c>
      <c r="P580">
        <v>12065</v>
      </c>
      <c r="Q580" t="s">
        <v>285</v>
      </c>
      <c r="R580" t="s">
        <v>286</v>
      </c>
      <c r="S580" s="77">
        <v>4</v>
      </c>
    </row>
    <row r="581" spans="1:19" x14ac:dyDescent="0.3">
      <c r="A581" s="78">
        <v>22</v>
      </c>
      <c r="B581" t="s">
        <v>152</v>
      </c>
      <c r="C581" t="e">
        <f>VLOOKUP($B581,#REF!,2,0)</f>
        <v>#REF!</v>
      </c>
      <c r="D581" t="e">
        <f>VLOOKUP($B581,#REF!,3,0)</f>
        <v>#REF!</v>
      </c>
      <c r="E581" s="78">
        <v>53200428</v>
      </c>
      <c r="F581" s="77">
        <v>11662</v>
      </c>
      <c r="G581" s="76" t="s">
        <v>147</v>
      </c>
      <c r="H581" t="s">
        <v>148</v>
      </c>
      <c r="I581" s="78">
        <v>1</v>
      </c>
      <c r="K581" s="77">
        <v>98</v>
      </c>
      <c r="L581" t="s">
        <v>152</v>
      </c>
      <c r="M581" t="s">
        <v>79</v>
      </c>
      <c r="N581" t="s">
        <v>88</v>
      </c>
      <c r="O581">
        <v>53100256</v>
      </c>
      <c r="P581">
        <v>12065</v>
      </c>
      <c r="Q581" t="s">
        <v>285</v>
      </c>
      <c r="R581" t="s">
        <v>286</v>
      </c>
      <c r="S581" s="77">
        <v>4</v>
      </c>
    </row>
    <row r="582" spans="1:19" x14ac:dyDescent="0.3">
      <c r="A582" s="78">
        <v>22</v>
      </c>
      <c r="B582" t="s">
        <v>152</v>
      </c>
      <c r="C582" t="e">
        <f>VLOOKUP($B582,#REF!,2,0)</f>
        <v>#REF!</v>
      </c>
      <c r="D582" t="e">
        <f>VLOOKUP($B582,#REF!,3,0)</f>
        <v>#REF!</v>
      </c>
      <c r="E582" s="78">
        <v>53200428</v>
      </c>
      <c r="F582" s="77">
        <v>11662</v>
      </c>
      <c r="G582" s="76" t="s">
        <v>147</v>
      </c>
      <c r="H582" t="s">
        <v>148</v>
      </c>
      <c r="I582" s="78">
        <v>1</v>
      </c>
      <c r="K582" s="77">
        <v>98</v>
      </c>
      <c r="L582" t="s">
        <v>131</v>
      </c>
      <c r="M582" t="s">
        <v>74</v>
      </c>
      <c r="N582" t="s">
        <v>87</v>
      </c>
      <c r="O582">
        <v>53100256</v>
      </c>
      <c r="P582">
        <v>12065</v>
      </c>
      <c r="Q582" t="s">
        <v>285</v>
      </c>
      <c r="R582" t="s">
        <v>286</v>
      </c>
      <c r="S582" s="77">
        <v>2</v>
      </c>
    </row>
    <row r="583" spans="1:19" x14ac:dyDescent="0.3">
      <c r="A583" s="78">
        <v>22</v>
      </c>
      <c r="B583" t="s">
        <v>152</v>
      </c>
      <c r="C583" t="e">
        <f>VLOOKUP($B583,#REF!,2,0)</f>
        <v>#REF!</v>
      </c>
      <c r="D583" t="e">
        <f>VLOOKUP($B583,#REF!,3,0)</f>
        <v>#REF!</v>
      </c>
      <c r="E583" s="78">
        <v>53200428</v>
      </c>
      <c r="F583" s="77">
        <v>11662</v>
      </c>
      <c r="G583" s="76" t="s">
        <v>147</v>
      </c>
      <c r="H583" t="s">
        <v>148</v>
      </c>
      <c r="I583" s="78">
        <v>1</v>
      </c>
      <c r="K583" s="77">
        <v>99</v>
      </c>
      <c r="L583" t="s">
        <v>117</v>
      </c>
      <c r="M583" t="s">
        <v>72</v>
      </c>
      <c r="N583" t="s">
        <v>86</v>
      </c>
      <c r="O583">
        <v>25400325</v>
      </c>
      <c r="P583">
        <v>12066</v>
      </c>
      <c r="Q583" t="s">
        <v>593</v>
      </c>
      <c r="R583" t="s">
        <v>594</v>
      </c>
      <c r="S583" s="77">
        <v>3</v>
      </c>
    </row>
    <row r="584" spans="1:19" x14ac:dyDescent="0.3">
      <c r="A584" s="78">
        <v>22</v>
      </c>
      <c r="B584" t="s">
        <v>152</v>
      </c>
      <c r="C584" t="e">
        <f>VLOOKUP($B584,#REF!,2,0)</f>
        <v>#REF!</v>
      </c>
      <c r="D584" t="e">
        <f>VLOOKUP($B584,#REF!,3,0)</f>
        <v>#REF!</v>
      </c>
      <c r="E584" s="78">
        <v>53200428</v>
      </c>
      <c r="F584" s="77">
        <v>11662</v>
      </c>
      <c r="G584" s="76" t="s">
        <v>147</v>
      </c>
      <c r="H584" t="s">
        <v>148</v>
      </c>
      <c r="I584" s="78">
        <v>1</v>
      </c>
      <c r="K584" s="77">
        <v>99</v>
      </c>
      <c r="L584" t="s">
        <v>98</v>
      </c>
      <c r="M584" t="s">
        <v>78</v>
      </c>
      <c r="N584" t="s">
        <v>90</v>
      </c>
      <c r="O584">
        <v>25400325</v>
      </c>
      <c r="P584">
        <v>12066</v>
      </c>
      <c r="Q584" t="s">
        <v>593</v>
      </c>
      <c r="R584" t="s">
        <v>594</v>
      </c>
      <c r="S584" s="77">
        <v>3</v>
      </c>
    </row>
    <row r="585" spans="1:19" x14ac:dyDescent="0.3">
      <c r="A585" s="78">
        <v>22</v>
      </c>
      <c r="B585" t="s">
        <v>152</v>
      </c>
      <c r="C585" t="e">
        <f>VLOOKUP($B585,#REF!,2,0)</f>
        <v>#REF!</v>
      </c>
      <c r="D585" t="e">
        <f>VLOOKUP($B585,#REF!,3,0)</f>
        <v>#REF!</v>
      </c>
      <c r="E585" s="78">
        <v>53200428</v>
      </c>
      <c r="F585" s="77">
        <v>11662</v>
      </c>
      <c r="G585" s="76" t="s">
        <v>147</v>
      </c>
      <c r="H585" t="s">
        <v>148</v>
      </c>
      <c r="I585" s="78">
        <v>1</v>
      </c>
      <c r="K585" s="77">
        <v>99</v>
      </c>
      <c r="L585" t="s">
        <v>151</v>
      </c>
      <c r="M585" t="s">
        <v>83</v>
      </c>
      <c r="N585" t="s">
        <v>92</v>
      </c>
      <c r="O585">
        <v>25400325</v>
      </c>
      <c r="P585">
        <v>12066</v>
      </c>
      <c r="Q585" t="s">
        <v>593</v>
      </c>
      <c r="R585" t="s">
        <v>594</v>
      </c>
      <c r="S585" s="77">
        <v>3</v>
      </c>
    </row>
    <row r="586" spans="1:19" x14ac:dyDescent="0.3">
      <c r="A586" s="78">
        <v>22</v>
      </c>
      <c r="B586" t="s">
        <v>152</v>
      </c>
      <c r="C586" t="e">
        <f>VLOOKUP($B586,#REF!,2,0)</f>
        <v>#REF!</v>
      </c>
      <c r="D586" t="e">
        <f>VLOOKUP($B586,#REF!,3,0)</f>
        <v>#REF!</v>
      </c>
      <c r="E586" s="78">
        <v>53200428</v>
      </c>
      <c r="F586" s="77">
        <v>11662</v>
      </c>
      <c r="G586" s="76" t="s">
        <v>147</v>
      </c>
      <c r="H586" t="s">
        <v>148</v>
      </c>
      <c r="I586" s="78">
        <v>1</v>
      </c>
      <c r="K586" s="77">
        <v>99</v>
      </c>
      <c r="L586" t="s">
        <v>94</v>
      </c>
      <c r="M586" t="s">
        <v>76</v>
      </c>
      <c r="N586" t="s">
        <v>85</v>
      </c>
      <c r="O586">
        <v>25400325</v>
      </c>
      <c r="P586">
        <v>12066</v>
      </c>
      <c r="Q586" t="s">
        <v>593</v>
      </c>
      <c r="R586" t="s">
        <v>594</v>
      </c>
      <c r="S586" s="77">
        <v>1</v>
      </c>
    </row>
    <row r="587" spans="1:19" x14ac:dyDescent="0.3">
      <c r="A587" s="78">
        <v>22</v>
      </c>
      <c r="B587" t="s">
        <v>152</v>
      </c>
      <c r="C587" t="e">
        <f>VLOOKUP($B587,#REF!,2,0)</f>
        <v>#REF!</v>
      </c>
      <c r="D587" t="e">
        <f>VLOOKUP($B587,#REF!,3,0)</f>
        <v>#REF!</v>
      </c>
      <c r="E587" s="78">
        <v>53200428</v>
      </c>
      <c r="F587" s="77">
        <v>11662</v>
      </c>
      <c r="G587" s="76" t="s">
        <v>147</v>
      </c>
      <c r="H587" t="s">
        <v>148</v>
      </c>
      <c r="I587" s="78">
        <v>1</v>
      </c>
      <c r="K587" s="77">
        <v>99</v>
      </c>
      <c r="L587" t="s">
        <v>114</v>
      </c>
      <c r="M587" t="s">
        <v>81</v>
      </c>
      <c r="N587" t="s">
        <v>89</v>
      </c>
      <c r="O587">
        <v>25400325</v>
      </c>
      <c r="P587">
        <v>12066</v>
      </c>
      <c r="Q587" t="s">
        <v>593</v>
      </c>
      <c r="R587" t="s">
        <v>594</v>
      </c>
      <c r="S587" s="77">
        <v>2</v>
      </c>
    </row>
    <row r="588" spans="1:19" x14ac:dyDescent="0.3">
      <c r="A588" s="78">
        <v>22</v>
      </c>
      <c r="B588" t="s">
        <v>152</v>
      </c>
      <c r="C588" t="e">
        <f>VLOOKUP($B588,#REF!,2,0)</f>
        <v>#REF!</v>
      </c>
      <c r="D588" t="e">
        <f>VLOOKUP($B588,#REF!,3,0)</f>
        <v>#REF!</v>
      </c>
      <c r="E588" s="78">
        <v>53200428</v>
      </c>
      <c r="F588" s="77">
        <v>11662</v>
      </c>
      <c r="G588" s="76" t="s">
        <v>147</v>
      </c>
      <c r="H588" t="s">
        <v>148</v>
      </c>
      <c r="I588" s="78">
        <v>1</v>
      </c>
      <c r="K588" s="77">
        <v>99</v>
      </c>
      <c r="L588" t="s">
        <v>102</v>
      </c>
      <c r="M588" t="s">
        <v>69</v>
      </c>
      <c r="N588" t="s">
        <v>91</v>
      </c>
      <c r="O588">
        <v>25400325</v>
      </c>
      <c r="P588">
        <v>12066</v>
      </c>
      <c r="Q588" t="s">
        <v>593</v>
      </c>
      <c r="R588" t="s">
        <v>594</v>
      </c>
      <c r="S588" s="77">
        <v>3</v>
      </c>
    </row>
    <row r="589" spans="1:19" x14ac:dyDescent="0.3">
      <c r="A589" s="78">
        <v>22</v>
      </c>
      <c r="B589" t="s">
        <v>152</v>
      </c>
      <c r="C589" t="e">
        <f>VLOOKUP($B589,#REF!,2,0)</f>
        <v>#REF!</v>
      </c>
      <c r="D589" t="e">
        <f>VLOOKUP($B589,#REF!,3,0)</f>
        <v>#REF!</v>
      </c>
      <c r="E589" s="78">
        <v>53200428</v>
      </c>
      <c r="F589" s="77">
        <v>11662</v>
      </c>
      <c r="G589" s="76" t="s">
        <v>147</v>
      </c>
      <c r="H589" t="s">
        <v>148</v>
      </c>
      <c r="I589" s="78">
        <v>1</v>
      </c>
      <c r="K589" s="77">
        <v>99</v>
      </c>
      <c r="L589" t="s">
        <v>152</v>
      </c>
      <c r="M589" t="s">
        <v>79</v>
      </c>
      <c r="N589" t="s">
        <v>88</v>
      </c>
      <c r="O589">
        <v>25400325</v>
      </c>
      <c r="P589">
        <v>12066</v>
      </c>
      <c r="Q589" t="s">
        <v>593</v>
      </c>
      <c r="R589" t="s">
        <v>594</v>
      </c>
      <c r="S589" s="77">
        <v>3</v>
      </c>
    </row>
    <row r="590" spans="1:19" x14ac:dyDescent="0.3">
      <c r="A590" s="78">
        <v>22</v>
      </c>
      <c r="B590" t="s">
        <v>152</v>
      </c>
      <c r="C590" t="e">
        <f>VLOOKUP($B590,#REF!,2,0)</f>
        <v>#REF!</v>
      </c>
      <c r="D590" t="e">
        <f>VLOOKUP($B590,#REF!,3,0)</f>
        <v>#REF!</v>
      </c>
      <c r="E590" s="78">
        <v>53200428</v>
      </c>
      <c r="F590" s="77">
        <v>11662</v>
      </c>
      <c r="G590" s="76" t="s">
        <v>147</v>
      </c>
      <c r="H590" t="s">
        <v>148</v>
      </c>
      <c r="I590" s="78">
        <v>1</v>
      </c>
      <c r="K590" s="77">
        <v>99</v>
      </c>
      <c r="L590" t="s">
        <v>131</v>
      </c>
      <c r="M590" t="s">
        <v>74</v>
      </c>
      <c r="N590" t="s">
        <v>87</v>
      </c>
      <c r="O590">
        <v>25400325</v>
      </c>
      <c r="P590">
        <v>12066</v>
      </c>
      <c r="Q590" t="s">
        <v>593</v>
      </c>
      <c r="R590" t="s">
        <v>594</v>
      </c>
      <c r="S590" s="77">
        <v>1</v>
      </c>
    </row>
    <row r="591" spans="1:19" x14ac:dyDescent="0.3">
      <c r="A591" s="78">
        <v>22</v>
      </c>
      <c r="B591" t="s">
        <v>131</v>
      </c>
      <c r="C591" t="e">
        <f>VLOOKUP($B591,#REF!,2,0)</f>
        <v>#REF!</v>
      </c>
      <c r="D591" t="e">
        <f>VLOOKUP($B591,#REF!,3,0)</f>
        <v>#REF!</v>
      </c>
      <c r="E591" s="78">
        <v>53200428</v>
      </c>
      <c r="F591" s="77">
        <v>11662</v>
      </c>
      <c r="G591" s="76" t="s">
        <v>147</v>
      </c>
      <c r="H591" t="s">
        <v>148</v>
      </c>
      <c r="I591" s="78">
        <v>58</v>
      </c>
      <c r="K591" s="77">
        <v>100</v>
      </c>
      <c r="L591" t="s">
        <v>117</v>
      </c>
      <c r="M591" t="s">
        <v>72</v>
      </c>
      <c r="N591" t="s">
        <v>86</v>
      </c>
      <c r="O591">
        <v>53100675</v>
      </c>
      <c r="P591">
        <v>12071</v>
      </c>
      <c r="Q591" t="s">
        <v>440</v>
      </c>
      <c r="R591" t="s">
        <v>441</v>
      </c>
      <c r="S591" s="77">
        <v>7</v>
      </c>
    </row>
    <row r="592" spans="1:19" x14ac:dyDescent="0.3">
      <c r="A592" s="78">
        <v>23</v>
      </c>
      <c r="B592" t="s">
        <v>117</v>
      </c>
      <c r="C592" t="e">
        <f>VLOOKUP($B592,#REF!,2,0)</f>
        <v>#REF!</v>
      </c>
      <c r="D592" t="e">
        <f>VLOOKUP($B592,#REF!,3,0)</f>
        <v>#REF!</v>
      </c>
      <c r="E592" s="78">
        <v>53200428</v>
      </c>
      <c r="F592" s="77">
        <v>11663</v>
      </c>
      <c r="G592" s="76" t="s">
        <v>155</v>
      </c>
      <c r="H592" t="s">
        <v>156</v>
      </c>
      <c r="I592" s="78">
        <v>135</v>
      </c>
      <c r="K592" s="77">
        <v>100</v>
      </c>
      <c r="L592" t="s">
        <v>98</v>
      </c>
      <c r="M592" t="s">
        <v>78</v>
      </c>
      <c r="N592" t="s">
        <v>90</v>
      </c>
      <c r="O592">
        <v>53100675</v>
      </c>
      <c r="P592">
        <v>12071</v>
      </c>
      <c r="Q592" t="s">
        <v>440</v>
      </c>
      <c r="R592" t="s">
        <v>441</v>
      </c>
      <c r="S592" s="77">
        <v>16</v>
      </c>
    </row>
    <row r="593" spans="1:19" x14ac:dyDescent="0.3">
      <c r="A593" s="78">
        <v>23</v>
      </c>
      <c r="B593" t="s">
        <v>98</v>
      </c>
      <c r="C593" t="e">
        <f>VLOOKUP($B593,#REF!,2,0)</f>
        <v>#REF!</v>
      </c>
      <c r="D593" t="e">
        <f>VLOOKUP($B593,#REF!,3,0)</f>
        <v>#REF!</v>
      </c>
      <c r="E593" s="78">
        <v>53200428</v>
      </c>
      <c r="F593" s="77">
        <v>11663</v>
      </c>
      <c r="G593" s="76" t="s">
        <v>155</v>
      </c>
      <c r="H593" t="s">
        <v>156</v>
      </c>
      <c r="I593" s="78">
        <v>205</v>
      </c>
      <c r="K593" s="77">
        <v>100</v>
      </c>
      <c r="L593" t="s">
        <v>151</v>
      </c>
      <c r="M593" t="s">
        <v>83</v>
      </c>
      <c r="N593" t="s">
        <v>92</v>
      </c>
      <c r="O593">
        <v>53100675</v>
      </c>
      <c r="P593">
        <v>12071</v>
      </c>
      <c r="Q593" t="s">
        <v>440</v>
      </c>
      <c r="R593" t="s">
        <v>441</v>
      </c>
      <c r="S593" s="77">
        <v>6</v>
      </c>
    </row>
    <row r="594" spans="1:19" x14ac:dyDescent="0.3">
      <c r="A594" s="78">
        <v>23</v>
      </c>
      <c r="B594" t="s">
        <v>151</v>
      </c>
      <c r="C594" t="e">
        <f>VLOOKUP($B594,#REF!,2,0)</f>
        <v>#REF!</v>
      </c>
      <c r="D594" t="e">
        <f>VLOOKUP($B594,#REF!,3,0)</f>
        <v>#REF!</v>
      </c>
      <c r="E594" s="78">
        <v>53200428</v>
      </c>
      <c r="F594" s="77">
        <v>11663</v>
      </c>
      <c r="G594" s="76" t="s">
        <v>155</v>
      </c>
      <c r="H594" t="s">
        <v>156</v>
      </c>
      <c r="I594" s="78">
        <v>70</v>
      </c>
      <c r="K594" s="77">
        <v>100</v>
      </c>
      <c r="L594" t="s">
        <v>94</v>
      </c>
      <c r="M594" t="s">
        <v>76</v>
      </c>
      <c r="N594" t="s">
        <v>85</v>
      </c>
      <c r="O594">
        <v>53100675</v>
      </c>
      <c r="P594">
        <v>12071</v>
      </c>
      <c r="Q594" t="s">
        <v>440</v>
      </c>
      <c r="R594" t="s">
        <v>441</v>
      </c>
      <c r="S594" s="77">
        <v>7</v>
      </c>
    </row>
    <row r="595" spans="1:19" x14ac:dyDescent="0.3">
      <c r="A595" s="78">
        <v>23</v>
      </c>
      <c r="B595" t="s">
        <v>151</v>
      </c>
      <c r="C595" t="e">
        <f>VLOOKUP($B595,#REF!,2,0)</f>
        <v>#REF!</v>
      </c>
      <c r="D595" t="e">
        <f>VLOOKUP($B595,#REF!,3,0)</f>
        <v>#REF!</v>
      </c>
      <c r="E595" s="78">
        <v>53200428</v>
      </c>
      <c r="F595" s="77">
        <v>11663</v>
      </c>
      <c r="G595" s="76" t="s">
        <v>155</v>
      </c>
      <c r="H595" t="s">
        <v>156</v>
      </c>
      <c r="I595" s="78">
        <v>65</v>
      </c>
      <c r="K595" s="77">
        <v>100</v>
      </c>
      <c r="L595" t="s">
        <v>114</v>
      </c>
      <c r="M595" t="s">
        <v>81</v>
      </c>
      <c r="N595" t="s">
        <v>89</v>
      </c>
      <c r="O595">
        <v>53100675</v>
      </c>
      <c r="P595">
        <v>12071</v>
      </c>
      <c r="Q595" t="s">
        <v>440</v>
      </c>
      <c r="R595" t="s">
        <v>441</v>
      </c>
      <c r="S595" s="77">
        <v>4</v>
      </c>
    </row>
    <row r="596" spans="1:19" x14ac:dyDescent="0.3">
      <c r="A596" s="78">
        <v>23</v>
      </c>
      <c r="B596" t="s">
        <v>151</v>
      </c>
      <c r="C596" t="e">
        <f>VLOOKUP($B596,#REF!,2,0)</f>
        <v>#REF!</v>
      </c>
      <c r="D596" t="e">
        <f>VLOOKUP($B596,#REF!,3,0)</f>
        <v>#REF!</v>
      </c>
      <c r="E596" s="78">
        <v>53200428</v>
      </c>
      <c r="F596" s="77">
        <v>11663</v>
      </c>
      <c r="G596" s="76" t="s">
        <v>155</v>
      </c>
      <c r="H596" t="s">
        <v>156</v>
      </c>
      <c r="I596" s="78">
        <v>55</v>
      </c>
      <c r="K596" s="77">
        <v>100</v>
      </c>
      <c r="L596" t="s">
        <v>102</v>
      </c>
      <c r="M596" t="s">
        <v>69</v>
      </c>
      <c r="N596" t="s">
        <v>91</v>
      </c>
      <c r="O596">
        <v>53100675</v>
      </c>
      <c r="P596">
        <v>12071</v>
      </c>
      <c r="Q596" t="s">
        <v>440</v>
      </c>
      <c r="R596" t="s">
        <v>441</v>
      </c>
      <c r="S596" s="77">
        <v>3</v>
      </c>
    </row>
    <row r="597" spans="1:19" x14ac:dyDescent="0.3">
      <c r="A597" s="78">
        <v>23</v>
      </c>
      <c r="B597" t="s">
        <v>151</v>
      </c>
      <c r="C597" t="e">
        <f>VLOOKUP($B597,#REF!,2,0)</f>
        <v>#REF!</v>
      </c>
      <c r="D597" t="e">
        <f>VLOOKUP($B597,#REF!,3,0)</f>
        <v>#REF!</v>
      </c>
      <c r="E597" s="78">
        <v>53200428</v>
      </c>
      <c r="F597" s="77">
        <v>11663</v>
      </c>
      <c r="G597" s="76" t="s">
        <v>155</v>
      </c>
      <c r="H597" t="s">
        <v>156</v>
      </c>
      <c r="I597" s="78">
        <v>30</v>
      </c>
      <c r="K597" s="77">
        <v>100</v>
      </c>
      <c r="L597" t="s">
        <v>152</v>
      </c>
      <c r="M597" t="s">
        <v>79</v>
      </c>
      <c r="N597" t="s">
        <v>88</v>
      </c>
      <c r="O597">
        <v>53100675</v>
      </c>
      <c r="P597">
        <v>12071</v>
      </c>
      <c r="Q597" t="s">
        <v>440</v>
      </c>
      <c r="R597" t="s">
        <v>441</v>
      </c>
      <c r="S597" s="77">
        <v>11</v>
      </c>
    </row>
    <row r="598" spans="1:19" x14ac:dyDescent="0.3">
      <c r="A598" s="78">
        <v>23</v>
      </c>
      <c r="B598" t="s">
        <v>151</v>
      </c>
      <c r="C598" t="e">
        <f>VLOOKUP($B598,#REF!,2,0)</f>
        <v>#REF!</v>
      </c>
      <c r="D598" t="e">
        <f>VLOOKUP($B598,#REF!,3,0)</f>
        <v>#REF!</v>
      </c>
      <c r="E598" s="78">
        <v>53200428</v>
      </c>
      <c r="F598" s="77">
        <v>11663</v>
      </c>
      <c r="G598" s="76" t="s">
        <v>155</v>
      </c>
      <c r="H598" t="s">
        <v>156</v>
      </c>
      <c r="I598" s="78">
        <v>10</v>
      </c>
      <c r="K598" s="77">
        <v>100</v>
      </c>
      <c r="L598" t="s">
        <v>131</v>
      </c>
      <c r="M598" t="s">
        <v>74</v>
      </c>
      <c r="N598" t="s">
        <v>87</v>
      </c>
      <c r="O598">
        <v>53100675</v>
      </c>
      <c r="P598">
        <v>12071</v>
      </c>
      <c r="Q598" t="s">
        <v>440</v>
      </c>
      <c r="R598" t="s">
        <v>441</v>
      </c>
      <c r="S598" s="77">
        <v>3</v>
      </c>
    </row>
    <row r="599" spans="1:19" x14ac:dyDescent="0.3">
      <c r="A599" s="78">
        <v>23</v>
      </c>
      <c r="B599" t="s">
        <v>151</v>
      </c>
      <c r="C599" t="e">
        <f>VLOOKUP($B599,#REF!,2,0)</f>
        <v>#REF!</v>
      </c>
      <c r="D599" t="e">
        <f>VLOOKUP($B599,#REF!,3,0)</f>
        <v>#REF!</v>
      </c>
      <c r="E599" s="78">
        <v>53200428</v>
      </c>
      <c r="F599" s="77">
        <v>11663</v>
      </c>
      <c r="G599" s="76" t="s">
        <v>155</v>
      </c>
      <c r="H599" t="s">
        <v>156</v>
      </c>
      <c r="I599" s="78">
        <v>5</v>
      </c>
      <c r="K599" s="77">
        <v>101</v>
      </c>
      <c r="L599" t="s">
        <v>117</v>
      </c>
      <c r="M599" t="s">
        <v>72</v>
      </c>
      <c r="N599" t="s">
        <v>86</v>
      </c>
      <c r="O599">
        <v>53100410</v>
      </c>
      <c r="P599">
        <v>12076</v>
      </c>
      <c r="Q599" t="s">
        <v>208</v>
      </c>
      <c r="R599" t="s">
        <v>209</v>
      </c>
      <c r="S599" s="77">
        <v>19</v>
      </c>
    </row>
    <row r="600" spans="1:19" x14ac:dyDescent="0.3">
      <c r="A600" s="78">
        <v>23</v>
      </c>
      <c r="B600" t="s">
        <v>151</v>
      </c>
      <c r="C600" t="e">
        <f>VLOOKUP($B600,#REF!,2,0)</f>
        <v>#REF!</v>
      </c>
      <c r="D600" t="e">
        <f>VLOOKUP($B600,#REF!,3,0)</f>
        <v>#REF!</v>
      </c>
      <c r="E600" s="78">
        <v>53200428</v>
      </c>
      <c r="F600" s="77">
        <v>11663</v>
      </c>
      <c r="G600" s="76" t="s">
        <v>155</v>
      </c>
      <c r="H600" t="s">
        <v>156</v>
      </c>
      <c r="I600" s="78">
        <v>3</v>
      </c>
      <c r="K600" s="77">
        <v>101</v>
      </c>
      <c r="L600" t="s">
        <v>98</v>
      </c>
      <c r="M600" t="s">
        <v>78</v>
      </c>
      <c r="N600" t="s">
        <v>90</v>
      </c>
      <c r="O600">
        <v>53100410</v>
      </c>
      <c r="P600">
        <v>12076</v>
      </c>
      <c r="Q600" t="s">
        <v>208</v>
      </c>
      <c r="R600" t="s">
        <v>209</v>
      </c>
      <c r="S600" s="77">
        <v>37</v>
      </c>
    </row>
    <row r="601" spans="1:19" x14ac:dyDescent="0.3">
      <c r="A601" s="78">
        <v>23</v>
      </c>
      <c r="B601" t="s">
        <v>151</v>
      </c>
      <c r="C601" t="e">
        <f>VLOOKUP($B601,#REF!,2,0)</f>
        <v>#REF!</v>
      </c>
      <c r="D601" t="e">
        <f>VLOOKUP($B601,#REF!,3,0)</f>
        <v>#REF!</v>
      </c>
      <c r="E601" s="78">
        <v>53200428</v>
      </c>
      <c r="F601" s="77">
        <v>11663</v>
      </c>
      <c r="G601" s="76" t="s">
        <v>155</v>
      </c>
      <c r="H601" t="s">
        <v>156</v>
      </c>
      <c r="I601" s="78">
        <v>2</v>
      </c>
      <c r="K601" s="77">
        <v>101</v>
      </c>
      <c r="L601" t="s">
        <v>151</v>
      </c>
      <c r="M601" t="s">
        <v>83</v>
      </c>
      <c r="N601" t="s">
        <v>92</v>
      </c>
      <c r="O601">
        <v>53100410</v>
      </c>
      <c r="P601">
        <v>12076</v>
      </c>
      <c r="Q601" t="s">
        <v>208</v>
      </c>
      <c r="R601" t="s">
        <v>209</v>
      </c>
      <c r="S601" s="77">
        <v>18</v>
      </c>
    </row>
    <row r="602" spans="1:19" x14ac:dyDescent="0.3">
      <c r="A602" s="78">
        <v>23</v>
      </c>
      <c r="B602" t="s">
        <v>151</v>
      </c>
      <c r="C602" t="e">
        <f>VLOOKUP($B602,#REF!,2,0)</f>
        <v>#REF!</v>
      </c>
      <c r="D602" t="e">
        <f>VLOOKUP($B602,#REF!,3,0)</f>
        <v>#REF!</v>
      </c>
      <c r="E602" s="78">
        <v>53200428</v>
      </c>
      <c r="F602" s="77">
        <v>11663</v>
      </c>
      <c r="G602" s="76" t="s">
        <v>155</v>
      </c>
      <c r="H602" t="s">
        <v>156</v>
      </c>
      <c r="I602" s="78">
        <v>2</v>
      </c>
      <c r="K602" s="77">
        <v>101</v>
      </c>
      <c r="L602" t="s">
        <v>94</v>
      </c>
      <c r="M602" t="s">
        <v>76</v>
      </c>
      <c r="N602" t="s">
        <v>85</v>
      </c>
      <c r="O602">
        <v>53100410</v>
      </c>
      <c r="P602">
        <v>12076</v>
      </c>
      <c r="Q602" t="s">
        <v>208</v>
      </c>
      <c r="R602" t="s">
        <v>209</v>
      </c>
      <c r="S602" s="77">
        <v>6</v>
      </c>
    </row>
    <row r="603" spans="1:19" x14ac:dyDescent="0.3">
      <c r="A603" s="78">
        <v>23</v>
      </c>
      <c r="B603" t="s">
        <v>151</v>
      </c>
      <c r="C603" t="e">
        <f>VLOOKUP($B603,#REF!,2,0)</f>
        <v>#REF!</v>
      </c>
      <c r="D603" t="e">
        <f>VLOOKUP($B603,#REF!,3,0)</f>
        <v>#REF!</v>
      </c>
      <c r="E603" s="78">
        <v>53200428</v>
      </c>
      <c r="F603" s="77">
        <v>11663</v>
      </c>
      <c r="G603" s="76" t="s">
        <v>155</v>
      </c>
      <c r="H603" t="s">
        <v>156</v>
      </c>
      <c r="I603" s="78">
        <v>2</v>
      </c>
      <c r="K603" s="77">
        <v>101</v>
      </c>
      <c r="L603" t="s">
        <v>114</v>
      </c>
      <c r="M603" t="s">
        <v>81</v>
      </c>
      <c r="N603" t="s">
        <v>89</v>
      </c>
      <c r="O603">
        <v>53100410</v>
      </c>
      <c r="P603">
        <v>12076</v>
      </c>
      <c r="Q603" t="s">
        <v>208</v>
      </c>
      <c r="R603" t="s">
        <v>209</v>
      </c>
      <c r="S603" s="77">
        <v>5</v>
      </c>
    </row>
    <row r="604" spans="1:19" x14ac:dyDescent="0.3">
      <c r="A604" s="78">
        <v>23</v>
      </c>
      <c r="B604" t="s">
        <v>151</v>
      </c>
      <c r="C604" t="e">
        <f>VLOOKUP($B604,#REF!,2,0)</f>
        <v>#REF!</v>
      </c>
      <c r="D604" t="e">
        <f>VLOOKUP($B604,#REF!,3,0)</f>
        <v>#REF!</v>
      </c>
      <c r="E604" s="78">
        <v>53200428</v>
      </c>
      <c r="F604" s="77">
        <v>11663</v>
      </c>
      <c r="G604" s="76" t="s">
        <v>155</v>
      </c>
      <c r="H604" t="s">
        <v>156</v>
      </c>
      <c r="I604" s="78">
        <v>2</v>
      </c>
      <c r="K604" s="77">
        <v>101</v>
      </c>
      <c r="L604" t="s">
        <v>102</v>
      </c>
      <c r="M604" t="s">
        <v>69</v>
      </c>
      <c r="N604" t="s">
        <v>91</v>
      </c>
      <c r="O604">
        <v>53100410</v>
      </c>
      <c r="P604">
        <v>12076</v>
      </c>
      <c r="Q604" t="s">
        <v>208</v>
      </c>
      <c r="R604" t="s">
        <v>209</v>
      </c>
      <c r="S604" s="77">
        <v>19</v>
      </c>
    </row>
    <row r="605" spans="1:19" x14ac:dyDescent="0.3">
      <c r="A605" s="78">
        <v>23</v>
      </c>
      <c r="B605" t="s">
        <v>151</v>
      </c>
      <c r="C605" t="e">
        <f>VLOOKUP($B605,#REF!,2,0)</f>
        <v>#REF!</v>
      </c>
      <c r="D605" t="e">
        <f>VLOOKUP($B605,#REF!,3,0)</f>
        <v>#REF!</v>
      </c>
      <c r="E605" s="78">
        <v>53200428</v>
      </c>
      <c r="F605" s="77">
        <v>11663</v>
      </c>
      <c r="G605" s="76" t="s">
        <v>155</v>
      </c>
      <c r="H605" t="s">
        <v>156</v>
      </c>
      <c r="I605" s="78">
        <v>2</v>
      </c>
      <c r="K605" s="77">
        <v>101</v>
      </c>
      <c r="L605" t="s">
        <v>152</v>
      </c>
      <c r="M605" t="s">
        <v>79</v>
      </c>
      <c r="N605" t="s">
        <v>88</v>
      </c>
      <c r="O605">
        <v>53100410</v>
      </c>
      <c r="P605">
        <v>12076</v>
      </c>
      <c r="Q605" t="s">
        <v>208</v>
      </c>
      <c r="R605" t="s">
        <v>209</v>
      </c>
      <c r="S605" s="77">
        <v>16</v>
      </c>
    </row>
    <row r="606" spans="1:19" x14ac:dyDescent="0.3">
      <c r="A606" s="78">
        <v>23</v>
      </c>
      <c r="B606" t="s">
        <v>151</v>
      </c>
      <c r="C606" t="e">
        <f>VLOOKUP($B606,#REF!,2,0)</f>
        <v>#REF!</v>
      </c>
      <c r="D606" t="e">
        <f>VLOOKUP($B606,#REF!,3,0)</f>
        <v>#REF!</v>
      </c>
      <c r="E606" s="78">
        <v>53200428</v>
      </c>
      <c r="F606" s="77">
        <v>11663</v>
      </c>
      <c r="G606" s="76" t="s">
        <v>155</v>
      </c>
      <c r="H606" t="s">
        <v>156</v>
      </c>
      <c r="I606" s="78">
        <v>1</v>
      </c>
      <c r="K606" s="77">
        <v>101</v>
      </c>
      <c r="L606" t="s">
        <v>131</v>
      </c>
      <c r="M606" t="s">
        <v>74</v>
      </c>
      <c r="N606" t="s">
        <v>87</v>
      </c>
      <c r="O606">
        <v>53100410</v>
      </c>
      <c r="P606">
        <v>12076</v>
      </c>
      <c r="Q606" t="s">
        <v>208</v>
      </c>
      <c r="R606" t="s">
        <v>209</v>
      </c>
      <c r="S606" s="77">
        <v>13</v>
      </c>
    </row>
    <row r="607" spans="1:19" x14ac:dyDescent="0.3">
      <c r="A607" s="78">
        <v>23</v>
      </c>
      <c r="B607" t="s">
        <v>151</v>
      </c>
      <c r="C607" t="e">
        <f>VLOOKUP($B607,#REF!,2,0)</f>
        <v>#REF!</v>
      </c>
      <c r="D607" t="e">
        <f>VLOOKUP($B607,#REF!,3,0)</f>
        <v>#REF!</v>
      </c>
      <c r="E607" s="78">
        <v>53200428</v>
      </c>
      <c r="F607" s="77">
        <v>11663</v>
      </c>
      <c r="G607" s="76" t="s">
        <v>155</v>
      </c>
      <c r="H607" t="s">
        <v>156</v>
      </c>
      <c r="I607" s="78">
        <v>1</v>
      </c>
      <c r="K607" s="77">
        <v>102</v>
      </c>
      <c r="L607" t="s">
        <v>117</v>
      </c>
      <c r="M607" t="s">
        <v>72</v>
      </c>
      <c r="N607" t="s">
        <v>86</v>
      </c>
      <c r="O607">
        <v>53200438</v>
      </c>
      <c r="P607">
        <v>12078</v>
      </c>
      <c r="Q607" t="s">
        <v>275</v>
      </c>
      <c r="R607" t="s">
        <v>276</v>
      </c>
      <c r="S607" s="77">
        <v>2</v>
      </c>
    </row>
    <row r="608" spans="1:19" x14ac:dyDescent="0.3">
      <c r="A608" s="78">
        <v>23</v>
      </c>
      <c r="B608" t="s">
        <v>151</v>
      </c>
      <c r="C608" t="e">
        <f>VLOOKUP($B608,#REF!,2,0)</f>
        <v>#REF!</v>
      </c>
      <c r="D608" t="e">
        <f>VLOOKUP($B608,#REF!,3,0)</f>
        <v>#REF!</v>
      </c>
      <c r="E608" s="78">
        <v>53200428</v>
      </c>
      <c r="F608" s="77">
        <v>11663</v>
      </c>
      <c r="G608" s="76" t="s">
        <v>155</v>
      </c>
      <c r="H608" t="s">
        <v>156</v>
      </c>
      <c r="I608" s="78">
        <v>1</v>
      </c>
      <c r="K608" s="77">
        <v>102</v>
      </c>
      <c r="L608" t="s">
        <v>98</v>
      </c>
      <c r="M608" t="s">
        <v>78</v>
      </c>
      <c r="N608" t="s">
        <v>90</v>
      </c>
      <c r="O608">
        <v>53200438</v>
      </c>
      <c r="P608">
        <v>12078</v>
      </c>
      <c r="Q608" t="s">
        <v>275</v>
      </c>
      <c r="R608" t="s">
        <v>276</v>
      </c>
      <c r="S608" s="77">
        <v>3</v>
      </c>
    </row>
    <row r="609" spans="1:19" x14ac:dyDescent="0.3">
      <c r="A609" s="78">
        <v>23</v>
      </c>
      <c r="B609" t="s">
        <v>151</v>
      </c>
      <c r="C609" t="e">
        <f>VLOOKUP($B609,#REF!,2,0)</f>
        <v>#REF!</v>
      </c>
      <c r="D609" t="e">
        <f>VLOOKUP($B609,#REF!,3,0)</f>
        <v>#REF!</v>
      </c>
      <c r="E609" s="78">
        <v>53200428</v>
      </c>
      <c r="F609" s="77">
        <v>11663</v>
      </c>
      <c r="G609" s="76" t="s">
        <v>155</v>
      </c>
      <c r="H609" t="s">
        <v>156</v>
      </c>
      <c r="I609" s="78">
        <v>1</v>
      </c>
      <c r="K609" s="77">
        <v>102</v>
      </c>
      <c r="L609" t="s">
        <v>151</v>
      </c>
      <c r="M609" t="s">
        <v>83</v>
      </c>
      <c r="N609" t="s">
        <v>92</v>
      </c>
      <c r="O609">
        <v>53200438</v>
      </c>
      <c r="P609">
        <v>12078</v>
      </c>
      <c r="Q609" t="s">
        <v>275</v>
      </c>
      <c r="R609" t="s">
        <v>276</v>
      </c>
      <c r="S609" s="77">
        <v>3</v>
      </c>
    </row>
    <row r="610" spans="1:19" x14ac:dyDescent="0.3">
      <c r="A610" s="78">
        <v>23</v>
      </c>
      <c r="B610" t="s">
        <v>151</v>
      </c>
      <c r="C610" t="e">
        <f>VLOOKUP($B610,#REF!,2,0)</f>
        <v>#REF!</v>
      </c>
      <c r="D610" t="e">
        <f>VLOOKUP($B610,#REF!,3,0)</f>
        <v>#REF!</v>
      </c>
      <c r="E610" s="78">
        <v>53200428</v>
      </c>
      <c r="F610" s="77">
        <v>11663</v>
      </c>
      <c r="G610" s="76" t="s">
        <v>155</v>
      </c>
      <c r="H610" t="s">
        <v>156</v>
      </c>
      <c r="I610" s="78">
        <v>1</v>
      </c>
      <c r="K610" s="77">
        <v>102</v>
      </c>
      <c r="L610" t="s">
        <v>94</v>
      </c>
      <c r="M610" t="s">
        <v>76</v>
      </c>
      <c r="N610" t="s">
        <v>85</v>
      </c>
      <c r="O610">
        <v>53200438</v>
      </c>
      <c r="P610">
        <v>12078</v>
      </c>
      <c r="Q610" t="s">
        <v>275</v>
      </c>
      <c r="R610" t="s">
        <v>276</v>
      </c>
      <c r="S610" s="77">
        <v>1</v>
      </c>
    </row>
    <row r="611" spans="1:19" x14ac:dyDescent="0.3">
      <c r="A611" s="78">
        <v>23</v>
      </c>
      <c r="B611" t="s">
        <v>151</v>
      </c>
      <c r="C611" t="e">
        <f>VLOOKUP($B611,#REF!,2,0)</f>
        <v>#REF!</v>
      </c>
      <c r="D611" t="e">
        <f>VLOOKUP($B611,#REF!,3,0)</f>
        <v>#REF!</v>
      </c>
      <c r="E611" s="78">
        <v>53200428</v>
      </c>
      <c r="F611" s="77">
        <v>11663</v>
      </c>
      <c r="G611" s="76" t="s">
        <v>155</v>
      </c>
      <c r="H611" t="s">
        <v>156</v>
      </c>
      <c r="I611" s="78">
        <v>1</v>
      </c>
      <c r="K611" s="77">
        <v>102</v>
      </c>
      <c r="L611" t="s">
        <v>114</v>
      </c>
      <c r="M611" t="s">
        <v>81</v>
      </c>
      <c r="N611" t="s">
        <v>89</v>
      </c>
      <c r="O611">
        <v>53200438</v>
      </c>
      <c r="P611">
        <v>12078</v>
      </c>
      <c r="Q611" t="s">
        <v>275</v>
      </c>
      <c r="R611" t="s">
        <v>276</v>
      </c>
      <c r="S611" s="77">
        <v>1</v>
      </c>
    </row>
    <row r="612" spans="1:19" x14ac:dyDescent="0.3">
      <c r="A612" s="78">
        <v>23</v>
      </c>
      <c r="B612" t="s">
        <v>151</v>
      </c>
      <c r="C612" t="e">
        <f>VLOOKUP($B612,#REF!,2,0)</f>
        <v>#REF!</v>
      </c>
      <c r="D612" t="e">
        <f>VLOOKUP($B612,#REF!,3,0)</f>
        <v>#REF!</v>
      </c>
      <c r="E612" s="78">
        <v>53200428</v>
      </c>
      <c r="F612" s="77">
        <v>11663</v>
      </c>
      <c r="G612" s="76" t="s">
        <v>155</v>
      </c>
      <c r="H612" t="s">
        <v>156</v>
      </c>
      <c r="I612" s="78">
        <v>1</v>
      </c>
      <c r="K612" s="77">
        <v>102</v>
      </c>
      <c r="L612" t="s">
        <v>102</v>
      </c>
      <c r="M612" t="s">
        <v>69</v>
      </c>
      <c r="N612" t="s">
        <v>91</v>
      </c>
      <c r="O612">
        <v>53200438</v>
      </c>
      <c r="P612">
        <v>12078</v>
      </c>
      <c r="Q612" t="s">
        <v>275</v>
      </c>
      <c r="R612" t="s">
        <v>276</v>
      </c>
      <c r="S612" s="77">
        <v>3</v>
      </c>
    </row>
    <row r="613" spans="1:19" x14ac:dyDescent="0.3">
      <c r="A613" s="78">
        <v>23</v>
      </c>
      <c r="B613" t="s">
        <v>151</v>
      </c>
      <c r="C613" t="e">
        <f>VLOOKUP($B613,#REF!,2,0)</f>
        <v>#REF!</v>
      </c>
      <c r="D613" t="e">
        <f>VLOOKUP($B613,#REF!,3,0)</f>
        <v>#REF!</v>
      </c>
      <c r="E613" s="78">
        <v>53200428</v>
      </c>
      <c r="F613" s="77">
        <v>11663</v>
      </c>
      <c r="G613" s="76" t="s">
        <v>155</v>
      </c>
      <c r="H613" t="s">
        <v>156</v>
      </c>
      <c r="I613" s="78">
        <v>1</v>
      </c>
      <c r="K613" s="77">
        <v>102</v>
      </c>
      <c r="L613" t="s">
        <v>152</v>
      </c>
      <c r="M613" t="s">
        <v>79</v>
      </c>
      <c r="N613" t="s">
        <v>88</v>
      </c>
      <c r="O613">
        <v>53200438</v>
      </c>
      <c r="P613">
        <v>12078</v>
      </c>
      <c r="Q613" t="s">
        <v>275</v>
      </c>
      <c r="R613" t="s">
        <v>276</v>
      </c>
      <c r="S613" s="77">
        <v>3</v>
      </c>
    </row>
    <row r="614" spans="1:19" x14ac:dyDescent="0.3">
      <c r="A614" s="78">
        <v>23</v>
      </c>
      <c r="B614" t="s">
        <v>151</v>
      </c>
      <c r="C614" t="e">
        <f>VLOOKUP($B614,#REF!,2,0)</f>
        <v>#REF!</v>
      </c>
      <c r="D614" t="e">
        <f>VLOOKUP($B614,#REF!,3,0)</f>
        <v>#REF!</v>
      </c>
      <c r="E614" s="78">
        <v>53200428</v>
      </c>
      <c r="F614" s="77">
        <v>11663</v>
      </c>
      <c r="G614" s="76" t="s">
        <v>155</v>
      </c>
      <c r="H614" t="s">
        <v>156</v>
      </c>
      <c r="I614" s="78">
        <v>1</v>
      </c>
      <c r="K614" s="77">
        <v>102</v>
      </c>
      <c r="L614" t="s">
        <v>131</v>
      </c>
      <c r="M614" t="s">
        <v>74</v>
      </c>
      <c r="N614" t="s">
        <v>87</v>
      </c>
      <c r="O614">
        <v>53200438</v>
      </c>
      <c r="P614">
        <v>12078</v>
      </c>
      <c r="Q614" t="s">
        <v>275</v>
      </c>
      <c r="R614" t="s">
        <v>276</v>
      </c>
      <c r="S614" s="77">
        <v>3</v>
      </c>
    </row>
    <row r="615" spans="1:19" x14ac:dyDescent="0.3">
      <c r="A615" s="78">
        <v>23</v>
      </c>
      <c r="B615" t="s">
        <v>151</v>
      </c>
      <c r="C615" t="e">
        <f>VLOOKUP($B615,#REF!,2,0)</f>
        <v>#REF!</v>
      </c>
      <c r="D615" t="e">
        <f>VLOOKUP($B615,#REF!,3,0)</f>
        <v>#REF!</v>
      </c>
      <c r="E615" s="78">
        <v>53200428</v>
      </c>
      <c r="F615" s="77">
        <v>11663</v>
      </c>
      <c r="G615" s="76" t="s">
        <v>155</v>
      </c>
      <c r="H615" t="s">
        <v>156</v>
      </c>
      <c r="I615" s="78">
        <v>1</v>
      </c>
      <c r="K615" s="77">
        <v>103</v>
      </c>
      <c r="L615" t="s">
        <v>117</v>
      </c>
      <c r="M615" t="s">
        <v>72</v>
      </c>
      <c r="N615" t="s">
        <v>86</v>
      </c>
      <c r="O615">
        <v>29500005</v>
      </c>
      <c r="P615">
        <v>12079</v>
      </c>
      <c r="Q615" t="s">
        <v>358</v>
      </c>
      <c r="R615" t="s">
        <v>359</v>
      </c>
      <c r="S615" s="77">
        <v>8</v>
      </c>
    </row>
    <row r="616" spans="1:19" x14ac:dyDescent="0.3">
      <c r="A616" s="78">
        <v>23</v>
      </c>
      <c r="B616" t="s">
        <v>151</v>
      </c>
      <c r="C616" t="e">
        <f>VLOOKUP($B616,#REF!,2,0)</f>
        <v>#REF!</v>
      </c>
      <c r="D616" t="e">
        <f>VLOOKUP($B616,#REF!,3,0)</f>
        <v>#REF!</v>
      </c>
      <c r="E616" s="78">
        <v>53200428</v>
      </c>
      <c r="F616" s="77">
        <v>11663</v>
      </c>
      <c r="G616" s="76" t="s">
        <v>155</v>
      </c>
      <c r="H616" t="s">
        <v>156</v>
      </c>
      <c r="I616" s="78">
        <v>1</v>
      </c>
      <c r="K616" s="77">
        <v>103</v>
      </c>
      <c r="L616" t="s">
        <v>98</v>
      </c>
      <c r="M616" t="s">
        <v>78</v>
      </c>
      <c r="N616" t="s">
        <v>90</v>
      </c>
      <c r="O616">
        <v>29500005</v>
      </c>
      <c r="P616">
        <v>12079</v>
      </c>
      <c r="Q616" t="s">
        <v>358</v>
      </c>
      <c r="R616" t="s">
        <v>359</v>
      </c>
      <c r="S616" s="77">
        <v>9</v>
      </c>
    </row>
    <row r="617" spans="1:19" x14ac:dyDescent="0.3">
      <c r="A617" s="78">
        <v>23</v>
      </c>
      <c r="B617" t="s">
        <v>151</v>
      </c>
      <c r="C617" t="e">
        <f>VLOOKUP($B617,#REF!,2,0)</f>
        <v>#REF!</v>
      </c>
      <c r="D617" t="e">
        <f>VLOOKUP($B617,#REF!,3,0)</f>
        <v>#REF!</v>
      </c>
      <c r="E617" s="78">
        <v>53200428</v>
      </c>
      <c r="F617" s="77">
        <v>11663</v>
      </c>
      <c r="G617" s="76" t="s">
        <v>155</v>
      </c>
      <c r="H617" t="s">
        <v>156</v>
      </c>
      <c r="I617" s="78">
        <v>1</v>
      </c>
      <c r="K617" s="77">
        <v>103</v>
      </c>
      <c r="L617" t="s">
        <v>151</v>
      </c>
      <c r="M617" t="s">
        <v>83</v>
      </c>
      <c r="N617" t="s">
        <v>92</v>
      </c>
      <c r="O617">
        <v>29500005</v>
      </c>
      <c r="P617">
        <v>12079</v>
      </c>
      <c r="Q617" t="s">
        <v>358</v>
      </c>
      <c r="R617" t="s">
        <v>359</v>
      </c>
      <c r="S617" s="77">
        <v>7</v>
      </c>
    </row>
    <row r="618" spans="1:19" x14ac:dyDescent="0.3">
      <c r="A618" s="78">
        <v>23</v>
      </c>
      <c r="B618" t="s">
        <v>151</v>
      </c>
      <c r="C618" t="e">
        <f>VLOOKUP($B618,#REF!,2,0)</f>
        <v>#REF!</v>
      </c>
      <c r="D618" t="e">
        <f>VLOOKUP($B618,#REF!,3,0)</f>
        <v>#REF!</v>
      </c>
      <c r="E618" s="78">
        <v>53200428</v>
      </c>
      <c r="F618" s="77">
        <v>11663</v>
      </c>
      <c r="G618" s="76" t="s">
        <v>155</v>
      </c>
      <c r="H618" t="s">
        <v>156</v>
      </c>
      <c r="I618" s="78">
        <v>1</v>
      </c>
      <c r="K618" s="77">
        <v>103</v>
      </c>
      <c r="L618" t="s">
        <v>94</v>
      </c>
      <c r="M618" t="s">
        <v>76</v>
      </c>
      <c r="N618" t="s">
        <v>85</v>
      </c>
      <c r="O618">
        <v>29500005</v>
      </c>
      <c r="P618">
        <v>12079</v>
      </c>
      <c r="Q618" t="s">
        <v>358</v>
      </c>
      <c r="R618" t="s">
        <v>359</v>
      </c>
      <c r="S618" s="77">
        <v>6</v>
      </c>
    </row>
    <row r="619" spans="1:19" x14ac:dyDescent="0.3">
      <c r="A619" s="78">
        <v>23</v>
      </c>
      <c r="B619" t="s">
        <v>151</v>
      </c>
      <c r="C619" t="e">
        <f>VLOOKUP($B619,#REF!,2,0)</f>
        <v>#REF!</v>
      </c>
      <c r="D619" t="e">
        <f>VLOOKUP($B619,#REF!,3,0)</f>
        <v>#REF!</v>
      </c>
      <c r="E619" s="78">
        <v>53200428</v>
      </c>
      <c r="F619" s="77">
        <v>11663</v>
      </c>
      <c r="G619" s="76" t="s">
        <v>155</v>
      </c>
      <c r="H619" t="s">
        <v>156</v>
      </c>
      <c r="I619" s="78">
        <v>1</v>
      </c>
      <c r="K619" s="77">
        <v>103</v>
      </c>
      <c r="L619" t="s">
        <v>114</v>
      </c>
      <c r="M619" t="s">
        <v>81</v>
      </c>
      <c r="N619" t="s">
        <v>89</v>
      </c>
      <c r="O619">
        <v>29500005</v>
      </c>
      <c r="P619">
        <v>12079</v>
      </c>
      <c r="Q619" t="s">
        <v>358</v>
      </c>
      <c r="R619" t="s">
        <v>359</v>
      </c>
      <c r="S619" s="77">
        <v>4</v>
      </c>
    </row>
    <row r="620" spans="1:19" x14ac:dyDescent="0.3">
      <c r="A620" s="78">
        <v>23</v>
      </c>
      <c r="B620" t="s">
        <v>151</v>
      </c>
      <c r="C620" t="e">
        <f>VLOOKUP($B620,#REF!,2,0)</f>
        <v>#REF!</v>
      </c>
      <c r="D620" t="e">
        <f>VLOOKUP($B620,#REF!,3,0)</f>
        <v>#REF!</v>
      </c>
      <c r="E620" s="78">
        <v>53200428</v>
      </c>
      <c r="F620" s="77">
        <v>11663</v>
      </c>
      <c r="G620" s="76" t="s">
        <v>155</v>
      </c>
      <c r="H620" t="s">
        <v>156</v>
      </c>
      <c r="I620" s="78">
        <v>1</v>
      </c>
      <c r="K620" s="77">
        <v>103</v>
      </c>
      <c r="L620" t="s">
        <v>102</v>
      </c>
      <c r="M620" t="s">
        <v>69</v>
      </c>
      <c r="N620" t="s">
        <v>91</v>
      </c>
      <c r="O620">
        <v>29500005</v>
      </c>
      <c r="P620">
        <v>12079</v>
      </c>
      <c r="Q620" t="s">
        <v>358</v>
      </c>
      <c r="R620" t="s">
        <v>359</v>
      </c>
      <c r="S620" s="77">
        <v>8</v>
      </c>
    </row>
    <row r="621" spans="1:19" x14ac:dyDescent="0.3">
      <c r="A621" s="78">
        <v>23</v>
      </c>
      <c r="B621" t="s">
        <v>151</v>
      </c>
      <c r="C621" t="e">
        <f>VLOOKUP($B621,#REF!,2,0)</f>
        <v>#REF!</v>
      </c>
      <c r="D621" t="e">
        <f>VLOOKUP($B621,#REF!,3,0)</f>
        <v>#REF!</v>
      </c>
      <c r="E621" s="78">
        <v>53200428</v>
      </c>
      <c r="F621" s="77">
        <v>11663</v>
      </c>
      <c r="G621" s="76" t="s">
        <v>155</v>
      </c>
      <c r="H621" t="s">
        <v>156</v>
      </c>
      <c r="I621" s="78">
        <v>1</v>
      </c>
      <c r="K621" s="77">
        <v>103</v>
      </c>
      <c r="L621" t="s">
        <v>152</v>
      </c>
      <c r="M621" t="s">
        <v>79</v>
      </c>
      <c r="N621" t="s">
        <v>88</v>
      </c>
      <c r="O621">
        <v>29500005</v>
      </c>
      <c r="P621">
        <v>12079</v>
      </c>
      <c r="Q621" t="s">
        <v>358</v>
      </c>
      <c r="R621" t="s">
        <v>359</v>
      </c>
      <c r="S621" s="77">
        <v>10</v>
      </c>
    </row>
    <row r="622" spans="1:19" x14ac:dyDescent="0.3">
      <c r="A622" s="78">
        <v>23</v>
      </c>
      <c r="B622" t="s">
        <v>151</v>
      </c>
      <c r="C622" t="e">
        <f>VLOOKUP($B622,#REF!,2,0)</f>
        <v>#REF!</v>
      </c>
      <c r="D622" t="e">
        <f>VLOOKUP($B622,#REF!,3,0)</f>
        <v>#REF!</v>
      </c>
      <c r="E622" s="78">
        <v>53200428</v>
      </c>
      <c r="F622" s="77">
        <v>11663</v>
      </c>
      <c r="G622" s="76" t="s">
        <v>155</v>
      </c>
      <c r="H622" t="s">
        <v>156</v>
      </c>
      <c r="I622" s="78">
        <v>1</v>
      </c>
      <c r="K622" s="77">
        <v>103</v>
      </c>
      <c r="L622" t="s">
        <v>131</v>
      </c>
      <c r="M622" t="s">
        <v>74</v>
      </c>
      <c r="N622" t="s">
        <v>87</v>
      </c>
      <c r="O622">
        <v>29500005</v>
      </c>
      <c r="P622">
        <v>12079</v>
      </c>
      <c r="Q622" t="s">
        <v>358</v>
      </c>
      <c r="R622" t="s">
        <v>359</v>
      </c>
      <c r="S622" s="77">
        <v>3</v>
      </c>
    </row>
    <row r="623" spans="1:19" x14ac:dyDescent="0.3">
      <c r="A623" s="78">
        <v>23</v>
      </c>
      <c r="B623" t="s">
        <v>151</v>
      </c>
      <c r="C623" t="e">
        <f>VLOOKUP($B623,#REF!,2,0)</f>
        <v>#REF!</v>
      </c>
      <c r="D623" t="e">
        <f>VLOOKUP($B623,#REF!,3,0)</f>
        <v>#REF!</v>
      </c>
      <c r="E623" s="78">
        <v>53200428</v>
      </c>
      <c r="F623" s="77">
        <v>11663</v>
      </c>
      <c r="G623" s="76" t="s">
        <v>155</v>
      </c>
      <c r="H623" t="s">
        <v>156</v>
      </c>
      <c r="I623" s="78">
        <v>1</v>
      </c>
      <c r="K623" s="77">
        <v>104</v>
      </c>
      <c r="L623" t="s">
        <v>117</v>
      </c>
      <c r="M623" t="s">
        <v>72</v>
      </c>
      <c r="N623" t="s">
        <v>86</v>
      </c>
      <c r="O623">
        <v>53100369</v>
      </c>
      <c r="P623">
        <v>12080</v>
      </c>
      <c r="Q623" t="s">
        <v>392</v>
      </c>
      <c r="R623" t="s">
        <v>393</v>
      </c>
      <c r="S623" s="77">
        <v>2</v>
      </c>
    </row>
    <row r="624" spans="1:19" x14ac:dyDescent="0.3">
      <c r="A624" s="78">
        <v>23</v>
      </c>
      <c r="B624" t="s">
        <v>151</v>
      </c>
      <c r="C624" t="e">
        <f>VLOOKUP($B624,#REF!,2,0)</f>
        <v>#REF!</v>
      </c>
      <c r="D624" t="e">
        <f>VLOOKUP($B624,#REF!,3,0)</f>
        <v>#REF!</v>
      </c>
      <c r="E624" s="78">
        <v>53200428</v>
      </c>
      <c r="F624" s="77">
        <v>11663</v>
      </c>
      <c r="G624" s="76" t="s">
        <v>155</v>
      </c>
      <c r="H624" t="s">
        <v>156</v>
      </c>
      <c r="I624" s="78">
        <v>1</v>
      </c>
      <c r="K624" s="77">
        <v>104</v>
      </c>
      <c r="L624" t="s">
        <v>98</v>
      </c>
      <c r="M624" t="s">
        <v>78</v>
      </c>
      <c r="N624" t="s">
        <v>90</v>
      </c>
      <c r="O624">
        <v>53100369</v>
      </c>
      <c r="P624">
        <v>12080</v>
      </c>
      <c r="Q624" t="s">
        <v>392</v>
      </c>
      <c r="R624" t="s">
        <v>393</v>
      </c>
      <c r="S624" s="77">
        <v>4</v>
      </c>
    </row>
    <row r="625" spans="1:19" x14ac:dyDescent="0.3">
      <c r="A625" s="78">
        <v>23</v>
      </c>
      <c r="B625" t="s">
        <v>151</v>
      </c>
      <c r="C625" t="e">
        <f>VLOOKUP($B625,#REF!,2,0)</f>
        <v>#REF!</v>
      </c>
      <c r="D625" t="e">
        <f>VLOOKUP($B625,#REF!,3,0)</f>
        <v>#REF!</v>
      </c>
      <c r="E625" s="78">
        <v>53200428</v>
      </c>
      <c r="F625" s="77">
        <v>11663</v>
      </c>
      <c r="G625" s="76" t="s">
        <v>155</v>
      </c>
      <c r="H625" t="s">
        <v>156</v>
      </c>
      <c r="I625" s="78">
        <v>1</v>
      </c>
      <c r="K625" s="77">
        <v>104</v>
      </c>
      <c r="L625" t="s">
        <v>151</v>
      </c>
      <c r="M625" t="s">
        <v>83</v>
      </c>
      <c r="N625" t="s">
        <v>92</v>
      </c>
      <c r="O625">
        <v>53100369</v>
      </c>
      <c r="P625">
        <v>12080</v>
      </c>
      <c r="Q625" t="s">
        <v>392</v>
      </c>
      <c r="R625" t="s">
        <v>393</v>
      </c>
      <c r="S625" s="77">
        <v>3</v>
      </c>
    </row>
    <row r="626" spans="1:19" x14ac:dyDescent="0.3">
      <c r="A626" s="78">
        <v>23</v>
      </c>
      <c r="B626" t="s">
        <v>151</v>
      </c>
      <c r="C626" t="e">
        <f>VLOOKUP($B626,#REF!,2,0)</f>
        <v>#REF!</v>
      </c>
      <c r="D626" t="e">
        <f>VLOOKUP($B626,#REF!,3,0)</f>
        <v>#REF!</v>
      </c>
      <c r="E626" s="78">
        <v>53200428</v>
      </c>
      <c r="F626" s="77">
        <v>11663</v>
      </c>
      <c r="G626" s="76" t="s">
        <v>155</v>
      </c>
      <c r="H626" t="s">
        <v>156</v>
      </c>
      <c r="I626" s="78">
        <v>1</v>
      </c>
      <c r="K626" s="77">
        <v>104</v>
      </c>
      <c r="L626" t="s">
        <v>94</v>
      </c>
      <c r="M626" t="s">
        <v>76</v>
      </c>
      <c r="N626" t="s">
        <v>85</v>
      </c>
      <c r="O626">
        <v>53100369</v>
      </c>
      <c r="P626">
        <v>12080</v>
      </c>
      <c r="Q626" t="s">
        <v>392</v>
      </c>
      <c r="R626" t="s">
        <v>393</v>
      </c>
      <c r="S626" s="77">
        <v>3</v>
      </c>
    </row>
    <row r="627" spans="1:19" x14ac:dyDescent="0.3">
      <c r="A627" s="78">
        <v>23</v>
      </c>
      <c r="B627" t="s">
        <v>151</v>
      </c>
      <c r="C627" t="e">
        <f>VLOOKUP($B627,#REF!,2,0)</f>
        <v>#REF!</v>
      </c>
      <c r="D627" t="e">
        <f>VLOOKUP($B627,#REF!,3,0)</f>
        <v>#REF!</v>
      </c>
      <c r="E627" s="78">
        <v>53200428</v>
      </c>
      <c r="F627" s="77">
        <v>11663</v>
      </c>
      <c r="G627" s="76" t="s">
        <v>155</v>
      </c>
      <c r="H627" t="s">
        <v>156</v>
      </c>
      <c r="I627" s="78">
        <v>1</v>
      </c>
      <c r="K627" s="77">
        <v>104</v>
      </c>
      <c r="L627" t="s">
        <v>114</v>
      </c>
      <c r="M627" t="s">
        <v>81</v>
      </c>
      <c r="N627" t="s">
        <v>89</v>
      </c>
      <c r="O627">
        <v>53100369</v>
      </c>
      <c r="P627">
        <v>12080</v>
      </c>
      <c r="Q627" t="s">
        <v>392</v>
      </c>
      <c r="R627" t="s">
        <v>393</v>
      </c>
      <c r="S627" s="77">
        <v>2</v>
      </c>
    </row>
    <row r="628" spans="1:19" x14ac:dyDescent="0.3">
      <c r="A628" s="78">
        <v>23</v>
      </c>
      <c r="B628" t="s">
        <v>151</v>
      </c>
      <c r="C628" t="e">
        <f>VLOOKUP($B628,#REF!,2,0)</f>
        <v>#REF!</v>
      </c>
      <c r="D628" t="e">
        <f>VLOOKUP($B628,#REF!,3,0)</f>
        <v>#REF!</v>
      </c>
      <c r="E628" s="78">
        <v>53200428</v>
      </c>
      <c r="F628" s="77">
        <v>11663</v>
      </c>
      <c r="G628" s="76" t="s">
        <v>155</v>
      </c>
      <c r="H628" t="s">
        <v>156</v>
      </c>
      <c r="I628" s="78">
        <v>1</v>
      </c>
      <c r="K628" s="77">
        <v>104</v>
      </c>
      <c r="L628" t="s">
        <v>102</v>
      </c>
      <c r="M628" t="s">
        <v>69</v>
      </c>
      <c r="N628" t="s">
        <v>91</v>
      </c>
      <c r="O628">
        <v>53100369</v>
      </c>
      <c r="P628">
        <v>12080</v>
      </c>
      <c r="Q628" t="s">
        <v>392</v>
      </c>
      <c r="R628" t="s">
        <v>393</v>
      </c>
      <c r="S628" s="77">
        <v>1</v>
      </c>
    </row>
    <row r="629" spans="1:19" x14ac:dyDescent="0.3">
      <c r="A629" s="78">
        <v>23</v>
      </c>
      <c r="B629" t="s">
        <v>151</v>
      </c>
      <c r="C629" t="e">
        <f>VLOOKUP($B629,#REF!,2,0)</f>
        <v>#REF!</v>
      </c>
      <c r="D629" t="e">
        <f>VLOOKUP($B629,#REF!,3,0)</f>
        <v>#REF!</v>
      </c>
      <c r="E629" s="78">
        <v>53200428</v>
      </c>
      <c r="F629" s="77">
        <v>11663</v>
      </c>
      <c r="G629" s="76" t="s">
        <v>155</v>
      </c>
      <c r="H629" t="s">
        <v>156</v>
      </c>
      <c r="I629" s="78">
        <v>1</v>
      </c>
      <c r="K629" s="77">
        <v>104</v>
      </c>
      <c r="L629" t="s">
        <v>152</v>
      </c>
      <c r="M629" t="s">
        <v>79</v>
      </c>
      <c r="N629" t="s">
        <v>88</v>
      </c>
      <c r="O629">
        <v>53100369</v>
      </c>
      <c r="P629">
        <v>12080</v>
      </c>
      <c r="Q629" t="s">
        <v>392</v>
      </c>
      <c r="R629" t="s">
        <v>393</v>
      </c>
      <c r="S629" s="77">
        <v>3</v>
      </c>
    </row>
    <row r="630" spans="1:19" x14ac:dyDescent="0.3">
      <c r="A630" s="78">
        <v>23</v>
      </c>
      <c r="B630" t="s">
        <v>151</v>
      </c>
      <c r="C630" t="e">
        <f>VLOOKUP($B630,#REF!,2,0)</f>
        <v>#REF!</v>
      </c>
      <c r="D630" t="e">
        <f>VLOOKUP($B630,#REF!,3,0)</f>
        <v>#REF!</v>
      </c>
      <c r="E630" s="78">
        <v>53200428</v>
      </c>
      <c r="F630" s="77">
        <v>11663</v>
      </c>
      <c r="G630" s="76" t="s">
        <v>155</v>
      </c>
      <c r="H630" t="s">
        <v>156</v>
      </c>
      <c r="I630" s="78">
        <v>1</v>
      </c>
      <c r="K630" s="77">
        <v>104</v>
      </c>
      <c r="L630" t="s">
        <v>131</v>
      </c>
      <c r="M630" t="s">
        <v>74</v>
      </c>
      <c r="N630" t="s">
        <v>87</v>
      </c>
      <c r="O630">
        <v>53100369</v>
      </c>
      <c r="P630">
        <v>12080</v>
      </c>
      <c r="Q630" t="s">
        <v>392</v>
      </c>
      <c r="R630" t="s">
        <v>393</v>
      </c>
      <c r="S630" s="77">
        <v>3</v>
      </c>
    </row>
    <row r="631" spans="1:19" x14ac:dyDescent="0.3">
      <c r="A631" s="78">
        <v>23</v>
      </c>
      <c r="B631" t="s">
        <v>151</v>
      </c>
      <c r="C631" t="e">
        <f>VLOOKUP($B631,#REF!,2,0)</f>
        <v>#REF!</v>
      </c>
      <c r="D631" t="e">
        <f>VLOOKUP($B631,#REF!,3,0)</f>
        <v>#REF!</v>
      </c>
      <c r="E631" s="78">
        <v>53200428</v>
      </c>
      <c r="F631" s="77">
        <v>11663</v>
      </c>
      <c r="G631" s="76" t="s">
        <v>155</v>
      </c>
      <c r="H631" t="s">
        <v>156</v>
      </c>
      <c r="I631" s="78">
        <v>1</v>
      </c>
      <c r="K631" s="77">
        <v>105</v>
      </c>
      <c r="L631" t="s">
        <v>117</v>
      </c>
      <c r="M631" t="s">
        <v>72</v>
      </c>
      <c r="N631" t="s">
        <v>86</v>
      </c>
      <c r="O631">
        <v>29500005</v>
      </c>
      <c r="P631">
        <v>12084</v>
      </c>
      <c r="Q631" t="s">
        <v>522</v>
      </c>
      <c r="R631" t="s">
        <v>523</v>
      </c>
      <c r="S631" s="77">
        <v>2</v>
      </c>
    </row>
    <row r="632" spans="1:19" x14ac:dyDescent="0.3">
      <c r="A632" s="78">
        <v>23</v>
      </c>
      <c r="B632" t="s">
        <v>151</v>
      </c>
      <c r="C632" t="e">
        <f>VLOOKUP($B632,#REF!,2,0)</f>
        <v>#REF!</v>
      </c>
      <c r="D632" t="e">
        <f>VLOOKUP($B632,#REF!,3,0)</f>
        <v>#REF!</v>
      </c>
      <c r="E632" s="78">
        <v>53200428</v>
      </c>
      <c r="F632" s="77">
        <v>11663</v>
      </c>
      <c r="G632" s="76" t="s">
        <v>155</v>
      </c>
      <c r="H632" t="s">
        <v>156</v>
      </c>
      <c r="I632" s="78">
        <v>1</v>
      </c>
      <c r="K632" s="77">
        <v>105</v>
      </c>
      <c r="L632" t="s">
        <v>98</v>
      </c>
      <c r="M632" t="s">
        <v>78</v>
      </c>
      <c r="N632" t="s">
        <v>90</v>
      </c>
      <c r="O632">
        <v>29500005</v>
      </c>
      <c r="P632">
        <v>12084</v>
      </c>
      <c r="Q632" t="s">
        <v>522</v>
      </c>
      <c r="R632" t="s">
        <v>523</v>
      </c>
      <c r="S632" s="77">
        <v>2</v>
      </c>
    </row>
    <row r="633" spans="1:19" x14ac:dyDescent="0.3">
      <c r="A633" s="78">
        <v>23</v>
      </c>
      <c r="B633" t="s">
        <v>151</v>
      </c>
      <c r="C633" t="e">
        <f>VLOOKUP($B633,#REF!,2,0)</f>
        <v>#REF!</v>
      </c>
      <c r="D633" t="e">
        <f>VLOOKUP($B633,#REF!,3,0)</f>
        <v>#REF!</v>
      </c>
      <c r="E633" s="78">
        <v>53200428</v>
      </c>
      <c r="F633" s="77">
        <v>11663</v>
      </c>
      <c r="G633" s="76" t="s">
        <v>155</v>
      </c>
      <c r="H633" t="s">
        <v>156</v>
      </c>
      <c r="I633" s="78">
        <v>1</v>
      </c>
      <c r="K633" s="77">
        <v>105</v>
      </c>
      <c r="L633" t="s">
        <v>151</v>
      </c>
      <c r="M633" t="s">
        <v>83</v>
      </c>
      <c r="N633" t="s">
        <v>92</v>
      </c>
      <c r="O633">
        <v>29500005</v>
      </c>
      <c r="P633">
        <v>12084</v>
      </c>
      <c r="Q633" t="s">
        <v>522</v>
      </c>
      <c r="R633" t="s">
        <v>523</v>
      </c>
      <c r="S633" s="77">
        <v>2</v>
      </c>
    </row>
    <row r="634" spans="1:19" x14ac:dyDescent="0.3">
      <c r="A634" s="78">
        <v>23</v>
      </c>
      <c r="B634" t="s">
        <v>151</v>
      </c>
      <c r="C634" t="e">
        <f>VLOOKUP($B634,#REF!,2,0)</f>
        <v>#REF!</v>
      </c>
      <c r="D634" t="e">
        <f>VLOOKUP($B634,#REF!,3,0)</f>
        <v>#REF!</v>
      </c>
      <c r="E634" s="78">
        <v>53200428</v>
      </c>
      <c r="F634" s="77">
        <v>11663</v>
      </c>
      <c r="G634" s="76" t="s">
        <v>155</v>
      </c>
      <c r="H634" t="s">
        <v>156</v>
      </c>
      <c r="I634" s="78">
        <v>1</v>
      </c>
      <c r="K634" s="77">
        <v>105</v>
      </c>
      <c r="L634" t="s">
        <v>94</v>
      </c>
      <c r="M634" t="s">
        <v>76</v>
      </c>
      <c r="N634" t="s">
        <v>85</v>
      </c>
      <c r="O634">
        <v>29500005</v>
      </c>
      <c r="P634">
        <v>12084</v>
      </c>
      <c r="Q634" t="s">
        <v>522</v>
      </c>
      <c r="R634" t="s">
        <v>523</v>
      </c>
      <c r="S634" s="77">
        <v>2</v>
      </c>
    </row>
    <row r="635" spans="1:19" x14ac:dyDescent="0.3">
      <c r="A635" s="78">
        <v>23</v>
      </c>
      <c r="B635" t="s">
        <v>151</v>
      </c>
      <c r="C635" t="e">
        <f>VLOOKUP($B635,#REF!,2,0)</f>
        <v>#REF!</v>
      </c>
      <c r="D635" t="e">
        <f>VLOOKUP($B635,#REF!,3,0)</f>
        <v>#REF!</v>
      </c>
      <c r="E635" s="78">
        <v>53200428</v>
      </c>
      <c r="F635" s="77">
        <v>11663</v>
      </c>
      <c r="G635" s="76" t="s">
        <v>155</v>
      </c>
      <c r="H635" t="s">
        <v>156</v>
      </c>
      <c r="I635" s="78">
        <v>1</v>
      </c>
      <c r="K635" s="77">
        <v>105</v>
      </c>
      <c r="L635" t="s">
        <v>114</v>
      </c>
      <c r="M635" t="s">
        <v>81</v>
      </c>
      <c r="N635" t="s">
        <v>89</v>
      </c>
      <c r="O635">
        <v>29500005</v>
      </c>
      <c r="P635">
        <v>12084</v>
      </c>
      <c r="Q635" t="s">
        <v>522</v>
      </c>
      <c r="R635" t="s">
        <v>523</v>
      </c>
      <c r="S635" s="77">
        <v>1</v>
      </c>
    </row>
    <row r="636" spans="1:19" x14ac:dyDescent="0.3">
      <c r="A636" s="78">
        <v>23</v>
      </c>
      <c r="B636" t="s">
        <v>151</v>
      </c>
      <c r="C636" t="e">
        <f>VLOOKUP($B636,#REF!,2,0)</f>
        <v>#REF!</v>
      </c>
      <c r="D636" t="e">
        <f>VLOOKUP($B636,#REF!,3,0)</f>
        <v>#REF!</v>
      </c>
      <c r="E636" s="78">
        <v>53200428</v>
      </c>
      <c r="F636" s="77">
        <v>11663</v>
      </c>
      <c r="G636" s="76" t="s">
        <v>155</v>
      </c>
      <c r="H636" t="s">
        <v>156</v>
      </c>
      <c r="I636" s="78">
        <v>1</v>
      </c>
      <c r="K636" s="77">
        <v>105</v>
      </c>
      <c r="L636" t="s">
        <v>102</v>
      </c>
      <c r="M636" t="s">
        <v>69</v>
      </c>
      <c r="N636" t="s">
        <v>91</v>
      </c>
      <c r="O636">
        <v>29500005</v>
      </c>
      <c r="P636">
        <v>12084</v>
      </c>
      <c r="Q636" t="s">
        <v>522</v>
      </c>
      <c r="R636" t="s">
        <v>523</v>
      </c>
      <c r="S636" s="77">
        <v>2</v>
      </c>
    </row>
    <row r="637" spans="1:19" x14ac:dyDescent="0.3">
      <c r="A637" s="78">
        <v>23</v>
      </c>
      <c r="B637" t="s">
        <v>151</v>
      </c>
      <c r="C637" t="e">
        <f>VLOOKUP($B637,#REF!,2,0)</f>
        <v>#REF!</v>
      </c>
      <c r="D637" t="e">
        <f>VLOOKUP($B637,#REF!,3,0)</f>
        <v>#REF!</v>
      </c>
      <c r="E637" s="78">
        <v>53200428</v>
      </c>
      <c r="F637" s="77">
        <v>11663</v>
      </c>
      <c r="G637" s="76" t="s">
        <v>155</v>
      </c>
      <c r="H637" t="s">
        <v>156</v>
      </c>
      <c r="I637" s="78">
        <v>1</v>
      </c>
      <c r="K637" s="77">
        <v>105</v>
      </c>
      <c r="L637" t="s">
        <v>152</v>
      </c>
      <c r="M637" t="s">
        <v>79</v>
      </c>
      <c r="N637" t="s">
        <v>88</v>
      </c>
      <c r="O637">
        <v>29500005</v>
      </c>
      <c r="P637">
        <v>12084</v>
      </c>
      <c r="Q637" t="s">
        <v>522</v>
      </c>
      <c r="R637" t="s">
        <v>523</v>
      </c>
      <c r="S637" s="77">
        <v>2</v>
      </c>
    </row>
    <row r="638" spans="1:19" x14ac:dyDescent="0.3">
      <c r="A638" s="78">
        <v>23</v>
      </c>
      <c r="B638" t="s">
        <v>151</v>
      </c>
      <c r="C638" t="e">
        <f>VLOOKUP($B638,#REF!,2,0)</f>
        <v>#REF!</v>
      </c>
      <c r="D638" t="e">
        <f>VLOOKUP($B638,#REF!,3,0)</f>
        <v>#REF!</v>
      </c>
      <c r="E638" s="78">
        <v>53200428</v>
      </c>
      <c r="F638" s="77">
        <v>11663</v>
      </c>
      <c r="G638" s="76" t="s">
        <v>155</v>
      </c>
      <c r="H638" t="s">
        <v>156</v>
      </c>
      <c r="I638" s="78">
        <v>1</v>
      </c>
      <c r="K638" s="77">
        <v>106</v>
      </c>
      <c r="L638" t="s">
        <v>117</v>
      </c>
      <c r="M638" t="s">
        <v>72</v>
      </c>
      <c r="N638" t="s">
        <v>86</v>
      </c>
      <c r="O638">
        <v>53100286</v>
      </c>
      <c r="P638">
        <v>12096</v>
      </c>
      <c r="Q638" t="s">
        <v>483</v>
      </c>
      <c r="R638" t="s">
        <v>484</v>
      </c>
      <c r="S638" s="77">
        <v>2</v>
      </c>
    </row>
    <row r="639" spans="1:19" x14ac:dyDescent="0.3">
      <c r="A639" s="78">
        <v>23</v>
      </c>
      <c r="B639" t="s">
        <v>151</v>
      </c>
      <c r="C639" t="e">
        <f>VLOOKUP($B639,#REF!,2,0)</f>
        <v>#REF!</v>
      </c>
      <c r="D639" t="e">
        <f>VLOOKUP($B639,#REF!,3,0)</f>
        <v>#REF!</v>
      </c>
      <c r="E639" s="78">
        <v>53200428</v>
      </c>
      <c r="F639" s="77">
        <v>11663</v>
      </c>
      <c r="G639" s="76" t="s">
        <v>155</v>
      </c>
      <c r="H639" t="s">
        <v>156</v>
      </c>
      <c r="I639" s="78">
        <v>1</v>
      </c>
      <c r="K639" s="77">
        <v>106</v>
      </c>
      <c r="L639" t="s">
        <v>98</v>
      </c>
      <c r="M639" t="s">
        <v>78</v>
      </c>
      <c r="N639" t="s">
        <v>90</v>
      </c>
      <c r="O639">
        <v>53100286</v>
      </c>
      <c r="P639">
        <v>12096</v>
      </c>
      <c r="Q639" t="s">
        <v>483</v>
      </c>
      <c r="R639" t="s">
        <v>484</v>
      </c>
      <c r="S639" s="77">
        <v>2</v>
      </c>
    </row>
    <row r="640" spans="1:19" x14ac:dyDescent="0.3">
      <c r="A640" s="78">
        <v>23</v>
      </c>
      <c r="B640" t="s">
        <v>151</v>
      </c>
      <c r="C640" t="e">
        <f>VLOOKUP($B640,#REF!,2,0)</f>
        <v>#REF!</v>
      </c>
      <c r="D640" t="e">
        <f>VLOOKUP($B640,#REF!,3,0)</f>
        <v>#REF!</v>
      </c>
      <c r="E640" s="78">
        <v>53200428</v>
      </c>
      <c r="F640" s="77">
        <v>11663</v>
      </c>
      <c r="G640" s="76" t="s">
        <v>155</v>
      </c>
      <c r="H640" t="s">
        <v>156</v>
      </c>
      <c r="I640" s="78">
        <v>1</v>
      </c>
      <c r="K640" s="77">
        <v>106</v>
      </c>
      <c r="L640" t="s">
        <v>151</v>
      </c>
      <c r="M640" t="s">
        <v>83</v>
      </c>
      <c r="N640" t="s">
        <v>92</v>
      </c>
      <c r="O640">
        <v>53100286</v>
      </c>
      <c r="P640">
        <v>12096</v>
      </c>
      <c r="Q640" t="s">
        <v>483</v>
      </c>
      <c r="R640" t="s">
        <v>484</v>
      </c>
      <c r="S640" s="77">
        <v>4</v>
      </c>
    </row>
    <row r="641" spans="1:19" x14ac:dyDescent="0.3">
      <c r="A641" s="78">
        <v>23</v>
      </c>
      <c r="B641" t="s">
        <v>151</v>
      </c>
      <c r="C641" t="e">
        <f>VLOOKUP($B641,#REF!,2,0)</f>
        <v>#REF!</v>
      </c>
      <c r="D641" t="e">
        <f>VLOOKUP($B641,#REF!,3,0)</f>
        <v>#REF!</v>
      </c>
      <c r="E641" s="78">
        <v>53200428</v>
      </c>
      <c r="F641" s="77">
        <v>11663</v>
      </c>
      <c r="G641" s="76" t="s">
        <v>155</v>
      </c>
      <c r="H641" t="s">
        <v>156</v>
      </c>
      <c r="I641" s="78">
        <v>1</v>
      </c>
      <c r="K641" s="77">
        <v>106</v>
      </c>
      <c r="L641" t="s">
        <v>94</v>
      </c>
      <c r="M641" t="s">
        <v>76</v>
      </c>
      <c r="N641" t="s">
        <v>85</v>
      </c>
      <c r="O641">
        <v>53100286</v>
      </c>
      <c r="P641">
        <v>12096</v>
      </c>
      <c r="Q641" t="s">
        <v>483</v>
      </c>
      <c r="R641" t="s">
        <v>484</v>
      </c>
      <c r="S641" s="77">
        <v>2</v>
      </c>
    </row>
    <row r="642" spans="1:19" x14ac:dyDescent="0.3">
      <c r="A642" s="78">
        <v>23</v>
      </c>
      <c r="B642" t="s">
        <v>151</v>
      </c>
      <c r="C642" t="e">
        <f>VLOOKUP($B642,#REF!,2,0)</f>
        <v>#REF!</v>
      </c>
      <c r="D642" t="e">
        <f>VLOOKUP($B642,#REF!,3,0)</f>
        <v>#REF!</v>
      </c>
      <c r="E642" s="78">
        <v>53200428</v>
      </c>
      <c r="F642" s="77">
        <v>11663</v>
      </c>
      <c r="G642" s="76" t="s">
        <v>155</v>
      </c>
      <c r="H642" t="s">
        <v>156</v>
      </c>
      <c r="I642" s="78">
        <v>1</v>
      </c>
      <c r="K642" s="77">
        <v>106</v>
      </c>
      <c r="L642" t="s">
        <v>114</v>
      </c>
      <c r="M642" t="s">
        <v>81</v>
      </c>
      <c r="N642" t="s">
        <v>89</v>
      </c>
      <c r="O642">
        <v>53100286</v>
      </c>
      <c r="P642">
        <v>12096</v>
      </c>
      <c r="Q642" t="s">
        <v>483</v>
      </c>
      <c r="R642" t="s">
        <v>484</v>
      </c>
      <c r="S642" s="77">
        <v>1</v>
      </c>
    </row>
    <row r="643" spans="1:19" x14ac:dyDescent="0.3">
      <c r="A643" s="78">
        <v>23</v>
      </c>
      <c r="B643" t="s">
        <v>151</v>
      </c>
      <c r="C643" t="e">
        <f>VLOOKUP($B643,#REF!,2,0)</f>
        <v>#REF!</v>
      </c>
      <c r="D643" t="e">
        <f>VLOOKUP($B643,#REF!,3,0)</f>
        <v>#REF!</v>
      </c>
      <c r="E643" s="78">
        <v>53200428</v>
      </c>
      <c r="F643" s="77">
        <v>11663</v>
      </c>
      <c r="G643" s="76" t="s">
        <v>155</v>
      </c>
      <c r="H643" t="s">
        <v>156</v>
      </c>
      <c r="I643" s="78">
        <v>1</v>
      </c>
      <c r="K643" s="77">
        <v>106</v>
      </c>
      <c r="L643" t="s">
        <v>102</v>
      </c>
      <c r="M643" t="s">
        <v>69</v>
      </c>
      <c r="N643" t="s">
        <v>91</v>
      </c>
      <c r="O643">
        <v>53100286</v>
      </c>
      <c r="P643">
        <v>12096</v>
      </c>
      <c r="Q643" t="s">
        <v>483</v>
      </c>
      <c r="R643" t="s">
        <v>484</v>
      </c>
      <c r="S643" s="77">
        <v>2</v>
      </c>
    </row>
    <row r="644" spans="1:19" x14ac:dyDescent="0.3">
      <c r="A644" s="78">
        <v>23</v>
      </c>
      <c r="B644" t="s">
        <v>94</v>
      </c>
      <c r="C644" t="e">
        <f>VLOOKUP($B644,#REF!,2,0)</f>
        <v>#REF!</v>
      </c>
      <c r="D644" t="e">
        <f>VLOOKUP($B644,#REF!,3,0)</f>
        <v>#REF!</v>
      </c>
      <c r="E644" s="78">
        <v>53200428</v>
      </c>
      <c r="F644" s="77">
        <v>11663</v>
      </c>
      <c r="G644" s="76" t="s">
        <v>155</v>
      </c>
      <c r="H644" t="s">
        <v>156</v>
      </c>
      <c r="I644" s="78">
        <v>50</v>
      </c>
      <c r="K644" s="77">
        <v>106</v>
      </c>
      <c r="L644" t="s">
        <v>152</v>
      </c>
      <c r="M644" t="s">
        <v>79</v>
      </c>
      <c r="N644" t="s">
        <v>88</v>
      </c>
      <c r="O644">
        <v>53100286</v>
      </c>
      <c r="P644">
        <v>12096</v>
      </c>
      <c r="Q644" t="s">
        <v>483</v>
      </c>
      <c r="R644" t="s">
        <v>484</v>
      </c>
      <c r="S644" s="77">
        <v>2</v>
      </c>
    </row>
    <row r="645" spans="1:19" x14ac:dyDescent="0.3">
      <c r="A645" s="78">
        <v>23</v>
      </c>
      <c r="B645" t="s">
        <v>94</v>
      </c>
      <c r="C645" t="e">
        <f>VLOOKUP($B645,#REF!,2,0)</f>
        <v>#REF!</v>
      </c>
      <c r="D645" t="e">
        <f>VLOOKUP($B645,#REF!,3,0)</f>
        <v>#REF!</v>
      </c>
      <c r="E645" s="78">
        <v>53200428</v>
      </c>
      <c r="F645" s="77">
        <v>11663</v>
      </c>
      <c r="G645" s="76" t="s">
        <v>155</v>
      </c>
      <c r="H645" t="s">
        <v>156</v>
      </c>
      <c r="I645" s="78">
        <v>46</v>
      </c>
      <c r="K645" s="77">
        <v>106</v>
      </c>
      <c r="L645" t="s">
        <v>131</v>
      </c>
      <c r="M645" t="s">
        <v>74</v>
      </c>
      <c r="N645" t="s">
        <v>87</v>
      </c>
      <c r="O645">
        <v>53100286</v>
      </c>
      <c r="P645">
        <v>12096</v>
      </c>
      <c r="Q645" t="s">
        <v>483</v>
      </c>
      <c r="R645" t="s">
        <v>484</v>
      </c>
      <c r="S645" s="77">
        <v>1</v>
      </c>
    </row>
    <row r="646" spans="1:19" x14ac:dyDescent="0.3">
      <c r="A646" s="78">
        <v>23</v>
      </c>
      <c r="B646" t="s">
        <v>94</v>
      </c>
      <c r="C646" t="e">
        <f>VLOOKUP($B646,#REF!,2,0)</f>
        <v>#REF!</v>
      </c>
      <c r="D646" t="e">
        <f>VLOOKUP($B646,#REF!,3,0)</f>
        <v>#REF!</v>
      </c>
      <c r="E646" s="78">
        <v>53200428</v>
      </c>
      <c r="F646" s="77">
        <v>11663</v>
      </c>
      <c r="G646" s="76" t="s">
        <v>155</v>
      </c>
      <c r="H646" t="s">
        <v>156</v>
      </c>
      <c r="I646" s="78">
        <v>26</v>
      </c>
      <c r="K646" s="77">
        <v>107</v>
      </c>
      <c r="L646" t="s">
        <v>117</v>
      </c>
      <c r="M646" t="s">
        <v>72</v>
      </c>
      <c r="N646" t="s">
        <v>86</v>
      </c>
      <c r="O646">
        <v>53100287</v>
      </c>
      <c r="P646">
        <v>12097</v>
      </c>
      <c r="Q646" t="s">
        <v>496</v>
      </c>
      <c r="R646" t="s">
        <v>497</v>
      </c>
      <c r="S646" s="77">
        <v>2</v>
      </c>
    </row>
    <row r="647" spans="1:19" x14ac:dyDescent="0.3">
      <c r="A647" s="78">
        <v>23</v>
      </c>
      <c r="B647" t="s">
        <v>94</v>
      </c>
      <c r="C647" t="e">
        <f>VLOOKUP($B647,#REF!,2,0)</f>
        <v>#REF!</v>
      </c>
      <c r="D647" t="e">
        <f>VLOOKUP($B647,#REF!,3,0)</f>
        <v>#REF!</v>
      </c>
      <c r="E647" s="78">
        <v>53200428</v>
      </c>
      <c r="F647" s="77">
        <v>11663</v>
      </c>
      <c r="G647" s="76" t="s">
        <v>155</v>
      </c>
      <c r="H647" t="s">
        <v>156</v>
      </c>
      <c r="I647" s="78">
        <v>14</v>
      </c>
      <c r="K647" s="77">
        <v>107</v>
      </c>
      <c r="L647" t="s">
        <v>98</v>
      </c>
      <c r="M647" t="s">
        <v>78</v>
      </c>
      <c r="N647" t="s">
        <v>90</v>
      </c>
      <c r="O647">
        <v>53100287</v>
      </c>
      <c r="P647">
        <v>12097</v>
      </c>
      <c r="Q647" t="s">
        <v>496</v>
      </c>
      <c r="R647" t="s">
        <v>497</v>
      </c>
      <c r="S647" s="77">
        <v>1</v>
      </c>
    </row>
    <row r="648" spans="1:19" x14ac:dyDescent="0.3">
      <c r="A648" s="78">
        <v>23</v>
      </c>
      <c r="B648" t="s">
        <v>94</v>
      </c>
      <c r="C648" t="e">
        <f>VLOOKUP($B648,#REF!,2,0)</f>
        <v>#REF!</v>
      </c>
      <c r="D648" t="e">
        <f>VLOOKUP($B648,#REF!,3,0)</f>
        <v>#REF!</v>
      </c>
      <c r="E648" s="78">
        <v>53200428</v>
      </c>
      <c r="F648" s="77">
        <v>11663</v>
      </c>
      <c r="G648" s="76" t="s">
        <v>155</v>
      </c>
      <c r="H648" t="s">
        <v>156</v>
      </c>
      <c r="I648" s="78">
        <v>10</v>
      </c>
      <c r="K648" s="77">
        <v>107</v>
      </c>
      <c r="L648" t="s">
        <v>94</v>
      </c>
      <c r="M648" t="s">
        <v>76</v>
      </c>
      <c r="N648" t="s">
        <v>85</v>
      </c>
      <c r="O648">
        <v>53100287</v>
      </c>
      <c r="P648">
        <v>12097</v>
      </c>
      <c r="Q648" t="s">
        <v>496</v>
      </c>
      <c r="R648" t="s">
        <v>497</v>
      </c>
      <c r="S648" s="77">
        <v>3</v>
      </c>
    </row>
    <row r="649" spans="1:19" x14ac:dyDescent="0.3">
      <c r="A649" s="78">
        <v>23</v>
      </c>
      <c r="B649" t="s">
        <v>94</v>
      </c>
      <c r="C649" t="e">
        <f>VLOOKUP($B649,#REF!,2,0)</f>
        <v>#REF!</v>
      </c>
      <c r="D649" t="e">
        <f>VLOOKUP($B649,#REF!,3,0)</f>
        <v>#REF!</v>
      </c>
      <c r="E649" s="78">
        <v>53200428</v>
      </c>
      <c r="F649" s="77">
        <v>11663</v>
      </c>
      <c r="G649" s="76" t="s">
        <v>155</v>
      </c>
      <c r="H649" t="s">
        <v>156</v>
      </c>
      <c r="I649" s="78">
        <v>9</v>
      </c>
      <c r="K649" s="77">
        <v>107</v>
      </c>
      <c r="L649" t="s">
        <v>114</v>
      </c>
      <c r="M649" t="s">
        <v>81</v>
      </c>
      <c r="N649" t="s">
        <v>89</v>
      </c>
      <c r="O649">
        <v>53100287</v>
      </c>
      <c r="P649">
        <v>12097</v>
      </c>
      <c r="Q649" t="s">
        <v>496</v>
      </c>
      <c r="R649" t="s">
        <v>497</v>
      </c>
      <c r="S649" s="77">
        <v>3</v>
      </c>
    </row>
    <row r="650" spans="1:19" x14ac:dyDescent="0.3">
      <c r="A650" s="78">
        <v>23</v>
      </c>
      <c r="B650" t="s">
        <v>94</v>
      </c>
      <c r="C650" t="e">
        <f>VLOOKUP($B650,#REF!,2,0)</f>
        <v>#REF!</v>
      </c>
      <c r="D650" t="e">
        <f>VLOOKUP($B650,#REF!,3,0)</f>
        <v>#REF!</v>
      </c>
      <c r="E650" s="78">
        <v>53200428</v>
      </c>
      <c r="F650" s="77">
        <v>11663</v>
      </c>
      <c r="G650" s="76" t="s">
        <v>155</v>
      </c>
      <c r="H650" t="s">
        <v>156</v>
      </c>
      <c r="I650" s="78">
        <v>8</v>
      </c>
      <c r="K650" s="77">
        <v>107</v>
      </c>
      <c r="L650" t="s">
        <v>102</v>
      </c>
      <c r="M650" t="s">
        <v>69</v>
      </c>
      <c r="N650" t="s">
        <v>91</v>
      </c>
      <c r="O650">
        <v>53100287</v>
      </c>
      <c r="P650">
        <v>12097</v>
      </c>
      <c r="Q650" t="s">
        <v>496</v>
      </c>
      <c r="R650" t="s">
        <v>497</v>
      </c>
      <c r="S650" s="77">
        <v>3</v>
      </c>
    </row>
    <row r="651" spans="1:19" x14ac:dyDescent="0.3">
      <c r="A651" s="78">
        <v>23</v>
      </c>
      <c r="B651" t="s">
        <v>94</v>
      </c>
      <c r="C651" t="e">
        <f>VLOOKUP($B651,#REF!,2,0)</f>
        <v>#REF!</v>
      </c>
      <c r="D651" t="e">
        <f>VLOOKUP($B651,#REF!,3,0)</f>
        <v>#REF!</v>
      </c>
      <c r="E651" s="78">
        <v>53200428</v>
      </c>
      <c r="F651" s="77">
        <v>11663</v>
      </c>
      <c r="G651" s="76" t="s">
        <v>155</v>
      </c>
      <c r="H651" t="s">
        <v>156</v>
      </c>
      <c r="I651" s="78">
        <v>2</v>
      </c>
      <c r="K651" s="77">
        <v>107</v>
      </c>
      <c r="L651" t="s">
        <v>152</v>
      </c>
      <c r="M651" t="s">
        <v>79</v>
      </c>
      <c r="N651" t="s">
        <v>88</v>
      </c>
      <c r="O651">
        <v>53100287</v>
      </c>
      <c r="P651">
        <v>12097</v>
      </c>
      <c r="Q651" t="s">
        <v>496</v>
      </c>
      <c r="R651" t="s">
        <v>497</v>
      </c>
      <c r="S651" s="77">
        <v>4</v>
      </c>
    </row>
    <row r="652" spans="1:19" x14ac:dyDescent="0.3">
      <c r="A652" s="78">
        <v>23</v>
      </c>
      <c r="B652" t="s">
        <v>94</v>
      </c>
      <c r="C652" t="e">
        <f>VLOOKUP($B652,#REF!,2,0)</f>
        <v>#REF!</v>
      </c>
      <c r="D652" t="e">
        <f>VLOOKUP($B652,#REF!,3,0)</f>
        <v>#REF!</v>
      </c>
      <c r="E652" s="78">
        <v>53200428</v>
      </c>
      <c r="F652" s="77">
        <v>11663</v>
      </c>
      <c r="G652" s="76" t="s">
        <v>155</v>
      </c>
      <c r="H652" t="s">
        <v>156</v>
      </c>
      <c r="I652" s="78">
        <v>2</v>
      </c>
      <c r="K652" s="77">
        <v>108</v>
      </c>
      <c r="L652" t="s">
        <v>117</v>
      </c>
      <c r="M652" t="s">
        <v>72</v>
      </c>
      <c r="N652" t="s">
        <v>86</v>
      </c>
      <c r="O652">
        <v>53100420</v>
      </c>
      <c r="P652">
        <v>12103</v>
      </c>
      <c r="Q652" t="s">
        <v>384</v>
      </c>
      <c r="R652" t="s">
        <v>385</v>
      </c>
      <c r="S652" s="77">
        <v>2</v>
      </c>
    </row>
    <row r="653" spans="1:19" x14ac:dyDescent="0.3">
      <c r="A653" s="78">
        <v>23</v>
      </c>
      <c r="B653" t="s">
        <v>94</v>
      </c>
      <c r="C653" t="e">
        <f>VLOOKUP($B653,#REF!,2,0)</f>
        <v>#REF!</v>
      </c>
      <c r="D653" t="e">
        <f>VLOOKUP($B653,#REF!,3,0)</f>
        <v>#REF!</v>
      </c>
      <c r="E653" s="78">
        <v>53200428</v>
      </c>
      <c r="F653" s="77">
        <v>11663</v>
      </c>
      <c r="G653" s="76" t="s">
        <v>155</v>
      </c>
      <c r="H653" t="s">
        <v>156</v>
      </c>
      <c r="I653" s="78">
        <v>2</v>
      </c>
      <c r="K653" s="77">
        <v>108</v>
      </c>
      <c r="L653" t="s">
        <v>98</v>
      </c>
      <c r="M653" t="s">
        <v>78</v>
      </c>
      <c r="N653" t="s">
        <v>90</v>
      </c>
      <c r="O653">
        <v>53100420</v>
      </c>
      <c r="P653">
        <v>12103</v>
      </c>
      <c r="Q653" t="s">
        <v>384</v>
      </c>
      <c r="R653" t="s">
        <v>385</v>
      </c>
      <c r="S653" s="77">
        <v>2</v>
      </c>
    </row>
    <row r="654" spans="1:19" x14ac:dyDescent="0.3">
      <c r="A654" s="78">
        <v>23</v>
      </c>
      <c r="B654" t="s">
        <v>94</v>
      </c>
      <c r="C654" t="e">
        <f>VLOOKUP($B654,#REF!,2,0)</f>
        <v>#REF!</v>
      </c>
      <c r="D654" t="e">
        <f>VLOOKUP($B654,#REF!,3,0)</f>
        <v>#REF!</v>
      </c>
      <c r="E654" s="78">
        <v>53200428</v>
      </c>
      <c r="F654" s="77">
        <v>11663</v>
      </c>
      <c r="G654" s="76" t="s">
        <v>155</v>
      </c>
      <c r="H654" t="s">
        <v>156</v>
      </c>
      <c r="I654" s="78">
        <v>2</v>
      </c>
      <c r="K654" s="77">
        <v>108</v>
      </c>
      <c r="L654" t="s">
        <v>151</v>
      </c>
      <c r="M654" t="s">
        <v>83</v>
      </c>
      <c r="N654" t="s">
        <v>92</v>
      </c>
      <c r="O654">
        <v>53100420</v>
      </c>
      <c r="P654">
        <v>12103</v>
      </c>
      <c r="Q654" t="s">
        <v>384</v>
      </c>
      <c r="R654" t="s">
        <v>385</v>
      </c>
      <c r="S654" s="77">
        <v>2</v>
      </c>
    </row>
    <row r="655" spans="1:19" x14ac:dyDescent="0.3">
      <c r="A655" s="78">
        <v>23</v>
      </c>
      <c r="B655" t="s">
        <v>94</v>
      </c>
      <c r="C655" t="e">
        <f>VLOOKUP($B655,#REF!,2,0)</f>
        <v>#REF!</v>
      </c>
      <c r="D655" t="e">
        <f>VLOOKUP($B655,#REF!,3,0)</f>
        <v>#REF!</v>
      </c>
      <c r="E655" s="78">
        <v>53200428</v>
      </c>
      <c r="F655" s="77">
        <v>11663</v>
      </c>
      <c r="G655" s="76" t="s">
        <v>155</v>
      </c>
      <c r="H655" t="s">
        <v>156</v>
      </c>
      <c r="I655" s="78">
        <v>1</v>
      </c>
      <c r="K655" s="77">
        <v>108</v>
      </c>
      <c r="L655" t="s">
        <v>94</v>
      </c>
      <c r="M655" t="s">
        <v>76</v>
      </c>
      <c r="N655" t="s">
        <v>85</v>
      </c>
      <c r="O655">
        <v>53100420</v>
      </c>
      <c r="P655">
        <v>12103</v>
      </c>
      <c r="Q655" t="s">
        <v>384</v>
      </c>
      <c r="R655" t="s">
        <v>385</v>
      </c>
      <c r="S655" s="77">
        <v>2</v>
      </c>
    </row>
    <row r="656" spans="1:19" x14ac:dyDescent="0.3">
      <c r="A656" s="78">
        <v>23</v>
      </c>
      <c r="B656" t="s">
        <v>94</v>
      </c>
      <c r="C656" t="e">
        <f>VLOOKUP($B656,#REF!,2,0)</f>
        <v>#REF!</v>
      </c>
      <c r="D656" t="e">
        <f>VLOOKUP($B656,#REF!,3,0)</f>
        <v>#REF!</v>
      </c>
      <c r="E656" s="78">
        <v>53200428</v>
      </c>
      <c r="F656" s="77">
        <v>11663</v>
      </c>
      <c r="G656" s="76" t="s">
        <v>155</v>
      </c>
      <c r="H656" t="s">
        <v>156</v>
      </c>
      <c r="I656" s="78">
        <v>1</v>
      </c>
      <c r="K656" s="77">
        <v>108</v>
      </c>
      <c r="L656" t="s">
        <v>114</v>
      </c>
      <c r="M656" t="s">
        <v>81</v>
      </c>
      <c r="N656" t="s">
        <v>89</v>
      </c>
      <c r="O656">
        <v>53100420</v>
      </c>
      <c r="P656">
        <v>12103</v>
      </c>
      <c r="Q656" t="s">
        <v>384</v>
      </c>
      <c r="R656" t="s">
        <v>385</v>
      </c>
      <c r="S656" s="77">
        <v>1</v>
      </c>
    </row>
    <row r="657" spans="1:19" x14ac:dyDescent="0.3">
      <c r="A657" s="78">
        <v>23</v>
      </c>
      <c r="B657" t="s">
        <v>94</v>
      </c>
      <c r="C657" t="e">
        <f>VLOOKUP($B657,#REF!,2,0)</f>
        <v>#REF!</v>
      </c>
      <c r="D657" t="e">
        <f>VLOOKUP($B657,#REF!,3,0)</f>
        <v>#REF!</v>
      </c>
      <c r="E657" s="78">
        <v>53200428</v>
      </c>
      <c r="F657" s="77">
        <v>11663</v>
      </c>
      <c r="G657" s="76" t="s">
        <v>155</v>
      </c>
      <c r="H657" t="s">
        <v>156</v>
      </c>
      <c r="I657" s="78">
        <v>1</v>
      </c>
      <c r="K657" s="77">
        <v>108</v>
      </c>
      <c r="L657" t="s">
        <v>102</v>
      </c>
      <c r="M657" t="s">
        <v>69</v>
      </c>
      <c r="N657" t="s">
        <v>91</v>
      </c>
      <c r="O657">
        <v>53100420</v>
      </c>
      <c r="P657">
        <v>12103</v>
      </c>
      <c r="Q657" t="s">
        <v>384</v>
      </c>
      <c r="R657" t="s">
        <v>385</v>
      </c>
      <c r="S657" s="77">
        <v>2</v>
      </c>
    </row>
    <row r="658" spans="1:19" x14ac:dyDescent="0.3">
      <c r="A658" s="78">
        <v>23</v>
      </c>
      <c r="B658" t="s">
        <v>94</v>
      </c>
      <c r="C658" t="e">
        <f>VLOOKUP($B658,#REF!,2,0)</f>
        <v>#REF!</v>
      </c>
      <c r="D658" t="e">
        <f>VLOOKUP($B658,#REF!,3,0)</f>
        <v>#REF!</v>
      </c>
      <c r="E658" s="78">
        <v>53200428</v>
      </c>
      <c r="F658" s="77">
        <v>11663</v>
      </c>
      <c r="G658" s="76" t="s">
        <v>155</v>
      </c>
      <c r="H658" t="s">
        <v>156</v>
      </c>
      <c r="I658" s="78">
        <v>1</v>
      </c>
      <c r="K658" s="77">
        <v>108</v>
      </c>
      <c r="L658" t="s">
        <v>152</v>
      </c>
      <c r="M658" t="s">
        <v>79</v>
      </c>
      <c r="N658" t="s">
        <v>88</v>
      </c>
      <c r="O658">
        <v>53100420</v>
      </c>
      <c r="P658">
        <v>12103</v>
      </c>
      <c r="Q658" t="s">
        <v>384</v>
      </c>
      <c r="R658" t="s">
        <v>385</v>
      </c>
      <c r="S658" s="77">
        <v>2</v>
      </c>
    </row>
    <row r="659" spans="1:19" x14ac:dyDescent="0.3">
      <c r="A659" s="78">
        <v>23</v>
      </c>
      <c r="B659" t="s">
        <v>94</v>
      </c>
      <c r="C659" t="e">
        <f>VLOOKUP($B659,#REF!,2,0)</f>
        <v>#REF!</v>
      </c>
      <c r="D659" t="e">
        <f>VLOOKUP($B659,#REF!,3,0)</f>
        <v>#REF!</v>
      </c>
      <c r="E659" s="78">
        <v>53200428</v>
      </c>
      <c r="F659" s="77">
        <v>11663</v>
      </c>
      <c r="G659" s="76" t="s">
        <v>155</v>
      </c>
      <c r="H659" t="s">
        <v>156</v>
      </c>
      <c r="I659" s="78">
        <v>1</v>
      </c>
      <c r="K659" s="77">
        <v>109</v>
      </c>
      <c r="L659" t="s">
        <v>117</v>
      </c>
      <c r="M659" t="s">
        <v>72</v>
      </c>
      <c r="N659" t="s">
        <v>86</v>
      </c>
      <c r="O659">
        <v>53101062</v>
      </c>
      <c r="P659">
        <v>12117</v>
      </c>
      <c r="Q659" t="s">
        <v>103</v>
      </c>
      <c r="R659" t="s">
        <v>104</v>
      </c>
      <c r="S659" s="77">
        <v>19</v>
      </c>
    </row>
    <row r="660" spans="1:19" x14ac:dyDescent="0.3">
      <c r="A660" s="78">
        <v>23</v>
      </c>
      <c r="B660" t="s">
        <v>94</v>
      </c>
      <c r="C660" t="e">
        <f>VLOOKUP($B660,#REF!,2,0)</f>
        <v>#REF!</v>
      </c>
      <c r="D660" t="e">
        <f>VLOOKUP($B660,#REF!,3,0)</f>
        <v>#REF!</v>
      </c>
      <c r="E660" s="78">
        <v>53200428</v>
      </c>
      <c r="F660" s="77">
        <v>11663</v>
      </c>
      <c r="G660" s="76" t="s">
        <v>155</v>
      </c>
      <c r="H660" t="s">
        <v>156</v>
      </c>
      <c r="I660" s="78">
        <v>1</v>
      </c>
      <c r="K660" s="77">
        <v>109</v>
      </c>
      <c r="L660" t="s">
        <v>98</v>
      </c>
      <c r="M660" t="s">
        <v>78</v>
      </c>
      <c r="N660" t="s">
        <v>90</v>
      </c>
      <c r="O660">
        <v>53101062</v>
      </c>
      <c r="P660">
        <v>12117</v>
      </c>
      <c r="Q660" t="s">
        <v>103</v>
      </c>
      <c r="R660" t="s">
        <v>104</v>
      </c>
      <c r="S660" s="77">
        <v>58</v>
      </c>
    </row>
    <row r="661" spans="1:19" x14ac:dyDescent="0.3">
      <c r="A661" s="78">
        <v>23</v>
      </c>
      <c r="B661" t="s">
        <v>94</v>
      </c>
      <c r="C661" t="e">
        <f>VLOOKUP($B661,#REF!,2,0)</f>
        <v>#REF!</v>
      </c>
      <c r="D661" t="e">
        <f>VLOOKUP($B661,#REF!,3,0)</f>
        <v>#REF!</v>
      </c>
      <c r="E661" s="78">
        <v>53200428</v>
      </c>
      <c r="F661" s="77">
        <v>11663</v>
      </c>
      <c r="G661" s="76" t="s">
        <v>155</v>
      </c>
      <c r="H661" t="s">
        <v>156</v>
      </c>
      <c r="I661" s="78">
        <v>1</v>
      </c>
      <c r="K661" s="77">
        <v>109</v>
      </c>
      <c r="L661" t="s">
        <v>151</v>
      </c>
      <c r="M661" t="s">
        <v>83</v>
      </c>
      <c r="N661" t="s">
        <v>92</v>
      </c>
      <c r="O661">
        <v>53101062</v>
      </c>
      <c r="P661">
        <v>12117</v>
      </c>
      <c r="Q661" t="s">
        <v>103</v>
      </c>
      <c r="R661" t="s">
        <v>104</v>
      </c>
      <c r="S661" s="77">
        <v>38</v>
      </c>
    </row>
    <row r="662" spans="1:19" x14ac:dyDescent="0.3">
      <c r="A662" s="78">
        <v>23</v>
      </c>
      <c r="B662" t="s">
        <v>94</v>
      </c>
      <c r="C662" t="e">
        <f>VLOOKUP($B662,#REF!,2,0)</f>
        <v>#REF!</v>
      </c>
      <c r="D662" t="e">
        <f>VLOOKUP($B662,#REF!,3,0)</f>
        <v>#REF!</v>
      </c>
      <c r="E662" s="78">
        <v>53200428</v>
      </c>
      <c r="F662" s="77">
        <v>11663</v>
      </c>
      <c r="G662" s="76" t="s">
        <v>155</v>
      </c>
      <c r="H662" t="s">
        <v>156</v>
      </c>
      <c r="I662" s="78">
        <v>1</v>
      </c>
      <c r="K662" s="77">
        <v>109</v>
      </c>
      <c r="L662" t="s">
        <v>94</v>
      </c>
      <c r="M662" t="s">
        <v>76</v>
      </c>
      <c r="N662" t="s">
        <v>85</v>
      </c>
      <c r="O662">
        <v>53101062</v>
      </c>
      <c r="P662">
        <v>12117</v>
      </c>
      <c r="Q662" t="s">
        <v>103</v>
      </c>
      <c r="R662" t="s">
        <v>104</v>
      </c>
      <c r="S662" s="77">
        <v>19</v>
      </c>
    </row>
    <row r="663" spans="1:19" x14ac:dyDescent="0.3">
      <c r="A663" s="78">
        <v>23</v>
      </c>
      <c r="B663" t="s">
        <v>94</v>
      </c>
      <c r="C663" t="e">
        <f>VLOOKUP($B663,#REF!,2,0)</f>
        <v>#REF!</v>
      </c>
      <c r="D663" t="e">
        <f>VLOOKUP($B663,#REF!,3,0)</f>
        <v>#REF!</v>
      </c>
      <c r="E663" s="78">
        <v>53200428</v>
      </c>
      <c r="F663" s="77">
        <v>11663</v>
      </c>
      <c r="G663" s="76" t="s">
        <v>155</v>
      </c>
      <c r="H663" t="s">
        <v>156</v>
      </c>
      <c r="I663" s="78">
        <v>1</v>
      </c>
      <c r="K663" s="77">
        <v>109</v>
      </c>
      <c r="L663" t="s">
        <v>114</v>
      </c>
      <c r="M663" t="s">
        <v>81</v>
      </c>
      <c r="N663" t="s">
        <v>89</v>
      </c>
      <c r="O663">
        <v>53101062</v>
      </c>
      <c r="P663">
        <v>12117</v>
      </c>
      <c r="Q663" t="s">
        <v>103</v>
      </c>
      <c r="R663" t="s">
        <v>104</v>
      </c>
      <c r="S663" s="77">
        <v>8</v>
      </c>
    </row>
    <row r="664" spans="1:19" x14ac:dyDescent="0.3">
      <c r="A664" s="78">
        <v>23</v>
      </c>
      <c r="B664" t="s">
        <v>94</v>
      </c>
      <c r="C664" t="e">
        <f>VLOOKUP($B664,#REF!,2,0)</f>
        <v>#REF!</v>
      </c>
      <c r="D664" t="e">
        <f>VLOOKUP($B664,#REF!,3,0)</f>
        <v>#REF!</v>
      </c>
      <c r="E664" s="78">
        <v>53200428</v>
      </c>
      <c r="F664" s="77">
        <v>11663</v>
      </c>
      <c r="G664" s="76" t="s">
        <v>155</v>
      </c>
      <c r="H664" t="s">
        <v>156</v>
      </c>
      <c r="I664" s="78">
        <v>1</v>
      </c>
      <c r="K664" s="77">
        <v>109</v>
      </c>
      <c r="L664" t="s">
        <v>102</v>
      </c>
      <c r="M664" t="s">
        <v>69</v>
      </c>
      <c r="N664" t="s">
        <v>91</v>
      </c>
      <c r="O664">
        <v>53101062</v>
      </c>
      <c r="P664">
        <v>12117</v>
      </c>
      <c r="Q664" t="s">
        <v>103</v>
      </c>
      <c r="R664" t="s">
        <v>104</v>
      </c>
      <c r="S664" s="77">
        <v>20</v>
      </c>
    </row>
    <row r="665" spans="1:19" x14ac:dyDescent="0.3">
      <c r="A665" s="78">
        <v>23</v>
      </c>
      <c r="B665" t="s">
        <v>94</v>
      </c>
      <c r="C665" t="e">
        <f>VLOOKUP($B665,#REF!,2,0)</f>
        <v>#REF!</v>
      </c>
      <c r="D665" t="e">
        <f>VLOOKUP($B665,#REF!,3,0)</f>
        <v>#REF!</v>
      </c>
      <c r="E665" s="78">
        <v>53200428</v>
      </c>
      <c r="F665" s="77">
        <v>11663</v>
      </c>
      <c r="G665" s="76" t="s">
        <v>155</v>
      </c>
      <c r="H665" t="s">
        <v>156</v>
      </c>
      <c r="I665" s="78">
        <v>1</v>
      </c>
      <c r="K665" s="77">
        <v>109</v>
      </c>
      <c r="L665" t="s">
        <v>152</v>
      </c>
      <c r="M665" t="s">
        <v>79</v>
      </c>
      <c r="N665" t="s">
        <v>88</v>
      </c>
      <c r="O665">
        <v>53101062</v>
      </c>
      <c r="P665">
        <v>12117</v>
      </c>
      <c r="Q665" t="s">
        <v>103</v>
      </c>
      <c r="R665" t="s">
        <v>104</v>
      </c>
      <c r="S665" s="77">
        <v>31</v>
      </c>
    </row>
    <row r="666" spans="1:19" x14ac:dyDescent="0.3">
      <c r="A666" s="78">
        <v>23</v>
      </c>
      <c r="B666" t="s">
        <v>94</v>
      </c>
      <c r="C666" t="e">
        <f>VLOOKUP($B666,#REF!,2,0)</f>
        <v>#REF!</v>
      </c>
      <c r="D666" t="e">
        <f>VLOOKUP($B666,#REF!,3,0)</f>
        <v>#REF!</v>
      </c>
      <c r="E666" s="78">
        <v>53200428</v>
      </c>
      <c r="F666" s="77">
        <v>11663</v>
      </c>
      <c r="G666" s="76" t="s">
        <v>155</v>
      </c>
      <c r="H666" t="s">
        <v>156</v>
      </c>
      <c r="I666" s="78">
        <v>1</v>
      </c>
      <c r="K666" s="77">
        <v>109</v>
      </c>
      <c r="L666" t="s">
        <v>131</v>
      </c>
      <c r="M666" t="s">
        <v>74</v>
      </c>
      <c r="N666" t="s">
        <v>87</v>
      </c>
      <c r="O666">
        <v>53101062</v>
      </c>
      <c r="P666">
        <v>12117</v>
      </c>
      <c r="Q666" t="s">
        <v>103</v>
      </c>
      <c r="R666" t="s">
        <v>104</v>
      </c>
      <c r="S666" s="77">
        <v>16</v>
      </c>
    </row>
    <row r="667" spans="1:19" x14ac:dyDescent="0.3">
      <c r="A667" s="78">
        <v>23</v>
      </c>
      <c r="B667" t="s">
        <v>94</v>
      </c>
      <c r="C667" t="e">
        <f>VLOOKUP($B667,#REF!,2,0)</f>
        <v>#REF!</v>
      </c>
      <c r="D667" t="e">
        <f>VLOOKUP($B667,#REF!,3,0)</f>
        <v>#REF!</v>
      </c>
      <c r="E667" s="78">
        <v>53200428</v>
      </c>
      <c r="F667" s="77">
        <v>11663</v>
      </c>
      <c r="G667" s="76" t="s">
        <v>155</v>
      </c>
      <c r="H667" t="s">
        <v>156</v>
      </c>
      <c r="I667" s="78">
        <v>1</v>
      </c>
      <c r="K667" s="77">
        <v>110</v>
      </c>
      <c r="L667" t="s">
        <v>117</v>
      </c>
      <c r="M667" t="s">
        <v>72</v>
      </c>
      <c r="N667" t="s">
        <v>86</v>
      </c>
      <c r="O667">
        <v>53100384</v>
      </c>
      <c r="P667">
        <v>12120</v>
      </c>
      <c r="Q667" t="s">
        <v>137</v>
      </c>
      <c r="R667" t="s">
        <v>138</v>
      </c>
      <c r="S667" s="77">
        <v>2</v>
      </c>
    </row>
    <row r="668" spans="1:19" x14ac:dyDescent="0.3">
      <c r="A668" s="78">
        <v>23</v>
      </c>
      <c r="B668" t="s">
        <v>94</v>
      </c>
      <c r="C668" t="e">
        <f>VLOOKUP($B668,#REF!,2,0)</f>
        <v>#REF!</v>
      </c>
      <c r="D668" t="e">
        <f>VLOOKUP($B668,#REF!,3,0)</f>
        <v>#REF!</v>
      </c>
      <c r="E668" s="78">
        <v>53200428</v>
      </c>
      <c r="F668" s="77">
        <v>11663</v>
      </c>
      <c r="G668" s="76" t="s">
        <v>155</v>
      </c>
      <c r="H668" t="s">
        <v>156</v>
      </c>
      <c r="I668" s="78">
        <v>1</v>
      </c>
      <c r="K668" s="77">
        <v>110</v>
      </c>
      <c r="L668" t="s">
        <v>98</v>
      </c>
      <c r="M668" t="s">
        <v>78</v>
      </c>
      <c r="N668" t="s">
        <v>90</v>
      </c>
      <c r="O668">
        <v>53100384</v>
      </c>
      <c r="P668">
        <v>12120</v>
      </c>
      <c r="Q668" t="s">
        <v>137</v>
      </c>
      <c r="R668" t="s">
        <v>138</v>
      </c>
      <c r="S668" s="77">
        <v>4</v>
      </c>
    </row>
    <row r="669" spans="1:19" x14ac:dyDescent="0.3">
      <c r="A669" s="78">
        <v>23</v>
      </c>
      <c r="B669" t="s">
        <v>94</v>
      </c>
      <c r="C669" t="e">
        <f>VLOOKUP($B669,#REF!,2,0)</f>
        <v>#REF!</v>
      </c>
      <c r="D669" t="e">
        <f>VLOOKUP($B669,#REF!,3,0)</f>
        <v>#REF!</v>
      </c>
      <c r="E669" s="78">
        <v>53200428</v>
      </c>
      <c r="F669" s="77">
        <v>11663</v>
      </c>
      <c r="G669" s="76" t="s">
        <v>155</v>
      </c>
      <c r="H669" t="s">
        <v>156</v>
      </c>
      <c r="I669" s="78">
        <v>1</v>
      </c>
      <c r="K669" s="77">
        <v>110</v>
      </c>
      <c r="L669" t="s">
        <v>151</v>
      </c>
      <c r="M669" t="s">
        <v>83</v>
      </c>
      <c r="N669" t="s">
        <v>92</v>
      </c>
      <c r="O669">
        <v>53100384</v>
      </c>
      <c r="P669">
        <v>12120</v>
      </c>
      <c r="Q669" t="s">
        <v>137</v>
      </c>
      <c r="R669" t="s">
        <v>138</v>
      </c>
      <c r="S669" s="77">
        <v>2</v>
      </c>
    </row>
    <row r="670" spans="1:19" x14ac:dyDescent="0.3">
      <c r="A670" s="78">
        <v>23</v>
      </c>
      <c r="B670" t="s">
        <v>94</v>
      </c>
      <c r="C670" t="e">
        <f>VLOOKUP($B670,#REF!,2,0)</f>
        <v>#REF!</v>
      </c>
      <c r="D670" t="e">
        <f>VLOOKUP($B670,#REF!,3,0)</f>
        <v>#REF!</v>
      </c>
      <c r="E670" s="78">
        <v>53200428</v>
      </c>
      <c r="F670" s="77">
        <v>11663</v>
      </c>
      <c r="G670" s="76" t="s">
        <v>155</v>
      </c>
      <c r="H670" t="s">
        <v>156</v>
      </c>
      <c r="I670" s="78">
        <v>1</v>
      </c>
      <c r="K670" s="77">
        <v>110</v>
      </c>
      <c r="L670" t="s">
        <v>114</v>
      </c>
      <c r="M670" t="s">
        <v>81</v>
      </c>
      <c r="N670" t="s">
        <v>89</v>
      </c>
      <c r="O670">
        <v>53100384</v>
      </c>
      <c r="P670">
        <v>12120</v>
      </c>
      <c r="Q670" t="s">
        <v>137</v>
      </c>
      <c r="R670" t="s">
        <v>138</v>
      </c>
      <c r="S670" s="77">
        <v>2</v>
      </c>
    </row>
    <row r="671" spans="1:19" x14ac:dyDescent="0.3">
      <c r="A671" s="78">
        <v>23</v>
      </c>
      <c r="B671" t="s">
        <v>94</v>
      </c>
      <c r="C671" t="e">
        <f>VLOOKUP($B671,#REF!,2,0)</f>
        <v>#REF!</v>
      </c>
      <c r="D671" t="e">
        <f>VLOOKUP($B671,#REF!,3,0)</f>
        <v>#REF!</v>
      </c>
      <c r="E671" s="78">
        <v>53200428</v>
      </c>
      <c r="F671" s="77">
        <v>11663</v>
      </c>
      <c r="G671" s="76" t="s">
        <v>155</v>
      </c>
      <c r="H671" t="s">
        <v>156</v>
      </c>
      <c r="I671" s="78">
        <v>1</v>
      </c>
      <c r="K671" s="77">
        <v>110</v>
      </c>
      <c r="L671" t="s">
        <v>102</v>
      </c>
      <c r="M671" t="s">
        <v>69</v>
      </c>
      <c r="N671" t="s">
        <v>91</v>
      </c>
      <c r="O671">
        <v>53100384</v>
      </c>
      <c r="P671">
        <v>12120</v>
      </c>
      <c r="Q671" t="s">
        <v>137</v>
      </c>
      <c r="R671" t="s">
        <v>138</v>
      </c>
      <c r="S671" s="77">
        <v>2</v>
      </c>
    </row>
    <row r="672" spans="1:19" x14ac:dyDescent="0.3">
      <c r="A672" s="78">
        <v>23</v>
      </c>
      <c r="B672" t="s">
        <v>94</v>
      </c>
      <c r="C672" t="e">
        <f>VLOOKUP($B672,#REF!,2,0)</f>
        <v>#REF!</v>
      </c>
      <c r="D672" t="e">
        <f>VLOOKUP($B672,#REF!,3,0)</f>
        <v>#REF!</v>
      </c>
      <c r="E672" s="78">
        <v>53200428</v>
      </c>
      <c r="F672" s="77">
        <v>11663</v>
      </c>
      <c r="G672" s="76" t="s">
        <v>155</v>
      </c>
      <c r="H672" t="s">
        <v>156</v>
      </c>
      <c r="I672" s="78">
        <v>1</v>
      </c>
      <c r="K672" s="77">
        <v>110</v>
      </c>
      <c r="L672" t="s">
        <v>152</v>
      </c>
      <c r="M672" t="s">
        <v>79</v>
      </c>
      <c r="N672" t="s">
        <v>88</v>
      </c>
      <c r="O672">
        <v>53100384</v>
      </c>
      <c r="P672">
        <v>12120</v>
      </c>
      <c r="Q672" t="s">
        <v>137</v>
      </c>
      <c r="R672" t="s">
        <v>138</v>
      </c>
      <c r="S672" s="77">
        <v>2</v>
      </c>
    </row>
    <row r="673" spans="1:19" x14ac:dyDescent="0.3">
      <c r="A673" s="78">
        <v>23</v>
      </c>
      <c r="B673" t="s">
        <v>94</v>
      </c>
      <c r="C673" t="e">
        <f>VLOOKUP($B673,#REF!,2,0)</f>
        <v>#REF!</v>
      </c>
      <c r="D673" t="e">
        <f>VLOOKUP($B673,#REF!,3,0)</f>
        <v>#REF!</v>
      </c>
      <c r="E673" s="78">
        <v>53200428</v>
      </c>
      <c r="F673" s="77">
        <v>11663</v>
      </c>
      <c r="G673" s="76" t="s">
        <v>155</v>
      </c>
      <c r="H673" t="s">
        <v>156</v>
      </c>
      <c r="I673" s="78">
        <v>1</v>
      </c>
      <c r="K673" s="77">
        <v>110</v>
      </c>
      <c r="L673" t="s">
        <v>131</v>
      </c>
      <c r="M673" t="s">
        <v>74</v>
      </c>
      <c r="N673" t="s">
        <v>87</v>
      </c>
      <c r="O673">
        <v>53100384</v>
      </c>
      <c r="P673">
        <v>12120</v>
      </c>
      <c r="Q673" t="s">
        <v>137</v>
      </c>
      <c r="R673" t="s">
        <v>138</v>
      </c>
      <c r="S673" s="77">
        <v>2</v>
      </c>
    </row>
    <row r="674" spans="1:19" x14ac:dyDescent="0.3">
      <c r="A674" s="78">
        <v>23</v>
      </c>
      <c r="B674" t="s">
        <v>94</v>
      </c>
      <c r="C674" t="e">
        <f>VLOOKUP($B674,#REF!,2,0)</f>
        <v>#REF!</v>
      </c>
      <c r="D674" t="e">
        <f>VLOOKUP($B674,#REF!,3,0)</f>
        <v>#REF!</v>
      </c>
      <c r="E674" s="78">
        <v>53200428</v>
      </c>
      <c r="F674" s="77">
        <v>11663</v>
      </c>
      <c r="G674" s="76" t="s">
        <v>155</v>
      </c>
      <c r="H674" t="s">
        <v>156</v>
      </c>
      <c r="I674" s="78">
        <v>1</v>
      </c>
      <c r="K674" s="77">
        <v>111</v>
      </c>
      <c r="L674" t="s">
        <v>117</v>
      </c>
      <c r="M674" t="s">
        <v>72</v>
      </c>
      <c r="N674" t="s">
        <v>86</v>
      </c>
      <c r="O674">
        <v>56200399</v>
      </c>
      <c r="P674">
        <v>12121</v>
      </c>
      <c r="Q674" t="s">
        <v>240</v>
      </c>
      <c r="R674" t="s">
        <v>241</v>
      </c>
      <c r="S674" s="77">
        <v>2</v>
      </c>
    </row>
    <row r="675" spans="1:19" x14ac:dyDescent="0.3">
      <c r="A675" s="78">
        <v>23</v>
      </c>
      <c r="B675" t="s">
        <v>94</v>
      </c>
      <c r="C675" t="e">
        <f>VLOOKUP($B675,#REF!,2,0)</f>
        <v>#REF!</v>
      </c>
      <c r="D675" t="e">
        <f>VLOOKUP($B675,#REF!,3,0)</f>
        <v>#REF!</v>
      </c>
      <c r="E675" s="78">
        <v>53200428</v>
      </c>
      <c r="F675" s="77">
        <v>11663</v>
      </c>
      <c r="G675" s="76" t="s">
        <v>155</v>
      </c>
      <c r="H675" t="s">
        <v>156</v>
      </c>
      <c r="I675" s="78">
        <v>1</v>
      </c>
      <c r="K675" s="77">
        <v>111</v>
      </c>
      <c r="L675" t="s">
        <v>98</v>
      </c>
      <c r="M675" t="s">
        <v>78</v>
      </c>
      <c r="N675" t="s">
        <v>90</v>
      </c>
      <c r="O675">
        <v>56200399</v>
      </c>
      <c r="P675">
        <v>12121</v>
      </c>
      <c r="Q675" t="s">
        <v>240</v>
      </c>
      <c r="R675" t="s">
        <v>241</v>
      </c>
      <c r="S675" s="77">
        <v>2</v>
      </c>
    </row>
    <row r="676" spans="1:19" x14ac:dyDescent="0.3">
      <c r="A676" s="78">
        <v>23</v>
      </c>
      <c r="B676" t="s">
        <v>94</v>
      </c>
      <c r="C676" t="e">
        <f>VLOOKUP($B676,#REF!,2,0)</f>
        <v>#REF!</v>
      </c>
      <c r="D676" t="e">
        <f>VLOOKUP($B676,#REF!,3,0)</f>
        <v>#REF!</v>
      </c>
      <c r="E676" s="78">
        <v>53200428</v>
      </c>
      <c r="F676" s="77">
        <v>11663</v>
      </c>
      <c r="G676" s="76" t="s">
        <v>155</v>
      </c>
      <c r="H676" t="s">
        <v>156</v>
      </c>
      <c r="I676" s="78">
        <v>1</v>
      </c>
      <c r="K676" s="77">
        <v>111</v>
      </c>
      <c r="L676" t="s">
        <v>151</v>
      </c>
      <c r="M676" t="s">
        <v>83</v>
      </c>
      <c r="N676" t="s">
        <v>92</v>
      </c>
      <c r="O676">
        <v>56200399</v>
      </c>
      <c r="P676">
        <v>12121</v>
      </c>
      <c r="Q676" t="s">
        <v>240</v>
      </c>
      <c r="R676" t="s">
        <v>241</v>
      </c>
      <c r="S676" s="77">
        <v>2</v>
      </c>
    </row>
    <row r="677" spans="1:19" x14ac:dyDescent="0.3">
      <c r="A677" s="78">
        <v>23</v>
      </c>
      <c r="B677" t="s">
        <v>94</v>
      </c>
      <c r="C677" t="e">
        <f>VLOOKUP($B677,#REF!,2,0)</f>
        <v>#REF!</v>
      </c>
      <c r="D677" t="e">
        <f>VLOOKUP($B677,#REF!,3,0)</f>
        <v>#REF!</v>
      </c>
      <c r="E677" s="78">
        <v>53200428</v>
      </c>
      <c r="F677" s="77">
        <v>11663</v>
      </c>
      <c r="G677" s="76" t="s">
        <v>155</v>
      </c>
      <c r="H677" t="s">
        <v>156</v>
      </c>
      <c r="I677" s="78">
        <v>1</v>
      </c>
      <c r="K677" s="77">
        <v>111</v>
      </c>
      <c r="L677" t="s">
        <v>94</v>
      </c>
      <c r="M677" t="s">
        <v>76</v>
      </c>
      <c r="N677" t="s">
        <v>85</v>
      </c>
      <c r="O677">
        <v>56200399</v>
      </c>
      <c r="P677">
        <v>12121</v>
      </c>
      <c r="Q677" t="s">
        <v>240</v>
      </c>
      <c r="R677" t="s">
        <v>241</v>
      </c>
      <c r="S677" s="77">
        <v>1</v>
      </c>
    </row>
    <row r="678" spans="1:19" x14ac:dyDescent="0.3">
      <c r="A678" s="78">
        <v>23</v>
      </c>
      <c r="B678" t="s">
        <v>94</v>
      </c>
      <c r="C678" t="e">
        <f>VLOOKUP($B678,#REF!,2,0)</f>
        <v>#REF!</v>
      </c>
      <c r="D678" t="e">
        <f>VLOOKUP($B678,#REF!,3,0)</f>
        <v>#REF!</v>
      </c>
      <c r="E678" s="78">
        <v>53200428</v>
      </c>
      <c r="F678" s="77">
        <v>11663</v>
      </c>
      <c r="G678" s="76" t="s">
        <v>155</v>
      </c>
      <c r="H678" t="s">
        <v>156</v>
      </c>
      <c r="I678" s="78">
        <v>1</v>
      </c>
      <c r="K678" s="77">
        <v>111</v>
      </c>
      <c r="L678" t="s">
        <v>114</v>
      </c>
      <c r="M678" t="s">
        <v>81</v>
      </c>
      <c r="N678" t="s">
        <v>89</v>
      </c>
      <c r="O678">
        <v>56200399</v>
      </c>
      <c r="P678">
        <v>12121</v>
      </c>
      <c r="Q678" t="s">
        <v>240</v>
      </c>
      <c r="R678" t="s">
        <v>241</v>
      </c>
      <c r="S678" s="77">
        <v>2</v>
      </c>
    </row>
    <row r="679" spans="1:19" x14ac:dyDescent="0.3">
      <c r="A679" s="78">
        <v>23</v>
      </c>
      <c r="B679" t="s">
        <v>94</v>
      </c>
      <c r="C679" t="e">
        <f>VLOOKUP($B679,#REF!,2,0)</f>
        <v>#REF!</v>
      </c>
      <c r="D679" t="e">
        <f>VLOOKUP($B679,#REF!,3,0)</f>
        <v>#REF!</v>
      </c>
      <c r="E679" s="78">
        <v>53200428</v>
      </c>
      <c r="F679" s="77">
        <v>11663</v>
      </c>
      <c r="G679" s="76" t="s">
        <v>155</v>
      </c>
      <c r="H679" t="s">
        <v>156</v>
      </c>
      <c r="I679" s="78">
        <v>1</v>
      </c>
      <c r="K679" s="77">
        <v>111</v>
      </c>
      <c r="L679" t="s">
        <v>102</v>
      </c>
      <c r="M679" t="s">
        <v>69</v>
      </c>
      <c r="N679" t="s">
        <v>91</v>
      </c>
      <c r="O679">
        <v>56200399</v>
      </c>
      <c r="P679">
        <v>12121</v>
      </c>
      <c r="Q679" t="s">
        <v>240</v>
      </c>
      <c r="R679" t="s">
        <v>241</v>
      </c>
      <c r="S679" s="77">
        <v>2</v>
      </c>
    </row>
    <row r="680" spans="1:19" x14ac:dyDescent="0.3">
      <c r="A680" s="78">
        <v>23</v>
      </c>
      <c r="B680" t="s">
        <v>94</v>
      </c>
      <c r="C680" t="e">
        <f>VLOOKUP($B680,#REF!,2,0)</f>
        <v>#REF!</v>
      </c>
      <c r="D680" t="e">
        <f>VLOOKUP($B680,#REF!,3,0)</f>
        <v>#REF!</v>
      </c>
      <c r="E680" s="78">
        <v>53200428</v>
      </c>
      <c r="F680" s="77">
        <v>11663</v>
      </c>
      <c r="G680" s="76" t="s">
        <v>155</v>
      </c>
      <c r="H680" t="s">
        <v>156</v>
      </c>
      <c r="I680" s="78">
        <v>1</v>
      </c>
      <c r="K680" s="77">
        <v>111</v>
      </c>
      <c r="L680" t="s">
        <v>152</v>
      </c>
      <c r="M680" t="s">
        <v>79</v>
      </c>
      <c r="N680" t="s">
        <v>88</v>
      </c>
      <c r="O680">
        <v>56200399</v>
      </c>
      <c r="P680">
        <v>12121</v>
      </c>
      <c r="Q680" t="s">
        <v>240</v>
      </c>
      <c r="R680" t="s">
        <v>241</v>
      </c>
      <c r="S680" s="77">
        <v>2</v>
      </c>
    </row>
    <row r="681" spans="1:19" x14ac:dyDescent="0.3">
      <c r="A681" s="78">
        <v>23</v>
      </c>
      <c r="B681" t="s">
        <v>94</v>
      </c>
      <c r="C681" t="e">
        <f>VLOOKUP($B681,#REF!,2,0)</f>
        <v>#REF!</v>
      </c>
      <c r="D681" t="e">
        <f>VLOOKUP($B681,#REF!,3,0)</f>
        <v>#REF!</v>
      </c>
      <c r="E681" s="78">
        <v>53200428</v>
      </c>
      <c r="F681" s="77">
        <v>11663</v>
      </c>
      <c r="G681" s="76" t="s">
        <v>155</v>
      </c>
      <c r="H681" t="s">
        <v>156</v>
      </c>
      <c r="I681" s="78">
        <v>1</v>
      </c>
      <c r="K681" s="77">
        <v>111</v>
      </c>
      <c r="L681" t="s">
        <v>131</v>
      </c>
      <c r="M681" t="s">
        <v>74</v>
      </c>
      <c r="N681" t="s">
        <v>87</v>
      </c>
      <c r="O681">
        <v>56200399</v>
      </c>
      <c r="P681">
        <v>12121</v>
      </c>
      <c r="Q681" t="s">
        <v>240</v>
      </c>
      <c r="R681" t="s">
        <v>241</v>
      </c>
      <c r="S681" s="77">
        <v>1</v>
      </c>
    </row>
    <row r="682" spans="1:19" x14ac:dyDescent="0.3">
      <c r="A682" s="78">
        <v>23</v>
      </c>
      <c r="B682" t="s">
        <v>114</v>
      </c>
      <c r="C682" t="e">
        <f>VLOOKUP($B682,#REF!,2,0)</f>
        <v>#REF!</v>
      </c>
      <c r="D682" t="e">
        <f>VLOOKUP($B682,#REF!,3,0)</f>
        <v>#REF!</v>
      </c>
      <c r="E682" s="78">
        <v>53200428</v>
      </c>
      <c r="F682" s="77">
        <v>11663</v>
      </c>
      <c r="G682" s="76" t="s">
        <v>155</v>
      </c>
      <c r="H682" t="s">
        <v>156</v>
      </c>
      <c r="I682" s="78">
        <v>98</v>
      </c>
      <c r="K682" s="77">
        <v>112</v>
      </c>
      <c r="L682" t="s">
        <v>117</v>
      </c>
      <c r="M682" t="s">
        <v>72</v>
      </c>
      <c r="N682" t="s">
        <v>86</v>
      </c>
      <c r="O682">
        <v>53100358</v>
      </c>
      <c r="P682">
        <v>12132</v>
      </c>
      <c r="Q682" t="s">
        <v>159</v>
      </c>
      <c r="R682" t="s">
        <v>160</v>
      </c>
      <c r="S682" s="77">
        <v>2</v>
      </c>
    </row>
    <row r="683" spans="1:19" x14ac:dyDescent="0.3">
      <c r="A683" s="78">
        <v>23</v>
      </c>
      <c r="B683" t="s">
        <v>102</v>
      </c>
      <c r="C683" t="e">
        <f>VLOOKUP($B683,#REF!,2,0)</f>
        <v>#REF!</v>
      </c>
      <c r="D683" t="e">
        <f>VLOOKUP($B683,#REF!,3,0)</f>
        <v>#REF!</v>
      </c>
      <c r="E683" s="78">
        <v>53200428</v>
      </c>
      <c r="F683" s="77">
        <v>11663</v>
      </c>
      <c r="G683" s="76" t="s">
        <v>155</v>
      </c>
      <c r="H683" t="s">
        <v>156</v>
      </c>
      <c r="I683" s="78">
        <v>125</v>
      </c>
      <c r="K683" s="77">
        <v>112</v>
      </c>
      <c r="L683" t="s">
        <v>98</v>
      </c>
      <c r="M683" t="s">
        <v>78</v>
      </c>
      <c r="N683" t="s">
        <v>90</v>
      </c>
      <c r="O683">
        <v>53100358</v>
      </c>
      <c r="P683">
        <v>12132</v>
      </c>
      <c r="Q683" t="s">
        <v>159</v>
      </c>
      <c r="R683" t="s">
        <v>160</v>
      </c>
      <c r="S683" s="77">
        <v>2</v>
      </c>
    </row>
    <row r="684" spans="1:19" x14ac:dyDescent="0.3">
      <c r="A684" s="78">
        <v>23</v>
      </c>
      <c r="B684" t="s">
        <v>152</v>
      </c>
      <c r="C684" t="e">
        <f>VLOOKUP($B684,#REF!,2,0)</f>
        <v>#REF!</v>
      </c>
      <c r="D684" t="e">
        <f>VLOOKUP($B684,#REF!,3,0)</f>
        <v>#REF!</v>
      </c>
      <c r="E684" s="78">
        <v>53200428</v>
      </c>
      <c r="F684" s="77">
        <v>11663</v>
      </c>
      <c r="G684" s="76" t="s">
        <v>155</v>
      </c>
      <c r="H684" t="s">
        <v>156</v>
      </c>
      <c r="I684" s="78">
        <v>52</v>
      </c>
      <c r="K684" s="77">
        <v>112</v>
      </c>
      <c r="L684" t="s">
        <v>151</v>
      </c>
      <c r="M684" t="s">
        <v>83</v>
      </c>
      <c r="N684" t="s">
        <v>92</v>
      </c>
      <c r="O684">
        <v>53100358</v>
      </c>
      <c r="P684">
        <v>12132</v>
      </c>
      <c r="Q684" t="s">
        <v>159</v>
      </c>
      <c r="R684" t="s">
        <v>160</v>
      </c>
      <c r="S684" s="77">
        <v>2</v>
      </c>
    </row>
    <row r="685" spans="1:19" x14ac:dyDescent="0.3">
      <c r="A685" s="78">
        <v>23</v>
      </c>
      <c r="B685" t="s">
        <v>152</v>
      </c>
      <c r="C685" t="e">
        <f>VLOOKUP($B685,#REF!,2,0)</f>
        <v>#REF!</v>
      </c>
      <c r="D685" t="e">
        <f>VLOOKUP($B685,#REF!,3,0)</f>
        <v>#REF!</v>
      </c>
      <c r="E685" s="78">
        <v>53200428</v>
      </c>
      <c r="F685" s="77">
        <v>11663</v>
      </c>
      <c r="G685" s="76" t="s">
        <v>155</v>
      </c>
      <c r="H685" t="s">
        <v>156</v>
      </c>
      <c r="I685" s="78">
        <v>50</v>
      </c>
      <c r="K685" s="77">
        <v>112</v>
      </c>
      <c r="L685" t="s">
        <v>94</v>
      </c>
      <c r="M685" t="s">
        <v>76</v>
      </c>
      <c r="N685" t="s">
        <v>85</v>
      </c>
      <c r="O685">
        <v>53100358</v>
      </c>
      <c r="P685">
        <v>12132</v>
      </c>
      <c r="Q685" t="s">
        <v>159</v>
      </c>
      <c r="R685" t="s">
        <v>160</v>
      </c>
      <c r="S685" s="77">
        <v>2</v>
      </c>
    </row>
    <row r="686" spans="1:19" x14ac:dyDescent="0.3">
      <c r="A686" s="78">
        <v>23</v>
      </c>
      <c r="B686" t="s">
        <v>152</v>
      </c>
      <c r="C686" t="e">
        <f>VLOOKUP($B686,#REF!,2,0)</f>
        <v>#REF!</v>
      </c>
      <c r="D686" t="e">
        <f>VLOOKUP($B686,#REF!,3,0)</f>
        <v>#REF!</v>
      </c>
      <c r="E686" s="78">
        <v>53200428</v>
      </c>
      <c r="F686" s="77">
        <v>11663</v>
      </c>
      <c r="G686" s="76" t="s">
        <v>155</v>
      </c>
      <c r="H686" t="s">
        <v>156</v>
      </c>
      <c r="I686" s="78">
        <v>26</v>
      </c>
      <c r="K686" s="77">
        <v>112</v>
      </c>
      <c r="L686" t="s">
        <v>114</v>
      </c>
      <c r="M686" t="s">
        <v>81</v>
      </c>
      <c r="N686" t="s">
        <v>89</v>
      </c>
      <c r="O686">
        <v>53100358</v>
      </c>
      <c r="P686">
        <v>12132</v>
      </c>
      <c r="Q686" t="s">
        <v>159</v>
      </c>
      <c r="R686" t="s">
        <v>160</v>
      </c>
      <c r="S686" s="77">
        <v>1</v>
      </c>
    </row>
    <row r="687" spans="1:19" x14ac:dyDescent="0.3">
      <c r="A687" s="78">
        <v>23</v>
      </c>
      <c r="B687" t="s">
        <v>152</v>
      </c>
      <c r="C687" t="e">
        <f>VLOOKUP($B687,#REF!,2,0)</f>
        <v>#REF!</v>
      </c>
      <c r="D687" t="e">
        <f>VLOOKUP($B687,#REF!,3,0)</f>
        <v>#REF!</v>
      </c>
      <c r="E687" s="78">
        <v>53200428</v>
      </c>
      <c r="F687" s="77">
        <v>11663</v>
      </c>
      <c r="G687" s="76" t="s">
        <v>155</v>
      </c>
      <c r="H687" t="s">
        <v>156</v>
      </c>
      <c r="I687" s="78">
        <v>25</v>
      </c>
      <c r="K687" s="77">
        <v>112</v>
      </c>
      <c r="L687" t="s">
        <v>102</v>
      </c>
      <c r="M687" t="s">
        <v>69</v>
      </c>
      <c r="N687" t="s">
        <v>91</v>
      </c>
      <c r="O687">
        <v>53100358</v>
      </c>
      <c r="P687">
        <v>12132</v>
      </c>
      <c r="Q687" t="s">
        <v>159</v>
      </c>
      <c r="R687" t="s">
        <v>160</v>
      </c>
      <c r="S687" s="77">
        <v>3</v>
      </c>
    </row>
    <row r="688" spans="1:19" x14ac:dyDescent="0.3">
      <c r="A688" s="78">
        <v>23</v>
      </c>
      <c r="B688" t="s">
        <v>152</v>
      </c>
      <c r="C688" t="e">
        <f>VLOOKUP($B688,#REF!,2,0)</f>
        <v>#REF!</v>
      </c>
      <c r="D688" t="e">
        <f>VLOOKUP($B688,#REF!,3,0)</f>
        <v>#REF!</v>
      </c>
      <c r="E688" s="78">
        <v>53200428</v>
      </c>
      <c r="F688" s="77">
        <v>11663</v>
      </c>
      <c r="G688" s="76" t="s">
        <v>155</v>
      </c>
      <c r="H688" t="s">
        <v>156</v>
      </c>
      <c r="I688" s="78">
        <v>12</v>
      </c>
      <c r="K688" s="77">
        <v>112</v>
      </c>
      <c r="L688" t="s">
        <v>152</v>
      </c>
      <c r="M688" t="s">
        <v>79</v>
      </c>
      <c r="N688" t="s">
        <v>88</v>
      </c>
      <c r="O688">
        <v>53100358</v>
      </c>
      <c r="P688">
        <v>12132</v>
      </c>
      <c r="Q688" t="s">
        <v>159</v>
      </c>
      <c r="R688" t="s">
        <v>160</v>
      </c>
      <c r="S688" s="77">
        <v>2</v>
      </c>
    </row>
    <row r="689" spans="1:19" x14ac:dyDescent="0.3">
      <c r="A689" s="78">
        <v>23</v>
      </c>
      <c r="B689" t="s">
        <v>152</v>
      </c>
      <c r="C689" t="e">
        <f>VLOOKUP($B689,#REF!,2,0)</f>
        <v>#REF!</v>
      </c>
      <c r="D689" t="e">
        <f>VLOOKUP($B689,#REF!,3,0)</f>
        <v>#REF!</v>
      </c>
      <c r="E689" s="78">
        <v>53200428</v>
      </c>
      <c r="F689" s="77">
        <v>11663</v>
      </c>
      <c r="G689" s="76" t="s">
        <v>155</v>
      </c>
      <c r="H689" t="s">
        <v>156</v>
      </c>
      <c r="I689" s="78">
        <v>5</v>
      </c>
      <c r="K689" s="77">
        <v>113</v>
      </c>
      <c r="L689" t="s">
        <v>117</v>
      </c>
      <c r="M689" t="s">
        <v>72</v>
      </c>
      <c r="N689" t="s">
        <v>86</v>
      </c>
      <c r="O689">
        <v>53100297</v>
      </c>
      <c r="P689">
        <v>12139</v>
      </c>
      <c r="Q689" t="s">
        <v>438</v>
      </c>
      <c r="R689" t="s">
        <v>439</v>
      </c>
      <c r="S689" s="77">
        <v>1</v>
      </c>
    </row>
    <row r="690" spans="1:19" x14ac:dyDescent="0.3">
      <c r="A690" s="78">
        <v>23</v>
      </c>
      <c r="B690" t="s">
        <v>152</v>
      </c>
      <c r="C690" t="e">
        <f>VLOOKUP($B690,#REF!,2,0)</f>
        <v>#REF!</v>
      </c>
      <c r="D690" t="e">
        <f>VLOOKUP($B690,#REF!,3,0)</f>
        <v>#REF!</v>
      </c>
      <c r="E690" s="78">
        <v>53200428</v>
      </c>
      <c r="F690" s="77">
        <v>11663</v>
      </c>
      <c r="G690" s="76" t="s">
        <v>155</v>
      </c>
      <c r="H690" t="s">
        <v>156</v>
      </c>
      <c r="I690" s="78">
        <v>3</v>
      </c>
      <c r="K690" s="77">
        <v>113</v>
      </c>
      <c r="L690" t="s">
        <v>98</v>
      </c>
      <c r="M690" t="s">
        <v>78</v>
      </c>
      <c r="N690" t="s">
        <v>90</v>
      </c>
      <c r="O690">
        <v>53100297</v>
      </c>
      <c r="P690">
        <v>12139</v>
      </c>
      <c r="Q690" t="s">
        <v>438</v>
      </c>
      <c r="R690" t="s">
        <v>439</v>
      </c>
      <c r="S690" s="77">
        <v>1</v>
      </c>
    </row>
    <row r="691" spans="1:19" x14ac:dyDescent="0.3">
      <c r="A691" s="78">
        <v>23</v>
      </c>
      <c r="B691" t="s">
        <v>152</v>
      </c>
      <c r="C691" t="e">
        <f>VLOOKUP($B691,#REF!,2,0)</f>
        <v>#REF!</v>
      </c>
      <c r="D691" t="e">
        <f>VLOOKUP($B691,#REF!,3,0)</f>
        <v>#REF!</v>
      </c>
      <c r="E691" s="78">
        <v>53200428</v>
      </c>
      <c r="F691" s="77">
        <v>11663</v>
      </c>
      <c r="G691" s="76" t="s">
        <v>155</v>
      </c>
      <c r="H691" t="s">
        <v>156</v>
      </c>
      <c r="I691" s="78">
        <v>3</v>
      </c>
      <c r="K691" s="77">
        <v>113</v>
      </c>
      <c r="L691" t="s">
        <v>151</v>
      </c>
      <c r="M691" t="s">
        <v>83</v>
      </c>
      <c r="N691" t="s">
        <v>92</v>
      </c>
      <c r="O691">
        <v>53100297</v>
      </c>
      <c r="P691">
        <v>12139</v>
      </c>
      <c r="Q691" t="s">
        <v>438</v>
      </c>
      <c r="R691" t="s">
        <v>439</v>
      </c>
      <c r="S691" s="77">
        <v>1</v>
      </c>
    </row>
    <row r="692" spans="1:19" x14ac:dyDescent="0.3">
      <c r="A692" s="78">
        <v>23</v>
      </c>
      <c r="B692" t="s">
        <v>152</v>
      </c>
      <c r="C692" t="e">
        <f>VLOOKUP($B692,#REF!,2,0)</f>
        <v>#REF!</v>
      </c>
      <c r="D692" t="e">
        <f>VLOOKUP($B692,#REF!,3,0)</f>
        <v>#REF!</v>
      </c>
      <c r="E692" s="78">
        <v>53200428</v>
      </c>
      <c r="F692" s="77">
        <v>11663</v>
      </c>
      <c r="G692" s="76" t="s">
        <v>155</v>
      </c>
      <c r="H692" t="s">
        <v>156</v>
      </c>
      <c r="I692" s="78">
        <v>2</v>
      </c>
      <c r="K692" s="77">
        <v>113</v>
      </c>
      <c r="L692" t="s">
        <v>94</v>
      </c>
      <c r="M692" t="s">
        <v>76</v>
      </c>
      <c r="N692" t="s">
        <v>85</v>
      </c>
      <c r="O692">
        <v>53100297</v>
      </c>
      <c r="P692">
        <v>12139</v>
      </c>
      <c r="Q692" t="s">
        <v>438</v>
      </c>
      <c r="R692" t="s">
        <v>439</v>
      </c>
      <c r="S692" s="77">
        <v>1</v>
      </c>
    </row>
    <row r="693" spans="1:19" x14ac:dyDescent="0.3">
      <c r="A693" s="78">
        <v>23</v>
      </c>
      <c r="B693" t="s">
        <v>152</v>
      </c>
      <c r="C693" t="e">
        <f>VLOOKUP($B693,#REF!,2,0)</f>
        <v>#REF!</v>
      </c>
      <c r="D693" t="e">
        <f>VLOOKUP($B693,#REF!,3,0)</f>
        <v>#REF!</v>
      </c>
      <c r="E693" s="78">
        <v>53200428</v>
      </c>
      <c r="F693" s="77">
        <v>11663</v>
      </c>
      <c r="G693" s="76" t="s">
        <v>155</v>
      </c>
      <c r="H693" t="s">
        <v>156</v>
      </c>
      <c r="I693" s="78">
        <v>2</v>
      </c>
      <c r="K693" s="77">
        <v>113</v>
      </c>
      <c r="L693" t="s">
        <v>102</v>
      </c>
      <c r="M693" t="s">
        <v>69</v>
      </c>
      <c r="N693" t="s">
        <v>91</v>
      </c>
      <c r="O693">
        <v>53100297</v>
      </c>
      <c r="P693">
        <v>12139</v>
      </c>
      <c r="Q693" t="s">
        <v>438</v>
      </c>
      <c r="R693" t="s">
        <v>439</v>
      </c>
      <c r="S693" s="77">
        <v>1</v>
      </c>
    </row>
    <row r="694" spans="1:19" x14ac:dyDescent="0.3">
      <c r="A694" s="78">
        <v>23</v>
      </c>
      <c r="B694" t="s">
        <v>152</v>
      </c>
      <c r="C694" t="e">
        <f>VLOOKUP($B694,#REF!,2,0)</f>
        <v>#REF!</v>
      </c>
      <c r="D694" t="e">
        <f>VLOOKUP($B694,#REF!,3,0)</f>
        <v>#REF!</v>
      </c>
      <c r="E694" s="78">
        <v>53200428</v>
      </c>
      <c r="F694" s="77">
        <v>11663</v>
      </c>
      <c r="G694" s="76" t="s">
        <v>155</v>
      </c>
      <c r="H694" t="s">
        <v>156</v>
      </c>
      <c r="I694" s="78">
        <v>2</v>
      </c>
      <c r="K694" s="77">
        <v>113</v>
      </c>
      <c r="L694" t="s">
        <v>152</v>
      </c>
      <c r="M694" t="s">
        <v>79</v>
      </c>
      <c r="N694" t="s">
        <v>88</v>
      </c>
      <c r="O694">
        <v>53100297</v>
      </c>
      <c r="P694">
        <v>12139</v>
      </c>
      <c r="Q694" t="s">
        <v>438</v>
      </c>
      <c r="R694" t="s">
        <v>439</v>
      </c>
      <c r="S694" s="77">
        <v>1</v>
      </c>
    </row>
    <row r="695" spans="1:19" x14ac:dyDescent="0.3">
      <c r="A695" s="78">
        <v>23</v>
      </c>
      <c r="B695" t="s">
        <v>152</v>
      </c>
      <c r="C695" t="e">
        <f>VLOOKUP($B695,#REF!,2,0)</f>
        <v>#REF!</v>
      </c>
      <c r="D695" t="e">
        <f>VLOOKUP($B695,#REF!,3,0)</f>
        <v>#REF!</v>
      </c>
      <c r="E695" s="78">
        <v>53200428</v>
      </c>
      <c r="F695" s="77">
        <v>11663</v>
      </c>
      <c r="G695" s="76" t="s">
        <v>155</v>
      </c>
      <c r="H695" t="s">
        <v>156</v>
      </c>
      <c r="I695" s="78">
        <v>2</v>
      </c>
      <c r="K695" s="77">
        <v>114</v>
      </c>
      <c r="L695" t="s">
        <v>94</v>
      </c>
      <c r="M695" t="s">
        <v>76</v>
      </c>
      <c r="N695" t="s">
        <v>85</v>
      </c>
      <c r="O695">
        <v>53101829</v>
      </c>
      <c r="P695">
        <v>12156</v>
      </c>
      <c r="Q695" t="s">
        <v>185</v>
      </c>
      <c r="R695" t="s">
        <v>186</v>
      </c>
      <c r="S695" s="77">
        <v>1</v>
      </c>
    </row>
    <row r="696" spans="1:19" x14ac:dyDescent="0.3">
      <c r="A696" s="78">
        <v>23</v>
      </c>
      <c r="B696" t="s">
        <v>152</v>
      </c>
      <c r="C696" t="e">
        <f>VLOOKUP($B696,#REF!,2,0)</f>
        <v>#REF!</v>
      </c>
      <c r="D696" t="e">
        <f>VLOOKUP($B696,#REF!,3,0)</f>
        <v>#REF!</v>
      </c>
      <c r="E696" s="78">
        <v>53200428</v>
      </c>
      <c r="F696" s="77">
        <v>11663</v>
      </c>
      <c r="G696" s="76" t="s">
        <v>155</v>
      </c>
      <c r="H696" t="s">
        <v>156</v>
      </c>
      <c r="I696" s="78">
        <v>2</v>
      </c>
      <c r="K696" s="77">
        <v>115</v>
      </c>
      <c r="L696" t="s">
        <v>117</v>
      </c>
      <c r="M696" t="s">
        <v>72</v>
      </c>
      <c r="N696" t="s">
        <v>86</v>
      </c>
      <c r="O696">
        <v>29500005</v>
      </c>
      <c r="P696">
        <v>12158</v>
      </c>
      <c r="Q696" t="s">
        <v>295</v>
      </c>
      <c r="R696" t="s">
        <v>296</v>
      </c>
      <c r="S696" s="77">
        <v>1</v>
      </c>
    </row>
    <row r="697" spans="1:19" x14ac:dyDescent="0.3">
      <c r="A697" s="78">
        <v>23</v>
      </c>
      <c r="B697" t="s">
        <v>152</v>
      </c>
      <c r="C697" t="e">
        <f>VLOOKUP($B697,#REF!,2,0)</f>
        <v>#REF!</v>
      </c>
      <c r="D697" t="e">
        <f>VLOOKUP($B697,#REF!,3,0)</f>
        <v>#REF!</v>
      </c>
      <c r="E697" s="78">
        <v>53200428</v>
      </c>
      <c r="F697" s="77">
        <v>11663</v>
      </c>
      <c r="G697" s="76" t="s">
        <v>155</v>
      </c>
      <c r="H697" t="s">
        <v>156</v>
      </c>
      <c r="I697" s="78">
        <v>2</v>
      </c>
      <c r="K697" s="77">
        <v>116</v>
      </c>
      <c r="L697" t="s">
        <v>117</v>
      </c>
      <c r="M697" t="s">
        <v>72</v>
      </c>
      <c r="N697" t="s">
        <v>86</v>
      </c>
      <c r="O697">
        <v>53100685</v>
      </c>
      <c r="P697">
        <v>12161</v>
      </c>
      <c r="Q697" t="s">
        <v>201</v>
      </c>
      <c r="R697" t="s">
        <v>202</v>
      </c>
      <c r="S697" s="77">
        <v>2</v>
      </c>
    </row>
    <row r="698" spans="1:19" x14ac:dyDescent="0.3">
      <c r="A698" s="78">
        <v>23</v>
      </c>
      <c r="B698" t="s">
        <v>152</v>
      </c>
      <c r="C698" t="e">
        <f>VLOOKUP($B698,#REF!,2,0)</f>
        <v>#REF!</v>
      </c>
      <c r="D698" t="e">
        <f>VLOOKUP($B698,#REF!,3,0)</f>
        <v>#REF!</v>
      </c>
      <c r="E698" s="78">
        <v>53200428</v>
      </c>
      <c r="F698" s="77">
        <v>11663</v>
      </c>
      <c r="G698" s="76" t="s">
        <v>155</v>
      </c>
      <c r="H698" t="s">
        <v>156</v>
      </c>
      <c r="I698" s="78">
        <v>1</v>
      </c>
      <c r="K698" s="77">
        <v>116</v>
      </c>
      <c r="L698" t="s">
        <v>98</v>
      </c>
      <c r="M698" t="s">
        <v>78</v>
      </c>
      <c r="N698" t="s">
        <v>90</v>
      </c>
      <c r="O698">
        <v>53100685</v>
      </c>
      <c r="P698">
        <v>12161</v>
      </c>
      <c r="Q698" t="s">
        <v>201</v>
      </c>
      <c r="R698" t="s">
        <v>202</v>
      </c>
      <c r="S698" s="77">
        <v>2</v>
      </c>
    </row>
    <row r="699" spans="1:19" x14ac:dyDescent="0.3">
      <c r="A699" s="78">
        <v>23</v>
      </c>
      <c r="B699" t="s">
        <v>152</v>
      </c>
      <c r="C699" t="e">
        <f>VLOOKUP($B699,#REF!,2,0)</f>
        <v>#REF!</v>
      </c>
      <c r="D699" t="e">
        <f>VLOOKUP($B699,#REF!,3,0)</f>
        <v>#REF!</v>
      </c>
      <c r="E699" s="78">
        <v>53200428</v>
      </c>
      <c r="F699" s="77">
        <v>11663</v>
      </c>
      <c r="G699" s="76" t="s">
        <v>155</v>
      </c>
      <c r="H699" t="s">
        <v>156</v>
      </c>
      <c r="I699" s="78">
        <v>1</v>
      </c>
      <c r="K699" s="77">
        <v>116</v>
      </c>
      <c r="L699" t="s">
        <v>151</v>
      </c>
      <c r="M699" t="s">
        <v>83</v>
      </c>
      <c r="N699" t="s">
        <v>92</v>
      </c>
      <c r="O699">
        <v>53100685</v>
      </c>
      <c r="P699">
        <v>12161</v>
      </c>
      <c r="Q699" t="s">
        <v>201</v>
      </c>
      <c r="R699" t="s">
        <v>202</v>
      </c>
      <c r="S699" s="77">
        <v>2</v>
      </c>
    </row>
    <row r="700" spans="1:19" x14ac:dyDescent="0.3">
      <c r="A700" s="78">
        <v>23</v>
      </c>
      <c r="B700" t="s">
        <v>152</v>
      </c>
      <c r="C700" t="e">
        <f>VLOOKUP($B700,#REF!,2,0)</f>
        <v>#REF!</v>
      </c>
      <c r="D700" t="e">
        <f>VLOOKUP($B700,#REF!,3,0)</f>
        <v>#REF!</v>
      </c>
      <c r="E700" s="78">
        <v>53200428</v>
      </c>
      <c r="F700" s="77">
        <v>11663</v>
      </c>
      <c r="G700" s="76" t="s">
        <v>155</v>
      </c>
      <c r="H700" t="s">
        <v>156</v>
      </c>
      <c r="I700" s="78">
        <v>1</v>
      </c>
      <c r="K700" s="77">
        <v>116</v>
      </c>
      <c r="L700" t="s">
        <v>94</v>
      </c>
      <c r="M700" t="s">
        <v>76</v>
      </c>
      <c r="N700" t="s">
        <v>85</v>
      </c>
      <c r="O700">
        <v>53100685</v>
      </c>
      <c r="P700">
        <v>12161</v>
      </c>
      <c r="Q700" t="s">
        <v>201</v>
      </c>
      <c r="R700" t="s">
        <v>202</v>
      </c>
      <c r="S700" s="77">
        <v>2</v>
      </c>
    </row>
    <row r="701" spans="1:19" x14ac:dyDescent="0.3">
      <c r="A701" s="78">
        <v>23</v>
      </c>
      <c r="B701" t="s">
        <v>152</v>
      </c>
      <c r="C701" t="e">
        <f>VLOOKUP($B701,#REF!,2,0)</f>
        <v>#REF!</v>
      </c>
      <c r="D701" t="e">
        <f>VLOOKUP($B701,#REF!,3,0)</f>
        <v>#REF!</v>
      </c>
      <c r="E701" s="78">
        <v>53200428</v>
      </c>
      <c r="F701" s="77">
        <v>11663</v>
      </c>
      <c r="G701" s="76" t="s">
        <v>155</v>
      </c>
      <c r="H701" t="s">
        <v>156</v>
      </c>
      <c r="I701" s="78">
        <v>1</v>
      </c>
      <c r="K701" s="77">
        <v>116</v>
      </c>
      <c r="L701" t="s">
        <v>114</v>
      </c>
      <c r="M701" t="s">
        <v>81</v>
      </c>
      <c r="N701" t="s">
        <v>89</v>
      </c>
      <c r="O701">
        <v>53100685</v>
      </c>
      <c r="P701">
        <v>12161</v>
      </c>
      <c r="Q701" t="s">
        <v>201</v>
      </c>
      <c r="R701" t="s">
        <v>202</v>
      </c>
      <c r="S701" s="77">
        <v>1</v>
      </c>
    </row>
    <row r="702" spans="1:19" x14ac:dyDescent="0.3">
      <c r="A702" s="78">
        <v>23</v>
      </c>
      <c r="B702" t="s">
        <v>152</v>
      </c>
      <c r="C702" t="e">
        <f>VLOOKUP($B702,#REF!,2,0)</f>
        <v>#REF!</v>
      </c>
      <c r="D702" t="e">
        <f>VLOOKUP($B702,#REF!,3,0)</f>
        <v>#REF!</v>
      </c>
      <c r="E702" s="78">
        <v>53200428</v>
      </c>
      <c r="F702" s="77">
        <v>11663</v>
      </c>
      <c r="G702" s="76" t="s">
        <v>155</v>
      </c>
      <c r="H702" t="s">
        <v>156</v>
      </c>
      <c r="I702" s="78">
        <v>1</v>
      </c>
      <c r="K702" s="77">
        <v>116</v>
      </c>
      <c r="L702" t="s">
        <v>102</v>
      </c>
      <c r="M702" t="s">
        <v>69</v>
      </c>
      <c r="N702" t="s">
        <v>91</v>
      </c>
      <c r="O702">
        <v>53100685</v>
      </c>
      <c r="P702">
        <v>12161</v>
      </c>
      <c r="Q702" t="s">
        <v>201</v>
      </c>
      <c r="R702" t="s">
        <v>202</v>
      </c>
      <c r="S702" s="77">
        <v>2</v>
      </c>
    </row>
    <row r="703" spans="1:19" x14ac:dyDescent="0.3">
      <c r="A703" s="78">
        <v>23</v>
      </c>
      <c r="B703" t="s">
        <v>152</v>
      </c>
      <c r="C703" t="e">
        <f>VLOOKUP($B703,#REF!,2,0)</f>
        <v>#REF!</v>
      </c>
      <c r="D703" t="e">
        <f>VLOOKUP($B703,#REF!,3,0)</f>
        <v>#REF!</v>
      </c>
      <c r="E703" s="78">
        <v>53200428</v>
      </c>
      <c r="F703" s="77">
        <v>11663</v>
      </c>
      <c r="G703" s="76" t="s">
        <v>155</v>
      </c>
      <c r="H703" t="s">
        <v>156</v>
      </c>
      <c r="I703" s="78">
        <v>1</v>
      </c>
      <c r="K703" s="77">
        <v>116</v>
      </c>
      <c r="L703" t="s">
        <v>152</v>
      </c>
      <c r="M703" t="s">
        <v>79</v>
      </c>
      <c r="N703" t="s">
        <v>88</v>
      </c>
      <c r="O703">
        <v>53100685</v>
      </c>
      <c r="P703">
        <v>12161</v>
      </c>
      <c r="Q703" t="s">
        <v>201</v>
      </c>
      <c r="R703" t="s">
        <v>202</v>
      </c>
      <c r="S703" s="77">
        <v>2</v>
      </c>
    </row>
    <row r="704" spans="1:19" x14ac:dyDescent="0.3">
      <c r="A704" s="78">
        <v>23</v>
      </c>
      <c r="B704" t="s">
        <v>152</v>
      </c>
      <c r="C704" t="e">
        <f>VLOOKUP($B704,#REF!,2,0)</f>
        <v>#REF!</v>
      </c>
      <c r="D704" t="e">
        <f>VLOOKUP($B704,#REF!,3,0)</f>
        <v>#REF!</v>
      </c>
      <c r="E704" s="78">
        <v>53200428</v>
      </c>
      <c r="F704" s="77">
        <v>11663</v>
      </c>
      <c r="G704" s="76" t="s">
        <v>155</v>
      </c>
      <c r="H704" t="s">
        <v>156</v>
      </c>
      <c r="I704" s="78">
        <v>1</v>
      </c>
      <c r="K704" s="77">
        <v>117</v>
      </c>
      <c r="L704" t="s">
        <v>117</v>
      </c>
      <c r="M704" t="s">
        <v>72</v>
      </c>
      <c r="N704" t="s">
        <v>86</v>
      </c>
      <c r="O704">
        <v>53100685</v>
      </c>
      <c r="P704">
        <v>12162</v>
      </c>
      <c r="Q704" t="s">
        <v>504</v>
      </c>
      <c r="R704" t="s">
        <v>505</v>
      </c>
      <c r="S704" s="77">
        <v>2</v>
      </c>
    </row>
    <row r="705" spans="1:19" x14ac:dyDescent="0.3">
      <c r="A705" s="78">
        <v>23</v>
      </c>
      <c r="B705" t="s">
        <v>152</v>
      </c>
      <c r="C705" t="e">
        <f>VLOOKUP($B705,#REF!,2,0)</f>
        <v>#REF!</v>
      </c>
      <c r="D705" t="e">
        <f>VLOOKUP($B705,#REF!,3,0)</f>
        <v>#REF!</v>
      </c>
      <c r="E705" s="78">
        <v>53200428</v>
      </c>
      <c r="F705" s="77">
        <v>11663</v>
      </c>
      <c r="G705" s="76" t="s">
        <v>155</v>
      </c>
      <c r="H705" t="s">
        <v>156</v>
      </c>
      <c r="I705" s="78">
        <v>1</v>
      </c>
      <c r="K705" s="77">
        <v>117</v>
      </c>
      <c r="L705" t="s">
        <v>98</v>
      </c>
      <c r="M705" t="s">
        <v>78</v>
      </c>
      <c r="N705" t="s">
        <v>90</v>
      </c>
      <c r="O705">
        <v>53100685</v>
      </c>
      <c r="P705">
        <v>12162</v>
      </c>
      <c r="Q705" t="s">
        <v>504</v>
      </c>
      <c r="R705" t="s">
        <v>505</v>
      </c>
      <c r="S705" s="77">
        <v>2</v>
      </c>
    </row>
    <row r="706" spans="1:19" x14ac:dyDescent="0.3">
      <c r="A706" s="78">
        <v>23</v>
      </c>
      <c r="B706" t="s">
        <v>152</v>
      </c>
      <c r="C706" t="e">
        <f>VLOOKUP($B706,#REF!,2,0)</f>
        <v>#REF!</v>
      </c>
      <c r="D706" t="e">
        <f>VLOOKUP($B706,#REF!,3,0)</f>
        <v>#REF!</v>
      </c>
      <c r="E706" s="78">
        <v>53200428</v>
      </c>
      <c r="F706" s="77">
        <v>11663</v>
      </c>
      <c r="G706" s="76" t="s">
        <v>155</v>
      </c>
      <c r="H706" t="s">
        <v>156</v>
      </c>
      <c r="I706" s="78">
        <v>1</v>
      </c>
      <c r="K706" s="77">
        <v>117</v>
      </c>
      <c r="L706" t="s">
        <v>151</v>
      </c>
      <c r="M706" t="s">
        <v>83</v>
      </c>
      <c r="N706" t="s">
        <v>92</v>
      </c>
      <c r="O706">
        <v>53100685</v>
      </c>
      <c r="P706">
        <v>12162</v>
      </c>
      <c r="Q706" t="s">
        <v>504</v>
      </c>
      <c r="R706" t="s">
        <v>505</v>
      </c>
      <c r="S706" s="77">
        <v>2</v>
      </c>
    </row>
    <row r="707" spans="1:19" x14ac:dyDescent="0.3">
      <c r="A707" s="78">
        <v>23</v>
      </c>
      <c r="B707" t="s">
        <v>152</v>
      </c>
      <c r="C707" t="e">
        <f>VLOOKUP($B707,#REF!,2,0)</f>
        <v>#REF!</v>
      </c>
      <c r="D707" t="e">
        <f>VLOOKUP($B707,#REF!,3,0)</f>
        <v>#REF!</v>
      </c>
      <c r="E707" s="78">
        <v>53200428</v>
      </c>
      <c r="F707" s="77">
        <v>11663</v>
      </c>
      <c r="G707" s="76" t="s">
        <v>155</v>
      </c>
      <c r="H707" t="s">
        <v>156</v>
      </c>
      <c r="I707" s="78">
        <v>1</v>
      </c>
      <c r="K707" s="77">
        <v>117</v>
      </c>
      <c r="L707" t="s">
        <v>94</v>
      </c>
      <c r="M707" t="s">
        <v>76</v>
      </c>
      <c r="N707" t="s">
        <v>85</v>
      </c>
      <c r="O707">
        <v>53100685</v>
      </c>
      <c r="P707">
        <v>12162</v>
      </c>
      <c r="Q707" t="s">
        <v>504</v>
      </c>
      <c r="R707" t="s">
        <v>505</v>
      </c>
      <c r="S707" s="77">
        <v>2</v>
      </c>
    </row>
    <row r="708" spans="1:19" x14ac:dyDescent="0.3">
      <c r="A708" s="78">
        <v>23</v>
      </c>
      <c r="B708" t="s">
        <v>152</v>
      </c>
      <c r="C708" t="e">
        <f>VLOOKUP($B708,#REF!,2,0)</f>
        <v>#REF!</v>
      </c>
      <c r="D708" t="e">
        <f>VLOOKUP($B708,#REF!,3,0)</f>
        <v>#REF!</v>
      </c>
      <c r="E708" s="78">
        <v>53200428</v>
      </c>
      <c r="F708" s="77">
        <v>11663</v>
      </c>
      <c r="G708" s="76" t="s">
        <v>155</v>
      </c>
      <c r="H708" t="s">
        <v>156</v>
      </c>
      <c r="I708" s="78">
        <v>1</v>
      </c>
      <c r="K708" s="77">
        <v>117</v>
      </c>
      <c r="L708" t="s">
        <v>114</v>
      </c>
      <c r="M708" t="s">
        <v>81</v>
      </c>
      <c r="N708" t="s">
        <v>89</v>
      </c>
      <c r="O708">
        <v>53100685</v>
      </c>
      <c r="P708">
        <v>12162</v>
      </c>
      <c r="Q708" t="s">
        <v>504</v>
      </c>
      <c r="R708" t="s">
        <v>505</v>
      </c>
      <c r="S708" s="77">
        <v>1</v>
      </c>
    </row>
    <row r="709" spans="1:19" x14ac:dyDescent="0.3">
      <c r="A709" s="78">
        <v>23</v>
      </c>
      <c r="B709" t="s">
        <v>152</v>
      </c>
      <c r="C709" t="e">
        <f>VLOOKUP($B709,#REF!,2,0)</f>
        <v>#REF!</v>
      </c>
      <c r="D709" t="e">
        <f>VLOOKUP($B709,#REF!,3,0)</f>
        <v>#REF!</v>
      </c>
      <c r="E709" s="78">
        <v>53200428</v>
      </c>
      <c r="F709" s="77">
        <v>11663</v>
      </c>
      <c r="G709" s="76" t="s">
        <v>155</v>
      </c>
      <c r="H709" t="s">
        <v>156</v>
      </c>
      <c r="I709" s="78">
        <v>1</v>
      </c>
      <c r="K709" s="77">
        <v>117</v>
      </c>
      <c r="L709" t="s">
        <v>102</v>
      </c>
      <c r="M709" t="s">
        <v>69</v>
      </c>
      <c r="N709" t="s">
        <v>91</v>
      </c>
      <c r="O709">
        <v>53100685</v>
      </c>
      <c r="P709">
        <v>12162</v>
      </c>
      <c r="Q709" t="s">
        <v>504</v>
      </c>
      <c r="R709" t="s">
        <v>505</v>
      </c>
      <c r="S709" s="77">
        <v>2</v>
      </c>
    </row>
    <row r="710" spans="1:19" x14ac:dyDescent="0.3">
      <c r="A710" s="78">
        <v>23</v>
      </c>
      <c r="B710" t="s">
        <v>152</v>
      </c>
      <c r="C710" t="e">
        <f>VLOOKUP($B710,#REF!,2,0)</f>
        <v>#REF!</v>
      </c>
      <c r="D710" t="e">
        <f>VLOOKUP($B710,#REF!,3,0)</f>
        <v>#REF!</v>
      </c>
      <c r="E710" s="78">
        <v>53200428</v>
      </c>
      <c r="F710" s="77">
        <v>11663</v>
      </c>
      <c r="G710" s="76" t="s">
        <v>155</v>
      </c>
      <c r="H710" t="s">
        <v>156</v>
      </c>
      <c r="I710" s="78">
        <v>1</v>
      </c>
      <c r="K710" s="77">
        <v>117</v>
      </c>
      <c r="L710" t="s">
        <v>152</v>
      </c>
      <c r="M710" t="s">
        <v>79</v>
      </c>
      <c r="N710" t="s">
        <v>88</v>
      </c>
      <c r="O710">
        <v>53100685</v>
      </c>
      <c r="P710">
        <v>12162</v>
      </c>
      <c r="Q710" t="s">
        <v>504</v>
      </c>
      <c r="R710" t="s">
        <v>505</v>
      </c>
      <c r="S710" s="77">
        <v>2</v>
      </c>
    </row>
    <row r="711" spans="1:19" x14ac:dyDescent="0.3">
      <c r="A711" s="78">
        <v>23</v>
      </c>
      <c r="B711" t="s">
        <v>152</v>
      </c>
      <c r="C711" t="e">
        <f>VLOOKUP($B711,#REF!,2,0)</f>
        <v>#REF!</v>
      </c>
      <c r="D711" t="e">
        <f>VLOOKUP($B711,#REF!,3,0)</f>
        <v>#REF!</v>
      </c>
      <c r="E711" s="78">
        <v>53200428</v>
      </c>
      <c r="F711" s="77">
        <v>11663</v>
      </c>
      <c r="G711" s="76" t="s">
        <v>155</v>
      </c>
      <c r="H711" t="s">
        <v>156</v>
      </c>
      <c r="I711" s="78">
        <v>1</v>
      </c>
      <c r="K711" s="77">
        <v>118</v>
      </c>
      <c r="L711" t="s">
        <v>98</v>
      </c>
      <c r="M711" t="s">
        <v>78</v>
      </c>
      <c r="N711" t="s">
        <v>90</v>
      </c>
      <c r="O711">
        <v>53100019</v>
      </c>
      <c r="P711">
        <v>12165</v>
      </c>
      <c r="Q711" t="s">
        <v>257</v>
      </c>
      <c r="R711" t="s">
        <v>258</v>
      </c>
      <c r="S711" s="77">
        <v>1</v>
      </c>
    </row>
    <row r="712" spans="1:19" x14ac:dyDescent="0.3">
      <c r="A712" s="78">
        <v>23</v>
      </c>
      <c r="B712" t="s">
        <v>152</v>
      </c>
      <c r="C712" t="e">
        <f>VLOOKUP($B712,#REF!,2,0)</f>
        <v>#REF!</v>
      </c>
      <c r="D712" t="e">
        <f>VLOOKUP($B712,#REF!,3,0)</f>
        <v>#REF!</v>
      </c>
      <c r="E712" s="78">
        <v>53200428</v>
      </c>
      <c r="F712" s="77">
        <v>11663</v>
      </c>
      <c r="G712" s="76" t="s">
        <v>155</v>
      </c>
      <c r="H712" t="s">
        <v>156</v>
      </c>
      <c r="I712" s="78">
        <v>1</v>
      </c>
      <c r="K712" s="77">
        <v>118</v>
      </c>
      <c r="L712" t="s">
        <v>151</v>
      </c>
      <c r="M712" t="s">
        <v>83</v>
      </c>
      <c r="N712" t="s">
        <v>92</v>
      </c>
      <c r="O712">
        <v>53100019</v>
      </c>
      <c r="P712">
        <v>12165</v>
      </c>
      <c r="Q712" t="s">
        <v>257</v>
      </c>
      <c r="R712" t="s">
        <v>258</v>
      </c>
      <c r="S712" s="77">
        <v>1</v>
      </c>
    </row>
    <row r="713" spans="1:19" x14ac:dyDescent="0.3">
      <c r="A713" s="78">
        <v>23</v>
      </c>
      <c r="B713" t="s">
        <v>152</v>
      </c>
      <c r="C713" t="e">
        <f>VLOOKUP($B713,#REF!,2,0)</f>
        <v>#REF!</v>
      </c>
      <c r="D713" t="e">
        <f>VLOOKUP($B713,#REF!,3,0)</f>
        <v>#REF!</v>
      </c>
      <c r="E713" s="78">
        <v>53200428</v>
      </c>
      <c r="F713" s="77">
        <v>11663</v>
      </c>
      <c r="G713" s="76" t="s">
        <v>155</v>
      </c>
      <c r="H713" t="s">
        <v>156</v>
      </c>
      <c r="I713" s="78">
        <v>1</v>
      </c>
      <c r="K713" s="77">
        <v>118</v>
      </c>
      <c r="L713" t="s">
        <v>94</v>
      </c>
      <c r="M713" t="s">
        <v>76</v>
      </c>
      <c r="N713" t="s">
        <v>85</v>
      </c>
      <c r="O713">
        <v>53100019</v>
      </c>
      <c r="P713">
        <v>12165</v>
      </c>
      <c r="Q713" t="s">
        <v>257</v>
      </c>
      <c r="R713" t="s">
        <v>258</v>
      </c>
      <c r="S713" s="77">
        <v>1</v>
      </c>
    </row>
    <row r="714" spans="1:19" x14ac:dyDescent="0.3">
      <c r="A714" s="78">
        <v>23</v>
      </c>
      <c r="B714" t="s">
        <v>152</v>
      </c>
      <c r="C714" t="e">
        <f>VLOOKUP($B714,#REF!,2,0)</f>
        <v>#REF!</v>
      </c>
      <c r="D714" t="e">
        <f>VLOOKUP($B714,#REF!,3,0)</f>
        <v>#REF!</v>
      </c>
      <c r="E714" s="78">
        <v>53200428</v>
      </c>
      <c r="F714" s="77">
        <v>11663</v>
      </c>
      <c r="G714" s="76" t="s">
        <v>155</v>
      </c>
      <c r="H714" t="s">
        <v>156</v>
      </c>
      <c r="I714" s="78">
        <v>1</v>
      </c>
      <c r="K714" s="77">
        <v>118</v>
      </c>
      <c r="L714" t="s">
        <v>152</v>
      </c>
      <c r="M714" t="s">
        <v>79</v>
      </c>
      <c r="N714" t="s">
        <v>88</v>
      </c>
      <c r="O714">
        <v>53100019</v>
      </c>
      <c r="P714">
        <v>12165</v>
      </c>
      <c r="Q714" t="s">
        <v>257</v>
      </c>
      <c r="R714" t="s">
        <v>258</v>
      </c>
      <c r="S714" s="77">
        <v>1</v>
      </c>
    </row>
    <row r="715" spans="1:19" x14ac:dyDescent="0.3">
      <c r="A715" s="78">
        <v>23</v>
      </c>
      <c r="B715" t="s">
        <v>152</v>
      </c>
      <c r="C715" t="e">
        <f>VLOOKUP($B715,#REF!,2,0)</f>
        <v>#REF!</v>
      </c>
      <c r="D715" t="e">
        <f>VLOOKUP($B715,#REF!,3,0)</f>
        <v>#REF!</v>
      </c>
      <c r="E715" s="78">
        <v>53200428</v>
      </c>
      <c r="F715" s="77">
        <v>11663</v>
      </c>
      <c r="G715" s="76" t="s">
        <v>155</v>
      </c>
      <c r="H715" t="s">
        <v>156</v>
      </c>
      <c r="I715" s="78">
        <v>1</v>
      </c>
      <c r="K715" s="77">
        <v>118</v>
      </c>
      <c r="L715" t="s">
        <v>131</v>
      </c>
      <c r="M715" t="s">
        <v>74</v>
      </c>
      <c r="N715" t="s">
        <v>87</v>
      </c>
      <c r="O715">
        <v>53100019</v>
      </c>
      <c r="P715">
        <v>12165</v>
      </c>
      <c r="Q715" t="s">
        <v>257</v>
      </c>
      <c r="R715" t="s">
        <v>258</v>
      </c>
      <c r="S715" s="77">
        <v>1</v>
      </c>
    </row>
    <row r="716" spans="1:19" x14ac:dyDescent="0.3">
      <c r="A716" s="78">
        <v>23</v>
      </c>
      <c r="B716" t="s">
        <v>152</v>
      </c>
      <c r="C716" t="e">
        <f>VLOOKUP($B716,#REF!,2,0)</f>
        <v>#REF!</v>
      </c>
      <c r="D716" t="e">
        <f>VLOOKUP($B716,#REF!,3,0)</f>
        <v>#REF!</v>
      </c>
      <c r="E716" s="78">
        <v>53200428</v>
      </c>
      <c r="F716" s="77">
        <v>11663</v>
      </c>
      <c r="G716" s="76" t="s">
        <v>155</v>
      </c>
      <c r="H716" t="s">
        <v>156</v>
      </c>
      <c r="I716" s="78">
        <v>1</v>
      </c>
      <c r="K716" s="77">
        <v>119</v>
      </c>
      <c r="L716" t="s">
        <v>98</v>
      </c>
      <c r="M716" t="s">
        <v>78</v>
      </c>
      <c r="N716" t="s">
        <v>90</v>
      </c>
      <c r="O716">
        <v>53100347</v>
      </c>
      <c r="P716">
        <v>12166</v>
      </c>
      <c r="Q716" t="s">
        <v>236</v>
      </c>
      <c r="R716" t="s">
        <v>237</v>
      </c>
      <c r="S716" s="77">
        <v>1</v>
      </c>
    </row>
    <row r="717" spans="1:19" x14ac:dyDescent="0.3">
      <c r="A717" s="78">
        <v>23</v>
      </c>
      <c r="B717" t="s">
        <v>152</v>
      </c>
      <c r="C717" t="e">
        <f>VLOOKUP($B717,#REF!,2,0)</f>
        <v>#REF!</v>
      </c>
      <c r="D717" t="e">
        <f>VLOOKUP($B717,#REF!,3,0)</f>
        <v>#REF!</v>
      </c>
      <c r="E717" s="78">
        <v>53200428</v>
      </c>
      <c r="F717" s="77">
        <v>11663</v>
      </c>
      <c r="G717" s="76" t="s">
        <v>155</v>
      </c>
      <c r="H717" t="s">
        <v>156</v>
      </c>
      <c r="I717" s="78">
        <v>1</v>
      </c>
      <c r="K717" s="77">
        <v>119</v>
      </c>
      <c r="L717" t="s">
        <v>151</v>
      </c>
      <c r="M717" t="s">
        <v>83</v>
      </c>
      <c r="N717" t="s">
        <v>92</v>
      </c>
      <c r="O717">
        <v>53100347</v>
      </c>
      <c r="P717">
        <v>12166</v>
      </c>
      <c r="Q717" t="s">
        <v>236</v>
      </c>
      <c r="R717" t="s">
        <v>237</v>
      </c>
      <c r="S717" s="77">
        <v>1</v>
      </c>
    </row>
    <row r="718" spans="1:19" x14ac:dyDescent="0.3">
      <c r="A718" s="78">
        <v>23</v>
      </c>
      <c r="B718" t="s">
        <v>152</v>
      </c>
      <c r="C718" t="e">
        <f>VLOOKUP($B718,#REF!,2,0)</f>
        <v>#REF!</v>
      </c>
      <c r="D718" t="e">
        <f>VLOOKUP($B718,#REF!,3,0)</f>
        <v>#REF!</v>
      </c>
      <c r="E718" s="78">
        <v>53200428</v>
      </c>
      <c r="F718" s="77">
        <v>11663</v>
      </c>
      <c r="G718" s="76" t="s">
        <v>155</v>
      </c>
      <c r="H718" t="s">
        <v>156</v>
      </c>
      <c r="I718" s="78">
        <v>1</v>
      </c>
      <c r="K718" s="77">
        <v>119</v>
      </c>
      <c r="L718" t="s">
        <v>94</v>
      </c>
      <c r="M718" t="s">
        <v>76</v>
      </c>
      <c r="N718" t="s">
        <v>85</v>
      </c>
      <c r="O718">
        <v>53100347</v>
      </c>
      <c r="P718">
        <v>12166</v>
      </c>
      <c r="Q718" t="s">
        <v>236</v>
      </c>
      <c r="R718" t="s">
        <v>237</v>
      </c>
      <c r="S718" s="77">
        <v>1</v>
      </c>
    </row>
    <row r="719" spans="1:19" x14ac:dyDescent="0.3">
      <c r="A719" s="78">
        <v>23</v>
      </c>
      <c r="B719" t="s">
        <v>152</v>
      </c>
      <c r="C719" t="e">
        <f>VLOOKUP($B719,#REF!,2,0)</f>
        <v>#REF!</v>
      </c>
      <c r="D719" t="e">
        <f>VLOOKUP($B719,#REF!,3,0)</f>
        <v>#REF!</v>
      </c>
      <c r="E719" s="78">
        <v>53200428</v>
      </c>
      <c r="F719" s="77">
        <v>11663</v>
      </c>
      <c r="G719" s="76" t="s">
        <v>155</v>
      </c>
      <c r="H719" t="s">
        <v>156</v>
      </c>
      <c r="I719" s="78">
        <v>1</v>
      </c>
      <c r="K719" s="77">
        <v>119</v>
      </c>
      <c r="L719" t="s">
        <v>114</v>
      </c>
      <c r="M719" t="s">
        <v>81</v>
      </c>
      <c r="N719" t="s">
        <v>89</v>
      </c>
      <c r="O719">
        <v>53100347</v>
      </c>
      <c r="P719">
        <v>12166</v>
      </c>
      <c r="Q719" t="s">
        <v>236</v>
      </c>
      <c r="R719" t="s">
        <v>237</v>
      </c>
      <c r="S719" s="77">
        <v>1</v>
      </c>
    </row>
    <row r="720" spans="1:19" x14ac:dyDescent="0.3">
      <c r="A720" s="78">
        <v>23</v>
      </c>
      <c r="B720" t="s">
        <v>152</v>
      </c>
      <c r="C720" t="e">
        <f>VLOOKUP($B720,#REF!,2,0)</f>
        <v>#REF!</v>
      </c>
      <c r="D720" t="e">
        <f>VLOOKUP($B720,#REF!,3,0)</f>
        <v>#REF!</v>
      </c>
      <c r="E720" s="78">
        <v>53200428</v>
      </c>
      <c r="F720" s="77">
        <v>11663</v>
      </c>
      <c r="G720" s="76" t="s">
        <v>155</v>
      </c>
      <c r="H720" t="s">
        <v>156</v>
      </c>
      <c r="I720" s="78">
        <v>1</v>
      </c>
      <c r="K720" s="77">
        <v>119</v>
      </c>
      <c r="L720" t="s">
        <v>152</v>
      </c>
      <c r="M720" t="s">
        <v>79</v>
      </c>
      <c r="N720" t="s">
        <v>88</v>
      </c>
      <c r="O720">
        <v>53100347</v>
      </c>
      <c r="P720">
        <v>12166</v>
      </c>
      <c r="Q720" t="s">
        <v>236</v>
      </c>
      <c r="R720" t="s">
        <v>237</v>
      </c>
      <c r="S720" s="77">
        <v>1</v>
      </c>
    </row>
    <row r="721" spans="1:19" x14ac:dyDescent="0.3">
      <c r="A721" s="78">
        <v>23</v>
      </c>
      <c r="B721" t="s">
        <v>152</v>
      </c>
      <c r="C721" t="e">
        <f>VLOOKUP($B721,#REF!,2,0)</f>
        <v>#REF!</v>
      </c>
      <c r="D721" t="e">
        <f>VLOOKUP($B721,#REF!,3,0)</f>
        <v>#REF!</v>
      </c>
      <c r="E721" s="78">
        <v>53200428</v>
      </c>
      <c r="F721" s="77">
        <v>11663</v>
      </c>
      <c r="G721" s="76" t="s">
        <v>155</v>
      </c>
      <c r="H721" t="s">
        <v>156</v>
      </c>
      <c r="I721" s="78">
        <v>1</v>
      </c>
      <c r="K721" s="77">
        <v>119</v>
      </c>
      <c r="L721" t="s">
        <v>131</v>
      </c>
      <c r="M721" t="s">
        <v>74</v>
      </c>
      <c r="N721" t="s">
        <v>87</v>
      </c>
      <c r="O721">
        <v>53100347</v>
      </c>
      <c r="P721">
        <v>12166</v>
      </c>
      <c r="Q721" t="s">
        <v>236</v>
      </c>
      <c r="R721" t="s">
        <v>237</v>
      </c>
      <c r="S721" s="77">
        <v>1</v>
      </c>
    </row>
    <row r="722" spans="1:19" x14ac:dyDescent="0.3">
      <c r="A722" s="78">
        <v>23</v>
      </c>
      <c r="B722" t="s">
        <v>152</v>
      </c>
      <c r="C722" t="e">
        <f>VLOOKUP($B722,#REF!,2,0)</f>
        <v>#REF!</v>
      </c>
      <c r="D722" t="e">
        <f>VLOOKUP($B722,#REF!,3,0)</f>
        <v>#REF!</v>
      </c>
      <c r="E722" s="78">
        <v>53200428</v>
      </c>
      <c r="F722" s="77">
        <v>11663</v>
      </c>
      <c r="G722" s="76" t="s">
        <v>155</v>
      </c>
      <c r="H722" t="s">
        <v>156</v>
      </c>
      <c r="I722" s="78">
        <v>1</v>
      </c>
      <c r="K722" s="77">
        <v>120</v>
      </c>
      <c r="L722" t="s">
        <v>98</v>
      </c>
      <c r="M722" t="s">
        <v>78</v>
      </c>
      <c r="N722" t="s">
        <v>90</v>
      </c>
      <c r="O722">
        <v>53100689</v>
      </c>
      <c r="P722">
        <v>12170</v>
      </c>
      <c r="Q722" t="s">
        <v>216</v>
      </c>
      <c r="R722" t="s">
        <v>217</v>
      </c>
      <c r="S722" s="77">
        <v>9</v>
      </c>
    </row>
    <row r="723" spans="1:19" x14ac:dyDescent="0.3">
      <c r="A723" s="78">
        <v>23</v>
      </c>
      <c r="B723" t="s">
        <v>152</v>
      </c>
      <c r="C723" t="e">
        <f>VLOOKUP($B723,#REF!,2,0)</f>
        <v>#REF!</v>
      </c>
      <c r="D723" t="e">
        <f>VLOOKUP($B723,#REF!,3,0)</f>
        <v>#REF!</v>
      </c>
      <c r="E723" s="78">
        <v>53200428</v>
      </c>
      <c r="F723" s="77">
        <v>11663</v>
      </c>
      <c r="G723" s="76" t="s">
        <v>155</v>
      </c>
      <c r="H723" t="s">
        <v>156</v>
      </c>
      <c r="I723" s="78">
        <v>1</v>
      </c>
      <c r="K723" s="77">
        <v>120</v>
      </c>
      <c r="L723" t="s">
        <v>151</v>
      </c>
      <c r="M723" t="s">
        <v>83</v>
      </c>
      <c r="N723" t="s">
        <v>92</v>
      </c>
      <c r="O723">
        <v>53100689</v>
      </c>
      <c r="P723">
        <v>12170</v>
      </c>
      <c r="Q723" t="s">
        <v>216</v>
      </c>
      <c r="R723" t="s">
        <v>217</v>
      </c>
      <c r="S723" s="77">
        <v>9</v>
      </c>
    </row>
    <row r="724" spans="1:19" x14ac:dyDescent="0.3">
      <c r="A724" s="78">
        <v>23</v>
      </c>
      <c r="B724" t="s">
        <v>152</v>
      </c>
      <c r="C724" t="e">
        <f>VLOOKUP($B724,#REF!,2,0)</f>
        <v>#REF!</v>
      </c>
      <c r="D724" t="e">
        <f>VLOOKUP($B724,#REF!,3,0)</f>
        <v>#REF!</v>
      </c>
      <c r="E724" s="78">
        <v>53200428</v>
      </c>
      <c r="F724" s="77">
        <v>11663</v>
      </c>
      <c r="G724" s="76" t="s">
        <v>155</v>
      </c>
      <c r="H724" t="s">
        <v>156</v>
      </c>
      <c r="I724" s="78">
        <v>1</v>
      </c>
      <c r="K724" s="77">
        <v>120</v>
      </c>
      <c r="L724" t="s">
        <v>94</v>
      </c>
      <c r="M724" t="s">
        <v>76</v>
      </c>
      <c r="N724" t="s">
        <v>85</v>
      </c>
      <c r="O724">
        <v>53100689</v>
      </c>
      <c r="P724">
        <v>12170</v>
      </c>
      <c r="Q724" t="s">
        <v>216</v>
      </c>
      <c r="R724" t="s">
        <v>217</v>
      </c>
      <c r="S724" s="77">
        <v>7</v>
      </c>
    </row>
    <row r="725" spans="1:19" x14ac:dyDescent="0.3">
      <c r="A725" s="78">
        <v>23</v>
      </c>
      <c r="B725" t="s">
        <v>152</v>
      </c>
      <c r="C725" t="e">
        <f>VLOOKUP($B725,#REF!,2,0)</f>
        <v>#REF!</v>
      </c>
      <c r="D725" t="e">
        <f>VLOOKUP($B725,#REF!,3,0)</f>
        <v>#REF!</v>
      </c>
      <c r="E725" s="78">
        <v>53200428</v>
      </c>
      <c r="F725" s="77">
        <v>11663</v>
      </c>
      <c r="G725" s="76" t="s">
        <v>155</v>
      </c>
      <c r="H725" t="s">
        <v>156</v>
      </c>
      <c r="I725" s="78">
        <v>1</v>
      </c>
      <c r="K725" s="77">
        <v>120</v>
      </c>
      <c r="L725" t="s">
        <v>114</v>
      </c>
      <c r="M725" t="s">
        <v>81</v>
      </c>
      <c r="N725" t="s">
        <v>89</v>
      </c>
      <c r="O725">
        <v>53100689</v>
      </c>
      <c r="P725">
        <v>12170</v>
      </c>
      <c r="Q725" t="s">
        <v>216</v>
      </c>
      <c r="R725" t="s">
        <v>217</v>
      </c>
      <c r="S725" s="77">
        <v>5</v>
      </c>
    </row>
    <row r="726" spans="1:19" x14ac:dyDescent="0.3">
      <c r="A726" s="78">
        <v>23</v>
      </c>
      <c r="B726" t="s">
        <v>152</v>
      </c>
      <c r="C726" t="e">
        <f>VLOOKUP($B726,#REF!,2,0)</f>
        <v>#REF!</v>
      </c>
      <c r="D726" t="e">
        <f>VLOOKUP($B726,#REF!,3,0)</f>
        <v>#REF!</v>
      </c>
      <c r="E726" s="78">
        <v>53200428</v>
      </c>
      <c r="F726" s="77">
        <v>11663</v>
      </c>
      <c r="G726" s="76" t="s">
        <v>155</v>
      </c>
      <c r="H726" t="s">
        <v>156</v>
      </c>
      <c r="I726" s="78">
        <v>1</v>
      </c>
      <c r="K726" s="77">
        <v>120</v>
      </c>
      <c r="L726" t="s">
        <v>152</v>
      </c>
      <c r="M726" t="s">
        <v>79</v>
      </c>
      <c r="N726" t="s">
        <v>88</v>
      </c>
      <c r="O726">
        <v>53100689</v>
      </c>
      <c r="P726">
        <v>12170</v>
      </c>
      <c r="Q726" t="s">
        <v>216</v>
      </c>
      <c r="R726" t="s">
        <v>217</v>
      </c>
      <c r="S726" s="77">
        <v>9</v>
      </c>
    </row>
    <row r="727" spans="1:19" x14ac:dyDescent="0.3">
      <c r="A727" s="78">
        <v>23</v>
      </c>
      <c r="B727" t="s">
        <v>152</v>
      </c>
      <c r="C727" t="e">
        <f>VLOOKUP($B727,#REF!,2,0)</f>
        <v>#REF!</v>
      </c>
      <c r="D727" t="e">
        <f>VLOOKUP($B727,#REF!,3,0)</f>
        <v>#REF!</v>
      </c>
      <c r="E727" s="78">
        <v>53200428</v>
      </c>
      <c r="F727" s="77">
        <v>11663</v>
      </c>
      <c r="G727" s="76" t="s">
        <v>155</v>
      </c>
      <c r="H727" t="s">
        <v>156</v>
      </c>
      <c r="I727" s="78">
        <v>1</v>
      </c>
      <c r="K727" s="77">
        <v>120</v>
      </c>
      <c r="L727" t="s">
        <v>131</v>
      </c>
      <c r="M727" t="s">
        <v>74</v>
      </c>
      <c r="N727" t="s">
        <v>87</v>
      </c>
      <c r="O727">
        <v>53100689</v>
      </c>
      <c r="P727">
        <v>12170</v>
      </c>
      <c r="Q727" t="s">
        <v>216</v>
      </c>
      <c r="R727" t="s">
        <v>217</v>
      </c>
      <c r="S727" s="77">
        <v>7</v>
      </c>
    </row>
    <row r="728" spans="1:19" x14ac:dyDescent="0.3">
      <c r="A728" s="78">
        <v>23</v>
      </c>
      <c r="B728" t="s">
        <v>152</v>
      </c>
      <c r="C728" t="e">
        <f>VLOOKUP($B728,#REF!,2,0)</f>
        <v>#REF!</v>
      </c>
      <c r="D728" t="e">
        <f>VLOOKUP($B728,#REF!,3,0)</f>
        <v>#REF!</v>
      </c>
      <c r="E728" s="78">
        <v>53200428</v>
      </c>
      <c r="F728" s="77">
        <v>11663</v>
      </c>
      <c r="G728" s="76" t="s">
        <v>155</v>
      </c>
      <c r="H728" t="s">
        <v>156</v>
      </c>
      <c r="I728" s="78">
        <v>1</v>
      </c>
      <c r="K728" s="77">
        <v>121</v>
      </c>
      <c r="L728" t="s">
        <v>117</v>
      </c>
      <c r="M728" t="s">
        <v>72</v>
      </c>
      <c r="N728" t="s">
        <v>86</v>
      </c>
      <c r="O728">
        <v>56200253</v>
      </c>
      <c r="P728">
        <v>12205</v>
      </c>
      <c r="Q728" t="s">
        <v>338</v>
      </c>
      <c r="R728" t="s">
        <v>339</v>
      </c>
      <c r="S728" s="77">
        <v>2</v>
      </c>
    </row>
    <row r="729" spans="1:19" x14ac:dyDescent="0.3">
      <c r="A729" s="78">
        <v>23</v>
      </c>
      <c r="B729" t="s">
        <v>152</v>
      </c>
      <c r="C729" t="e">
        <f>VLOOKUP($B729,#REF!,2,0)</f>
        <v>#REF!</v>
      </c>
      <c r="D729" t="e">
        <f>VLOOKUP($B729,#REF!,3,0)</f>
        <v>#REF!</v>
      </c>
      <c r="E729" s="78">
        <v>53200428</v>
      </c>
      <c r="F729" s="77">
        <v>11663</v>
      </c>
      <c r="G729" s="76" t="s">
        <v>155</v>
      </c>
      <c r="H729" t="s">
        <v>156</v>
      </c>
      <c r="I729" s="78">
        <v>1</v>
      </c>
      <c r="K729" s="77">
        <v>121</v>
      </c>
      <c r="L729" t="s">
        <v>98</v>
      </c>
      <c r="M729" t="s">
        <v>78</v>
      </c>
      <c r="N729" t="s">
        <v>90</v>
      </c>
      <c r="O729">
        <v>56200253</v>
      </c>
      <c r="P729">
        <v>12205</v>
      </c>
      <c r="Q729" t="s">
        <v>338</v>
      </c>
      <c r="R729" t="s">
        <v>339</v>
      </c>
      <c r="S729" s="77">
        <v>2</v>
      </c>
    </row>
    <row r="730" spans="1:19" x14ac:dyDescent="0.3">
      <c r="A730" s="78">
        <v>23</v>
      </c>
      <c r="B730" t="s">
        <v>152</v>
      </c>
      <c r="C730" t="e">
        <f>VLOOKUP($B730,#REF!,2,0)</f>
        <v>#REF!</v>
      </c>
      <c r="D730" t="e">
        <f>VLOOKUP($B730,#REF!,3,0)</f>
        <v>#REF!</v>
      </c>
      <c r="E730" s="78">
        <v>53200428</v>
      </c>
      <c r="F730" s="77">
        <v>11663</v>
      </c>
      <c r="G730" s="76" t="s">
        <v>155</v>
      </c>
      <c r="H730" t="s">
        <v>156</v>
      </c>
      <c r="I730" s="78">
        <v>1</v>
      </c>
      <c r="K730" s="77">
        <v>121</v>
      </c>
      <c r="L730" t="s">
        <v>151</v>
      </c>
      <c r="M730" t="s">
        <v>83</v>
      </c>
      <c r="N730" t="s">
        <v>92</v>
      </c>
      <c r="O730">
        <v>56200253</v>
      </c>
      <c r="P730">
        <v>12205</v>
      </c>
      <c r="Q730" t="s">
        <v>338</v>
      </c>
      <c r="R730" t="s">
        <v>339</v>
      </c>
      <c r="S730" s="77">
        <v>2</v>
      </c>
    </row>
    <row r="731" spans="1:19" x14ac:dyDescent="0.3">
      <c r="A731" s="78">
        <v>23</v>
      </c>
      <c r="B731" t="s">
        <v>152</v>
      </c>
      <c r="C731" t="e">
        <f>VLOOKUP($B731,#REF!,2,0)</f>
        <v>#REF!</v>
      </c>
      <c r="D731" t="e">
        <f>VLOOKUP($B731,#REF!,3,0)</f>
        <v>#REF!</v>
      </c>
      <c r="E731" s="78">
        <v>53200428</v>
      </c>
      <c r="F731" s="77">
        <v>11663</v>
      </c>
      <c r="G731" s="76" t="s">
        <v>155</v>
      </c>
      <c r="H731" t="s">
        <v>156</v>
      </c>
      <c r="I731" s="78">
        <v>1</v>
      </c>
      <c r="K731" s="77">
        <v>121</v>
      </c>
      <c r="L731" t="s">
        <v>94</v>
      </c>
      <c r="M731" t="s">
        <v>76</v>
      </c>
      <c r="N731" t="s">
        <v>85</v>
      </c>
      <c r="O731">
        <v>56200253</v>
      </c>
      <c r="P731">
        <v>12205</v>
      </c>
      <c r="Q731" t="s">
        <v>338</v>
      </c>
      <c r="R731" t="s">
        <v>339</v>
      </c>
      <c r="S731" s="77">
        <v>2</v>
      </c>
    </row>
    <row r="732" spans="1:19" x14ac:dyDescent="0.3">
      <c r="A732" s="78">
        <v>23</v>
      </c>
      <c r="B732" t="s">
        <v>152</v>
      </c>
      <c r="C732" t="e">
        <f>VLOOKUP($B732,#REF!,2,0)</f>
        <v>#REF!</v>
      </c>
      <c r="D732" t="e">
        <f>VLOOKUP($B732,#REF!,3,0)</f>
        <v>#REF!</v>
      </c>
      <c r="E732" s="78">
        <v>53200428</v>
      </c>
      <c r="F732" s="77">
        <v>11663</v>
      </c>
      <c r="G732" s="76" t="s">
        <v>155</v>
      </c>
      <c r="H732" t="s">
        <v>156</v>
      </c>
      <c r="I732" s="78">
        <v>1</v>
      </c>
      <c r="K732" s="77">
        <v>121</v>
      </c>
      <c r="L732" t="s">
        <v>114</v>
      </c>
      <c r="M732" t="s">
        <v>81</v>
      </c>
      <c r="N732" t="s">
        <v>89</v>
      </c>
      <c r="O732">
        <v>56200253</v>
      </c>
      <c r="P732">
        <v>12205</v>
      </c>
      <c r="Q732" t="s">
        <v>338</v>
      </c>
      <c r="R732" t="s">
        <v>339</v>
      </c>
      <c r="S732" s="77">
        <v>3</v>
      </c>
    </row>
    <row r="733" spans="1:19" x14ac:dyDescent="0.3">
      <c r="A733" s="78">
        <v>23</v>
      </c>
      <c r="B733" t="s">
        <v>152</v>
      </c>
      <c r="C733" t="e">
        <f>VLOOKUP($B733,#REF!,2,0)</f>
        <v>#REF!</v>
      </c>
      <c r="D733" t="e">
        <f>VLOOKUP($B733,#REF!,3,0)</f>
        <v>#REF!</v>
      </c>
      <c r="E733" s="78">
        <v>53200428</v>
      </c>
      <c r="F733" s="77">
        <v>11663</v>
      </c>
      <c r="G733" s="76" t="s">
        <v>155</v>
      </c>
      <c r="H733" t="s">
        <v>156</v>
      </c>
      <c r="I733" s="78">
        <v>1</v>
      </c>
      <c r="K733" s="77">
        <v>121</v>
      </c>
      <c r="L733" t="s">
        <v>102</v>
      </c>
      <c r="M733" t="s">
        <v>69</v>
      </c>
      <c r="N733" t="s">
        <v>91</v>
      </c>
      <c r="O733">
        <v>56200253</v>
      </c>
      <c r="P733">
        <v>12205</v>
      </c>
      <c r="Q733" t="s">
        <v>338</v>
      </c>
      <c r="R733" t="s">
        <v>339</v>
      </c>
      <c r="S733" s="77">
        <v>2</v>
      </c>
    </row>
    <row r="734" spans="1:19" x14ac:dyDescent="0.3">
      <c r="A734" s="78">
        <v>23</v>
      </c>
      <c r="B734" t="s">
        <v>152</v>
      </c>
      <c r="C734" t="e">
        <f>VLOOKUP($B734,#REF!,2,0)</f>
        <v>#REF!</v>
      </c>
      <c r="D734" t="e">
        <f>VLOOKUP($B734,#REF!,3,0)</f>
        <v>#REF!</v>
      </c>
      <c r="E734" s="78">
        <v>53200428</v>
      </c>
      <c r="F734" s="77">
        <v>11663</v>
      </c>
      <c r="G734" s="76" t="s">
        <v>155</v>
      </c>
      <c r="H734" t="s">
        <v>156</v>
      </c>
      <c r="I734" s="78">
        <v>1</v>
      </c>
      <c r="K734" s="77">
        <v>121</v>
      </c>
      <c r="L734" t="s">
        <v>152</v>
      </c>
      <c r="M734" t="s">
        <v>79</v>
      </c>
      <c r="N734" t="s">
        <v>88</v>
      </c>
      <c r="O734">
        <v>56200253</v>
      </c>
      <c r="P734">
        <v>12205</v>
      </c>
      <c r="Q734" t="s">
        <v>338</v>
      </c>
      <c r="R734" t="s">
        <v>339</v>
      </c>
      <c r="S734" s="77">
        <v>3</v>
      </c>
    </row>
    <row r="735" spans="1:19" x14ac:dyDescent="0.3">
      <c r="A735" s="78">
        <v>23</v>
      </c>
      <c r="B735" t="s">
        <v>152</v>
      </c>
      <c r="C735" t="e">
        <f>VLOOKUP($B735,#REF!,2,0)</f>
        <v>#REF!</v>
      </c>
      <c r="D735" t="e">
        <f>VLOOKUP($B735,#REF!,3,0)</f>
        <v>#REF!</v>
      </c>
      <c r="E735" s="78">
        <v>53200428</v>
      </c>
      <c r="F735" s="77">
        <v>11663</v>
      </c>
      <c r="G735" s="76" t="s">
        <v>155</v>
      </c>
      <c r="H735" t="s">
        <v>156</v>
      </c>
      <c r="I735" s="78">
        <v>1</v>
      </c>
      <c r="K735" s="77">
        <v>121</v>
      </c>
      <c r="L735" t="s">
        <v>131</v>
      </c>
      <c r="M735" t="s">
        <v>74</v>
      </c>
      <c r="N735" t="s">
        <v>87</v>
      </c>
      <c r="O735">
        <v>56200253</v>
      </c>
      <c r="P735">
        <v>12205</v>
      </c>
      <c r="Q735" t="s">
        <v>338</v>
      </c>
      <c r="R735" t="s">
        <v>339</v>
      </c>
      <c r="S735" s="77">
        <v>2</v>
      </c>
    </row>
    <row r="736" spans="1:19" x14ac:dyDescent="0.3">
      <c r="A736" s="78">
        <v>23</v>
      </c>
      <c r="B736" t="s">
        <v>152</v>
      </c>
      <c r="C736" t="e">
        <f>VLOOKUP($B736,#REF!,2,0)</f>
        <v>#REF!</v>
      </c>
      <c r="D736" t="e">
        <f>VLOOKUP($B736,#REF!,3,0)</f>
        <v>#REF!</v>
      </c>
      <c r="E736" s="78">
        <v>53200428</v>
      </c>
      <c r="F736" s="77">
        <v>11663</v>
      </c>
      <c r="G736" s="76" t="s">
        <v>155</v>
      </c>
      <c r="H736" t="s">
        <v>156</v>
      </c>
      <c r="I736" s="78">
        <v>1</v>
      </c>
      <c r="K736" s="77">
        <v>122</v>
      </c>
      <c r="L736" t="s">
        <v>117</v>
      </c>
      <c r="M736" t="s">
        <v>72</v>
      </c>
      <c r="N736" t="s">
        <v>86</v>
      </c>
      <c r="O736">
        <v>53100033</v>
      </c>
      <c r="P736">
        <v>12221</v>
      </c>
      <c r="Q736" t="s">
        <v>210</v>
      </c>
      <c r="R736" t="s">
        <v>211</v>
      </c>
      <c r="S736" s="77">
        <v>6</v>
      </c>
    </row>
    <row r="737" spans="1:19" x14ac:dyDescent="0.3">
      <c r="A737" s="78">
        <v>23</v>
      </c>
      <c r="B737" t="s">
        <v>152</v>
      </c>
      <c r="C737" t="e">
        <f>VLOOKUP($B737,#REF!,2,0)</f>
        <v>#REF!</v>
      </c>
      <c r="D737" t="e">
        <f>VLOOKUP($B737,#REF!,3,0)</f>
        <v>#REF!</v>
      </c>
      <c r="E737" s="78">
        <v>53200428</v>
      </c>
      <c r="F737" s="77">
        <v>11663</v>
      </c>
      <c r="G737" s="76" t="s">
        <v>155</v>
      </c>
      <c r="H737" t="s">
        <v>156</v>
      </c>
      <c r="I737" s="78">
        <v>1</v>
      </c>
      <c r="K737" s="77">
        <v>122</v>
      </c>
      <c r="L737" t="s">
        <v>98</v>
      </c>
      <c r="M737" t="s">
        <v>78</v>
      </c>
      <c r="N737" t="s">
        <v>90</v>
      </c>
      <c r="O737">
        <v>53100033</v>
      </c>
      <c r="P737">
        <v>12221</v>
      </c>
      <c r="Q737" t="s">
        <v>210</v>
      </c>
      <c r="R737" t="s">
        <v>211</v>
      </c>
      <c r="S737" s="77">
        <v>3</v>
      </c>
    </row>
    <row r="738" spans="1:19" x14ac:dyDescent="0.3">
      <c r="A738" s="78">
        <v>23</v>
      </c>
      <c r="B738" t="s">
        <v>152</v>
      </c>
      <c r="C738" t="e">
        <f>VLOOKUP($B738,#REF!,2,0)</f>
        <v>#REF!</v>
      </c>
      <c r="D738" t="e">
        <f>VLOOKUP($B738,#REF!,3,0)</f>
        <v>#REF!</v>
      </c>
      <c r="E738" s="78">
        <v>53200428</v>
      </c>
      <c r="F738" s="77">
        <v>11663</v>
      </c>
      <c r="G738" s="76" t="s">
        <v>155</v>
      </c>
      <c r="H738" t="s">
        <v>156</v>
      </c>
      <c r="I738" s="78">
        <v>1</v>
      </c>
      <c r="K738" s="77">
        <v>122</v>
      </c>
      <c r="L738" t="s">
        <v>151</v>
      </c>
      <c r="M738" t="s">
        <v>83</v>
      </c>
      <c r="N738" t="s">
        <v>92</v>
      </c>
      <c r="O738">
        <v>53100033</v>
      </c>
      <c r="P738">
        <v>12221</v>
      </c>
      <c r="Q738" t="s">
        <v>210</v>
      </c>
      <c r="R738" t="s">
        <v>211</v>
      </c>
      <c r="S738" s="77">
        <v>3</v>
      </c>
    </row>
    <row r="739" spans="1:19" x14ac:dyDescent="0.3">
      <c r="A739" s="78">
        <v>23</v>
      </c>
      <c r="B739" t="s">
        <v>152</v>
      </c>
      <c r="C739" t="e">
        <f>VLOOKUP($B739,#REF!,2,0)</f>
        <v>#REF!</v>
      </c>
      <c r="D739" t="e">
        <f>VLOOKUP($B739,#REF!,3,0)</f>
        <v>#REF!</v>
      </c>
      <c r="E739" s="78">
        <v>53200428</v>
      </c>
      <c r="F739" s="77">
        <v>11663</v>
      </c>
      <c r="G739" s="76" t="s">
        <v>155</v>
      </c>
      <c r="H739" t="s">
        <v>156</v>
      </c>
      <c r="I739" s="78">
        <v>1</v>
      </c>
      <c r="K739" s="77">
        <v>122</v>
      </c>
      <c r="L739" t="s">
        <v>94</v>
      </c>
      <c r="M739" t="s">
        <v>76</v>
      </c>
      <c r="N739" t="s">
        <v>85</v>
      </c>
      <c r="O739">
        <v>53100033</v>
      </c>
      <c r="P739">
        <v>12221</v>
      </c>
      <c r="Q739" t="s">
        <v>210</v>
      </c>
      <c r="R739" t="s">
        <v>211</v>
      </c>
      <c r="S739" s="77">
        <v>4</v>
      </c>
    </row>
    <row r="740" spans="1:19" x14ac:dyDescent="0.3">
      <c r="A740" s="78">
        <v>23</v>
      </c>
      <c r="B740" t="s">
        <v>152</v>
      </c>
      <c r="C740" t="e">
        <f>VLOOKUP($B740,#REF!,2,0)</f>
        <v>#REF!</v>
      </c>
      <c r="D740" t="e">
        <f>VLOOKUP($B740,#REF!,3,0)</f>
        <v>#REF!</v>
      </c>
      <c r="E740" s="78">
        <v>53200428</v>
      </c>
      <c r="F740" s="77">
        <v>11663</v>
      </c>
      <c r="G740" s="76" t="s">
        <v>155</v>
      </c>
      <c r="H740" t="s">
        <v>156</v>
      </c>
      <c r="I740" s="78">
        <v>1</v>
      </c>
      <c r="K740" s="77">
        <v>122</v>
      </c>
      <c r="L740" t="s">
        <v>114</v>
      </c>
      <c r="M740" t="s">
        <v>81</v>
      </c>
      <c r="N740" t="s">
        <v>89</v>
      </c>
      <c r="O740">
        <v>53100033</v>
      </c>
      <c r="P740">
        <v>12221</v>
      </c>
      <c r="Q740" t="s">
        <v>210</v>
      </c>
      <c r="R740" t="s">
        <v>211</v>
      </c>
      <c r="S740" s="77">
        <v>5</v>
      </c>
    </row>
    <row r="741" spans="1:19" x14ac:dyDescent="0.3">
      <c r="A741" s="78">
        <v>23</v>
      </c>
      <c r="B741" t="s">
        <v>131</v>
      </c>
      <c r="C741" t="e">
        <f>VLOOKUP($B741,#REF!,2,0)</f>
        <v>#REF!</v>
      </c>
      <c r="D741" t="e">
        <f>VLOOKUP($B741,#REF!,3,0)</f>
        <v>#REF!</v>
      </c>
      <c r="E741" s="78">
        <v>53200428</v>
      </c>
      <c r="F741" s="77">
        <v>11663</v>
      </c>
      <c r="G741" s="76" t="s">
        <v>155</v>
      </c>
      <c r="H741" t="s">
        <v>156</v>
      </c>
      <c r="I741" s="78">
        <v>96</v>
      </c>
      <c r="K741" s="77">
        <v>122</v>
      </c>
      <c r="L741" t="s">
        <v>102</v>
      </c>
      <c r="M741" t="s">
        <v>69</v>
      </c>
      <c r="N741" t="s">
        <v>91</v>
      </c>
      <c r="O741">
        <v>53100033</v>
      </c>
      <c r="P741">
        <v>12221</v>
      </c>
      <c r="Q741" t="s">
        <v>210</v>
      </c>
      <c r="R741" t="s">
        <v>211</v>
      </c>
      <c r="S741" s="77">
        <v>3</v>
      </c>
    </row>
    <row r="742" spans="1:19" x14ac:dyDescent="0.3">
      <c r="A742" s="78">
        <v>24</v>
      </c>
      <c r="B742" t="s">
        <v>151</v>
      </c>
      <c r="C742" t="e">
        <f>VLOOKUP($B742,#REF!,2,0)</f>
        <v>#REF!</v>
      </c>
      <c r="D742" t="e">
        <f>VLOOKUP($B742,#REF!,3,0)</f>
        <v>#REF!</v>
      </c>
      <c r="E742" s="78">
        <v>53101370</v>
      </c>
      <c r="F742" s="77">
        <v>11665</v>
      </c>
      <c r="G742" s="76" t="s">
        <v>551</v>
      </c>
      <c r="H742" t="s">
        <v>552</v>
      </c>
      <c r="I742" s="78">
        <v>1</v>
      </c>
      <c r="K742" s="77">
        <v>122</v>
      </c>
      <c r="L742" t="s">
        <v>152</v>
      </c>
      <c r="M742" t="s">
        <v>79</v>
      </c>
      <c r="N742" t="s">
        <v>88</v>
      </c>
      <c r="O742">
        <v>53100033</v>
      </c>
      <c r="P742">
        <v>12221</v>
      </c>
      <c r="Q742" t="s">
        <v>210</v>
      </c>
      <c r="R742" t="s">
        <v>211</v>
      </c>
      <c r="S742" s="77">
        <v>3</v>
      </c>
    </row>
    <row r="743" spans="1:19" x14ac:dyDescent="0.3">
      <c r="A743" s="78">
        <v>24</v>
      </c>
      <c r="B743" t="s">
        <v>152</v>
      </c>
      <c r="C743" t="e">
        <f>VLOOKUP($B743,#REF!,2,0)</f>
        <v>#REF!</v>
      </c>
      <c r="D743" t="e">
        <f>VLOOKUP($B743,#REF!,3,0)</f>
        <v>#REF!</v>
      </c>
      <c r="E743" s="78">
        <v>53101370</v>
      </c>
      <c r="F743" s="77">
        <v>11665</v>
      </c>
      <c r="G743" s="76" t="s">
        <v>551</v>
      </c>
      <c r="H743" t="s">
        <v>552</v>
      </c>
      <c r="I743" s="78">
        <v>1</v>
      </c>
      <c r="K743" s="77">
        <v>122</v>
      </c>
      <c r="L743" t="s">
        <v>131</v>
      </c>
      <c r="M743" t="s">
        <v>74</v>
      </c>
      <c r="N743" t="s">
        <v>87</v>
      </c>
      <c r="O743">
        <v>53100033</v>
      </c>
      <c r="P743">
        <v>12221</v>
      </c>
      <c r="Q743" t="s">
        <v>210</v>
      </c>
      <c r="R743" t="s">
        <v>211</v>
      </c>
      <c r="S743" s="77">
        <v>4</v>
      </c>
    </row>
    <row r="744" spans="1:19" x14ac:dyDescent="0.3">
      <c r="A744" s="78">
        <v>25</v>
      </c>
      <c r="B744" t="s">
        <v>117</v>
      </c>
      <c r="C744" t="e">
        <f>VLOOKUP($B744,#REF!,2,0)</f>
        <v>#REF!</v>
      </c>
      <c r="D744" t="e">
        <f>VLOOKUP($B744,#REF!,3,0)</f>
        <v>#REF!</v>
      </c>
      <c r="E744" s="78">
        <v>29500005</v>
      </c>
      <c r="F744" s="77">
        <v>11682</v>
      </c>
      <c r="G744" s="76" t="s">
        <v>157</v>
      </c>
      <c r="H744" t="s">
        <v>158</v>
      </c>
      <c r="I744" s="78">
        <v>2</v>
      </c>
      <c r="K744" s="77">
        <v>123</v>
      </c>
      <c r="L744" t="s">
        <v>117</v>
      </c>
      <c r="M744" t="s">
        <v>72</v>
      </c>
      <c r="N744" t="s">
        <v>86</v>
      </c>
      <c r="O744">
        <v>53100040</v>
      </c>
      <c r="P744">
        <v>12225</v>
      </c>
      <c r="Q744" t="s">
        <v>402</v>
      </c>
      <c r="R744" t="s">
        <v>403</v>
      </c>
      <c r="S744" s="77">
        <v>1</v>
      </c>
    </row>
    <row r="745" spans="1:19" x14ac:dyDescent="0.3">
      <c r="A745" s="78">
        <v>25</v>
      </c>
      <c r="B745" t="s">
        <v>98</v>
      </c>
      <c r="C745" t="e">
        <f>VLOOKUP($B745,#REF!,2,0)</f>
        <v>#REF!</v>
      </c>
      <c r="D745" t="e">
        <f>VLOOKUP($B745,#REF!,3,0)</f>
        <v>#REF!</v>
      </c>
      <c r="E745" s="78">
        <v>29500005</v>
      </c>
      <c r="F745" s="77">
        <v>11682</v>
      </c>
      <c r="G745" s="76" t="s">
        <v>157</v>
      </c>
      <c r="H745" t="s">
        <v>158</v>
      </c>
      <c r="I745" s="78">
        <v>2</v>
      </c>
      <c r="K745" s="77">
        <v>123</v>
      </c>
      <c r="L745" t="s">
        <v>98</v>
      </c>
      <c r="M745" t="s">
        <v>78</v>
      </c>
      <c r="N745" t="s">
        <v>90</v>
      </c>
      <c r="O745">
        <v>53100040</v>
      </c>
      <c r="P745">
        <v>12225</v>
      </c>
      <c r="Q745" t="s">
        <v>402</v>
      </c>
      <c r="R745" t="s">
        <v>403</v>
      </c>
      <c r="S745" s="77">
        <v>1</v>
      </c>
    </row>
    <row r="746" spans="1:19" x14ac:dyDescent="0.3">
      <c r="A746" s="78">
        <v>25</v>
      </c>
      <c r="B746" t="s">
        <v>151</v>
      </c>
      <c r="C746" t="e">
        <f>VLOOKUP($B746,#REF!,2,0)</f>
        <v>#REF!</v>
      </c>
      <c r="D746" t="e">
        <f>VLOOKUP($B746,#REF!,3,0)</f>
        <v>#REF!</v>
      </c>
      <c r="E746" s="78">
        <v>29500005</v>
      </c>
      <c r="F746" s="77">
        <v>11682</v>
      </c>
      <c r="G746" s="76" t="s">
        <v>157</v>
      </c>
      <c r="H746" t="s">
        <v>158</v>
      </c>
      <c r="I746" s="78">
        <v>2</v>
      </c>
      <c r="K746" s="77">
        <v>123</v>
      </c>
      <c r="L746" t="s">
        <v>151</v>
      </c>
      <c r="M746" t="s">
        <v>83</v>
      </c>
      <c r="N746" t="s">
        <v>92</v>
      </c>
      <c r="O746">
        <v>53100040</v>
      </c>
      <c r="P746">
        <v>12225</v>
      </c>
      <c r="Q746" t="s">
        <v>402</v>
      </c>
      <c r="R746" t="s">
        <v>403</v>
      </c>
      <c r="S746" s="77">
        <v>1</v>
      </c>
    </row>
    <row r="747" spans="1:19" x14ac:dyDescent="0.3">
      <c r="A747" s="78">
        <v>25</v>
      </c>
      <c r="B747" t="s">
        <v>94</v>
      </c>
      <c r="C747" t="e">
        <f>VLOOKUP($B747,#REF!,2,0)</f>
        <v>#REF!</v>
      </c>
      <c r="D747" t="e">
        <f>VLOOKUP($B747,#REF!,3,0)</f>
        <v>#REF!</v>
      </c>
      <c r="E747" s="78">
        <v>29500005</v>
      </c>
      <c r="F747" s="77">
        <v>11682</v>
      </c>
      <c r="G747" s="76" t="s">
        <v>157</v>
      </c>
      <c r="H747" t="s">
        <v>158</v>
      </c>
      <c r="I747" s="78">
        <v>1</v>
      </c>
      <c r="K747" s="77">
        <v>123</v>
      </c>
      <c r="L747" t="s">
        <v>94</v>
      </c>
      <c r="M747" t="s">
        <v>76</v>
      </c>
      <c r="N747" t="s">
        <v>85</v>
      </c>
      <c r="O747">
        <v>53100040</v>
      </c>
      <c r="P747">
        <v>12225</v>
      </c>
      <c r="Q747" t="s">
        <v>402</v>
      </c>
      <c r="R747" t="s">
        <v>403</v>
      </c>
      <c r="S747" s="77">
        <v>1</v>
      </c>
    </row>
    <row r="748" spans="1:19" x14ac:dyDescent="0.3">
      <c r="A748" s="78">
        <v>25</v>
      </c>
      <c r="B748" t="s">
        <v>102</v>
      </c>
      <c r="C748" t="e">
        <f>VLOOKUP($B748,#REF!,2,0)</f>
        <v>#REF!</v>
      </c>
      <c r="D748" t="e">
        <f>VLOOKUP($B748,#REF!,3,0)</f>
        <v>#REF!</v>
      </c>
      <c r="E748" s="78">
        <v>29500005</v>
      </c>
      <c r="F748" s="77">
        <v>11682</v>
      </c>
      <c r="G748" s="76" t="s">
        <v>157</v>
      </c>
      <c r="H748" t="s">
        <v>158</v>
      </c>
      <c r="I748" s="78">
        <v>2</v>
      </c>
      <c r="K748" s="77">
        <v>123</v>
      </c>
      <c r="L748" t="s">
        <v>114</v>
      </c>
      <c r="M748" t="s">
        <v>81</v>
      </c>
      <c r="N748" t="s">
        <v>89</v>
      </c>
      <c r="O748">
        <v>53100040</v>
      </c>
      <c r="P748">
        <v>12225</v>
      </c>
      <c r="Q748" t="s">
        <v>402</v>
      </c>
      <c r="R748" t="s">
        <v>403</v>
      </c>
      <c r="S748" s="77">
        <v>1</v>
      </c>
    </row>
    <row r="749" spans="1:19" x14ac:dyDescent="0.3">
      <c r="A749" s="78">
        <v>25</v>
      </c>
      <c r="B749" t="s">
        <v>152</v>
      </c>
      <c r="C749" t="e">
        <f>VLOOKUP($B749,#REF!,2,0)</f>
        <v>#REF!</v>
      </c>
      <c r="D749" t="e">
        <f>VLOOKUP($B749,#REF!,3,0)</f>
        <v>#REF!</v>
      </c>
      <c r="E749" s="78">
        <v>29500005</v>
      </c>
      <c r="F749" s="77">
        <v>11682</v>
      </c>
      <c r="G749" s="76" t="s">
        <v>157</v>
      </c>
      <c r="H749" t="s">
        <v>158</v>
      </c>
      <c r="I749" s="78">
        <v>2</v>
      </c>
      <c r="K749" s="77">
        <v>123</v>
      </c>
      <c r="L749" t="s">
        <v>102</v>
      </c>
      <c r="M749" t="s">
        <v>69</v>
      </c>
      <c r="N749" t="s">
        <v>91</v>
      </c>
      <c r="O749">
        <v>53100040</v>
      </c>
      <c r="P749">
        <v>12225</v>
      </c>
      <c r="Q749" t="s">
        <v>402</v>
      </c>
      <c r="R749" t="s">
        <v>403</v>
      </c>
      <c r="S749" s="77">
        <v>1</v>
      </c>
    </row>
    <row r="750" spans="1:19" x14ac:dyDescent="0.3">
      <c r="A750" s="78">
        <v>26</v>
      </c>
      <c r="B750" t="s">
        <v>98</v>
      </c>
      <c r="C750" t="e">
        <f>VLOOKUP($B750,#REF!,2,0)</f>
        <v>#REF!</v>
      </c>
      <c r="D750" t="e">
        <f>VLOOKUP($B750,#REF!,3,0)</f>
        <v>#REF!</v>
      </c>
      <c r="E750" s="78">
        <v>53101395</v>
      </c>
      <c r="F750" s="77">
        <v>11698</v>
      </c>
      <c r="G750" s="76" t="s">
        <v>291</v>
      </c>
      <c r="H750" t="s">
        <v>292</v>
      </c>
      <c r="I750" s="78">
        <v>1</v>
      </c>
      <c r="K750" s="77">
        <v>123</v>
      </c>
      <c r="L750" t="s">
        <v>152</v>
      </c>
      <c r="M750" t="s">
        <v>79</v>
      </c>
      <c r="N750" t="s">
        <v>88</v>
      </c>
      <c r="O750">
        <v>53100040</v>
      </c>
      <c r="P750">
        <v>12225</v>
      </c>
      <c r="Q750" t="s">
        <v>402</v>
      </c>
      <c r="R750" t="s">
        <v>403</v>
      </c>
      <c r="S750" s="77">
        <v>1</v>
      </c>
    </row>
    <row r="751" spans="1:19" x14ac:dyDescent="0.3">
      <c r="A751" s="78">
        <v>26</v>
      </c>
      <c r="B751" t="s">
        <v>151</v>
      </c>
      <c r="C751" t="e">
        <f>VLOOKUP($B751,#REF!,2,0)</f>
        <v>#REF!</v>
      </c>
      <c r="D751" t="e">
        <f>VLOOKUP($B751,#REF!,3,0)</f>
        <v>#REF!</v>
      </c>
      <c r="E751" s="78">
        <v>53101395</v>
      </c>
      <c r="F751" s="77">
        <v>11698</v>
      </c>
      <c r="G751" s="76" t="s">
        <v>291</v>
      </c>
      <c r="H751" t="s">
        <v>292</v>
      </c>
      <c r="I751" s="78">
        <v>1</v>
      </c>
      <c r="K751" s="77">
        <v>123</v>
      </c>
      <c r="L751" t="s">
        <v>131</v>
      </c>
      <c r="M751" t="s">
        <v>74</v>
      </c>
      <c r="N751" t="s">
        <v>87</v>
      </c>
      <c r="O751">
        <v>53100040</v>
      </c>
      <c r="P751">
        <v>12225</v>
      </c>
      <c r="Q751" t="s">
        <v>402</v>
      </c>
      <c r="R751" t="s">
        <v>403</v>
      </c>
      <c r="S751" s="77">
        <v>1</v>
      </c>
    </row>
    <row r="752" spans="1:19" x14ac:dyDescent="0.3">
      <c r="A752" s="78">
        <v>26</v>
      </c>
      <c r="B752" t="s">
        <v>94</v>
      </c>
      <c r="C752" t="e">
        <f>VLOOKUP($B752,#REF!,2,0)</f>
        <v>#REF!</v>
      </c>
      <c r="D752" t="e">
        <f>VLOOKUP($B752,#REF!,3,0)</f>
        <v>#REF!</v>
      </c>
      <c r="E752" s="78">
        <v>53101395</v>
      </c>
      <c r="F752" s="77">
        <v>11698</v>
      </c>
      <c r="G752" s="76" t="s">
        <v>291</v>
      </c>
      <c r="H752" t="s">
        <v>292</v>
      </c>
      <c r="I752" s="78">
        <v>1</v>
      </c>
      <c r="K752" s="77">
        <v>124</v>
      </c>
      <c r="L752" t="s">
        <v>117</v>
      </c>
      <c r="M752" t="s">
        <v>72</v>
      </c>
      <c r="N752" t="s">
        <v>86</v>
      </c>
      <c r="O752">
        <v>53100040</v>
      </c>
      <c r="P752">
        <v>12226</v>
      </c>
      <c r="Q752" t="s">
        <v>224</v>
      </c>
      <c r="R752" t="s">
        <v>225</v>
      </c>
      <c r="S752" s="77">
        <v>8</v>
      </c>
    </row>
    <row r="753" spans="1:19" x14ac:dyDescent="0.3">
      <c r="A753" s="78">
        <v>26</v>
      </c>
      <c r="B753" t="s">
        <v>114</v>
      </c>
      <c r="C753" t="e">
        <f>VLOOKUP($B753,#REF!,2,0)</f>
        <v>#REF!</v>
      </c>
      <c r="D753" t="e">
        <f>VLOOKUP($B753,#REF!,3,0)</f>
        <v>#REF!</v>
      </c>
      <c r="E753" s="78">
        <v>53101395</v>
      </c>
      <c r="F753" s="77">
        <v>11698</v>
      </c>
      <c r="G753" s="76" t="s">
        <v>291</v>
      </c>
      <c r="H753" t="s">
        <v>292</v>
      </c>
      <c r="I753" s="78">
        <v>1</v>
      </c>
      <c r="K753" s="77">
        <v>124</v>
      </c>
      <c r="L753" t="s">
        <v>98</v>
      </c>
      <c r="M753" t="s">
        <v>78</v>
      </c>
      <c r="N753" t="s">
        <v>90</v>
      </c>
      <c r="O753">
        <v>53100040</v>
      </c>
      <c r="P753">
        <v>12226</v>
      </c>
      <c r="Q753" t="s">
        <v>224</v>
      </c>
      <c r="R753" t="s">
        <v>225</v>
      </c>
      <c r="S753" s="77">
        <v>7</v>
      </c>
    </row>
    <row r="754" spans="1:19" x14ac:dyDescent="0.3">
      <c r="A754" s="78">
        <v>26</v>
      </c>
      <c r="B754" t="s">
        <v>152</v>
      </c>
      <c r="C754" t="e">
        <f>VLOOKUP($B754,#REF!,2,0)</f>
        <v>#REF!</v>
      </c>
      <c r="D754" t="e">
        <f>VLOOKUP($B754,#REF!,3,0)</f>
        <v>#REF!</v>
      </c>
      <c r="E754" s="78">
        <v>53101395</v>
      </c>
      <c r="F754" s="77">
        <v>11698</v>
      </c>
      <c r="G754" s="76" t="s">
        <v>291</v>
      </c>
      <c r="H754" t="s">
        <v>292</v>
      </c>
      <c r="I754" s="78">
        <v>1</v>
      </c>
      <c r="K754" s="77">
        <v>124</v>
      </c>
      <c r="L754" t="s">
        <v>151</v>
      </c>
      <c r="M754" t="s">
        <v>83</v>
      </c>
      <c r="N754" t="s">
        <v>92</v>
      </c>
      <c r="O754">
        <v>53100040</v>
      </c>
      <c r="P754">
        <v>12226</v>
      </c>
      <c r="Q754" t="s">
        <v>224</v>
      </c>
      <c r="R754" t="s">
        <v>225</v>
      </c>
      <c r="S754" s="77">
        <v>7</v>
      </c>
    </row>
    <row r="755" spans="1:19" x14ac:dyDescent="0.3">
      <c r="A755" s="78">
        <v>27</v>
      </c>
      <c r="B755" t="s">
        <v>152</v>
      </c>
      <c r="C755" t="e">
        <f>VLOOKUP($B755,#REF!,2,0)</f>
        <v>#REF!</v>
      </c>
      <c r="D755" t="e">
        <f>VLOOKUP($B755,#REF!,3,0)</f>
        <v>#REF!</v>
      </c>
      <c r="E755" s="78">
        <v>53101423</v>
      </c>
      <c r="F755" s="77">
        <v>11722</v>
      </c>
      <c r="G755" s="76" t="s">
        <v>538</v>
      </c>
      <c r="H755" t="s">
        <v>539</v>
      </c>
      <c r="I755" s="78">
        <v>1</v>
      </c>
      <c r="K755" s="77">
        <v>124</v>
      </c>
      <c r="L755" t="s">
        <v>94</v>
      </c>
      <c r="M755" t="s">
        <v>76</v>
      </c>
      <c r="N755" t="s">
        <v>85</v>
      </c>
      <c r="O755">
        <v>53100040</v>
      </c>
      <c r="P755">
        <v>12226</v>
      </c>
      <c r="Q755" t="s">
        <v>224</v>
      </c>
      <c r="R755" t="s">
        <v>225</v>
      </c>
      <c r="S755" s="77">
        <v>5</v>
      </c>
    </row>
    <row r="756" spans="1:19" x14ac:dyDescent="0.3">
      <c r="A756" s="78">
        <v>28</v>
      </c>
      <c r="B756" t="s">
        <v>98</v>
      </c>
      <c r="C756" t="e">
        <f>VLOOKUP($B756,#REF!,2,0)</f>
        <v>#REF!</v>
      </c>
      <c r="D756" t="e">
        <f>VLOOKUP($B756,#REF!,3,0)</f>
        <v>#REF!</v>
      </c>
      <c r="E756" s="78">
        <v>53100347</v>
      </c>
      <c r="F756" s="77">
        <v>11732</v>
      </c>
      <c r="G756" s="76" t="s">
        <v>281</v>
      </c>
      <c r="H756" t="s">
        <v>282</v>
      </c>
      <c r="I756" s="78">
        <v>6</v>
      </c>
      <c r="K756" s="77">
        <v>124</v>
      </c>
      <c r="L756" t="s">
        <v>114</v>
      </c>
      <c r="M756" t="s">
        <v>81</v>
      </c>
      <c r="N756" t="s">
        <v>89</v>
      </c>
      <c r="O756">
        <v>53100040</v>
      </c>
      <c r="P756">
        <v>12226</v>
      </c>
      <c r="Q756" t="s">
        <v>224</v>
      </c>
      <c r="R756" t="s">
        <v>225</v>
      </c>
      <c r="S756" s="77">
        <v>7</v>
      </c>
    </row>
    <row r="757" spans="1:19" x14ac:dyDescent="0.3">
      <c r="A757" s="78">
        <v>28</v>
      </c>
      <c r="B757" t="s">
        <v>151</v>
      </c>
      <c r="C757" t="e">
        <f>VLOOKUP($B757,#REF!,2,0)</f>
        <v>#REF!</v>
      </c>
      <c r="D757" t="e">
        <f>VLOOKUP($B757,#REF!,3,0)</f>
        <v>#REF!</v>
      </c>
      <c r="E757" s="78">
        <v>53100347</v>
      </c>
      <c r="F757" s="77">
        <v>11732</v>
      </c>
      <c r="G757" s="76" t="s">
        <v>281</v>
      </c>
      <c r="H757" t="s">
        <v>282</v>
      </c>
      <c r="I757" s="78">
        <v>6</v>
      </c>
      <c r="K757" s="77">
        <v>124</v>
      </c>
      <c r="L757" t="s">
        <v>102</v>
      </c>
      <c r="M757" t="s">
        <v>69</v>
      </c>
      <c r="N757" t="s">
        <v>91</v>
      </c>
      <c r="O757">
        <v>53100040</v>
      </c>
      <c r="P757">
        <v>12226</v>
      </c>
      <c r="Q757" t="s">
        <v>224</v>
      </c>
      <c r="R757" t="s">
        <v>225</v>
      </c>
      <c r="S757" s="77">
        <v>7</v>
      </c>
    </row>
    <row r="758" spans="1:19" x14ac:dyDescent="0.3">
      <c r="A758" s="78">
        <v>28</v>
      </c>
      <c r="B758" t="s">
        <v>94</v>
      </c>
      <c r="C758" t="e">
        <f>VLOOKUP($B758,#REF!,2,0)</f>
        <v>#REF!</v>
      </c>
      <c r="D758" t="e">
        <f>VLOOKUP($B758,#REF!,3,0)</f>
        <v>#REF!</v>
      </c>
      <c r="E758" s="78">
        <v>53100347</v>
      </c>
      <c r="F758" s="77">
        <v>11732</v>
      </c>
      <c r="G758" s="76" t="s">
        <v>281</v>
      </c>
      <c r="H758" t="s">
        <v>282</v>
      </c>
      <c r="I758" s="78">
        <v>6</v>
      </c>
      <c r="K758" s="77">
        <v>124</v>
      </c>
      <c r="L758" t="s">
        <v>152</v>
      </c>
      <c r="M758" t="s">
        <v>79</v>
      </c>
      <c r="N758" t="s">
        <v>88</v>
      </c>
      <c r="O758">
        <v>53100040</v>
      </c>
      <c r="P758">
        <v>12226</v>
      </c>
      <c r="Q758" t="s">
        <v>224</v>
      </c>
      <c r="R758" t="s">
        <v>225</v>
      </c>
      <c r="S758" s="77">
        <v>6</v>
      </c>
    </row>
    <row r="759" spans="1:19" x14ac:dyDescent="0.3">
      <c r="A759" s="78">
        <v>28</v>
      </c>
      <c r="B759" t="s">
        <v>114</v>
      </c>
      <c r="C759" t="e">
        <f>VLOOKUP($B759,#REF!,2,0)</f>
        <v>#REF!</v>
      </c>
      <c r="D759" t="e">
        <f>VLOOKUP($B759,#REF!,3,0)</f>
        <v>#REF!</v>
      </c>
      <c r="E759" s="78">
        <v>53100347</v>
      </c>
      <c r="F759" s="77">
        <v>11732</v>
      </c>
      <c r="G759" s="76" t="s">
        <v>281</v>
      </c>
      <c r="H759" t="s">
        <v>282</v>
      </c>
      <c r="I759" s="78">
        <v>4</v>
      </c>
      <c r="K759" s="77">
        <v>124</v>
      </c>
      <c r="L759" t="s">
        <v>131</v>
      </c>
      <c r="M759" t="s">
        <v>74</v>
      </c>
      <c r="N759" t="s">
        <v>87</v>
      </c>
      <c r="O759">
        <v>53100040</v>
      </c>
      <c r="P759">
        <v>12226</v>
      </c>
      <c r="Q759" t="s">
        <v>224</v>
      </c>
      <c r="R759" t="s">
        <v>225</v>
      </c>
      <c r="S759" s="77">
        <v>5</v>
      </c>
    </row>
    <row r="760" spans="1:19" x14ac:dyDescent="0.3">
      <c r="A760" s="78">
        <v>28</v>
      </c>
      <c r="B760" t="s">
        <v>152</v>
      </c>
      <c r="C760" t="e">
        <f>VLOOKUP($B760,#REF!,2,0)</f>
        <v>#REF!</v>
      </c>
      <c r="D760" t="e">
        <f>VLOOKUP($B760,#REF!,3,0)</f>
        <v>#REF!</v>
      </c>
      <c r="E760" s="78">
        <v>53100347</v>
      </c>
      <c r="F760" s="77">
        <v>11732</v>
      </c>
      <c r="G760" s="76" t="s">
        <v>281</v>
      </c>
      <c r="H760" t="s">
        <v>282</v>
      </c>
      <c r="I760" s="78">
        <v>6</v>
      </c>
      <c r="K760" s="77">
        <v>125</v>
      </c>
      <c r="L760" t="s">
        <v>117</v>
      </c>
      <c r="M760" t="s">
        <v>72</v>
      </c>
      <c r="N760" t="s">
        <v>86</v>
      </c>
      <c r="O760">
        <v>53100070</v>
      </c>
      <c r="P760">
        <v>12229</v>
      </c>
      <c r="Q760" t="s">
        <v>495</v>
      </c>
      <c r="R760" t="s">
        <v>462</v>
      </c>
      <c r="S760" s="77">
        <v>2</v>
      </c>
    </row>
    <row r="761" spans="1:19" x14ac:dyDescent="0.3">
      <c r="A761" s="78">
        <v>28</v>
      </c>
      <c r="B761" t="s">
        <v>131</v>
      </c>
      <c r="C761" t="e">
        <f>VLOOKUP($B761,#REF!,2,0)</f>
        <v>#REF!</v>
      </c>
      <c r="D761" t="e">
        <f>VLOOKUP($B761,#REF!,3,0)</f>
        <v>#REF!</v>
      </c>
      <c r="E761" s="78">
        <v>53100347</v>
      </c>
      <c r="F761" s="77">
        <v>11732</v>
      </c>
      <c r="G761" s="76" t="s">
        <v>281</v>
      </c>
      <c r="H761" t="s">
        <v>282</v>
      </c>
      <c r="I761" s="78">
        <v>6</v>
      </c>
      <c r="K761" s="77">
        <v>125</v>
      </c>
      <c r="L761" t="s">
        <v>98</v>
      </c>
      <c r="M761" t="s">
        <v>78</v>
      </c>
      <c r="N761" t="s">
        <v>90</v>
      </c>
      <c r="O761">
        <v>53100070</v>
      </c>
      <c r="P761">
        <v>12229</v>
      </c>
      <c r="Q761" t="s">
        <v>495</v>
      </c>
      <c r="R761" t="s">
        <v>462</v>
      </c>
      <c r="S761" s="77">
        <v>2</v>
      </c>
    </row>
    <row r="762" spans="1:19" x14ac:dyDescent="0.3">
      <c r="A762" s="78">
        <v>29</v>
      </c>
      <c r="B762" t="s">
        <v>98</v>
      </c>
      <c r="C762" t="e">
        <f>VLOOKUP($B762,#REF!,2,0)</f>
        <v>#REF!</v>
      </c>
      <c r="D762" t="e">
        <f>VLOOKUP($B762,#REF!,3,0)</f>
        <v>#REF!</v>
      </c>
      <c r="E762" s="78">
        <v>53100347</v>
      </c>
      <c r="F762" s="77">
        <v>11734</v>
      </c>
      <c r="G762" s="76" t="s">
        <v>290</v>
      </c>
      <c r="H762" t="s">
        <v>289</v>
      </c>
      <c r="I762" s="78">
        <v>3</v>
      </c>
      <c r="K762" s="77">
        <v>125</v>
      </c>
      <c r="L762" t="s">
        <v>151</v>
      </c>
      <c r="M762" t="s">
        <v>83</v>
      </c>
      <c r="N762" t="s">
        <v>92</v>
      </c>
      <c r="O762">
        <v>53100070</v>
      </c>
      <c r="P762">
        <v>12229</v>
      </c>
      <c r="Q762" t="s">
        <v>495</v>
      </c>
      <c r="R762" t="s">
        <v>462</v>
      </c>
      <c r="S762" s="77">
        <v>2</v>
      </c>
    </row>
    <row r="763" spans="1:19" x14ac:dyDescent="0.3">
      <c r="A763" s="78">
        <v>29</v>
      </c>
      <c r="B763" t="s">
        <v>151</v>
      </c>
      <c r="C763" t="e">
        <f>VLOOKUP($B763,#REF!,2,0)</f>
        <v>#REF!</v>
      </c>
      <c r="D763" t="e">
        <f>VLOOKUP($B763,#REF!,3,0)</f>
        <v>#REF!</v>
      </c>
      <c r="E763" s="78">
        <v>53100347</v>
      </c>
      <c r="F763" s="77">
        <v>11734</v>
      </c>
      <c r="G763" s="76" t="s">
        <v>290</v>
      </c>
      <c r="H763" t="s">
        <v>289</v>
      </c>
      <c r="I763" s="78">
        <v>2</v>
      </c>
      <c r="K763" s="77">
        <v>125</v>
      </c>
      <c r="L763" t="s">
        <v>94</v>
      </c>
      <c r="M763" t="s">
        <v>76</v>
      </c>
      <c r="N763" t="s">
        <v>85</v>
      </c>
      <c r="O763">
        <v>53100070</v>
      </c>
      <c r="P763">
        <v>12229</v>
      </c>
      <c r="Q763" t="s">
        <v>495</v>
      </c>
      <c r="R763" t="s">
        <v>462</v>
      </c>
      <c r="S763" s="77">
        <v>1</v>
      </c>
    </row>
    <row r="764" spans="1:19" x14ac:dyDescent="0.3">
      <c r="A764" s="78">
        <v>29</v>
      </c>
      <c r="B764" t="s">
        <v>151</v>
      </c>
      <c r="C764" t="e">
        <f>VLOOKUP($B764,#REF!,2,0)</f>
        <v>#REF!</v>
      </c>
      <c r="D764" t="e">
        <f>VLOOKUP($B764,#REF!,3,0)</f>
        <v>#REF!</v>
      </c>
      <c r="E764" s="78">
        <v>53100347</v>
      </c>
      <c r="F764" s="77">
        <v>11734</v>
      </c>
      <c r="G764" s="76" t="s">
        <v>290</v>
      </c>
      <c r="H764" t="s">
        <v>289</v>
      </c>
      <c r="I764" s="78">
        <v>1</v>
      </c>
      <c r="K764" s="77">
        <v>125</v>
      </c>
      <c r="L764" t="s">
        <v>114</v>
      </c>
      <c r="M764" t="s">
        <v>81</v>
      </c>
      <c r="N764" t="s">
        <v>89</v>
      </c>
      <c r="O764">
        <v>53100070</v>
      </c>
      <c r="P764">
        <v>12229</v>
      </c>
      <c r="Q764" t="s">
        <v>495</v>
      </c>
      <c r="R764" t="s">
        <v>462</v>
      </c>
      <c r="S764" s="77">
        <v>2</v>
      </c>
    </row>
    <row r="765" spans="1:19" x14ac:dyDescent="0.3">
      <c r="A765" s="78">
        <v>29</v>
      </c>
      <c r="B765" t="s">
        <v>94</v>
      </c>
      <c r="C765" t="e">
        <f>VLOOKUP($B765,#REF!,2,0)</f>
        <v>#REF!</v>
      </c>
      <c r="D765" t="e">
        <f>VLOOKUP($B765,#REF!,3,0)</f>
        <v>#REF!</v>
      </c>
      <c r="E765" s="78">
        <v>53100347</v>
      </c>
      <c r="F765" s="77">
        <v>11734</v>
      </c>
      <c r="G765" s="76" t="s">
        <v>290</v>
      </c>
      <c r="H765" t="s">
        <v>289</v>
      </c>
      <c r="I765" s="78">
        <v>2</v>
      </c>
      <c r="K765" s="77">
        <v>125</v>
      </c>
      <c r="L765" t="s">
        <v>102</v>
      </c>
      <c r="M765" t="s">
        <v>69</v>
      </c>
      <c r="N765" t="s">
        <v>91</v>
      </c>
      <c r="O765">
        <v>53100070</v>
      </c>
      <c r="P765">
        <v>12229</v>
      </c>
      <c r="Q765" t="s">
        <v>495</v>
      </c>
      <c r="R765" t="s">
        <v>462</v>
      </c>
      <c r="S765" s="77">
        <v>1</v>
      </c>
    </row>
    <row r="766" spans="1:19" x14ac:dyDescent="0.3">
      <c r="A766" s="78">
        <v>29</v>
      </c>
      <c r="B766" t="s">
        <v>94</v>
      </c>
      <c r="C766" t="e">
        <f>VLOOKUP($B766,#REF!,2,0)</f>
        <v>#REF!</v>
      </c>
      <c r="D766" t="e">
        <f>VLOOKUP($B766,#REF!,3,0)</f>
        <v>#REF!</v>
      </c>
      <c r="E766" s="78">
        <v>53100347</v>
      </c>
      <c r="F766" s="77">
        <v>11734</v>
      </c>
      <c r="G766" s="76" t="s">
        <v>290</v>
      </c>
      <c r="H766" t="s">
        <v>289</v>
      </c>
      <c r="I766" s="78">
        <v>2</v>
      </c>
      <c r="K766" s="77">
        <v>126</v>
      </c>
      <c r="L766" t="s">
        <v>117</v>
      </c>
      <c r="M766" t="s">
        <v>72</v>
      </c>
      <c r="N766" t="s">
        <v>86</v>
      </c>
      <c r="O766">
        <v>29500005</v>
      </c>
      <c r="P766">
        <v>12231</v>
      </c>
      <c r="Q766" t="s">
        <v>420</v>
      </c>
      <c r="R766" t="s">
        <v>421</v>
      </c>
      <c r="S766" s="77">
        <v>30</v>
      </c>
    </row>
    <row r="767" spans="1:19" x14ac:dyDescent="0.3">
      <c r="A767" s="78">
        <v>29</v>
      </c>
      <c r="B767" t="s">
        <v>94</v>
      </c>
      <c r="C767" t="e">
        <f>VLOOKUP($B767,#REF!,2,0)</f>
        <v>#REF!</v>
      </c>
      <c r="D767" t="e">
        <f>VLOOKUP($B767,#REF!,3,0)</f>
        <v>#REF!</v>
      </c>
      <c r="E767" s="78">
        <v>53100347</v>
      </c>
      <c r="F767" s="77">
        <v>11734</v>
      </c>
      <c r="G767" s="76" t="s">
        <v>290</v>
      </c>
      <c r="H767" t="s">
        <v>289</v>
      </c>
      <c r="I767" s="78">
        <v>1</v>
      </c>
      <c r="K767" s="77">
        <v>126</v>
      </c>
      <c r="L767" t="s">
        <v>98</v>
      </c>
      <c r="M767" t="s">
        <v>78</v>
      </c>
      <c r="N767" t="s">
        <v>90</v>
      </c>
      <c r="O767">
        <v>29500005</v>
      </c>
      <c r="P767">
        <v>12231</v>
      </c>
      <c r="Q767" t="s">
        <v>420</v>
      </c>
      <c r="R767" t="s">
        <v>421</v>
      </c>
      <c r="S767" s="77">
        <v>30</v>
      </c>
    </row>
    <row r="768" spans="1:19" x14ac:dyDescent="0.3">
      <c r="A768" s="78">
        <v>29</v>
      </c>
      <c r="B768" t="s">
        <v>114</v>
      </c>
      <c r="C768" t="e">
        <f>VLOOKUP($B768,#REF!,2,0)</f>
        <v>#REF!</v>
      </c>
      <c r="D768" t="e">
        <f>VLOOKUP($B768,#REF!,3,0)</f>
        <v>#REF!</v>
      </c>
      <c r="E768" s="78">
        <v>53100347</v>
      </c>
      <c r="F768" s="77">
        <v>11734</v>
      </c>
      <c r="G768" s="76" t="s">
        <v>290</v>
      </c>
      <c r="H768" t="s">
        <v>289</v>
      </c>
      <c r="I768" s="78">
        <v>2</v>
      </c>
      <c r="K768" s="77">
        <v>126</v>
      </c>
      <c r="L768" t="s">
        <v>151</v>
      </c>
      <c r="M768" t="s">
        <v>83</v>
      </c>
      <c r="N768" t="s">
        <v>92</v>
      </c>
      <c r="O768">
        <v>29500005</v>
      </c>
      <c r="P768">
        <v>12231</v>
      </c>
      <c r="Q768" t="s">
        <v>420</v>
      </c>
      <c r="R768" t="s">
        <v>421</v>
      </c>
      <c r="S768" s="77">
        <v>30</v>
      </c>
    </row>
    <row r="769" spans="1:19" x14ac:dyDescent="0.3">
      <c r="A769" s="78">
        <v>29</v>
      </c>
      <c r="B769" t="s">
        <v>152</v>
      </c>
      <c r="C769" t="e">
        <f>VLOOKUP($B769,#REF!,2,0)</f>
        <v>#REF!</v>
      </c>
      <c r="D769" t="e">
        <f>VLOOKUP($B769,#REF!,3,0)</f>
        <v>#REF!</v>
      </c>
      <c r="E769" s="78">
        <v>53100347</v>
      </c>
      <c r="F769" s="77">
        <v>11734</v>
      </c>
      <c r="G769" s="76" t="s">
        <v>290</v>
      </c>
      <c r="H769" t="s">
        <v>289</v>
      </c>
      <c r="I769" s="78">
        <v>1</v>
      </c>
      <c r="K769" s="77">
        <v>126</v>
      </c>
      <c r="L769" t="s">
        <v>94</v>
      </c>
      <c r="M769" t="s">
        <v>76</v>
      </c>
      <c r="N769" t="s">
        <v>85</v>
      </c>
      <c r="O769">
        <v>29500005</v>
      </c>
      <c r="P769">
        <v>12231</v>
      </c>
      <c r="Q769" t="s">
        <v>420</v>
      </c>
      <c r="R769" t="s">
        <v>421</v>
      </c>
      <c r="S769" s="77">
        <v>30</v>
      </c>
    </row>
    <row r="770" spans="1:19" x14ac:dyDescent="0.3">
      <c r="A770" s="78">
        <v>29</v>
      </c>
      <c r="B770" t="s">
        <v>152</v>
      </c>
      <c r="C770" t="e">
        <f>VLOOKUP($B770,#REF!,2,0)</f>
        <v>#REF!</v>
      </c>
      <c r="D770" t="e">
        <f>VLOOKUP($B770,#REF!,3,0)</f>
        <v>#REF!</v>
      </c>
      <c r="E770" s="78">
        <v>53100347</v>
      </c>
      <c r="F770" s="77">
        <v>11734</v>
      </c>
      <c r="G770" s="76" t="s">
        <v>290</v>
      </c>
      <c r="H770" t="s">
        <v>289</v>
      </c>
      <c r="I770" s="78">
        <v>1</v>
      </c>
      <c r="K770" s="77">
        <v>126</v>
      </c>
      <c r="L770" t="s">
        <v>114</v>
      </c>
      <c r="M770" t="s">
        <v>81</v>
      </c>
      <c r="N770" t="s">
        <v>89</v>
      </c>
      <c r="O770">
        <v>29500005</v>
      </c>
      <c r="P770">
        <v>12231</v>
      </c>
      <c r="Q770" t="s">
        <v>420</v>
      </c>
      <c r="R770" t="s">
        <v>421</v>
      </c>
      <c r="S770" s="77">
        <v>30</v>
      </c>
    </row>
    <row r="771" spans="1:19" x14ac:dyDescent="0.3">
      <c r="A771" s="78">
        <v>29</v>
      </c>
      <c r="B771" t="s">
        <v>131</v>
      </c>
      <c r="C771" t="e">
        <f>VLOOKUP($B771,#REF!,2,0)</f>
        <v>#REF!</v>
      </c>
      <c r="D771" t="e">
        <f>VLOOKUP($B771,#REF!,3,0)</f>
        <v>#REF!</v>
      </c>
      <c r="E771" s="78">
        <v>53100347</v>
      </c>
      <c r="F771" s="77">
        <v>11734</v>
      </c>
      <c r="G771" s="76" t="s">
        <v>290</v>
      </c>
      <c r="H771" t="s">
        <v>289</v>
      </c>
      <c r="I771" s="78">
        <v>3</v>
      </c>
      <c r="K771" s="77">
        <v>126</v>
      </c>
      <c r="L771" t="s">
        <v>102</v>
      </c>
      <c r="M771" t="s">
        <v>69</v>
      </c>
      <c r="N771" t="s">
        <v>91</v>
      </c>
      <c r="O771">
        <v>29500005</v>
      </c>
      <c r="P771">
        <v>12231</v>
      </c>
      <c r="Q771" t="s">
        <v>420</v>
      </c>
      <c r="R771" t="s">
        <v>421</v>
      </c>
      <c r="S771" s="77">
        <v>30</v>
      </c>
    </row>
    <row r="772" spans="1:19" x14ac:dyDescent="0.3">
      <c r="A772" s="78">
        <v>30</v>
      </c>
      <c r="B772" t="s">
        <v>98</v>
      </c>
      <c r="C772" t="e">
        <f>VLOOKUP($B772,#REF!,2,0)</f>
        <v>#REF!</v>
      </c>
      <c r="D772" t="e">
        <f>VLOOKUP($B772,#REF!,3,0)</f>
        <v>#REF!</v>
      </c>
      <c r="E772" s="78">
        <v>53100586</v>
      </c>
      <c r="F772" s="77">
        <v>11737</v>
      </c>
      <c r="G772" s="76" t="s">
        <v>585</v>
      </c>
      <c r="H772" t="s">
        <v>586</v>
      </c>
      <c r="I772" s="78">
        <v>1</v>
      </c>
      <c r="K772" s="77">
        <v>126</v>
      </c>
      <c r="L772" t="s">
        <v>152</v>
      </c>
      <c r="M772" t="s">
        <v>79</v>
      </c>
      <c r="N772" t="s">
        <v>88</v>
      </c>
      <c r="O772">
        <v>29500005</v>
      </c>
      <c r="P772">
        <v>12231</v>
      </c>
      <c r="Q772" t="s">
        <v>420</v>
      </c>
      <c r="R772" t="s">
        <v>421</v>
      </c>
      <c r="S772" s="77">
        <v>30</v>
      </c>
    </row>
    <row r="773" spans="1:19" x14ac:dyDescent="0.3">
      <c r="A773" s="78">
        <v>30</v>
      </c>
      <c r="B773" t="s">
        <v>151</v>
      </c>
      <c r="C773" t="e">
        <f>VLOOKUP($B773,#REF!,2,0)</f>
        <v>#REF!</v>
      </c>
      <c r="D773" t="e">
        <f>VLOOKUP($B773,#REF!,3,0)</f>
        <v>#REF!</v>
      </c>
      <c r="E773" s="78">
        <v>53100586</v>
      </c>
      <c r="F773" s="77">
        <v>11737</v>
      </c>
      <c r="G773" s="76" t="s">
        <v>585</v>
      </c>
      <c r="H773" t="s">
        <v>586</v>
      </c>
      <c r="I773" s="78">
        <v>1</v>
      </c>
      <c r="K773" s="77">
        <v>126</v>
      </c>
      <c r="L773" t="s">
        <v>131</v>
      </c>
      <c r="M773" t="s">
        <v>74</v>
      </c>
      <c r="N773" t="s">
        <v>87</v>
      </c>
      <c r="O773">
        <v>29500005</v>
      </c>
      <c r="P773">
        <v>12231</v>
      </c>
      <c r="Q773" t="s">
        <v>420</v>
      </c>
      <c r="R773" t="s">
        <v>421</v>
      </c>
      <c r="S773" s="77">
        <v>30</v>
      </c>
    </row>
    <row r="774" spans="1:19" x14ac:dyDescent="0.3">
      <c r="A774" s="78">
        <v>30</v>
      </c>
      <c r="B774" t="s">
        <v>152</v>
      </c>
      <c r="C774" t="e">
        <f>VLOOKUP($B774,#REF!,2,0)</f>
        <v>#REF!</v>
      </c>
      <c r="D774" t="e">
        <f>VLOOKUP($B774,#REF!,3,0)</f>
        <v>#REF!</v>
      </c>
      <c r="E774" s="78">
        <v>53100586</v>
      </c>
      <c r="F774" s="77">
        <v>11737</v>
      </c>
      <c r="G774" s="76" t="s">
        <v>585</v>
      </c>
      <c r="H774" t="s">
        <v>586</v>
      </c>
      <c r="I774" s="78">
        <v>1</v>
      </c>
      <c r="K774" s="77">
        <v>127</v>
      </c>
      <c r="L774" t="s">
        <v>117</v>
      </c>
      <c r="M774" t="s">
        <v>72</v>
      </c>
      <c r="N774" t="s">
        <v>86</v>
      </c>
      <c r="O774">
        <v>29500005</v>
      </c>
      <c r="P774">
        <v>12232</v>
      </c>
      <c r="Q774" t="s">
        <v>242</v>
      </c>
      <c r="R774" t="s">
        <v>243</v>
      </c>
      <c r="S774" s="77">
        <v>125</v>
      </c>
    </row>
    <row r="775" spans="1:19" x14ac:dyDescent="0.3">
      <c r="A775" s="78">
        <v>31</v>
      </c>
      <c r="B775" t="s">
        <v>117</v>
      </c>
      <c r="C775" t="e">
        <f>VLOOKUP($B775,#REF!,2,0)</f>
        <v>#REF!</v>
      </c>
      <c r="D775" t="e">
        <f>VLOOKUP($B775,#REF!,3,0)</f>
        <v>#REF!</v>
      </c>
      <c r="E775" s="78">
        <v>53100186</v>
      </c>
      <c r="F775" s="77">
        <v>11739</v>
      </c>
      <c r="G775" s="76" t="s">
        <v>428</v>
      </c>
      <c r="H775" t="s">
        <v>429</v>
      </c>
      <c r="I775" s="78">
        <v>4</v>
      </c>
      <c r="K775" s="77">
        <v>127</v>
      </c>
      <c r="L775" t="s">
        <v>98</v>
      </c>
      <c r="M775" t="s">
        <v>78</v>
      </c>
      <c r="N775" t="s">
        <v>90</v>
      </c>
      <c r="O775">
        <v>29500005</v>
      </c>
      <c r="P775">
        <v>12232</v>
      </c>
      <c r="Q775" t="s">
        <v>242</v>
      </c>
      <c r="R775" t="s">
        <v>243</v>
      </c>
      <c r="S775" s="77">
        <v>120</v>
      </c>
    </row>
    <row r="776" spans="1:19" x14ac:dyDescent="0.3">
      <c r="A776" s="78">
        <v>31</v>
      </c>
      <c r="B776" t="s">
        <v>98</v>
      </c>
      <c r="C776" t="e">
        <f>VLOOKUP($B776,#REF!,2,0)</f>
        <v>#REF!</v>
      </c>
      <c r="D776" t="e">
        <f>VLOOKUP($B776,#REF!,3,0)</f>
        <v>#REF!</v>
      </c>
      <c r="E776" s="78">
        <v>53100186</v>
      </c>
      <c r="F776" s="77">
        <v>11739</v>
      </c>
      <c r="G776" s="76" t="s">
        <v>428</v>
      </c>
      <c r="H776" t="s">
        <v>429</v>
      </c>
      <c r="I776" s="78">
        <v>4</v>
      </c>
      <c r="K776" s="77">
        <v>127</v>
      </c>
      <c r="L776" t="s">
        <v>151</v>
      </c>
      <c r="M776" t="s">
        <v>83</v>
      </c>
      <c r="N776" t="s">
        <v>92</v>
      </c>
      <c r="O776">
        <v>29500005</v>
      </c>
      <c r="P776">
        <v>12232</v>
      </c>
      <c r="Q776" t="s">
        <v>242</v>
      </c>
      <c r="R776" t="s">
        <v>243</v>
      </c>
      <c r="S776" s="77">
        <v>120</v>
      </c>
    </row>
    <row r="777" spans="1:19" x14ac:dyDescent="0.3">
      <c r="A777" s="78">
        <v>31</v>
      </c>
      <c r="B777" t="s">
        <v>151</v>
      </c>
      <c r="C777" t="e">
        <f>VLOOKUP($B777,#REF!,2,0)</f>
        <v>#REF!</v>
      </c>
      <c r="D777" t="e">
        <f>VLOOKUP($B777,#REF!,3,0)</f>
        <v>#REF!</v>
      </c>
      <c r="E777" s="78">
        <v>53100186</v>
      </c>
      <c r="F777" s="77">
        <v>11739</v>
      </c>
      <c r="G777" s="76" t="s">
        <v>428</v>
      </c>
      <c r="H777" t="s">
        <v>429</v>
      </c>
      <c r="I777" s="78">
        <v>1</v>
      </c>
      <c r="K777" s="77">
        <v>127</v>
      </c>
      <c r="L777" t="s">
        <v>94</v>
      </c>
      <c r="M777" t="s">
        <v>76</v>
      </c>
      <c r="N777" t="s">
        <v>85</v>
      </c>
      <c r="O777">
        <v>29500005</v>
      </c>
      <c r="P777">
        <v>12232</v>
      </c>
      <c r="Q777" t="s">
        <v>242</v>
      </c>
      <c r="R777" t="s">
        <v>243</v>
      </c>
      <c r="S777" s="77">
        <v>115</v>
      </c>
    </row>
    <row r="778" spans="1:19" x14ac:dyDescent="0.3">
      <c r="A778" s="78">
        <v>31</v>
      </c>
      <c r="B778" t="s">
        <v>151</v>
      </c>
      <c r="C778" t="e">
        <f>VLOOKUP($B778,#REF!,2,0)</f>
        <v>#REF!</v>
      </c>
      <c r="D778" t="e">
        <f>VLOOKUP($B778,#REF!,3,0)</f>
        <v>#REF!</v>
      </c>
      <c r="E778" s="78">
        <v>53100186</v>
      </c>
      <c r="F778" s="77">
        <v>11739</v>
      </c>
      <c r="G778" s="76" t="s">
        <v>428</v>
      </c>
      <c r="H778" t="s">
        <v>429</v>
      </c>
      <c r="I778" s="78">
        <v>1</v>
      </c>
      <c r="K778" s="77">
        <v>127</v>
      </c>
      <c r="L778" t="s">
        <v>114</v>
      </c>
      <c r="M778" t="s">
        <v>81</v>
      </c>
      <c r="N778" t="s">
        <v>89</v>
      </c>
      <c r="O778">
        <v>29500005</v>
      </c>
      <c r="P778">
        <v>12232</v>
      </c>
      <c r="Q778" t="s">
        <v>242</v>
      </c>
      <c r="R778" t="s">
        <v>243</v>
      </c>
      <c r="S778" s="77">
        <v>120</v>
      </c>
    </row>
    <row r="779" spans="1:19" x14ac:dyDescent="0.3">
      <c r="A779" s="78">
        <v>31</v>
      </c>
      <c r="B779" t="s">
        <v>151</v>
      </c>
      <c r="C779" t="e">
        <f>VLOOKUP($B779,#REF!,2,0)</f>
        <v>#REF!</v>
      </c>
      <c r="D779" t="e">
        <f>VLOOKUP($B779,#REF!,3,0)</f>
        <v>#REF!</v>
      </c>
      <c r="E779" s="78">
        <v>53100186</v>
      </c>
      <c r="F779" s="77">
        <v>11739</v>
      </c>
      <c r="G779" s="76" t="s">
        <v>428</v>
      </c>
      <c r="H779" t="s">
        <v>429</v>
      </c>
      <c r="I779" s="78">
        <v>1</v>
      </c>
      <c r="K779" s="77">
        <v>127</v>
      </c>
      <c r="L779" t="s">
        <v>102</v>
      </c>
      <c r="M779" t="s">
        <v>69</v>
      </c>
      <c r="N779" t="s">
        <v>91</v>
      </c>
      <c r="O779">
        <v>29500005</v>
      </c>
      <c r="P779">
        <v>12232</v>
      </c>
      <c r="Q779" t="s">
        <v>242</v>
      </c>
      <c r="R779" t="s">
        <v>243</v>
      </c>
      <c r="S779" s="77">
        <v>120</v>
      </c>
    </row>
    <row r="780" spans="1:19" x14ac:dyDescent="0.3">
      <c r="A780" s="78">
        <v>31</v>
      </c>
      <c r="B780" t="s">
        <v>151</v>
      </c>
      <c r="C780" t="e">
        <f>VLOOKUP($B780,#REF!,2,0)</f>
        <v>#REF!</v>
      </c>
      <c r="D780" t="e">
        <f>VLOOKUP($B780,#REF!,3,0)</f>
        <v>#REF!</v>
      </c>
      <c r="E780" s="78">
        <v>53100186</v>
      </c>
      <c r="F780" s="77">
        <v>11739</v>
      </c>
      <c r="G780" s="76" t="s">
        <v>428</v>
      </c>
      <c r="H780" t="s">
        <v>429</v>
      </c>
      <c r="I780" s="78">
        <v>1</v>
      </c>
      <c r="K780" s="77">
        <v>127</v>
      </c>
      <c r="L780" t="s">
        <v>152</v>
      </c>
      <c r="M780" t="s">
        <v>79</v>
      </c>
      <c r="N780" t="s">
        <v>88</v>
      </c>
      <c r="O780">
        <v>29500005</v>
      </c>
      <c r="P780">
        <v>12232</v>
      </c>
      <c r="Q780" t="s">
        <v>242</v>
      </c>
      <c r="R780" t="s">
        <v>243</v>
      </c>
      <c r="S780" s="77">
        <v>105</v>
      </c>
    </row>
    <row r="781" spans="1:19" x14ac:dyDescent="0.3">
      <c r="A781" s="78">
        <v>31</v>
      </c>
      <c r="B781" t="s">
        <v>94</v>
      </c>
      <c r="C781" t="e">
        <f>VLOOKUP($B781,#REF!,2,0)</f>
        <v>#REF!</v>
      </c>
      <c r="D781" t="e">
        <f>VLOOKUP($B781,#REF!,3,0)</f>
        <v>#REF!</v>
      </c>
      <c r="E781" s="78">
        <v>53100186</v>
      </c>
      <c r="F781" s="77">
        <v>11739</v>
      </c>
      <c r="G781" s="76" t="s">
        <v>428</v>
      </c>
      <c r="H781" t="s">
        <v>429</v>
      </c>
      <c r="I781" s="78">
        <v>1</v>
      </c>
      <c r="K781" s="77">
        <v>127</v>
      </c>
      <c r="L781" t="s">
        <v>131</v>
      </c>
      <c r="M781" t="s">
        <v>74</v>
      </c>
      <c r="N781" t="s">
        <v>87</v>
      </c>
      <c r="O781">
        <v>29500005</v>
      </c>
      <c r="P781">
        <v>12232</v>
      </c>
      <c r="Q781" t="s">
        <v>242</v>
      </c>
      <c r="R781" t="s">
        <v>243</v>
      </c>
      <c r="S781" s="77">
        <v>110</v>
      </c>
    </row>
    <row r="782" spans="1:19" x14ac:dyDescent="0.3">
      <c r="A782" s="78">
        <v>31</v>
      </c>
      <c r="B782" t="s">
        <v>94</v>
      </c>
      <c r="C782" t="e">
        <f>VLOOKUP($B782,#REF!,2,0)</f>
        <v>#REF!</v>
      </c>
      <c r="D782" t="e">
        <f>VLOOKUP($B782,#REF!,3,0)</f>
        <v>#REF!</v>
      </c>
      <c r="E782" s="78">
        <v>53100186</v>
      </c>
      <c r="F782" s="77">
        <v>11739</v>
      </c>
      <c r="G782" s="76" t="s">
        <v>428</v>
      </c>
      <c r="H782" t="s">
        <v>429</v>
      </c>
      <c r="I782" s="78">
        <v>1</v>
      </c>
      <c r="K782" s="77">
        <v>128</v>
      </c>
      <c r="L782" t="s">
        <v>117</v>
      </c>
      <c r="M782" t="s">
        <v>72</v>
      </c>
      <c r="N782" t="s">
        <v>86</v>
      </c>
      <c r="O782">
        <v>53100379</v>
      </c>
      <c r="P782">
        <v>12233</v>
      </c>
      <c r="Q782" t="s">
        <v>475</v>
      </c>
      <c r="R782" t="s">
        <v>476</v>
      </c>
      <c r="S782" s="77">
        <v>4</v>
      </c>
    </row>
    <row r="783" spans="1:19" x14ac:dyDescent="0.3">
      <c r="A783" s="78">
        <v>31</v>
      </c>
      <c r="B783" t="s">
        <v>94</v>
      </c>
      <c r="C783" t="e">
        <f>VLOOKUP($B783,#REF!,2,0)</f>
        <v>#REF!</v>
      </c>
      <c r="D783" t="e">
        <f>VLOOKUP($B783,#REF!,3,0)</f>
        <v>#REF!</v>
      </c>
      <c r="E783" s="78">
        <v>53100186</v>
      </c>
      <c r="F783" s="77">
        <v>11739</v>
      </c>
      <c r="G783" s="76" t="s">
        <v>428</v>
      </c>
      <c r="H783" t="s">
        <v>429</v>
      </c>
      <c r="I783" s="78">
        <v>1</v>
      </c>
      <c r="K783" s="77">
        <v>128</v>
      </c>
      <c r="L783" t="s">
        <v>98</v>
      </c>
      <c r="M783" t="s">
        <v>78</v>
      </c>
      <c r="N783" t="s">
        <v>90</v>
      </c>
      <c r="O783">
        <v>53100379</v>
      </c>
      <c r="P783">
        <v>12233</v>
      </c>
      <c r="Q783" t="s">
        <v>475</v>
      </c>
      <c r="R783" t="s">
        <v>476</v>
      </c>
      <c r="S783" s="77">
        <v>3</v>
      </c>
    </row>
    <row r="784" spans="1:19" x14ac:dyDescent="0.3">
      <c r="A784" s="78">
        <v>31</v>
      </c>
      <c r="B784" t="s">
        <v>114</v>
      </c>
      <c r="C784" t="e">
        <f>VLOOKUP($B784,#REF!,2,0)</f>
        <v>#REF!</v>
      </c>
      <c r="D784" t="e">
        <f>VLOOKUP($B784,#REF!,3,0)</f>
        <v>#REF!</v>
      </c>
      <c r="E784" s="78">
        <v>53100186</v>
      </c>
      <c r="F784" s="77">
        <v>11739</v>
      </c>
      <c r="G784" s="76" t="s">
        <v>428</v>
      </c>
      <c r="H784" t="s">
        <v>429</v>
      </c>
      <c r="I784" s="78">
        <v>4</v>
      </c>
      <c r="K784" s="77">
        <v>128</v>
      </c>
      <c r="L784" t="s">
        <v>151</v>
      </c>
      <c r="M784" t="s">
        <v>83</v>
      </c>
      <c r="N784" t="s">
        <v>92</v>
      </c>
      <c r="O784">
        <v>53100379</v>
      </c>
      <c r="P784">
        <v>12233</v>
      </c>
      <c r="Q784" t="s">
        <v>475</v>
      </c>
      <c r="R784" t="s">
        <v>476</v>
      </c>
      <c r="S784" s="77">
        <v>3</v>
      </c>
    </row>
    <row r="785" spans="1:19" x14ac:dyDescent="0.3">
      <c r="A785" s="78">
        <v>31</v>
      </c>
      <c r="B785" t="s">
        <v>102</v>
      </c>
      <c r="C785" t="e">
        <f>VLOOKUP($B785,#REF!,2,0)</f>
        <v>#REF!</v>
      </c>
      <c r="D785" t="e">
        <f>VLOOKUP($B785,#REF!,3,0)</f>
        <v>#REF!</v>
      </c>
      <c r="E785" s="78">
        <v>53100186</v>
      </c>
      <c r="F785" s="77">
        <v>11739</v>
      </c>
      <c r="G785" s="76" t="s">
        <v>428</v>
      </c>
      <c r="H785" t="s">
        <v>429</v>
      </c>
      <c r="I785" s="78">
        <v>3</v>
      </c>
      <c r="K785" s="77">
        <v>128</v>
      </c>
      <c r="L785" t="s">
        <v>94</v>
      </c>
      <c r="M785" t="s">
        <v>76</v>
      </c>
      <c r="N785" t="s">
        <v>85</v>
      </c>
      <c r="O785">
        <v>53100379</v>
      </c>
      <c r="P785">
        <v>12233</v>
      </c>
      <c r="Q785" t="s">
        <v>475</v>
      </c>
      <c r="R785" t="s">
        <v>476</v>
      </c>
      <c r="S785" s="77">
        <v>2</v>
      </c>
    </row>
    <row r="786" spans="1:19" x14ac:dyDescent="0.3">
      <c r="A786" s="78">
        <v>31</v>
      </c>
      <c r="B786" t="s">
        <v>152</v>
      </c>
      <c r="C786" t="e">
        <f>VLOOKUP($B786,#REF!,2,0)</f>
        <v>#REF!</v>
      </c>
      <c r="D786" t="e">
        <f>VLOOKUP($B786,#REF!,3,0)</f>
        <v>#REF!</v>
      </c>
      <c r="E786" s="78">
        <v>53100186</v>
      </c>
      <c r="F786" s="77">
        <v>11739</v>
      </c>
      <c r="G786" s="76" t="s">
        <v>428</v>
      </c>
      <c r="H786" t="s">
        <v>429</v>
      </c>
      <c r="I786" s="78">
        <v>1</v>
      </c>
      <c r="K786" s="77">
        <v>128</v>
      </c>
      <c r="L786" t="s">
        <v>114</v>
      </c>
      <c r="M786" t="s">
        <v>81</v>
      </c>
      <c r="N786" t="s">
        <v>89</v>
      </c>
      <c r="O786">
        <v>53100379</v>
      </c>
      <c r="P786">
        <v>12233</v>
      </c>
      <c r="Q786" t="s">
        <v>475</v>
      </c>
      <c r="R786" t="s">
        <v>476</v>
      </c>
      <c r="S786" s="77">
        <v>3</v>
      </c>
    </row>
    <row r="787" spans="1:19" x14ac:dyDescent="0.3">
      <c r="A787" s="78">
        <v>31</v>
      </c>
      <c r="B787" t="s">
        <v>152</v>
      </c>
      <c r="C787" t="e">
        <f>VLOOKUP($B787,#REF!,2,0)</f>
        <v>#REF!</v>
      </c>
      <c r="D787" t="e">
        <f>VLOOKUP($B787,#REF!,3,0)</f>
        <v>#REF!</v>
      </c>
      <c r="E787" s="78">
        <v>53100186</v>
      </c>
      <c r="F787" s="77">
        <v>11739</v>
      </c>
      <c r="G787" s="76" t="s">
        <v>428</v>
      </c>
      <c r="H787" t="s">
        <v>429</v>
      </c>
      <c r="I787" s="78">
        <v>1</v>
      </c>
      <c r="K787" s="77">
        <v>128</v>
      </c>
      <c r="L787" t="s">
        <v>102</v>
      </c>
      <c r="M787" t="s">
        <v>69</v>
      </c>
      <c r="N787" t="s">
        <v>91</v>
      </c>
      <c r="O787">
        <v>53100379</v>
      </c>
      <c r="P787">
        <v>12233</v>
      </c>
      <c r="Q787" t="s">
        <v>475</v>
      </c>
      <c r="R787" t="s">
        <v>476</v>
      </c>
      <c r="S787" s="77">
        <v>3</v>
      </c>
    </row>
    <row r="788" spans="1:19" x14ac:dyDescent="0.3">
      <c r="A788" s="78">
        <v>31</v>
      </c>
      <c r="B788" t="s">
        <v>152</v>
      </c>
      <c r="C788" t="e">
        <f>VLOOKUP($B788,#REF!,2,0)</f>
        <v>#REF!</v>
      </c>
      <c r="D788" t="e">
        <f>VLOOKUP($B788,#REF!,3,0)</f>
        <v>#REF!</v>
      </c>
      <c r="E788" s="78">
        <v>53100186</v>
      </c>
      <c r="F788" s="77">
        <v>11739</v>
      </c>
      <c r="G788" s="76" t="s">
        <v>428</v>
      </c>
      <c r="H788" t="s">
        <v>429</v>
      </c>
      <c r="I788" s="78">
        <v>1</v>
      </c>
      <c r="K788" s="77">
        <v>128</v>
      </c>
      <c r="L788" t="s">
        <v>152</v>
      </c>
      <c r="M788" t="s">
        <v>79</v>
      </c>
      <c r="N788" t="s">
        <v>88</v>
      </c>
      <c r="O788">
        <v>53100379</v>
      </c>
      <c r="P788">
        <v>12233</v>
      </c>
      <c r="Q788" t="s">
        <v>475</v>
      </c>
      <c r="R788" t="s">
        <v>476</v>
      </c>
      <c r="S788" s="77">
        <v>3</v>
      </c>
    </row>
    <row r="789" spans="1:19" x14ac:dyDescent="0.3">
      <c r="A789" s="78">
        <v>31</v>
      </c>
      <c r="B789" t="s">
        <v>152</v>
      </c>
      <c r="C789" t="e">
        <f>VLOOKUP($B789,#REF!,2,0)</f>
        <v>#REF!</v>
      </c>
      <c r="D789" t="e">
        <f>VLOOKUP($B789,#REF!,3,0)</f>
        <v>#REF!</v>
      </c>
      <c r="E789" s="78">
        <v>53100186</v>
      </c>
      <c r="F789" s="77">
        <v>11739</v>
      </c>
      <c r="G789" s="76" t="s">
        <v>428</v>
      </c>
      <c r="H789" t="s">
        <v>429</v>
      </c>
      <c r="I789" s="78">
        <v>1</v>
      </c>
      <c r="K789" s="77">
        <v>128</v>
      </c>
      <c r="L789" t="s">
        <v>131</v>
      </c>
      <c r="M789" t="s">
        <v>74</v>
      </c>
      <c r="N789" t="s">
        <v>87</v>
      </c>
      <c r="O789">
        <v>53100379</v>
      </c>
      <c r="P789">
        <v>12233</v>
      </c>
      <c r="Q789" t="s">
        <v>475</v>
      </c>
      <c r="R789" t="s">
        <v>476</v>
      </c>
      <c r="S789" s="77">
        <v>2</v>
      </c>
    </row>
    <row r="790" spans="1:19" x14ac:dyDescent="0.3">
      <c r="A790" s="78">
        <v>31</v>
      </c>
      <c r="B790" t="s">
        <v>131</v>
      </c>
      <c r="C790" t="e">
        <f>VLOOKUP($B790,#REF!,2,0)</f>
        <v>#REF!</v>
      </c>
      <c r="D790" t="e">
        <f>VLOOKUP($B790,#REF!,3,0)</f>
        <v>#REF!</v>
      </c>
      <c r="E790" s="78">
        <v>53100186</v>
      </c>
      <c r="F790" s="77">
        <v>11739</v>
      </c>
      <c r="G790" s="76" t="s">
        <v>428</v>
      </c>
      <c r="H790" t="s">
        <v>429</v>
      </c>
      <c r="I790" s="78">
        <v>3</v>
      </c>
      <c r="K790" s="77">
        <v>129</v>
      </c>
      <c r="L790" t="s">
        <v>117</v>
      </c>
      <c r="M790" t="s">
        <v>72</v>
      </c>
      <c r="N790" t="s">
        <v>86</v>
      </c>
      <c r="O790">
        <v>53100379</v>
      </c>
      <c r="P790">
        <v>12235</v>
      </c>
      <c r="Q790" t="s">
        <v>121</v>
      </c>
      <c r="R790" t="s">
        <v>122</v>
      </c>
      <c r="S790" s="77">
        <v>6</v>
      </c>
    </row>
    <row r="791" spans="1:19" x14ac:dyDescent="0.3">
      <c r="A791" s="78">
        <v>32</v>
      </c>
      <c r="B791" t="s">
        <v>117</v>
      </c>
      <c r="C791" t="e">
        <f>VLOOKUP($B791,#REF!,2,0)</f>
        <v>#REF!</v>
      </c>
      <c r="D791" t="e">
        <f>VLOOKUP($B791,#REF!,3,0)</f>
        <v>#REF!</v>
      </c>
      <c r="E791" s="78">
        <v>25400579</v>
      </c>
      <c r="F791" s="77">
        <v>11740</v>
      </c>
      <c r="G791" s="76" t="s">
        <v>374</v>
      </c>
      <c r="H791" t="s">
        <v>375</v>
      </c>
      <c r="I791" s="78">
        <v>17</v>
      </c>
      <c r="K791" s="77">
        <v>129</v>
      </c>
      <c r="L791" t="s">
        <v>98</v>
      </c>
      <c r="M791" t="s">
        <v>78</v>
      </c>
      <c r="N791" t="s">
        <v>90</v>
      </c>
      <c r="O791">
        <v>53100379</v>
      </c>
      <c r="P791">
        <v>12235</v>
      </c>
      <c r="Q791" t="s">
        <v>121</v>
      </c>
      <c r="R791" t="s">
        <v>122</v>
      </c>
      <c r="S791" s="77">
        <v>7</v>
      </c>
    </row>
    <row r="792" spans="1:19" x14ac:dyDescent="0.3">
      <c r="A792" s="78">
        <v>32</v>
      </c>
      <c r="B792" t="s">
        <v>98</v>
      </c>
      <c r="C792" t="e">
        <f>VLOOKUP($B792,#REF!,2,0)</f>
        <v>#REF!</v>
      </c>
      <c r="D792" t="e">
        <f>VLOOKUP($B792,#REF!,3,0)</f>
        <v>#REF!</v>
      </c>
      <c r="E792" s="78">
        <v>25400579</v>
      </c>
      <c r="F792" s="77">
        <v>11740</v>
      </c>
      <c r="G792" s="76" t="s">
        <v>374</v>
      </c>
      <c r="H792" t="s">
        <v>375</v>
      </c>
      <c r="I792" s="78">
        <v>21</v>
      </c>
      <c r="K792" s="77">
        <v>129</v>
      </c>
      <c r="L792" t="s">
        <v>151</v>
      </c>
      <c r="M792" t="s">
        <v>83</v>
      </c>
      <c r="N792" t="s">
        <v>92</v>
      </c>
      <c r="O792">
        <v>53100379</v>
      </c>
      <c r="P792">
        <v>12235</v>
      </c>
      <c r="Q792" t="s">
        <v>121</v>
      </c>
      <c r="R792" t="s">
        <v>122</v>
      </c>
      <c r="S792" s="77">
        <v>7</v>
      </c>
    </row>
    <row r="793" spans="1:19" x14ac:dyDescent="0.3">
      <c r="A793" s="78">
        <v>32</v>
      </c>
      <c r="B793" t="s">
        <v>151</v>
      </c>
      <c r="C793" t="e">
        <f>VLOOKUP($B793,#REF!,2,0)</f>
        <v>#REF!</v>
      </c>
      <c r="D793" t="e">
        <f>VLOOKUP($B793,#REF!,3,0)</f>
        <v>#REF!</v>
      </c>
      <c r="E793" s="78">
        <v>25400579</v>
      </c>
      <c r="F793" s="77">
        <v>11740</v>
      </c>
      <c r="G793" s="76" t="s">
        <v>374</v>
      </c>
      <c r="H793" t="s">
        <v>375</v>
      </c>
      <c r="I793" s="78">
        <v>4</v>
      </c>
      <c r="K793" s="77">
        <v>129</v>
      </c>
      <c r="L793" t="s">
        <v>94</v>
      </c>
      <c r="M793" t="s">
        <v>76</v>
      </c>
      <c r="N793" t="s">
        <v>85</v>
      </c>
      <c r="O793">
        <v>53100379</v>
      </c>
      <c r="P793">
        <v>12235</v>
      </c>
      <c r="Q793" t="s">
        <v>121</v>
      </c>
      <c r="R793" t="s">
        <v>122</v>
      </c>
      <c r="S793" s="77">
        <v>5</v>
      </c>
    </row>
    <row r="794" spans="1:19" x14ac:dyDescent="0.3">
      <c r="A794" s="78">
        <v>32</v>
      </c>
      <c r="B794" t="s">
        <v>151</v>
      </c>
      <c r="C794" t="e">
        <f>VLOOKUP($B794,#REF!,2,0)</f>
        <v>#REF!</v>
      </c>
      <c r="D794" t="e">
        <f>VLOOKUP($B794,#REF!,3,0)</f>
        <v>#REF!</v>
      </c>
      <c r="E794" s="78">
        <v>25400579</v>
      </c>
      <c r="F794" s="77">
        <v>11740</v>
      </c>
      <c r="G794" s="76" t="s">
        <v>374</v>
      </c>
      <c r="H794" t="s">
        <v>375</v>
      </c>
      <c r="I794" s="78">
        <v>4</v>
      </c>
      <c r="K794" s="77">
        <v>129</v>
      </c>
      <c r="L794" t="s">
        <v>114</v>
      </c>
      <c r="M794" t="s">
        <v>81</v>
      </c>
      <c r="N794" t="s">
        <v>89</v>
      </c>
      <c r="O794">
        <v>53100379</v>
      </c>
      <c r="P794">
        <v>12235</v>
      </c>
      <c r="Q794" t="s">
        <v>121</v>
      </c>
      <c r="R794" t="s">
        <v>122</v>
      </c>
      <c r="S794" s="77">
        <v>6</v>
      </c>
    </row>
    <row r="795" spans="1:19" x14ac:dyDescent="0.3">
      <c r="A795" s="78">
        <v>32</v>
      </c>
      <c r="B795" t="s">
        <v>151</v>
      </c>
      <c r="C795" t="e">
        <f>VLOOKUP($B795,#REF!,2,0)</f>
        <v>#REF!</v>
      </c>
      <c r="D795" t="e">
        <f>VLOOKUP($B795,#REF!,3,0)</f>
        <v>#REF!</v>
      </c>
      <c r="E795" s="78">
        <v>25400579</v>
      </c>
      <c r="F795" s="77">
        <v>11740</v>
      </c>
      <c r="G795" s="76" t="s">
        <v>374</v>
      </c>
      <c r="H795" t="s">
        <v>375</v>
      </c>
      <c r="I795" s="78">
        <v>4</v>
      </c>
      <c r="K795" s="77">
        <v>129</v>
      </c>
      <c r="L795" t="s">
        <v>102</v>
      </c>
      <c r="M795" t="s">
        <v>69</v>
      </c>
      <c r="N795" t="s">
        <v>91</v>
      </c>
      <c r="O795">
        <v>53100379</v>
      </c>
      <c r="P795">
        <v>12235</v>
      </c>
      <c r="Q795" t="s">
        <v>121</v>
      </c>
      <c r="R795" t="s">
        <v>122</v>
      </c>
      <c r="S795" s="77">
        <v>7</v>
      </c>
    </row>
    <row r="796" spans="1:19" x14ac:dyDescent="0.3">
      <c r="A796" s="78">
        <v>32</v>
      </c>
      <c r="B796" t="s">
        <v>151</v>
      </c>
      <c r="C796" t="e">
        <f>VLOOKUP($B796,#REF!,2,0)</f>
        <v>#REF!</v>
      </c>
      <c r="D796" t="e">
        <f>VLOOKUP($B796,#REF!,3,0)</f>
        <v>#REF!</v>
      </c>
      <c r="E796" s="78">
        <v>25400579</v>
      </c>
      <c r="F796" s="77">
        <v>11740</v>
      </c>
      <c r="G796" s="76" t="s">
        <v>374</v>
      </c>
      <c r="H796" t="s">
        <v>375</v>
      </c>
      <c r="I796" s="78">
        <v>2</v>
      </c>
      <c r="K796" s="77">
        <v>129</v>
      </c>
      <c r="L796" t="s">
        <v>152</v>
      </c>
      <c r="M796" t="s">
        <v>79</v>
      </c>
      <c r="N796" t="s">
        <v>88</v>
      </c>
      <c r="O796">
        <v>53100379</v>
      </c>
      <c r="P796">
        <v>12235</v>
      </c>
      <c r="Q796" t="s">
        <v>121</v>
      </c>
      <c r="R796" t="s">
        <v>122</v>
      </c>
      <c r="S796" s="77">
        <v>7</v>
      </c>
    </row>
    <row r="797" spans="1:19" x14ac:dyDescent="0.3">
      <c r="A797" s="78">
        <v>32</v>
      </c>
      <c r="B797" t="s">
        <v>151</v>
      </c>
      <c r="C797" t="e">
        <f>VLOOKUP($B797,#REF!,2,0)</f>
        <v>#REF!</v>
      </c>
      <c r="D797" t="e">
        <f>VLOOKUP($B797,#REF!,3,0)</f>
        <v>#REF!</v>
      </c>
      <c r="E797" s="78">
        <v>25400579</v>
      </c>
      <c r="F797" s="77">
        <v>11740</v>
      </c>
      <c r="G797" s="76" t="s">
        <v>374</v>
      </c>
      <c r="H797" t="s">
        <v>375</v>
      </c>
      <c r="I797" s="78">
        <v>1</v>
      </c>
      <c r="K797" s="77">
        <v>129</v>
      </c>
      <c r="L797" t="s">
        <v>131</v>
      </c>
      <c r="M797" t="s">
        <v>74</v>
      </c>
      <c r="N797" t="s">
        <v>87</v>
      </c>
      <c r="O797">
        <v>53100379</v>
      </c>
      <c r="P797">
        <v>12235</v>
      </c>
      <c r="Q797" t="s">
        <v>121</v>
      </c>
      <c r="R797" t="s">
        <v>122</v>
      </c>
      <c r="S797" s="77">
        <v>5</v>
      </c>
    </row>
    <row r="798" spans="1:19" x14ac:dyDescent="0.3">
      <c r="A798" s="78">
        <v>32</v>
      </c>
      <c r="B798" t="s">
        <v>94</v>
      </c>
      <c r="C798" t="e">
        <f>VLOOKUP($B798,#REF!,2,0)</f>
        <v>#REF!</v>
      </c>
      <c r="D798" t="e">
        <f>VLOOKUP($B798,#REF!,3,0)</f>
        <v>#REF!</v>
      </c>
      <c r="E798" s="78">
        <v>25400579</v>
      </c>
      <c r="F798" s="77">
        <v>11740</v>
      </c>
      <c r="G798" s="76" t="s">
        <v>374</v>
      </c>
      <c r="H798" t="s">
        <v>375</v>
      </c>
      <c r="I798" s="78">
        <v>4</v>
      </c>
      <c r="K798" s="77">
        <v>130</v>
      </c>
      <c r="L798" t="s">
        <v>117</v>
      </c>
      <c r="M798" t="s">
        <v>72</v>
      </c>
      <c r="N798" t="s">
        <v>86</v>
      </c>
      <c r="O798">
        <v>53100379</v>
      </c>
      <c r="P798">
        <v>12236</v>
      </c>
      <c r="Q798" t="s">
        <v>471</v>
      </c>
      <c r="R798" t="s">
        <v>472</v>
      </c>
      <c r="S798" s="77">
        <v>9</v>
      </c>
    </row>
    <row r="799" spans="1:19" x14ac:dyDescent="0.3">
      <c r="A799" s="78">
        <v>32</v>
      </c>
      <c r="B799" t="s">
        <v>94</v>
      </c>
      <c r="C799" t="e">
        <f>VLOOKUP($B799,#REF!,2,0)</f>
        <v>#REF!</v>
      </c>
      <c r="D799" t="e">
        <f>VLOOKUP($B799,#REF!,3,0)</f>
        <v>#REF!</v>
      </c>
      <c r="E799" s="78">
        <v>25400579</v>
      </c>
      <c r="F799" s="77">
        <v>11740</v>
      </c>
      <c r="G799" s="76" t="s">
        <v>374</v>
      </c>
      <c r="H799" t="s">
        <v>375</v>
      </c>
      <c r="I799" s="78">
        <v>4</v>
      </c>
      <c r="K799" s="77">
        <v>130</v>
      </c>
      <c r="L799" t="s">
        <v>98</v>
      </c>
      <c r="M799" t="s">
        <v>78</v>
      </c>
      <c r="N799" t="s">
        <v>90</v>
      </c>
      <c r="O799">
        <v>53100379</v>
      </c>
      <c r="P799">
        <v>12236</v>
      </c>
      <c r="Q799" t="s">
        <v>471</v>
      </c>
      <c r="R799" t="s">
        <v>472</v>
      </c>
      <c r="S799" s="77">
        <v>8</v>
      </c>
    </row>
    <row r="800" spans="1:19" x14ac:dyDescent="0.3">
      <c r="A800" s="78">
        <v>32</v>
      </c>
      <c r="B800" t="s">
        <v>94</v>
      </c>
      <c r="C800" t="e">
        <f>VLOOKUP($B800,#REF!,2,0)</f>
        <v>#REF!</v>
      </c>
      <c r="D800" t="e">
        <f>VLOOKUP($B800,#REF!,3,0)</f>
        <v>#REF!</v>
      </c>
      <c r="E800" s="78">
        <v>25400579</v>
      </c>
      <c r="F800" s="77">
        <v>11740</v>
      </c>
      <c r="G800" s="76" t="s">
        <v>374</v>
      </c>
      <c r="H800" t="s">
        <v>375</v>
      </c>
      <c r="I800" s="78">
        <v>4</v>
      </c>
      <c r="K800" s="77">
        <v>130</v>
      </c>
      <c r="L800" t="s">
        <v>151</v>
      </c>
      <c r="M800" t="s">
        <v>83</v>
      </c>
      <c r="N800" t="s">
        <v>92</v>
      </c>
      <c r="O800">
        <v>53100379</v>
      </c>
      <c r="P800">
        <v>12236</v>
      </c>
      <c r="Q800" t="s">
        <v>471</v>
      </c>
      <c r="R800" t="s">
        <v>472</v>
      </c>
      <c r="S800" s="77">
        <v>8</v>
      </c>
    </row>
    <row r="801" spans="1:19" x14ac:dyDescent="0.3">
      <c r="A801" s="78">
        <v>32</v>
      </c>
      <c r="B801" t="s">
        <v>94</v>
      </c>
      <c r="C801" t="e">
        <f>VLOOKUP($B801,#REF!,2,0)</f>
        <v>#REF!</v>
      </c>
      <c r="D801" t="e">
        <f>VLOOKUP($B801,#REF!,3,0)</f>
        <v>#REF!</v>
      </c>
      <c r="E801" s="78">
        <v>25400579</v>
      </c>
      <c r="F801" s="77">
        <v>11740</v>
      </c>
      <c r="G801" s="76" t="s">
        <v>374</v>
      </c>
      <c r="H801" t="s">
        <v>375</v>
      </c>
      <c r="I801" s="78">
        <v>1</v>
      </c>
      <c r="K801" s="77">
        <v>130</v>
      </c>
      <c r="L801" t="s">
        <v>94</v>
      </c>
      <c r="M801" t="s">
        <v>76</v>
      </c>
      <c r="N801" t="s">
        <v>85</v>
      </c>
      <c r="O801">
        <v>53100379</v>
      </c>
      <c r="P801">
        <v>12236</v>
      </c>
      <c r="Q801" t="s">
        <v>471</v>
      </c>
      <c r="R801" t="s">
        <v>472</v>
      </c>
      <c r="S801" s="77">
        <v>6</v>
      </c>
    </row>
    <row r="802" spans="1:19" x14ac:dyDescent="0.3">
      <c r="A802" s="78">
        <v>32</v>
      </c>
      <c r="B802" t="s">
        <v>114</v>
      </c>
      <c r="C802" t="e">
        <f>VLOOKUP($B802,#REF!,2,0)</f>
        <v>#REF!</v>
      </c>
      <c r="D802" t="e">
        <f>VLOOKUP($B802,#REF!,3,0)</f>
        <v>#REF!</v>
      </c>
      <c r="E802" s="78">
        <v>25400579</v>
      </c>
      <c r="F802" s="77">
        <v>11740</v>
      </c>
      <c r="G802" s="76" t="s">
        <v>374</v>
      </c>
      <c r="H802" t="s">
        <v>375</v>
      </c>
      <c r="I802" s="78">
        <v>10</v>
      </c>
      <c r="K802" s="77">
        <v>130</v>
      </c>
      <c r="L802" t="s">
        <v>114</v>
      </c>
      <c r="M802" t="s">
        <v>81</v>
      </c>
      <c r="N802" t="s">
        <v>89</v>
      </c>
      <c r="O802">
        <v>53100379</v>
      </c>
      <c r="P802">
        <v>12236</v>
      </c>
      <c r="Q802" t="s">
        <v>471</v>
      </c>
      <c r="R802" t="s">
        <v>472</v>
      </c>
      <c r="S802" s="77">
        <v>9</v>
      </c>
    </row>
    <row r="803" spans="1:19" x14ac:dyDescent="0.3">
      <c r="A803" s="78">
        <v>32</v>
      </c>
      <c r="B803" t="s">
        <v>102</v>
      </c>
      <c r="C803" t="e">
        <f>VLOOKUP($B803,#REF!,2,0)</f>
        <v>#REF!</v>
      </c>
      <c r="D803" t="e">
        <f>VLOOKUP($B803,#REF!,3,0)</f>
        <v>#REF!</v>
      </c>
      <c r="E803" s="78">
        <v>25400579</v>
      </c>
      <c r="F803" s="77">
        <v>11740</v>
      </c>
      <c r="G803" s="76" t="s">
        <v>374</v>
      </c>
      <c r="H803" t="s">
        <v>375</v>
      </c>
      <c r="I803" s="78">
        <v>17</v>
      </c>
      <c r="K803" s="77">
        <v>130</v>
      </c>
      <c r="L803" t="s">
        <v>102</v>
      </c>
      <c r="M803" t="s">
        <v>69</v>
      </c>
      <c r="N803" t="s">
        <v>91</v>
      </c>
      <c r="O803">
        <v>53100379</v>
      </c>
      <c r="P803">
        <v>12236</v>
      </c>
      <c r="Q803" t="s">
        <v>471</v>
      </c>
      <c r="R803" t="s">
        <v>472</v>
      </c>
      <c r="S803" s="77">
        <v>8</v>
      </c>
    </row>
    <row r="804" spans="1:19" x14ac:dyDescent="0.3">
      <c r="A804" s="78">
        <v>32</v>
      </c>
      <c r="B804" t="s">
        <v>152</v>
      </c>
      <c r="C804" t="e">
        <f>VLOOKUP($B804,#REF!,2,0)</f>
        <v>#REF!</v>
      </c>
      <c r="D804" t="e">
        <f>VLOOKUP($B804,#REF!,3,0)</f>
        <v>#REF!</v>
      </c>
      <c r="E804" s="78">
        <v>25400579</v>
      </c>
      <c r="F804" s="77">
        <v>11740</v>
      </c>
      <c r="G804" s="76" t="s">
        <v>374</v>
      </c>
      <c r="H804" t="s">
        <v>375</v>
      </c>
      <c r="I804" s="78">
        <v>6</v>
      </c>
      <c r="K804" s="77">
        <v>130</v>
      </c>
      <c r="L804" t="s">
        <v>152</v>
      </c>
      <c r="M804" t="s">
        <v>79</v>
      </c>
      <c r="N804" t="s">
        <v>88</v>
      </c>
      <c r="O804">
        <v>53100379</v>
      </c>
      <c r="P804">
        <v>12236</v>
      </c>
      <c r="Q804" t="s">
        <v>471</v>
      </c>
      <c r="R804" t="s">
        <v>472</v>
      </c>
      <c r="S804" s="77">
        <v>7</v>
      </c>
    </row>
    <row r="805" spans="1:19" x14ac:dyDescent="0.3">
      <c r="A805" s="78">
        <v>32</v>
      </c>
      <c r="B805" t="s">
        <v>152</v>
      </c>
      <c r="C805" t="e">
        <f>VLOOKUP($B805,#REF!,2,0)</f>
        <v>#REF!</v>
      </c>
      <c r="D805" t="e">
        <f>VLOOKUP($B805,#REF!,3,0)</f>
        <v>#REF!</v>
      </c>
      <c r="E805" s="78">
        <v>25400579</v>
      </c>
      <c r="F805" s="77">
        <v>11740</v>
      </c>
      <c r="G805" s="76" t="s">
        <v>374</v>
      </c>
      <c r="H805" t="s">
        <v>375</v>
      </c>
      <c r="I805" s="78">
        <v>4</v>
      </c>
      <c r="K805" s="77">
        <v>130</v>
      </c>
      <c r="L805" t="s">
        <v>131</v>
      </c>
      <c r="M805" t="s">
        <v>74</v>
      </c>
      <c r="N805" t="s">
        <v>87</v>
      </c>
      <c r="O805">
        <v>53100379</v>
      </c>
      <c r="P805">
        <v>12236</v>
      </c>
      <c r="Q805" t="s">
        <v>471</v>
      </c>
      <c r="R805" t="s">
        <v>472</v>
      </c>
      <c r="S805" s="77">
        <v>7</v>
      </c>
    </row>
    <row r="806" spans="1:19" x14ac:dyDescent="0.3">
      <c r="A806" s="78">
        <v>32</v>
      </c>
      <c r="B806" t="s">
        <v>152</v>
      </c>
      <c r="C806" t="e">
        <f>VLOOKUP($B806,#REF!,2,0)</f>
        <v>#REF!</v>
      </c>
      <c r="D806" t="e">
        <f>VLOOKUP($B806,#REF!,3,0)</f>
        <v>#REF!</v>
      </c>
      <c r="E806" s="78">
        <v>25400579</v>
      </c>
      <c r="F806" s="77">
        <v>11740</v>
      </c>
      <c r="G806" s="76" t="s">
        <v>374</v>
      </c>
      <c r="H806" t="s">
        <v>375</v>
      </c>
      <c r="I806" s="78">
        <v>4</v>
      </c>
      <c r="K806" s="77">
        <v>131</v>
      </c>
      <c r="L806" t="s">
        <v>117</v>
      </c>
      <c r="M806" t="s">
        <v>72</v>
      </c>
      <c r="N806" t="s">
        <v>86</v>
      </c>
      <c r="O806">
        <v>53100379</v>
      </c>
      <c r="P806">
        <v>12237</v>
      </c>
      <c r="Q806" t="s">
        <v>315</v>
      </c>
      <c r="R806" t="s">
        <v>316</v>
      </c>
      <c r="S806" s="77">
        <v>2</v>
      </c>
    </row>
    <row r="807" spans="1:19" x14ac:dyDescent="0.3">
      <c r="A807" s="78">
        <v>32</v>
      </c>
      <c r="B807" t="s">
        <v>152</v>
      </c>
      <c r="C807" t="e">
        <f>VLOOKUP($B807,#REF!,2,0)</f>
        <v>#REF!</v>
      </c>
      <c r="D807" t="e">
        <f>VLOOKUP($B807,#REF!,3,0)</f>
        <v>#REF!</v>
      </c>
      <c r="E807" s="78">
        <v>25400579</v>
      </c>
      <c r="F807" s="77">
        <v>11740</v>
      </c>
      <c r="G807" s="76" t="s">
        <v>374</v>
      </c>
      <c r="H807" t="s">
        <v>375</v>
      </c>
      <c r="I807" s="78">
        <v>4</v>
      </c>
      <c r="K807" s="77">
        <v>132</v>
      </c>
      <c r="L807" t="s">
        <v>117</v>
      </c>
      <c r="M807" t="s">
        <v>72</v>
      </c>
      <c r="N807" t="s">
        <v>86</v>
      </c>
      <c r="O807">
        <v>53100379</v>
      </c>
      <c r="P807">
        <v>12241</v>
      </c>
      <c r="Q807" t="s">
        <v>305</v>
      </c>
      <c r="R807" t="s">
        <v>306</v>
      </c>
      <c r="S807" s="77">
        <v>1</v>
      </c>
    </row>
    <row r="808" spans="1:19" x14ac:dyDescent="0.3">
      <c r="A808" s="78">
        <v>32</v>
      </c>
      <c r="B808" t="s">
        <v>152</v>
      </c>
      <c r="C808" t="e">
        <f>VLOOKUP($B808,#REF!,2,0)</f>
        <v>#REF!</v>
      </c>
      <c r="D808" t="e">
        <f>VLOOKUP($B808,#REF!,3,0)</f>
        <v>#REF!</v>
      </c>
      <c r="E808" s="78">
        <v>25400579</v>
      </c>
      <c r="F808" s="77">
        <v>11740</v>
      </c>
      <c r="G808" s="76" t="s">
        <v>374</v>
      </c>
      <c r="H808" t="s">
        <v>375</v>
      </c>
      <c r="I808" s="78">
        <v>2</v>
      </c>
      <c r="K808" s="77">
        <v>132</v>
      </c>
      <c r="L808" t="s">
        <v>98</v>
      </c>
      <c r="M808" t="s">
        <v>78</v>
      </c>
      <c r="N808" t="s">
        <v>90</v>
      </c>
      <c r="O808">
        <v>53100379</v>
      </c>
      <c r="P808">
        <v>12241</v>
      </c>
      <c r="Q808" t="s">
        <v>305</v>
      </c>
      <c r="R808" t="s">
        <v>306</v>
      </c>
      <c r="S808" s="77">
        <v>1</v>
      </c>
    </row>
    <row r="809" spans="1:19" x14ac:dyDescent="0.3">
      <c r="A809" s="78">
        <v>32</v>
      </c>
      <c r="B809" t="s">
        <v>152</v>
      </c>
      <c r="C809" t="e">
        <f>VLOOKUP($B809,#REF!,2,0)</f>
        <v>#REF!</v>
      </c>
      <c r="D809" t="e">
        <f>VLOOKUP($B809,#REF!,3,0)</f>
        <v>#REF!</v>
      </c>
      <c r="E809" s="78">
        <v>25400579</v>
      </c>
      <c r="F809" s="77">
        <v>11740</v>
      </c>
      <c r="G809" s="76" t="s">
        <v>374</v>
      </c>
      <c r="H809" t="s">
        <v>375</v>
      </c>
      <c r="I809" s="78">
        <v>2</v>
      </c>
      <c r="K809" s="77">
        <v>132</v>
      </c>
      <c r="L809" t="s">
        <v>151</v>
      </c>
      <c r="M809" t="s">
        <v>83</v>
      </c>
      <c r="N809" t="s">
        <v>92</v>
      </c>
      <c r="O809">
        <v>53100379</v>
      </c>
      <c r="P809">
        <v>12241</v>
      </c>
      <c r="Q809" t="s">
        <v>305</v>
      </c>
      <c r="R809" t="s">
        <v>306</v>
      </c>
      <c r="S809" s="77">
        <v>1</v>
      </c>
    </row>
    <row r="810" spans="1:19" x14ac:dyDescent="0.3">
      <c r="A810" s="78">
        <v>32</v>
      </c>
      <c r="B810" t="s">
        <v>152</v>
      </c>
      <c r="C810" t="e">
        <f>VLOOKUP($B810,#REF!,2,0)</f>
        <v>#REF!</v>
      </c>
      <c r="D810" t="e">
        <f>VLOOKUP($B810,#REF!,3,0)</f>
        <v>#REF!</v>
      </c>
      <c r="E810" s="78">
        <v>25400579</v>
      </c>
      <c r="F810" s="77">
        <v>11740</v>
      </c>
      <c r="G810" s="76" t="s">
        <v>374</v>
      </c>
      <c r="H810" t="s">
        <v>375</v>
      </c>
      <c r="I810" s="78">
        <v>1</v>
      </c>
      <c r="K810" s="77">
        <v>132</v>
      </c>
      <c r="L810" t="s">
        <v>94</v>
      </c>
      <c r="M810" t="s">
        <v>76</v>
      </c>
      <c r="N810" t="s">
        <v>85</v>
      </c>
      <c r="O810">
        <v>53100379</v>
      </c>
      <c r="P810">
        <v>12241</v>
      </c>
      <c r="Q810" t="s">
        <v>305</v>
      </c>
      <c r="R810" t="s">
        <v>306</v>
      </c>
      <c r="S810" s="77">
        <v>1</v>
      </c>
    </row>
    <row r="811" spans="1:19" x14ac:dyDescent="0.3">
      <c r="A811" s="78">
        <v>32</v>
      </c>
      <c r="B811" t="s">
        <v>131</v>
      </c>
      <c r="C811" t="e">
        <f>VLOOKUP($B811,#REF!,2,0)</f>
        <v>#REF!</v>
      </c>
      <c r="D811" t="e">
        <f>VLOOKUP($B811,#REF!,3,0)</f>
        <v>#REF!</v>
      </c>
      <c r="E811" s="78">
        <v>25400579</v>
      </c>
      <c r="F811" s="77">
        <v>11740</v>
      </c>
      <c r="G811" s="76" t="s">
        <v>374</v>
      </c>
      <c r="H811" t="s">
        <v>375</v>
      </c>
      <c r="I811" s="78">
        <v>8</v>
      </c>
      <c r="K811" s="77">
        <v>132</v>
      </c>
      <c r="L811" t="s">
        <v>114</v>
      </c>
      <c r="M811" t="s">
        <v>81</v>
      </c>
      <c r="N811" t="s">
        <v>89</v>
      </c>
      <c r="O811">
        <v>53100379</v>
      </c>
      <c r="P811">
        <v>12241</v>
      </c>
      <c r="Q811" t="s">
        <v>305</v>
      </c>
      <c r="R811" t="s">
        <v>306</v>
      </c>
      <c r="S811" s="77">
        <v>1</v>
      </c>
    </row>
    <row r="812" spans="1:19" x14ac:dyDescent="0.3">
      <c r="A812" s="78">
        <v>33</v>
      </c>
      <c r="B812" t="s">
        <v>94</v>
      </c>
      <c r="C812" t="e">
        <f>VLOOKUP($B812,#REF!,2,0)</f>
        <v>#REF!</v>
      </c>
      <c r="D812" t="e">
        <f>VLOOKUP($B812,#REF!,3,0)</f>
        <v>#REF!</v>
      </c>
      <c r="E812" s="78">
        <v>53101438</v>
      </c>
      <c r="F812" s="77">
        <v>11741</v>
      </c>
      <c r="G812" s="76" t="s">
        <v>244</v>
      </c>
      <c r="H812" t="s">
        <v>245</v>
      </c>
      <c r="I812" s="78">
        <v>1</v>
      </c>
      <c r="K812" s="77">
        <v>132</v>
      </c>
      <c r="L812" t="s">
        <v>102</v>
      </c>
      <c r="M812" t="s">
        <v>69</v>
      </c>
      <c r="N812" t="s">
        <v>91</v>
      </c>
      <c r="O812">
        <v>53100379</v>
      </c>
      <c r="P812">
        <v>12241</v>
      </c>
      <c r="Q812" t="s">
        <v>305</v>
      </c>
      <c r="R812" t="s">
        <v>306</v>
      </c>
      <c r="S812" s="77">
        <v>1</v>
      </c>
    </row>
    <row r="813" spans="1:19" x14ac:dyDescent="0.3">
      <c r="A813" s="78">
        <v>34</v>
      </c>
      <c r="B813" t="s">
        <v>117</v>
      </c>
      <c r="C813" t="e">
        <f>VLOOKUP($B813,#REF!,2,0)</f>
        <v>#REF!</v>
      </c>
      <c r="D813" t="e">
        <f>VLOOKUP($B813,#REF!,3,0)</f>
        <v>#REF!</v>
      </c>
      <c r="E813" s="78">
        <v>53100759</v>
      </c>
      <c r="F813" s="77">
        <v>11743</v>
      </c>
      <c r="G813" s="76" t="s">
        <v>530</v>
      </c>
      <c r="H813" t="s">
        <v>531</v>
      </c>
      <c r="I813" s="78">
        <v>14</v>
      </c>
      <c r="K813" s="77">
        <v>132</v>
      </c>
      <c r="L813" t="s">
        <v>152</v>
      </c>
      <c r="M813" t="s">
        <v>79</v>
      </c>
      <c r="N813" t="s">
        <v>88</v>
      </c>
      <c r="O813">
        <v>53100379</v>
      </c>
      <c r="P813">
        <v>12241</v>
      </c>
      <c r="Q813" t="s">
        <v>305</v>
      </c>
      <c r="R813" t="s">
        <v>306</v>
      </c>
      <c r="S813" s="77">
        <v>1</v>
      </c>
    </row>
    <row r="814" spans="1:19" x14ac:dyDescent="0.3">
      <c r="A814" s="78">
        <v>34</v>
      </c>
      <c r="B814" t="s">
        <v>98</v>
      </c>
      <c r="C814" t="e">
        <f>VLOOKUP($B814,#REF!,2,0)</f>
        <v>#REF!</v>
      </c>
      <c r="D814" t="e">
        <f>VLOOKUP($B814,#REF!,3,0)</f>
        <v>#REF!</v>
      </c>
      <c r="E814" s="78">
        <v>53100759</v>
      </c>
      <c r="F814" s="77">
        <v>11743</v>
      </c>
      <c r="G814" s="76" t="s">
        <v>530</v>
      </c>
      <c r="H814" t="s">
        <v>531</v>
      </c>
      <c r="I814" s="78">
        <v>15</v>
      </c>
      <c r="K814" s="77">
        <v>132</v>
      </c>
      <c r="L814" t="s">
        <v>131</v>
      </c>
      <c r="M814" t="s">
        <v>74</v>
      </c>
      <c r="N814" t="s">
        <v>87</v>
      </c>
      <c r="O814">
        <v>53100379</v>
      </c>
      <c r="P814">
        <v>12241</v>
      </c>
      <c r="Q814" t="s">
        <v>305</v>
      </c>
      <c r="R814" t="s">
        <v>306</v>
      </c>
      <c r="S814" s="77">
        <v>1</v>
      </c>
    </row>
    <row r="815" spans="1:19" x14ac:dyDescent="0.3">
      <c r="A815" s="78">
        <v>34</v>
      </c>
      <c r="B815" t="s">
        <v>151</v>
      </c>
      <c r="C815" t="e">
        <f>VLOOKUP($B815,#REF!,2,0)</f>
        <v>#REF!</v>
      </c>
      <c r="D815" t="e">
        <f>VLOOKUP($B815,#REF!,3,0)</f>
        <v>#REF!</v>
      </c>
      <c r="E815" s="78">
        <v>53100759</v>
      </c>
      <c r="F815" s="77">
        <v>11743</v>
      </c>
      <c r="G815" s="76" t="s">
        <v>530</v>
      </c>
      <c r="H815" t="s">
        <v>531</v>
      </c>
      <c r="I815" s="78">
        <v>3</v>
      </c>
      <c r="K815" s="77">
        <v>133</v>
      </c>
      <c r="L815" t="s">
        <v>117</v>
      </c>
      <c r="M815" t="s">
        <v>72</v>
      </c>
      <c r="N815" t="s">
        <v>86</v>
      </c>
      <c r="O815">
        <v>51900073</v>
      </c>
      <c r="P815">
        <v>12242</v>
      </c>
      <c r="Q815" t="s">
        <v>479</v>
      </c>
      <c r="R815" t="s">
        <v>480</v>
      </c>
      <c r="S815" s="77">
        <v>3</v>
      </c>
    </row>
    <row r="816" spans="1:19" x14ac:dyDescent="0.3">
      <c r="A816" s="78">
        <v>34</v>
      </c>
      <c r="B816" t="s">
        <v>151</v>
      </c>
      <c r="C816" t="e">
        <f>VLOOKUP($B816,#REF!,2,0)</f>
        <v>#REF!</v>
      </c>
      <c r="D816" t="e">
        <f>VLOOKUP($B816,#REF!,3,0)</f>
        <v>#REF!</v>
      </c>
      <c r="E816" s="78">
        <v>53100759</v>
      </c>
      <c r="F816" s="77">
        <v>11743</v>
      </c>
      <c r="G816" s="76" t="s">
        <v>530</v>
      </c>
      <c r="H816" t="s">
        <v>531</v>
      </c>
      <c r="I816" s="78">
        <v>2</v>
      </c>
      <c r="K816" s="77">
        <v>133</v>
      </c>
      <c r="L816" t="s">
        <v>98</v>
      </c>
      <c r="M816" t="s">
        <v>78</v>
      </c>
      <c r="N816" t="s">
        <v>90</v>
      </c>
      <c r="O816">
        <v>51900073</v>
      </c>
      <c r="P816">
        <v>12242</v>
      </c>
      <c r="Q816" t="s">
        <v>479</v>
      </c>
      <c r="R816" t="s">
        <v>480</v>
      </c>
      <c r="S816" s="77">
        <v>2</v>
      </c>
    </row>
    <row r="817" spans="1:19" x14ac:dyDescent="0.3">
      <c r="A817" s="78">
        <v>34</v>
      </c>
      <c r="B817" t="s">
        <v>151</v>
      </c>
      <c r="C817" t="e">
        <f>VLOOKUP($B817,#REF!,2,0)</f>
        <v>#REF!</v>
      </c>
      <c r="D817" t="e">
        <f>VLOOKUP($B817,#REF!,3,0)</f>
        <v>#REF!</v>
      </c>
      <c r="E817" s="78">
        <v>53100759</v>
      </c>
      <c r="F817" s="77">
        <v>11743</v>
      </c>
      <c r="G817" s="76" t="s">
        <v>530</v>
      </c>
      <c r="H817" t="s">
        <v>531</v>
      </c>
      <c r="I817" s="78">
        <v>2</v>
      </c>
      <c r="K817" s="77">
        <v>133</v>
      </c>
      <c r="L817" t="s">
        <v>151</v>
      </c>
      <c r="M817" t="s">
        <v>83</v>
      </c>
      <c r="N817" t="s">
        <v>92</v>
      </c>
      <c r="O817">
        <v>51900073</v>
      </c>
      <c r="P817">
        <v>12242</v>
      </c>
      <c r="Q817" t="s">
        <v>479</v>
      </c>
      <c r="R817" t="s">
        <v>480</v>
      </c>
      <c r="S817" s="77">
        <v>3</v>
      </c>
    </row>
    <row r="818" spans="1:19" x14ac:dyDescent="0.3">
      <c r="A818" s="78">
        <v>34</v>
      </c>
      <c r="B818" t="s">
        <v>151</v>
      </c>
      <c r="C818" t="e">
        <f>VLOOKUP($B818,#REF!,2,0)</f>
        <v>#REF!</v>
      </c>
      <c r="D818" t="e">
        <f>VLOOKUP($B818,#REF!,3,0)</f>
        <v>#REF!</v>
      </c>
      <c r="E818" s="78">
        <v>53100759</v>
      </c>
      <c r="F818" s="77">
        <v>11743</v>
      </c>
      <c r="G818" s="76" t="s">
        <v>530</v>
      </c>
      <c r="H818" t="s">
        <v>531</v>
      </c>
      <c r="I818" s="78">
        <v>2</v>
      </c>
      <c r="K818" s="77">
        <v>133</v>
      </c>
      <c r="L818" t="s">
        <v>94</v>
      </c>
      <c r="M818" t="s">
        <v>76</v>
      </c>
      <c r="N818" t="s">
        <v>85</v>
      </c>
      <c r="O818">
        <v>51900073</v>
      </c>
      <c r="P818">
        <v>12242</v>
      </c>
      <c r="Q818" t="s">
        <v>479</v>
      </c>
      <c r="R818" t="s">
        <v>480</v>
      </c>
      <c r="S818" s="77">
        <v>2</v>
      </c>
    </row>
    <row r="819" spans="1:19" x14ac:dyDescent="0.3">
      <c r="A819" s="78">
        <v>34</v>
      </c>
      <c r="B819" t="s">
        <v>151</v>
      </c>
      <c r="C819" t="e">
        <f>VLOOKUP($B819,#REF!,2,0)</f>
        <v>#REF!</v>
      </c>
      <c r="D819" t="e">
        <f>VLOOKUP($B819,#REF!,3,0)</f>
        <v>#REF!</v>
      </c>
      <c r="E819" s="78">
        <v>53100759</v>
      </c>
      <c r="F819" s="77">
        <v>11743</v>
      </c>
      <c r="G819" s="76" t="s">
        <v>530</v>
      </c>
      <c r="H819" t="s">
        <v>531</v>
      </c>
      <c r="I819" s="78">
        <v>2</v>
      </c>
      <c r="K819" s="77">
        <v>133</v>
      </c>
      <c r="L819" t="s">
        <v>114</v>
      </c>
      <c r="M819" t="s">
        <v>81</v>
      </c>
      <c r="N819" t="s">
        <v>89</v>
      </c>
      <c r="O819">
        <v>51900073</v>
      </c>
      <c r="P819">
        <v>12242</v>
      </c>
      <c r="Q819" t="s">
        <v>479</v>
      </c>
      <c r="R819" t="s">
        <v>480</v>
      </c>
      <c r="S819" s="77">
        <v>2</v>
      </c>
    </row>
    <row r="820" spans="1:19" x14ac:dyDescent="0.3">
      <c r="A820" s="78">
        <v>34</v>
      </c>
      <c r="B820" t="s">
        <v>151</v>
      </c>
      <c r="C820" t="e">
        <f>VLOOKUP($B820,#REF!,2,0)</f>
        <v>#REF!</v>
      </c>
      <c r="D820" t="e">
        <f>VLOOKUP($B820,#REF!,3,0)</f>
        <v>#REF!</v>
      </c>
      <c r="E820" s="78">
        <v>53100759</v>
      </c>
      <c r="F820" s="77">
        <v>11743</v>
      </c>
      <c r="G820" s="76" t="s">
        <v>530</v>
      </c>
      <c r="H820" t="s">
        <v>531</v>
      </c>
      <c r="I820" s="78">
        <v>1</v>
      </c>
      <c r="K820" s="77">
        <v>133</v>
      </c>
      <c r="L820" t="s">
        <v>102</v>
      </c>
      <c r="M820" t="s">
        <v>69</v>
      </c>
      <c r="N820" t="s">
        <v>91</v>
      </c>
      <c r="O820">
        <v>51900073</v>
      </c>
      <c r="P820">
        <v>12242</v>
      </c>
      <c r="Q820" t="s">
        <v>479</v>
      </c>
      <c r="R820" t="s">
        <v>480</v>
      </c>
      <c r="S820" s="77">
        <v>2</v>
      </c>
    </row>
    <row r="821" spans="1:19" x14ac:dyDescent="0.3">
      <c r="A821" s="78">
        <v>34</v>
      </c>
      <c r="B821" t="s">
        <v>151</v>
      </c>
      <c r="C821" t="e">
        <f>VLOOKUP($B821,#REF!,2,0)</f>
        <v>#REF!</v>
      </c>
      <c r="D821" t="e">
        <f>VLOOKUP($B821,#REF!,3,0)</f>
        <v>#REF!</v>
      </c>
      <c r="E821" s="78">
        <v>53100759</v>
      </c>
      <c r="F821" s="77">
        <v>11743</v>
      </c>
      <c r="G821" s="76" t="s">
        <v>530</v>
      </c>
      <c r="H821" t="s">
        <v>531</v>
      </c>
      <c r="I821" s="78">
        <v>1</v>
      </c>
      <c r="K821" s="77">
        <v>133</v>
      </c>
      <c r="L821" t="s">
        <v>152</v>
      </c>
      <c r="M821" t="s">
        <v>79</v>
      </c>
      <c r="N821" t="s">
        <v>88</v>
      </c>
      <c r="O821">
        <v>51900073</v>
      </c>
      <c r="P821">
        <v>12242</v>
      </c>
      <c r="Q821" t="s">
        <v>479</v>
      </c>
      <c r="R821" t="s">
        <v>480</v>
      </c>
      <c r="S821" s="77">
        <v>3</v>
      </c>
    </row>
    <row r="822" spans="1:19" x14ac:dyDescent="0.3">
      <c r="A822" s="78">
        <v>34</v>
      </c>
      <c r="B822" t="s">
        <v>151</v>
      </c>
      <c r="C822" t="e">
        <f>VLOOKUP($B822,#REF!,2,0)</f>
        <v>#REF!</v>
      </c>
      <c r="D822" t="e">
        <f>VLOOKUP($B822,#REF!,3,0)</f>
        <v>#REF!</v>
      </c>
      <c r="E822" s="78">
        <v>53100759</v>
      </c>
      <c r="F822" s="77">
        <v>11743</v>
      </c>
      <c r="G822" s="76" t="s">
        <v>530</v>
      </c>
      <c r="H822" t="s">
        <v>531</v>
      </c>
      <c r="I822" s="78">
        <v>1</v>
      </c>
      <c r="K822" s="77">
        <v>133</v>
      </c>
      <c r="L822" t="s">
        <v>131</v>
      </c>
      <c r="M822" t="s">
        <v>74</v>
      </c>
      <c r="N822" t="s">
        <v>87</v>
      </c>
      <c r="O822">
        <v>51900073</v>
      </c>
      <c r="P822">
        <v>12242</v>
      </c>
      <c r="Q822" t="s">
        <v>479</v>
      </c>
      <c r="R822" t="s">
        <v>480</v>
      </c>
      <c r="S822" s="77">
        <v>2</v>
      </c>
    </row>
    <row r="823" spans="1:19" x14ac:dyDescent="0.3">
      <c r="A823" s="78">
        <v>34</v>
      </c>
      <c r="B823" t="s">
        <v>151</v>
      </c>
      <c r="C823" t="e">
        <f>VLOOKUP($B823,#REF!,2,0)</f>
        <v>#REF!</v>
      </c>
      <c r="D823" t="e">
        <f>VLOOKUP($B823,#REF!,3,0)</f>
        <v>#REF!</v>
      </c>
      <c r="E823" s="78">
        <v>53100759</v>
      </c>
      <c r="F823" s="77">
        <v>11743</v>
      </c>
      <c r="G823" s="76" t="s">
        <v>530</v>
      </c>
      <c r="H823" t="s">
        <v>531</v>
      </c>
      <c r="I823" s="78">
        <v>1</v>
      </c>
      <c r="K823" s="77">
        <v>134</v>
      </c>
      <c r="L823" t="s">
        <v>117</v>
      </c>
      <c r="M823" t="s">
        <v>72</v>
      </c>
      <c r="N823" t="s">
        <v>86</v>
      </c>
      <c r="O823">
        <v>53100432</v>
      </c>
      <c r="P823">
        <v>12246</v>
      </c>
      <c r="Q823" t="s">
        <v>376</v>
      </c>
      <c r="R823" t="s">
        <v>377</v>
      </c>
      <c r="S823" s="77">
        <v>1</v>
      </c>
    </row>
    <row r="824" spans="1:19" x14ac:dyDescent="0.3">
      <c r="A824" s="78">
        <v>34</v>
      </c>
      <c r="B824" t="s">
        <v>94</v>
      </c>
      <c r="C824" t="e">
        <f>VLOOKUP($B824,#REF!,2,0)</f>
        <v>#REF!</v>
      </c>
      <c r="D824" t="e">
        <f>VLOOKUP($B824,#REF!,3,0)</f>
        <v>#REF!</v>
      </c>
      <c r="E824" s="78">
        <v>53100759</v>
      </c>
      <c r="F824" s="77">
        <v>11743</v>
      </c>
      <c r="G824" s="76" t="s">
        <v>530</v>
      </c>
      <c r="H824" t="s">
        <v>531</v>
      </c>
      <c r="I824" s="78">
        <v>3</v>
      </c>
      <c r="K824" s="77">
        <v>134</v>
      </c>
      <c r="L824" t="s">
        <v>98</v>
      </c>
      <c r="M824" t="s">
        <v>78</v>
      </c>
      <c r="N824" t="s">
        <v>90</v>
      </c>
      <c r="O824">
        <v>53100432</v>
      </c>
      <c r="P824">
        <v>12246</v>
      </c>
      <c r="Q824" t="s">
        <v>376</v>
      </c>
      <c r="R824" t="s">
        <v>377</v>
      </c>
      <c r="S824" s="77">
        <v>1</v>
      </c>
    </row>
    <row r="825" spans="1:19" x14ac:dyDescent="0.3">
      <c r="A825" s="78">
        <v>34</v>
      </c>
      <c r="B825" t="s">
        <v>94</v>
      </c>
      <c r="C825" t="e">
        <f>VLOOKUP($B825,#REF!,2,0)</f>
        <v>#REF!</v>
      </c>
      <c r="D825" t="e">
        <f>VLOOKUP($B825,#REF!,3,0)</f>
        <v>#REF!</v>
      </c>
      <c r="E825" s="78">
        <v>53100759</v>
      </c>
      <c r="F825" s="77">
        <v>11743</v>
      </c>
      <c r="G825" s="76" t="s">
        <v>530</v>
      </c>
      <c r="H825" t="s">
        <v>531</v>
      </c>
      <c r="I825" s="78">
        <v>2</v>
      </c>
      <c r="K825" s="77">
        <v>134</v>
      </c>
      <c r="L825" t="s">
        <v>151</v>
      </c>
      <c r="M825" t="s">
        <v>83</v>
      </c>
      <c r="N825" t="s">
        <v>92</v>
      </c>
      <c r="O825">
        <v>53100432</v>
      </c>
      <c r="P825">
        <v>12246</v>
      </c>
      <c r="Q825" t="s">
        <v>376</v>
      </c>
      <c r="R825" t="s">
        <v>377</v>
      </c>
      <c r="S825" s="77">
        <v>1</v>
      </c>
    </row>
    <row r="826" spans="1:19" x14ac:dyDescent="0.3">
      <c r="A826" s="78">
        <v>34</v>
      </c>
      <c r="B826" t="s">
        <v>94</v>
      </c>
      <c r="C826" t="e">
        <f>VLOOKUP($B826,#REF!,2,0)</f>
        <v>#REF!</v>
      </c>
      <c r="D826" t="e">
        <f>VLOOKUP($B826,#REF!,3,0)</f>
        <v>#REF!</v>
      </c>
      <c r="E826" s="78">
        <v>53100759</v>
      </c>
      <c r="F826" s="77">
        <v>11743</v>
      </c>
      <c r="G826" s="76" t="s">
        <v>530</v>
      </c>
      <c r="H826" t="s">
        <v>531</v>
      </c>
      <c r="I826" s="78">
        <v>2</v>
      </c>
      <c r="K826" s="77">
        <v>134</v>
      </c>
      <c r="L826" t="s">
        <v>94</v>
      </c>
      <c r="M826" t="s">
        <v>76</v>
      </c>
      <c r="N826" t="s">
        <v>85</v>
      </c>
      <c r="O826">
        <v>53100432</v>
      </c>
      <c r="P826">
        <v>12246</v>
      </c>
      <c r="Q826" t="s">
        <v>376</v>
      </c>
      <c r="R826" t="s">
        <v>377</v>
      </c>
      <c r="S826" s="77">
        <v>2</v>
      </c>
    </row>
    <row r="827" spans="1:19" x14ac:dyDescent="0.3">
      <c r="A827" s="78">
        <v>34</v>
      </c>
      <c r="B827" t="s">
        <v>94</v>
      </c>
      <c r="C827" t="e">
        <f>VLOOKUP($B827,#REF!,2,0)</f>
        <v>#REF!</v>
      </c>
      <c r="D827" t="e">
        <f>VLOOKUP($B827,#REF!,3,0)</f>
        <v>#REF!</v>
      </c>
      <c r="E827" s="78">
        <v>53100759</v>
      </c>
      <c r="F827" s="77">
        <v>11743</v>
      </c>
      <c r="G827" s="76" t="s">
        <v>530</v>
      </c>
      <c r="H827" t="s">
        <v>531</v>
      </c>
      <c r="I827" s="78">
        <v>2</v>
      </c>
      <c r="K827" s="77">
        <v>134</v>
      </c>
      <c r="L827" t="s">
        <v>114</v>
      </c>
      <c r="M827" t="s">
        <v>81</v>
      </c>
      <c r="N827" t="s">
        <v>89</v>
      </c>
      <c r="O827">
        <v>53100432</v>
      </c>
      <c r="P827">
        <v>12246</v>
      </c>
      <c r="Q827" t="s">
        <v>376</v>
      </c>
      <c r="R827" t="s">
        <v>377</v>
      </c>
      <c r="S827" s="77">
        <v>1</v>
      </c>
    </row>
    <row r="828" spans="1:19" x14ac:dyDescent="0.3">
      <c r="A828" s="78">
        <v>34</v>
      </c>
      <c r="B828" t="s">
        <v>94</v>
      </c>
      <c r="C828" t="e">
        <f>VLOOKUP($B828,#REF!,2,0)</f>
        <v>#REF!</v>
      </c>
      <c r="D828" t="e">
        <f>VLOOKUP($B828,#REF!,3,0)</f>
        <v>#REF!</v>
      </c>
      <c r="E828" s="78">
        <v>53100759</v>
      </c>
      <c r="F828" s="77">
        <v>11743</v>
      </c>
      <c r="G828" s="76" t="s">
        <v>530</v>
      </c>
      <c r="H828" t="s">
        <v>531</v>
      </c>
      <c r="I828" s="78">
        <v>1</v>
      </c>
      <c r="K828" s="77">
        <v>134</v>
      </c>
      <c r="L828" t="s">
        <v>102</v>
      </c>
      <c r="M828" t="s">
        <v>69</v>
      </c>
      <c r="N828" t="s">
        <v>91</v>
      </c>
      <c r="O828">
        <v>53100432</v>
      </c>
      <c r="P828">
        <v>12246</v>
      </c>
      <c r="Q828" t="s">
        <v>376</v>
      </c>
      <c r="R828" t="s">
        <v>377</v>
      </c>
      <c r="S828" s="77">
        <v>1</v>
      </c>
    </row>
    <row r="829" spans="1:19" x14ac:dyDescent="0.3">
      <c r="A829" s="78">
        <v>34</v>
      </c>
      <c r="B829" t="s">
        <v>94</v>
      </c>
      <c r="C829" t="e">
        <f>VLOOKUP($B829,#REF!,2,0)</f>
        <v>#REF!</v>
      </c>
      <c r="D829" t="e">
        <f>VLOOKUP($B829,#REF!,3,0)</f>
        <v>#REF!</v>
      </c>
      <c r="E829" s="78">
        <v>53100759</v>
      </c>
      <c r="F829" s="77">
        <v>11743</v>
      </c>
      <c r="G829" s="76" t="s">
        <v>530</v>
      </c>
      <c r="H829" t="s">
        <v>531</v>
      </c>
      <c r="I829" s="78">
        <v>1</v>
      </c>
      <c r="K829" s="77">
        <v>134</v>
      </c>
      <c r="L829" t="s">
        <v>152</v>
      </c>
      <c r="M829" t="s">
        <v>79</v>
      </c>
      <c r="N829" t="s">
        <v>88</v>
      </c>
      <c r="O829">
        <v>53100432</v>
      </c>
      <c r="P829">
        <v>12246</v>
      </c>
      <c r="Q829" t="s">
        <v>376</v>
      </c>
      <c r="R829" t="s">
        <v>377</v>
      </c>
      <c r="S829" s="77">
        <v>1</v>
      </c>
    </row>
    <row r="830" spans="1:19" x14ac:dyDescent="0.3">
      <c r="A830" s="78">
        <v>34</v>
      </c>
      <c r="B830" t="s">
        <v>94</v>
      </c>
      <c r="C830" t="e">
        <f>VLOOKUP($B830,#REF!,2,0)</f>
        <v>#REF!</v>
      </c>
      <c r="D830" t="e">
        <f>VLOOKUP($B830,#REF!,3,0)</f>
        <v>#REF!</v>
      </c>
      <c r="E830" s="78">
        <v>53100759</v>
      </c>
      <c r="F830" s="77">
        <v>11743</v>
      </c>
      <c r="G830" s="76" t="s">
        <v>530</v>
      </c>
      <c r="H830" t="s">
        <v>531</v>
      </c>
      <c r="I830" s="78">
        <v>1</v>
      </c>
      <c r="K830" s="77">
        <v>134</v>
      </c>
      <c r="L830" t="s">
        <v>131</v>
      </c>
      <c r="M830" t="s">
        <v>74</v>
      </c>
      <c r="N830" t="s">
        <v>87</v>
      </c>
      <c r="O830">
        <v>53100432</v>
      </c>
      <c r="P830">
        <v>12246</v>
      </c>
      <c r="Q830" t="s">
        <v>376</v>
      </c>
      <c r="R830" t="s">
        <v>377</v>
      </c>
      <c r="S830" s="77">
        <v>1</v>
      </c>
    </row>
    <row r="831" spans="1:19" x14ac:dyDescent="0.3">
      <c r="A831" s="78">
        <v>34</v>
      </c>
      <c r="B831" t="s">
        <v>114</v>
      </c>
      <c r="C831" t="e">
        <f>VLOOKUP($B831,#REF!,2,0)</f>
        <v>#REF!</v>
      </c>
      <c r="D831" t="e">
        <f>VLOOKUP($B831,#REF!,3,0)</f>
        <v>#REF!</v>
      </c>
      <c r="E831" s="78">
        <v>53100759</v>
      </c>
      <c r="F831" s="77">
        <v>11743</v>
      </c>
      <c r="G831" s="76" t="s">
        <v>530</v>
      </c>
      <c r="H831" t="s">
        <v>531</v>
      </c>
      <c r="I831" s="78">
        <v>7</v>
      </c>
      <c r="K831" s="77">
        <v>135</v>
      </c>
      <c r="L831" t="s">
        <v>117</v>
      </c>
      <c r="M831" t="s">
        <v>72</v>
      </c>
      <c r="N831" t="s">
        <v>86</v>
      </c>
      <c r="O831">
        <v>53100457</v>
      </c>
      <c r="P831">
        <v>12247</v>
      </c>
      <c r="Q831" t="s">
        <v>330</v>
      </c>
      <c r="R831" t="s">
        <v>331</v>
      </c>
      <c r="S831" s="77">
        <v>5</v>
      </c>
    </row>
    <row r="832" spans="1:19" x14ac:dyDescent="0.3">
      <c r="A832" s="78">
        <v>34</v>
      </c>
      <c r="B832" t="s">
        <v>102</v>
      </c>
      <c r="C832" t="e">
        <f>VLOOKUP($B832,#REF!,2,0)</f>
        <v>#REF!</v>
      </c>
      <c r="D832" t="e">
        <f>VLOOKUP($B832,#REF!,3,0)</f>
        <v>#REF!</v>
      </c>
      <c r="E832" s="78">
        <v>53100759</v>
      </c>
      <c r="F832" s="77">
        <v>11743</v>
      </c>
      <c r="G832" s="76" t="s">
        <v>530</v>
      </c>
      <c r="H832" t="s">
        <v>531</v>
      </c>
      <c r="I832" s="78">
        <v>14</v>
      </c>
      <c r="K832" s="77">
        <v>135</v>
      </c>
      <c r="L832" t="s">
        <v>98</v>
      </c>
      <c r="M832" t="s">
        <v>78</v>
      </c>
      <c r="N832" t="s">
        <v>90</v>
      </c>
      <c r="O832">
        <v>53100457</v>
      </c>
      <c r="P832">
        <v>12247</v>
      </c>
      <c r="Q832" t="s">
        <v>330</v>
      </c>
      <c r="R832" t="s">
        <v>331</v>
      </c>
      <c r="S832" s="77">
        <v>4</v>
      </c>
    </row>
    <row r="833" spans="1:19" x14ac:dyDescent="0.3">
      <c r="A833" s="78">
        <v>34</v>
      </c>
      <c r="B833" t="s">
        <v>152</v>
      </c>
      <c r="C833" t="e">
        <f>VLOOKUP($B833,#REF!,2,0)</f>
        <v>#REF!</v>
      </c>
      <c r="D833" t="e">
        <f>VLOOKUP($B833,#REF!,3,0)</f>
        <v>#REF!</v>
      </c>
      <c r="E833" s="78">
        <v>53100759</v>
      </c>
      <c r="F833" s="77">
        <v>11743</v>
      </c>
      <c r="G833" s="76" t="s">
        <v>530</v>
      </c>
      <c r="H833" t="s">
        <v>531</v>
      </c>
      <c r="I833" s="78">
        <v>3</v>
      </c>
      <c r="K833" s="77">
        <v>135</v>
      </c>
      <c r="L833" t="s">
        <v>151</v>
      </c>
      <c r="M833" t="s">
        <v>83</v>
      </c>
      <c r="N833" t="s">
        <v>92</v>
      </c>
      <c r="O833">
        <v>53100457</v>
      </c>
      <c r="P833">
        <v>12247</v>
      </c>
      <c r="Q833" t="s">
        <v>330</v>
      </c>
      <c r="R833" t="s">
        <v>331</v>
      </c>
      <c r="S833" s="77">
        <v>4</v>
      </c>
    </row>
    <row r="834" spans="1:19" x14ac:dyDescent="0.3">
      <c r="A834" s="78">
        <v>34</v>
      </c>
      <c r="B834" t="s">
        <v>152</v>
      </c>
      <c r="C834" t="e">
        <f>VLOOKUP($B834,#REF!,2,0)</f>
        <v>#REF!</v>
      </c>
      <c r="D834" t="e">
        <f>VLOOKUP($B834,#REF!,3,0)</f>
        <v>#REF!</v>
      </c>
      <c r="E834" s="78">
        <v>53100759</v>
      </c>
      <c r="F834" s="77">
        <v>11743</v>
      </c>
      <c r="G834" s="76" t="s">
        <v>530</v>
      </c>
      <c r="H834" t="s">
        <v>531</v>
      </c>
      <c r="I834" s="78">
        <v>2</v>
      </c>
      <c r="K834" s="77">
        <v>135</v>
      </c>
      <c r="L834" t="s">
        <v>94</v>
      </c>
      <c r="M834" t="s">
        <v>76</v>
      </c>
      <c r="N834" t="s">
        <v>85</v>
      </c>
      <c r="O834">
        <v>53100457</v>
      </c>
      <c r="P834">
        <v>12247</v>
      </c>
      <c r="Q834" t="s">
        <v>330</v>
      </c>
      <c r="R834" t="s">
        <v>331</v>
      </c>
      <c r="S834" s="77">
        <v>4</v>
      </c>
    </row>
    <row r="835" spans="1:19" x14ac:dyDescent="0.3">
      <c r="A835" s="78">
        <v>34</v>
      </c>
      <c r="B835" t="s">
        <v>152</v>
      </c>
      <c r="C835" t="e">
        <f>VLOOKUP($B835,#REF!,2,0)</f>
        <v>#REF!</v>
      </c>
      <c r="D835" t="e">
        <f>VLOOKUP($B835,#REF!,3,0)</f>
        <v>#REF!</v>
      </c>
      <c r="E835" s="78">
        <v>53100759</v>
      </c>
      <c r="F835" s="77">
        <v>11743</v>
      </c>
      <c r="G835" s="76" t="s">
        <v>530</v>
      </c>
      <c r="H835" t="s">
        <v>531</v>
      </c>
      <c r="I835" s="78">
        <v>2</v>
      </c>
      <c r="K835" s="77">
        <v>135</v>
      </c>
      <c r="L835" t="s">
        <v>114</v>
      </c>
      <c r="M835" t="s">
        <v>81</v>
      </c>
      <c r="N835" t="s">
        <v>89</v>
      </c>
      <c r="O835">
        <v>53100457</v>
      </c>
      <c r="P835">
        <v>12247</v>
      </c>
      <c r="Q835" t="s">
        <v>330</v>
      </c>
      <c r="R835" t="s">
        <v>331</v>
      </c>
      <c r="S835" s="77">
        <v>3</v>
      </c>
    </row>
    <row r="836" spans="1:19" x14ac:dyDescent="0.3">
      <c r="A836" s="78">
        <v>34</v>
      </c>
      <c r="B836" t="s">
        <v>152</v>
      </c>
      <c r="C836" t="e">
        <f>VLOOKUP($B836,#REF!,2,0)</f>
        <v>#REF!</v>
      </c>
      <c r="D836" t="e">
        <f>VLOOKUP($B836,#REF!,3,0)</f>
        <v>#REF!</v>
      </c>
      <c r="E836" s="78">
        <v>53100759</v>
      </c>
      <c r="F836" s="77">
        <v>11743</v>
      </c>
      <c r="G836" s="76" t="s">
        <v>530</v>
      </c>
      <c r="H836" t="s">
        <v>531</v>
      </c>
      <c r="I836" s="78">
        <v>2</v>
      </c>
      <c r="K836" s="77">
        <v>135</v>
      </c>
      <c r="L836" t="s">
        <v>102</v>
      </c>
      <c r="M836" t="s">
        <v>69</v>
      </c>
      <c r="N836" t="s">
        <v>91</v>
      </c>
      <c r="O836">
        <v>53100457</v>
      </c>
      <c r="P836">
        <v>12247</v>
      </c>
      <c r="Q836" t="s">
        <v>330</v>
      </c>
      <c r="R836" t="s">
        <v>331</v>
      </c>
      <c r="S836" s="77">
        <v>4</v>
      </c>
    </row>
    <row r="837" spans="1:19" x14ac:dyDescent="0.3">
      <c r="A837" s="78">
        <v>34</v>
      </c>
      <c r="B837" t="s">
        <v>152</v>
      </c>
      <c r="C837" t="e">
        <f>VLOOKUP($B837,#REF!,2,0)</f>
        <v>#REF!</v>
      </c>
      <c r="D837" t="e">
        <f>VLOOKUP($B837,#REF!,3,0)</f>
        <v>#REF!</v>
      </c>
      <c r="E837" s="78">
        <v>53100759</v>
      </c>
      <c r="F837" s="77">
        <v>11743</v>
      </c>
      <c r="G837" s="76" t="s">
        <v>530</v>
      </c>
      <c r="H837" t="s">
        <v>531</v>
      </c>
      <c r="I837" s="78">
        <v>2</v>
      </c>
      <c r="K837" s="77">
        <v>135</v>
      </c>
      <c r="L837" t="s">
        <v>152</v>
      </c>
      <c r="M837" t="s">
        <v>79</v>
      </c>
      <c r="N837" t="s">
        <v>88</v>
      </c>
      <c r="O837">
        <v>53100457</v>
      </c>
      <c r="P837">
        <v>12247</v>
      </c>
      <c r="Q837" t="s">
        <v>330</v>
      </c>
      <c r="R837" t="s">
        <v>331</v>
      </c>
      <c r="S837" s="77">
        <v>4</v>
      </c>
    </row>
    <row r="838" spans="1:19" x14ac:dyDescent="0.3">
      <c r="A838" s="78">
        <v>34</v>
      </c>
      <c r="B838" t="s">
        <v>152</v>
      </c>
      <c r="C838" t="e">
        <f>VLOOKUP($B838,#REF!,2,0)</f>
        <v>#REF!</v>
      </c>
      <c r="D838" t="e">
        <f>VLOOKUP($B838,#REF!,3,0)</f>
        <v>#REF!</v>
      </c>
      <c r="E838" s="78">
        <v>53100759</v>
      </c>
      <c r="F838" s="77">
        <v>11743</v>
      </c>
      <c r="G838" s="76" t="s">
        <v>530</v>
      </c>
      <c r="H838" t="s">
        <v>531</v>
      </c>
      <c r="I838" s="78">
        <v>2</v>
      </c>
      <c r="K838" s="77">
        <v>135</v>
      </c>
      <c r="L838" t="s">
        <v>131</v>
      </c>
      <c r="M838" t="s">
        <v>74</v>
      </c>
      <c r="N838" t="s">
        <v>87</v>
      </c>
      <c r="O838">
        <v>53100457</v>
      </c>
      <c r="P838">
        <v>12247</v>
      </c>
      <c r="Q838" t="s">
        <v>330</v>
      </c>
      <c r="R838" t="s">
        <v>331</v>
      </c>
      <c r="S838" s="77">
        <v>4</v>
      </c>
    </row>
    <row r="839" spans="1:19" x14ac:dyDescent="0.3">
      <c r="A839" s="78">
        <v>34</v>
      </c>
      <c r="B839" t="s">
        <v>152</v>
      </c>
      <c r="C839" t="e">
        <f>VLOOKUP($B839,#REF!,2,0)</f>
        <v>#REF!</v>
      </c>
      <c r="D839" t="e">
        <f>VLOOKUP($B839,#REF!,3,0)</f>
        <v>#REF!</v>
      </c>
      <c r="E839" s="78">
        <v>53100759</v>
      </c>
      <c r="F839" s="77">
        <v>11743</v>
      </c>
      <c r="G839" s="76" t="s">
        <v>530</v>
      </c>
      <c r="H839" t="s">
        <v>531</v>
      </c>
      <c r="I839" s="78">
        <v>1</v>
      </c>
      <c r="K839" s="77">
        <v>136</v>
      </c>
      <c r="L839" t="s">
        <v>151</v>
      </c>
      <c r="M839" t="s">
        <v>83</v>
      </c>
      <c r="N839" t="s">
        <v>92</v>
      </c>
      <c r="O839">
        <v>29500005</v>
      </c>
      <c r="P839">
        <v>12252</v>
      </c>
      <c r="Q839" t="s">
        <v>271</v>
      </c>
      <c r="R839" t="s">
        <v>272</v>
      </c>
      <c r="S839" s="77">
        <v>2</v>
      </c>
    </row>
    <row r="840" spans="1:19" x14ac:dyDescent="0.3">
      <c r="A840" s="78">
        <v>34</v>
      </c>
      <c r="B840" t="s">
        <v>152</v>
      </c>
      <c r="C840" t="e">
        <f>VLOOKUP($B840,#REF!,2,0)</f>
        <v>#REF!</v>
      </c>
      <c r="D840" t="e">
        <f>VLOOKUP($B840,#REF!,3,0)</f>
        <v>#REF!</v>
      </c>
      <c r="E840" s="78">
        <v>53100759</v>
      </c>
      <c r="F840" s="77">
        <v>11743</v>
      </c>
      <c r="G840" s="76" t="s">
        <v>530</v>
      </c>
      <c r="H840" t="s">
        <v>531</v>
      </c>
      <c r="I840" s="78">
        <v>1</v>
      </c>
      <c r="K840" s="77">
        <v>136</v>
      </c>
      <c r="L840" t="s">
        <v>94</v>
      </c>
      <c r="M840" t="s">
        <v>76</v>
      </c>
      <c r="N840" t="s">
        <v>85</v>
      </c>
      <c r="O840">
        <v>29500005</v>
      </c>
      <c r="P840">
        <v>12252</v>
      </c>
      <c r="Q840" t="s">
        <v>271</v>
      </c>
      <c r="R840" t="s">
        <v>272</v>
      </c>
      <c r="S840" s="77">
        <v>1</v>
      </c>
    </row>
    <row r="841" spans="1:19" x14ac:dyDescent="0.3">
      <c r="A841" s="78">
        <v>34</v>
      </c>
      <c r="B841" t="s">
        <v>131</v>
      </c>
      <c r="C841" t="e">
        <f>VLOOKUP($B841,#REF!,2,0)</f>
        <v>#REF!</v>
      </c>
      <c r="D841" t="e">
        <f>VLOOKUP($B841,#REF!,3,0)</f>
        <v>#REF!</v>
      </c>
      <c r="E841" s="78">
        <v>53100759</v>
      </c>
      <c r="F841" s="77">
        <v>11743</v>
      </c>
      <c r="G841" s="76" t="s">
        <v>530</v>
      </c>
      <c r="H841" t="s">
        <v>531</v>
      </c>
      <c r="I841" s="78">
        <v>12</v>
      </c>
      <c r="K841" s="77">
        <v>136</v>
      </c>
      <c r="L841" t="s">
        <v>114</v>
      </c>
      <c r="M841" t="s">
        <v>81</v>
      </c>
      <c r="N841" t="s">
        <v>89</v>
      </c>
      <c r="O841">
        <v>29500005</v>
      </c>
      <c r="P841">
        <v>12252</v>
      </c>
      <c r="Q841" t="s">
        <v>271</v>
      </c>
      <c r="R841" t="s">
        <v>272</v>
      </c>
      <c r="S841" s="77">
        <v>1</v>
      </c>
    </row>
    <row r="842" spans="1:19" x14ac:dyDescent="0.3">
      <c r="A842" s="78">
        <v>35</v>
      </c>
      <c r="B842" t="s">
        <v>117</v>
      </c>
      <c r="C842" t="e">
        <f>VLOOKUP($B842,#REF!,2,0)</f>
        <v>#REF!</v>
      </c>
      <c r="D842" t="e">
        <f>VLOOKUP($B842,#REF!,3,0)</f>
        <v>#REF!</v>
      </c>
      <c r="E842" s="78">
        <v>53100112</v>
      </c>
      <c r="F842" s="77">
        <v>11750</v>
      </c>
      <c r="G842" s="76" t="s">
        <v>169</v>
      </c>
      <c r="H842" t="s">
        <v>170</v>
      </c>
      <c r="I842" s="78">
        <v>1</v>
      </c>
      <c r="K842" s="77">
        <v>136</v>
      </c>
      <c r="L842" t="s">
        <v>152</v>
      </c>
      <c r="M842" t="s">
        <v>79</v>
      </c>
      <c r="N842" t="s">
        <v>88</v>
      </c>
      <c r="O842">
        <v>29500005</v>
      </c>
      <c r="P842">
        <v>12252</v>
      </c>
      <c r="Q842" t="s">
        <v>271</v>
      </c>
      <c r="R842" t="s">
        <v>272</v>
      </c>
      <c r="S842" s="77">
        <v>2</v>
      </c>
    </row>
    <row r="843" spans="1:19" x14ac:dyDescent="0.3">
      <c r="A843" s="78">
        <v>35</v>
      </c>
      <c r="B843" t="s">
        <v>98</v>
      </c>
      <c r="C843" t="e">
        <f>VLOOKUP($B843,#REF!,2,0)</f>
        <v>#REF!</v>
      </c>
      <c r="D843" t="e">
        <f>VLOOKUP($B843,#REF!,3,0)</f>
        <v>#REF!</v>
      </c>
      <c r="E843" s="78">
        <v>53100112</v>
      </c>
      <c r="F843" s="77">
        <v>11750</v>
      </c>
      <c r="G843" s="76" t="s">
        <v>169</v>
      </c>
      <c r="H843" t="s">
        <v>170</v>
      </c>
      <c r="I843" s="78">
        <v>1</v>
      </c>
      <c r="K843" s="77">
        <v>136</v>
      </c>
      <c r="L843" t="s">
        <v>131</v>
      </c>
      <c r="M843" t="s">
        <v>74</v>
      </c>
      <c r="N843" t="s">
        <v>87</v>
      </c>
      <c r="O843">
        <v>29500005</v>
      </c>
      <c r="P843">
        <v>12252</v>
      </c>
      <c r="Q843" t="s">
        <v>271</v>
      </c>
      <c r="R843" t="s">
        <v>272</v>
      </c>
      <c r="S843" s="77">
        <v>1</v>
      </c>
    </row>
    <row r="844" spans="1:19" x14ac:dyDescent="0.3">
      <c r="A844" s="78">
        <v>35</v>
      </c>
      <c r="B844" t="s">
        <v>98</v>
      </c>
      <c r="C844" t="e">
        <f>VLOOKUP($B844,#REF!,2,0)</f>
        <v>#REF!</v>
      </c>
      <c r="D844" t="e">
        <f>VLOOKUP($B844,#REF!,3,0)</f>
        <v>#REF!</v>
      </c>
      <c r="E844" s="78">
        <v>53100112</v>
      </c>
      <c r="F844" s="77">
        <v>11750</v>
      </c>
      <c r="G844" s="76" t="s">
        <v>169</v>
      </c>
      <c r="H844" t="s">
        <v>170</v>
      </c>
      <c r="I844" s="78">
        <v>1</v>
      </c>
      <c r="K844" s="77">
        <v>137</v>
      </c>
      <c r="L844" t="s">
        <v>117</v>
      </c>
      <c r="M844" t="s">
        <v>72</v>
      </c>
      <c r="N844" t="s">
        <v>86</v>
      </c>
      <c r="O844">
        <v>53100168</v>
      </c>
      <c r="P844">
        <v>12266</v>
      </c>
      <c r="Q844" t="s">
        <v>467</v>
      </c>
      <c r="R844" t="s">
        <v>468</v>
      </c>
      <c r="S844" s="77">
        <v>3</v>
      </c>
    </row>
    <row r="845" spans="1:19" x14ac:dyDescent="0.3">
      <c r="A845" s="78">
        <v>35</v>
      </c>
      <c r="B845" t="s">
        <v>98</v>
      </c>
      <c r="C845" t="e">
        <f>VLOOKUP($B845,#REF!,2,0)</f>
        <v>#REF!</v>
      </c>
      <c r="D845" t="e">
        <f>VLOOKUP($B845,#REF!,3,0)</f>
        <v>#REF!</v>
      </c>
      <c r="E845" s="78">
        <v>53100112</v>
      </c>
      <c r="F845" s="77">
        <v>11750</v>
      </c>
      <c r="G845" s="76" t="s">
        <v>169</v>
      </c>
      <c r="H845" t="s">
        <v>170</v>
      </c>
      <c r="I845" s="78">
        <v>1</v>
      </c>
      <c r="K845" s="77">
        <v>137</v>
      </c>
      <c r="L845" t="s">
        <v>98</v>
      </c>
      <c r="M845" t="s">
        <v>78</v>
      </c>
      <c r="N845" t="s">
        <v>90</v>
      </c>
      <c r="O845">
        <v>53100168</v>
      </c>
      <c r="P845">
        <v>12266</v>
      </c>
      <c r="Q845" t="s">
        <v>467</v>
      </c>
      <c r="R845" t="s">
        <v>468</v>
      </c>
      <c r="S845" s="77">
        <v>3</v>
      </c>
    </row>
    <row r="846" spans="1:19" x14ac:dyDescent="0.3">
      <c r="A846" s="78">
        <v>35</v>
      </c>
      <c r="B846" t="s">
        <v>151</v>
      </c>
      <c r="C846" t="e">
        <f>VLOOKUP($B846,#REF!,2,0)</f>
        <v>#REF!</v>
      </c>
      <c r="D846" t="e">
        <f>VLOOKUP($B846,#REF!,3,0)</f>
        <v>#REF!</v>
      </c>
      <c r="E846" s="78">
        <v>53100112</v>
      </c>
      <c r="F846" s="77">
        <v>11750</v>
      </c>
      <c r="G846" s="76" t="s">
        <v>169</v>
      </c>
      <c r="H846" t="s">
        <v>170</v>
      </c>
      <c r="I846" s="78">
        <v>2</v>
      </c>
      <c r="K846" s="77">
        <v>137</v>
      </c>
      <c r="L846" t="s">
        <v>151</v>
      </c>
      <c r="M846" t="s">
        <v>83</v>
      </c>
      <c r="N846" t="s">
        <v>92</v>
      </c>
      <c r="O846">
        <v>53100168</v>
      </c>
      <c r="P846">
        <v>12266</v>
      </c>
      <c r="Q846" t="s">
        <v>467</v>
      </c>
      <c r="R846" t="s">
        <v>468</v>
      </c>
      <c r="S846" s="77">
        <v>3</v>
      </c>
    </row>
    <row r="847" spans="1:19" x14ac:dyDescent="0.3">
      <c r="A847" s="78">
        <v>35</v>
      </c>
      <c r="B847" t="s">
        <v>94</v>
      </c>
      <c r="C847" t="e">
        <f>VLOOKUP($B847,#REF!,2,0)</f>
        <v>#REF!</v>
      </c>
      <c r="D847" t="e">
        <f>VLOOKUP($B847,#REF!,3,0)</f>
        <v>#REF!</v>
      </c>
      <c r="E847" s="78">
        <v>53100112</v>
      </c>
      <c r="F847" s="77">
        <v>11750</v>
      </c>
      <c r="G847" s="76" t="s">
        <v>169</v>
      </c>
      <c r="H847" t="s">
        <v>170</v>
      </c>
      <c r="I847" s="78">
        <v>1</v>
      </c>
      <c r="K847" s="77">
        <v>137</v>
      </c>
      <c r="L847" t="s">
        <v>94</v>
      </c>
      <c r="M847" t="s">
        <v>76</v>
      </c>
      <c r="N847" t="s">
        <v>85</v>
      </c>
      <c r="O847">
        <v>53100168</v>
      </c>
      <c r="P847">
        <v>12266</v>
      </c>
      <c r="Q847" t="s">
        <v>467</v>
      </c>
      <c r="R847" t="s">
        <v>468</v>
      </c>
      <c r="S847" s="77">
        <v>2</v>
      </c>
    </row>
    <row r="848" spans="1:19" x14ac:dyDescent="0.3">
      <c r="A848" s="78">
        <v>35</v>
      </c>
      <c r="B848" t="s">
        <v>94</v>
      </c>
      <c r="C848" t="e">
        <f>VLOOKUP($B848,#REF!,2,0)</f>
        <v>#REF!</v>
      </c>
      <c r="D848" t="e">
        <f>VLOOKUP($B848,#REF!,3,0)</f>
        <v>#REF!</v>
      </c>
      <c r="E848" s="78">
        <v>53100112</v>
      </c>
      <c r="F848" s="77">
        <v>11750</v>
      </c>
      <c r="G848" s="76" t="s">
        <v>169</v>
      </c>
      <c r="H848" t="s">
        <v>170</v>
      </c>
      <c r="I848" s="78">
        <v>1</v>
      </c>
      <c r="K848" s="77">
        <v>137</v>
      </c>
      <c r="L848" t="s">
        <v>114</v>
      </c>
      <c r="M848" t="s">
        <v>81</v>
      </c>
      <c r="N848" t="s">
        <v>89</v>
      </c>
      <c r="O848">
        <v>53100168</v>
      </c>
      <c r="P848">
        <v>12266</v>
      </c>
      <c r="Q848" t="s">
        <v>467</v>
      </c>
      <c r="R848" t="s">
        <v>468</v>
      </c>
      <c r="S848" s="77">
        <v>2</v>
      </c>
    </row>
    <row r="849" spans="1:19" x14ac:dyDescent="0.3">
      <c r="A849" s="78">
        <v>35</v>
      </c>
      <c r="B849" t="s">
        <v>114</v>
      </c>
      <c r="C849" t="e">
        <f>VLOOKUP($B849,#REF!,2,0)</f>
        <v>#REF!</v>
      </c>
      <c r="D849" t="e">
        <f>VLOOKUP($B849,#REF!,3,0)</f>
        <v>#REF!</v>
      </c>
      <c r="E849" s="78">
        <v>53100112</v>
      </c>
      <c r="F849" s="77">
        <v>11750</v>
      </c>
      <c r="G849" s="76" t="s">
        <v>169</v>
      </c>
      <c r="H849" t="s">
        <v>170</v>
      </c>
      <c r="I849" s="78">
        <v>1</v>
      </c>
      <c r="K849" s="77">
        <v>137</v>
      </c>
      <c r="L849" t="s">
        <v>102</v>
      </c>
      <c r="M849" t="s">
        <v>69</v>
      </c>
      <c r="N849" t="s">
        <v>91</v>
      </c>
      <c r="O849">
        <v>53100168</v>
      </c>
      <c r="P849">
        <v>12266</v>
      </c>
      <c r="Q849" t="s">
        <v>467</v>
      </c>
      <c r="R849" t="s">
        <v>468</v>
      </c>
      <c r="S849" s="77">
        <v>3</v>
      </c>
    </row>
    <row r="850" spans="1:19" x14ac:dyDescent="0.3">
      <c r="A850" s="78">
        <v>35</v>
      </c>
      <c r="B850" t="s">
        <v>102</v>
      </c>
      <c r="C850" t="e">
        <f>VLOOKUP($B850,#REF!,2,0)</f>
        <v>#REF!</v>
      </c>
      <c r="D850" t="e">
        <f>VLOOKUP($B850,#REF!,3,0)</f>
        <v>#REF!</v>
      </c>
      <c r="E850" s="78">
        <v>53100112</v>
      </c>
      <c r="F850" s="77">
        <v>11750</v>
      </c>
      <c r="G850" s="76" t="s">
        <v>169</v>
      </c>
      <c r="H850" t="s">
        <v>170</v>
      </c>
      <c r="I850" s="78">
        <v>1</v>
      </c>
      <c r="K850" s="77">
        <v>137</v>
      </c>
      <c r="L850" t="s">
        <v>152</v>
      </c>
      <c r="M850" t="s">
        <v>79</v>
      </c>
      <c r="N850" t="s">
        <v>88</v>
      </c>
      <c r="O850">
        <v>53100168</v>
      </c>
      <c r="P850">
        <v>12266</v>
      </c>
      <c r="Q850" t="s">
        <v>467</v>
      </c>
      <c r="R850" t="s">
        <v>468</v>
      </c>
      <c r="S850" s="77">
        <v>3</v>
      </c>
    </row>
    <row r="851" spans="1:19" x14ac:dyDescent="0.3">
      <c r="A851" s="78">
        <v>35</v>
      </c>
      <c r="B851" t="s">
        <v>152</v>
      </c>
      <c r="C851" t="e">
        <f>VLOOKUP($B851,#REF!,2,0)</f>
        <v>#REF!</v>
      </c>
      <c r="D851" t="e">
        <f>VLOOKUP($B851,#REF!,3,0)</f>
        <v>#REF!</v>
      </c>
      <c r="E851" s="78">
        <v>53100112</v>
      </c>
      <c r="F851" s="77">
        <v>11750</v>
      </c>
      <c r="G851" s="76" t="s">
        <v>169</v>
      </c>
      <c r="H851" t="s">
        <v>170</v>
      </c>
      <c r="I851" s="78">
        <v>1</v>
      </c>
      <c r="K851" s="77">
        <v>137</v>
      </c>
      <c r="L851" t="s">
        <v>131</v>
      </c>
      <c r="M851" t="s">
        <v>74</v>
      </c>
      <c r="N851" t="s">
        <v>87</v>
      </c>
      <c r="O851">
        <v>53100168</v>
      </c>
      <c r="P851">
        <v>12266</v>
      </c>
      <c r="Q851" t="s">
        <v>467</v>
      </c>
      <c r="R851" t="s">
        <v>468</v>
      </c>
      <c r="S851" s="77">
        <v>3</v>
      </c>
    </row>
    <row r="852" spans="1:19" x14ac:dyDescent="0.3">
      <c r="A852" s="78">
        <v>36</v>
      </c>
      <c r="B852" t="s">
        <v>117</v>
      </c>
      <c r="C852" t="e">
        <f>VLOOKUP($B852,#REF!,2,0)</f>
        <v>#REF!</v>
      </c>
      <c r="D852" t="e">
        <f>VLOOKUP($B852,#REF!,3,0)</f>
        <v>#REF!</v>
      </c>
      <c r="E852" s="78">
        <v>53100145</v>
      </c>
      <c r="F852" s="77">
        <v>11751</v>
      </c>
      <c r="G852" s="76" t="s">
        <v>263</v>
      </c>
      <c r="H852" t="s">
        <v>264</v>
      </c>
      <c r="I852" s="78">
        <v>1</v>
      </c>
      <c r="K852" s="77">
        <v>138</v>
      </c>
      <c r="L852" t="s">
        <v>98</v>
      </c>
      <c r="M852" t="s">
        <v>78</v>
      </c>
      <c r="N852" t="s">
        <v>90</v>
      </c>
      <c r="O852">
        <v>53100347</v>
      </c>
      <c r="P852">
        <v>12268</v>
      </c>
      <c r="Q852" t="s">
        <v>445</v>
      </c>
      <c r="R852" t="s">
        <v>446</v>
      </c>
      <c r="S852" s="77">
        <v>6</v>
      </c>
    </row>
    <row r="853" spans="1:19" x14ac:dyDescent="0.3">
      <c r="A853" s="78">
        <v>36</v>
      </c>
      <c r="B853" t="s">
        <v>98</v>
      </c>
      <c r="C853" t="e">
        <f>VLOOKUP($B853,#REF!,2,0)</f>
        <v>#REF!</v>
      </c>
      <c r="D853" t="e">
        <f>VLOOKUP($B853,#REF!,3,0)</f>
        <v>#REF!</v>
      </c>
      <c r="E853" s="78">
        <v>53100145</v>
      </c>
      <c r="F853" s="77">
        <v>11751</v>
      </c>
      <c r="G853" s="76" t="s">
        <v>263</v>
      </c>
      <c r="H853" t="s">
        <v>264</v>
      </c>
      <c r="I853" s="78">
        <v>1</v>
      </c>
      <c r="K853" s="77">
        <v>138</v>
      </c>
      <c r="L853" t="s">
        <v>151</v>
      </c>
      <c r="M853" t="s">
        <v>83</v>
      </c>
      <c r="N853" t="s">
        <v>92</v>
      </c>
      <c r="O853">
        <v>53100347</v>
      </c>
      <c r="P853">
        <v>12268</v>
      </c>
      <c r="Q853" t="s">
        <v>445</v>
      </c>
      <c r="R853" t="s">
        <v>446</v>
      </c>
      <c r="S853" s="77">
        <v>6</v>
      </c>
    </row>
    <row r="854" spans="1:19" x14ac:dyDescent="0.3">
      <c r="A854" s="78">
        <v>36</v>
      </c>
      <c r="B854" t="s">
        <v>151</v>
      </c>
      <c r="C854" t="e">
        <f>VLOOKUP($B854,#REF!,2,0)</f>
        <v>#REF!</v>
      </c>
      <c r="D854" t="e">
        <f>VLOOKUP($B854,#REF!,3,0)</f>
        <v>#REF!</v>
      </c>
      <c r="E854" s="78">
        <v>53100145</v>
      </c>
      <c r="F854" s="77">
        <v>11751</v>
      </c>
      <c r="G854" s="76" t="s">
        <v>263</v>
      </c>
      <c r="H854" t="s">
        <v>264</v>
      </c>
      <c r="I854" s="78">
        <v>1</v>
      </c>
      <c r="K854" s="77">
        <v>138</v>
      </c>
      <c r="L854" t="s">
        <v>94</v>
      </c>
      <c r="M854" t="s">
        <v>76</v>
      </c>
      <c r="N854" t="s">
        <v>85</v>
      </c>
      <c r="O854">
        <v>53100347</v>
      </c>
      <c r="P854">
        <v>12268</v>
      </c>
      <c r="Q854" t="s">
        <v>445</v>
      </c>
      <c r="R854" t="s">
        <v>446</v>
      </c>
      <c r="S854" s="77">
        <v>6</v>
      </c>
    </row>
    <row r="855" spans="1:19" x14ac:dyDescent="0.3">
      <c r="A855" s="78">
        <v>36</v>
      </c>
      <c r="B855" t="s">
        <v>114</v>
      </c>
      <c r="C855" t="e">
        <f>VLOOKUP($B855,#REF!,2,0)</f>
        <v>#REF!</v>
      </c>
      <c r="D855" t="e">
        <f>VLOOKUP($B855,#REF!,3,0)</f>
        <v>#REF!</v>
      </c>
      <c r="E855" s="78">
        <v>53100145</v>
      </c>
      <c r="F855" s="77">
        <v>11751</v>
      </c>
      <c r="G855" s="76" t="s">
        <v>263</v>
      </c>
      <c r="H855" t="s">
        <v>264</v>
      </c>
      <c r="I855" s="78">
        <v>1</v>
      </c>
      <c r="K855" s="77">
        <v>138</v>
      </c>
      <c r="L855" t="s">
        <v>114</v>
      </c>
      <c r="M855" t="s">
        <v>81</v>
      </c>
      <c r="N855" t="s">
        <v>89</v>
      </c>
      <c r="O855">
        <v>53100347</v>
      </c>
      <c r="P855">
        <v>12268</v>
      </c>
      <c r="Q855" t="s">
        <v>445</v>
      </c>
      <c r="R855" t="s">
        <v>446</v>
      </c>
      <c r="S855" s="77">
        <v>5</v>
      </c>
    </row>
    <row r="856" spans="1:19" x14ac:dyDescent="0.3">
      <c r="A856" s="78">
        <v>36</v>
      </c>
      <c r="B856" t="s">
        <v>102</v>
      </c>
      <c r="C856" t="e">
        <f>VLOOKUP($B856,#REF!,2,0)</f>
        <v>#REF!</v>
      </c>
      <c r="D856" t="e">
        <f>VLOOKUP($B856,#REF!,3,0)</f>
        <v>#REF!</v>
      </c>
      <c r="E856" s="78">
        <v>53100145</v>
      </c>
      <c r="F856" s="77">
        <v>11751</v>
      </c>
      <c r="G856" s="76" t="s">
        <v>263</v>
      </c>
      <c r="H856" t="s">
        <v>264</v>
      </c>
      <c r="I856" s="78">
        <v>1</v>
      </c>
      <c r="K856" s="77">
        <v>138</v>
      </c>
      <c r="L856" t="s">
        <v>152</v>
      </c>
      <c r="M856" t="s">
        <v>79</v>
      </c>
      <c r="N856" t="s">
        <v>88</v>
      </c>
      <c r="O856">
        <v>53100347</v>
      </c>
      <c r="P856">
        <v>12268</v>
      </c>
      <c r="Q856" t="s">
        <v>445</v>
      </c>
      <c r="R856" t="s">
        <v>446</v>
      </c>
      <c r="S856" s="77">
        <v>6</v>
      </c>
    </row>
    <row r="857" spans="1:19" x14ac:dyDescent="0.3">
      <c r="A857" s="78">
        <v>36</v>
      </c>
      <c r="B857" t="s">
        <v>152</v>
      </c>
      <c r="C857" t="e">
        <f>VLOOKUP($B857,#REF!,2,0)</f>
        <v>#REF!</v>
      </c>
      <c r="D857" t="e">
        <f>VLOOKUP($B857,#REF!,3,0)</f>
        <v>#REF!</v>
      </c>
      <c r="E857" s="78">
        <v>53100145</v>
      </c>
      <c r="F857" s="77">
        <v>11751</v>
      </c>
      <c r="G857" s="76" t="s">
        <v>263</v>
      </c>
      <c r="H857" t="s">
        <v>264</v>
      </c>
      <c r="I857" s="78">
        <v>1</v>
      </c>
      <c r="K857" s="77">
        <v>138</v>
      </c>
      <c r="L857" t="s">
        <v>131</v>
      </c>
      <c r="M857" t="s">
        <v>74</v>
      </c>
      <c r="N857" t="s">
        <v>87</v>
      </c>
      <c r="O857">
        <v>53100347</v>
      </c>
      <c r="P857">
        <v>12268</v>
      </c>
      <c r="Q857" t="s">
        <v>445</v>
      </c>
      <c r="R857" t="s">
        <v>446</v>
      </c>
      <c r="S857" s="77">
        <v>6</v>
      </c>
    </row>
    <row r="858" spans="1:19" x14ac:dyDescent="0.3">
      <c r="A858" s="78">
        <v>37</v>
      </c>
      <c r="B858" t="s">
        <v>117</v>
      </c>
      <c r="C858" t="e">
        <f>VLOOKUP($B858,#REF!,2,0)</f>
        <v>#REF!</v>
      </c>
      <c r="D858" t="e">
        <f>VLOOKUP($B858,#REF!,3,0)</f>
        <v>#REF!</v>
      </c>
      <c r="E858" s="78">
        <v>53100761</v>
      </c>
      <c r="F858" s="77">
        <v>11757</v>
      </c>
      <c r="G858" s="76" t="s">
        <v>571</v>
      </c>
      <c r="H858" t="s">
        <v>570</v>
      </c>
      <c r="I858" s="78">
        <v>11</v>
      </c>
      <c r="K858" s="77">
        <v>139</v>
      </c>
      <c r="L858" t="s">
        <v>117</v>
      </c>
      <c r="M858" t="s">
        <v>72</v>
      </c>
      <c r="N858" t="s">
        <v>86</v>
      </c>
      <c r="O858">
        <v>29500005</v>
      </c>
      <c r="P858">
        <v>12273</v>
      </c>
      <c r="Q858" t="s">
        <v>323</v>
      </c>
      <c r="R858" t="s">
        <v>324</v>
      </c>
      <c r="S858" s="77">
        <v>130</v>
      </c>
    </row>
    <row r="859" spans="1:19" x14ac:dyDescent="0.3">
      <c r="A859" s="78">
        <v>37</v>
      </c>
      <c r="B859" t="s">
        <v>152</v>
      </c>
      <c r="C859" t="e">
        <f>VLOOKUP($B859,#REF!,2,0)</f>
        <v>#REF!</v>
      </c>
      <c r="D859" t="e">
        <f>VLOOKUP($B859,#REF!,3,0)</f>
        <v>#REF!</v>
      </c>
      <c r="E859" s="78">
        <v>53100761</v>
      </c>
      <c r="F859" s="77">
        <v>11757</v>
      </c>
      <c r="G859" s="76" t="s">
        <v>571</v>
      </c>
      <c r="H859" t="s">
        <v>570</v>
      </c>
      <c r="I859" s="78">
        <v>11</v>
      </c>
      <c r="K859" s="77">
        <v>139</v>
      </c>
      <c r="L859" t="s">
        <v>98</v>
      </c>
      <c r="M859" t="s">
        <v>78</v>
      </c>
      <c r="N859" t="s">
        <v>90</v>
      </c>
      <c r="O859">
        <v>29500005</v>
      </c>
      <c r="P859">
        <v>12273</v>
      </c>
      <c r="Q859" t="s">
        <v>323</v>
      </c>
      <c r="R859" t="s">
        <v>324</v>
      </c>
      <c r="S859" s="77">
        <v>120</v>
      </c>
    </row>
    <row r="860" spans="1:19" x14ac:dyDescent="0.3">
      <c r="A860" s="78">
        <v>38</v>
      </c>
      <c r="B860" t="s">
        <v>117</v>
      </c>
      <c r="C860" t="e">
        <f>VLOOKUP($B860,#REF!,2,0)</f>
        <v>#REF!</v>
      </c>
      <c r="D860" t="e">
        <f>VLOOKUP($B860,#REF!,3,0)</f>
        <v>#REF!</v>
      </c>
      <c r="E860" s="78">
        <v>53100584</v>
      </c>
      <c r="F860" s="77">
        <v>11762</v>
      </c>
      <c r="G860" s="76" t="s">
        <v>416</v>
      </c>
      <c r="H860" t="s">
        <v>417</v>
      </c>
      <c r="I860" s="78">
        <v>1</v>
      </c>
      <c r="K860" s="77">
        <v>139</v>
      </c>
      <c r="L860" t="s">
        <v>151</v>
      </c>
      <c r="M860" t="s">
        <v>83</v>
      </c>
      <c r="N860" t="s">
        <v>92</v>
      </c>
      <c r="O860">
        <v>29500005</v>
      </c>
      <c r="P860">
        <v>12273</v>
      </c>
      <c r="Q860" t="s">
        <v>323</v>
      </c>
      <c r="R860" t="s">
        <v>324</v>
      </c>
      <c r="S860" s="77">
        <v>120</v>
      </c>
    </row>
    <row r="861" spans="1:19" x14ac:dyDescent="0.3">
      <c r="A861" s="78">
        <v>38</v>
      </c>
      <c r="B861" t="s">
        <v>98</v>
      </c>
      <c r="C861" t="e">
        <f>VLOOKUP($B861,#REF!,2,0)</f>
        <v>#REF!</v>
      </c>
      <c r="D861" t="e">
        <f>VLOOKUP($B861,#REF!,3,0)</f>
        <v>#REF!</v>
      </c>
      <c r="E861" s="78">
        <v>53100584</v>
      </c>
      <c r="F861" s="77">
        <v>11762</v>
      </c>
      <c r="G861" s="76" t="s">
        <v>416</v>
      </c>
      <c r="H861" t="s">
        <v>417</v>
      </c>
      <c r="I861" s="78">
        <v>19</v>
      </c>
      <c r="K861" s="77">
        <v>139</v>
      </c>
      <c r="L861" t="s">
        <v>94</v>
      </c>
      <c r="M861" t="s">
        <v>76</v>
      </c>
      <c r="N861" t="s">
        <v>85</v>
      </c>
      <c r="O861">
        <v>29500005</v>
      </c>
      <c r="P861">
        <v>12273</v>
      </c>
      <c r="Q861" t="s">
        <v>323</v>
      </c>
      <c r="R861" t="s">
        <v>324</v>
      </c>
      <c r="S861" s="77">
        <v>115</v>
      </c>
    </row>
    <row r="862" spans="1:19" x14ac:dyDescent="0.3">
      <c r="A862" s="78">
        <v>38</v>
      </c>
      <c r="B862" t="s">
        <v>151</v>
      </c>
      <c r="C862" t="e">
        <f>VLOOKUP($B862,#REF!,2,0)</f>
        <v>#REF!</v>
      </c>
      <c r="D862" t="e">
        <f>VLOOKUP($B862,#REF!,3,0)</f>
        <v>#REF!</v>
      </c>
      <c r="E862" s="78">
        <v>53100584</v>
      </c>
      <c r="F862" s="77">
        <v>11762</v>
      </c>
      <c r="G862" s="76" t="s">
        <v>416</v>
      </c>
      <c r="H862" t="s">
        <v>417</v>
      </c>
      <c r="I862" s="78">
        <v>2</v>
      </c>
      <c r="K862" s="77">
        <v>139</v>
      </c>
      <c r="L862" t="s">
        <v>114</v>
      </c>
      <c r="M862" t="s">
        <v>81</v>
      </c>
      <c r="N862" t="s">
        <v>89</v>
      </c>
      <c r="O862">
        <v>29500005</v>
      </c>
      <c r="P862">
        <v>12273</v>
      </c>
      <c r="Q862" t="s">
        <v>323</v>
      </c>
      <c r="R862" t="s">
        <v>324</v>
      </c>
      <c r="S862" s="77">
        <v>115</v>
      </c>
    </row>
    <row r="863" spans="1:19" x14ac:dyDescent="0.3">
      <c r="A863" s="78">
        <v>38</v>
      </c>
      <c r="B863" t="s">
        <v>151</v>
      </c>
      <c r="C863" t="e">
        <f>VLOOKUP($B863,#REF!,2,0)</f>
        <v>#REF!</v>
      </c>
      <c r="D863" t="e">
        <f>VLOOKUP($B863,#REF!,3,0)</f>
        <v>#REF!</v>
      </c>
      <c r="E863" s="78">
        <v>53100584</v>
      </c>
      <c r="F863" s="77">
        <v>11762</v>
      </c>
      <c r="G863" s="76" t="s">
        <v>416</v>
      </c>
      <c r="H863" t="s">
        <v>417</v>
      </c>
      <c r="I863" s="78">
        <v>1</v>
      </c>
      <c r="K863" s="77">
        <v>139</v>
      </c>
      <c r="L863" t="s">
        <v>102</v>
      </c>
      <c r="M863" t="s">
        <v>69</v>
      </c>
      <c r="N863" t="s">
        <v>91</v>
      </c>
      <c r="O863">
        <v>29500005</v>
      </c>
      <c r="P863">
        <v>12273</v>
      </c>
      <c r="Q863" t="s">
        <v>323</v>
      </c>
      <c r="R863" t="s">
        <v>324</v>
      </c>
      <c r="S863" s="77">
        <v>120</v>
      </c>
    </row>
    <row r="864" spans="1:19" x14ac:dyDescent="0.3">
      <c r="A864" s="78">
        <v>38</v>
      </c>
      <c r="B864" t="s">
        <v>151</v>
      </c>
      <c r="C864" t="e">
        <f>VLOOKUP($B864,#REF!,2,0)</f>
        <v>#REF!</v>
      </c>
      <c r="D864" t="e">
        <f>VLOOKUP($B864,#REF!,3,0)</f>
        <v>#REF!</v>
      </c>
      <c r="E864" s="78">
        <v>53100584</v>
      </c>
      <c r="F864" s="77">
        <v>11762</v>
      </c>
      <c r="G864" s="76" t="s">
        <v>416</v>
      </c>
      <c r="H864" t="s">
        <v>417</v>
      </c>
      <c r="I864" s="78">
        <v>1</v>
      </c>
      <c r="K864" s="77">
        <v>139</v>
      </c>
      <c r="L864" t="s">
        <v>152</v>
      </c>
      <c r="M864" t="s">
        <v>79</v>
      </c>
      <c r="N864" t="s">
        <v>88</v>
      </c>
      <c r="O864">
        <v>29500005</v>
      </c>
      <c r="P864">
        <v>12273</v>
      </c>
      <c r="Q864" t="s">
        <v>323</v>
      </c>
      <c r="R864" t="s">
        <v>324</v>
      </c>
      <c r="S864" s="77">
        <v>115</v>
      </c>
    </row>
    <row r="865" spans="1:19" x14ac:dyDescent="0.3">
      <c r="A865" s="78">
        <v>38</v>
      </c>
      <c r="B865" t="s">
        <v>151</v>
      </c>
      <c r="C865" t="e">
        <f>VLOOKUP($B865,#REF!,2,0)</f>
        <v>#REF!</v>
      </c>
      <c r="D865" t="e">
        <f>VLOOKUP($B865,#REF!,3,0)</f>
        <v>#REF!</v>
      </c>
      <c r="E865" s="78">
        <v>53100584</v>
      </c>
      <c r="F865" s="77">
        <v>11762</v>
      </c>
      <c r="G865" s="76" t="s">
        <v>416</v>
      </c>
      <c r="H865" t="s">
        <v>417</v>
      </c>
      <c r="I865" s="78">
        <v>2</v>
      </c>
      <c r="K865" s="77">
        <v>139</v>
      </c>
      <c r="L865" t="s">
        <v>131</v>
      </c>
      <c r="M865" t="s">
        <v>74</v>
      </c>
      <c r="N865" t="s">
        <v>87</v>
      </c>
      <c r="O865">
        <v>29500005</v>
      </c>
      <c r="P865">
        <v>12273</v>
      </c>
      <c r="Q865" t="s">
        <v>323</v>
      </c>
      <c r="R865" t="s">
        <v>324</v>
      </c>
      <c r="S865" s="77">
        <v>105</v>
      </c>
    </row>
    <row r="866" spans="1:19" x14ac:dyDescent="0.3">
      <c r="A866" s="78">
        <v>38</v>
      </c>
      <c r="B866" t="s">
        <v>151</v>
      </c>
      <c r="C866" t="e">
        <f>VLOOKUP($B866,#REF!,2,0)</f>
        <v>#REF!</v>
      </c>
      <c r="D866" t="e">
        <f>VLOOKUP($B866,#REF!,3,0)</f>
        <v>#REF!</v>
      </c>
      <c r="E866" s="78">
        <v>53100584</v>
      </c>
      <c r="F866" s="77">
        <v>11762</v>
      </c>
      <c r="G866" s="76" t="s">
        <v>416</v>
      </c>
      <c r="H866" t="s">
        <v>417</v>
      </c>
      <c r="I866" s="78">
        <v>2</v>
      </c>
      <c r="K866" s="77">
        <v>140</v>
      </c>
      <c r="L866" t="s">
        <v>117</v>
      </c>
      <c r="M866" t="s">
        <v>72</v>
      </c>
      <c r="N866" t="s">
        <v>86</v>
      </c>
      <c r="O866">
        <v>29500005</v>
      </c>
      <c r="P866">
        <v>12274</v>
      </c>
      <c r="Q866" t="s">
        <v>325</v>
      </c>
      <c r="R866" t="s">
        <v>326</v>
      </c>
      <c r="S866" s="77">
        <v>109</v>
      </c>
    </row>
    <row r="867" spans="1:19" x14ac:dyDescent="0.3">
      <c r="A867" s="78">
        <v>38</v>
      </c>
      <c r="B867" t="s">
        <v>151</v>
      </c>
      <c r="C867" t="e">
        <f>VLOOKUP($B867,#REF!,2,0)</f>
        <v>#REF!</v>
      </c>
      <c r="D867" t="e">
        <f>VLOOKUP($B867,#REF!,3,0)</f>
        <v>#REF!</v>
      </c>
      <c r="E867" s="78">
        <v>53100584</v>
      </c>
      <c r="F867" s="77">
        <v>11762</v>
      </c>
      <c r="G867" s="76" t="s">
        <v>416</v>
      </c>
      <c r="H867" t="s">
        <v>417</v>
      </c>
      <c r="I867" s="78">
        <v>1</v>
      </c>
      <c r="K867" s="77">
        <v>140</v>
      </c>
      <c r="L867" t="s">
        <v>98</v>
      </c>
      <c r="M867" t="s">
        <v>78</v>
      </c>
      <c r="N867" t="s">
        <v>90</v>
      </c>
      <c r="O867">
        <v>29500005</v>
      </c>
      <c r="P867">
        <v>12274</v>
      </c>
      <c r="Q867" t="s">
        <v>325</v>
      </c>
      <c r="R867" t="s">
        <v>326</v>
      </c>
      <c r="S867" s="77">
        <v>115</v>
      </c>
    </row>
    <row r="868" spans="1:19" x14ac:dyDescent="0.3">
      <c r="A868" s="78">
        <v>38</v>
      </c>
      <c r="B868" t="s">
        <v>151</v>
      </c>
      <c r="C868" t="e">
        <f>VLOOKUP($B868,#REF!,2,0)</f>
        <v>#REF!</v>
      </c>
      <c r="D868" t="e">
        <f>VLOOKUP($B868,#REF!,3,0)</f>
        <v>#REF!</v>
      </c>
      <c r="E868" s="78">
        <v>53100584</v>
      </c>
      <c r="F868" s="77">
        <v>11762</v>
      </c>
      <c r="G868" s="76" t="s">
        <v>416</v>
      </c>
      <c r="H868" t="s">
        <v>417</v>
      </c>
      <c r="I868" s="78">
        <v>3</v>
      </c>
      <c r="K868" s="77">
        <v>140</v>
      </c>
      <c r="L868" t="s">
        <v>151</v>
      </c>
      <c r="M868" t="s">
        <v>83</v>
      </c>
      <c r="N868" t="s">
        <v>92</v>
      </c>
      <c r="O868">
        <v>29500005</v>
      </c>
      <c r="P868">
        <v>12274</v>
      </c>
      <c r="Q868" t="s">
        <v>325</v>
      </c>
      <c r="R868" t="s">
        <v>326</v>
      </c>
      <c r="S868" s="77">
        <v>115</v>
      </c>
    </row>
    <row r="869" spans="1:19" x14ac:dyDescent="0.3">
      <c r="A869" s="78">
        <v>38</v>
      </c>
      <c r="B869" t="s">
        <v>151</v>
      </c>
      <c r="C869" t="e">
        <f>VLOOKUP($B869,#REF!,2,0)</f>
        <v>#REF!</v>
      </c>
      <c r="D869" t="e">
        <f>VLOOKUP($B869,#REF!,3,0)</f>
        <v>#REF!</v>
      </c>
      <c r="E869" s="78">
        <v>53100584</v>
      </c>
      <c r="F869" s="77">
        <v>11762</v>
      </c>
      <c r="G869" s="76" t="s">
        <v>416</v>
      </c>
      <c r="H869" t="s">
        <v>417</v>
      </c>
      <c r="I869" s="78">
        <v>2</v>
      </c>
      <c r="K869" s="77">
        <v>140</v>
      </c>
      <c r="L869" t="s">
        <v>94</v>
      </c>
      <c r="M869" t="s">
        <v>76</v>
      </c>
      <c r="N869" t="s">
        <v>85</v>
      </c>
      <c r="O869">
        <v>29500005</v>
      </c>
      <c r="P869">
        <v>12274</v>
      </c>
      <c r="Q869" t="s">
        <v>325</v>
      </c>
      <c r="R869" t="s">
        <v>326</v>
      </c>
      <c r="S869" s="77">
        <v>105</v>
      </c>
    </row>
    <row r="870" spans="1:19" x14ac:dyDescent="0.3">
      <c r="A870" s="78">
        <v>38</v>
      </c>
      <c r="B870" t="s">
        <v>151</v>
      </c>
      <c r="C870" t="e">
        <f>VLOOKUP($B870,#REF!,2,0)</f>
        <v>#REF!</v>
      </c>
      <c r="D870" t="e">
        <f>VLOOKUP($B870,#REF!,3,0)</f>
        <v>#REF!</v>
      </c>
      <c r="E870" s="78">
        <v>53100584</v>
      </c>
      <c r="F870" s="77">
        <v>11762</v>
      </c>
      <c r="G870" s="76" t="s">
        <v>416</v>
      </c>
      <c r="H870" t="s">
        <v>417</v>
      </c>
      <c r="I870" s="78">
        <v>1</v>
      </c>
      <c r="K870" s="77">
        <v>140</v>
      </c>
      <c r="L870" t="s">
        <v>114</v>
      </c>
      <c r="M870" t="s">
        <v>81</v>
      </c>
      <c r="N870" t="s">
        <v>89</v>
      </c>
      <c r="O870">
        <v>29500005</v>
      </c>
      <c r="P870">
        <v>12274</v>
      </c>
      <c r="Q870" t="s">
        <v>325</v>
      </c>
      <c r="R870" t="s">
        <v>326</v>
      </c>
      <c r="S870" s="77">
        <v>115</v>
      </c>
    </row>
    <row r="871" spans="1:19" x14ac:dyDescent="0.3">
      <c r="A871" s="78">
        <v>38</v>
      </c>
      <c r="B871" t="s">
        <v>151</v>
      </c>
      <c r="C871" t="e">
        <f>VLOOKUP($B871,#REF!,2,0)</f>
        <v>#REF!</v>
      </c>
      <c r="D871" t="e">
        <f>VLOOKUP($B871,#REF!,3,0)</f>
        <v>#REF!</v>
      </c>
      <c r="E871" s="78">
        <v>53100584</v>
      </c>
      <c r="F871" s="77">
        <v>11762</v>
      </c>
      <c r="G871" s="76" t="s">
        <v>416</v>
      </c>
      <c r="H871" t="s">
        <v>417</v>
      </c>
      <c r="I871" s="78">
        <v>1</v>
      </c>
      <c r="K871" s="77">
        <v>140</v>
      </c>
      <c r="L871" t="s">
        <v>102</v>
      </c>
      <c r="M871" t="s">
        <v>69</v>
      </c>
      <c r="N871" t="s">
        <v>91</v>
      </c>
      <c r="O871">
        <v>29500005</v>
      </c>
      <c r="P871">
        <v>12274</v>
      </c>
      <c r="Q871" t="s">
        <v>325</v>
      </c>
      <c r="R871" t="s">
        <v>326</v>
      </c>
      <c r="S871" s="77">
        <v>115</v>
      </c>
    </row>
    <row r="872" spans="1:19" x14ac:dyDescent="0.3">
      <c r="A872" s="78">
        <v>38</v>
      </c>
      <c r="B872" t="s">
        <v>94</v>
      </c>
      <c r="C872" t="e">
        <f>VLOOKUP($B872,#REF!,2,0)</f>
        <v>#REF!</v>
      </c>
      <c r="D872" t="e">
        <f>VLOOKUP($B872,#REF!,3,0)</f>
        <v>#REF!</v>
      </c>
      <c r="E872" s="78">
        <v>53100584</v>
      </c>
      <c r="F872" s="77">
        <v>11762</v>
      </c>
      <c r="G872" s="76" t="s">
        <v>416</v>
      </c>
      <c r="H872" t="s">
        <v>417</v>
      </c>
      <c r="I872" s="78">
        <v>1</v>
      </c>
      <c r="K872" s="77">
        <v>140</v>
      </c>
      <c r="L872" t="s">
        <v>152</v>
      </c>
      <c r="M872" t="s">
        <v>79</v>
      </c>
      <c r="N872" t="s">
        <v>88</v>
      </c>
      <c r="O872">
        <v>29500005</v>
      </c>
      <c r="P872">
        <v>12274</v>
      </c>
      <c r="Q872" t="s">
        <v>325</v>
      </c>
      <c r="R872" t="s">
        <v>326</v>
      </c>
      <c r="S872" s="77">
        <v>104</v>
      </c>
    </row>
    <row r="873" spans="1:19" x14ac:dyDescent="0.3">
      <c r="A873" s="78">
        <v>38</v>
      </c>
      <c r="B873" t="s">
        <v>94</v>
      </c>
      <c r="C873" t="e">
        <f>VLOOKUP($B873,#REF!,2,0)</f>
        <v>#REF!</v>
      </c>
      <c r="D873" t="e">
        <f>VLOOKUP($B873,#REF!,3,0)</f>
        <v>#REF!</v>
      </c>
      <c r="E873" s="78">
        <v>53100584</v>
      </c>
      <c r="F873" s="77">
        <v>11762</v>
      </c>
      <c r="G873" s="76" t="s">
        <v>416</v>
      </c>
      <c r="H873" t="s">
        <v>417</v>
      </c>
      <c r="I873" s="78">
        <v>1</v>
      </c>
      <c r="K873" s="77">
        <v>140</v>
      </c>
      <c r="L873" t="s">
        <v>131</v>
      </c>
      <c r="M873" t="s">
        <v>74</v>
      </c>
      <c r="N873" t="s">
        <v>87</v>
      </c>
      <c r="O873">
        <v>29500005</v>
      </c>
      <c r="P873">
        <v>12274</v>
      </c>
      <c r="Q873" t="s">
        <v>325</v>
      </c>
      <c r="R873" t="s">
        <v>326</v>
      </c>
      <c r="S873" s="77">
        <v>100</v>
      </c>
    </row>
    <row r="874" spans="1:19" x14ac:dyDescent="0.3">
      <c r="A874" s="78">
        <v>38</v>
      </c>
      <c r="B874" t="s">
        <v>94</v>
      </c>
      <c r="C874" t="e">
        <f>VLOOKUP($B874,#REF!,2,0)</f>
        <v>#REF!</v>
      </c>
      <c r="D874" t="e">
        <f>VLOOKUP($B874,#REF!,3,0)</f>
        <v>#REF!</v>
      </c>
      <c r="E874" s="78">
        <v>53100584</v>
      </c>
      <c r="F874" s="77">
        <v>11762</v>
      </c>
      <c r="G874" s="76" t="s">
        <v>416</v>
      </c>
      <c r="H874" t="s">
        <v>417</v>
      </c>
      <c r="I874" s="78">
        <v>2</v>
      </c>
      <c r="K874" s="77">
        <v>141</v>
      </c>
      <c r="L874" t="s">
        <v>117</v>
      </c>
      <c r="M874" t="s">
        <v>72</v>
      </c>
      <c r="N874" t="s">
        <v>86</v>
      </c>
      <c r="O874">
        <v>29500005</v>
      </c>
      <c r="P874">
        <v>12275</v>
      </c>
      <c r="Q874" t="s">
        <v>352</v>
      </c>
      <c r="R874" t="s">
        <v>353</v>
      </c>
      <c r="S874" s="77">
        <v>105</v>
      </c>
    </row>
    <row r="875" spans="1:19" x14ac:dyDescent="0.3">
      <c r="A875" s="78">
        <v>38</v>
      </c>
      <c r="B875" t="s">
        <v>94</v>
      </c>
      <c r="C875" t="e">
        <f>VLOOKUP($B875,#REF!,2,0)</f>
        <v>#REF!</v>
      </c>
      <c r="D875" t="e">
        <f>VLOOKUP($B875,#REF!,3,0)</f>
        <v>#REF!</v>
      </c>
      <c r="E875" s="78">
        <v>53100584</v>
      </c>
      <c r="F875" s="77">
        <v>11762</v>
      </c>
      <c r="G875" s="76" t="s">
        <v>416</v>
      </c>
      <c r="H875" t="s">
        <v>417</v>
      </c>
      <c r="I875" s="78">
        <v>1</v>
      </c>
      <c r="K875" s="77">
        <v>141</v>
      </c>
      <c r="L875" t="s">
        <v>98</v>
      </c>
      <c r="M875" t="s">
        <v>78</v>
      </c>
      <c r="N875" t="s">
        <v>90</v>
      </c>
      <c r="O875">
        <v>29500005</v>
      </c>
      <c r="P875">
        <v>12275</v>
      </c>
      <c r="Q875" t="s">
        <v>352</v>
      </c>
      <c r="R875" t="s">
        <v>353</v>
      </c>
      <c r="S875" s="77">
        <v>95</v>
      </c>
    </row>
    <row r="876" spans="1:19" x14ac:dyDescent="0.3">
      <c r="A876" s="78">
        <v>38</v>
      </c>
      <c r="B876" t="s">
        <v>94</v>
      </c>
      <c r="C876" t="e">
        <f>VLOOKUP($B876,#REF!,2,0)</f>
        <v>#REF!</v>
      </c>
      <c r="D876" t="e">
        <f>VLOOKUP($B876,#REF!,3,0)</f>
        <v>#REF!</v>
      </c>
      <c r="E876" s="78">
        <v>53100584</v>
      </c>
      <c r="F876" s="77">
        <v>11762</v>
      </c>
      <c r="G876" s="76" t="s">
        <v>416</v>
      </c>
      <c r="H876" t="s">
        <v>417</v>
      </c>
      <c r="I876" s="78">
        <v>4</v>
      </c>
      <c r="K876" s="77">
        <v>141</v>
      </c>
      <c r="L876" t="s">
        <v>151</v>
      </c>
      <c r="M876" t="s">
        <v>83</v>
      </c>
      <c r="N876" t="s">
        <v>92</v>
      </c>
      <c r="O876">
        <v>29500005</v>
      </c>
      <c r="P876">
        <v>12275</v>
      </c>
      <c r="Q876" t="s">
        <v>352</v>
      </c>
      <c r="R876" t="s">
        <v>353</v>
      </c>
      <c r="S876" s="77">
        <v>95</v>
      </c>
    </row>
    <row r="877" spans="1:19" x14ac:dyDescent="0.3">
      <c r="A877" s="78">
        <v>38</v>
      </c>
      <c r="B877" t="s">
        <v>94</v>
      </c>
      <c r="C877" t="e">
        <f>VLOOKUP($B877,#REF!,2,0)</f>
        <v>#REF!</v>
      </c>
      <c r="D877" t="e">
        <f>VLOOKUP($B877,#REF!,3,0)</f>
        <v>#REF!</v>
      </c>
      <c r="E877" s="78">
        <v>53100584</v>
      </c>
      <c r="F877" s="77">
        <v>11762</v>
      </c>
      <c r="G877" s="76" t="s">
        <v>416</v>
      </c>
      <c r="H877" t="s">
        <v>417</v>
      </c>
      <c r="I877" s="78">
        <v>2</v>
      </c>
      <c r="K877" s="77">
        <v>141</v>
      </c>
      <c r="L877" t="s">
        <v>94</v>
      </c>
      <c r="M877" t="s">
        <v>76</v>
      </c>
      <c r="N877" t="s">
        <v>85</v>
      </c>
      <c r="O877">
        <v>29500005</v>
      </c>
      <c r="P877">
        <v>12275</v>
      </c>
      <c r="Q877" t="s">
        <v>352</v>
      </c>
      <c r="R877" t="s">
        <v>353</v>
      </c>
      <c r="S877" s="77">
        <v>95</v>
      </c>
    </row>
    <row r="878" spans="1:19" x14ac:dyDescent="0.3">
      <c r="A878" s="78">
        <v>38</v>
      </c>
      <c r="B878" t="s">
        <v>94</v>
      </c>
      <c r="C878" t="e">
        <f>VLOOKUP($B878,#REF!,2,0)</f>
        <v>#REF!</v>
      </c>
      <c r="D878" t="e">
        <f>VLOOKUP($B878,#REF!,3,0)</f>
        <v>#REF!</v>
      </c>
      <c r="E878" s="78">
        <v>53100584</v>
      </c>
      <c r="F878" s="77">
        <v>11762</v>
      </c>
      <c r="G878" s="76" t="s">
        <v>416</v>
      </c>
      <c r="H878" t="s">
        <v>417</v>
      </c>
      <c r="I878" s="78">
        <v>1</v>
      </c>
      <c r="K878" s="77">
        <v>141</v>
      </c>
      <c r="L878" t="s">
        <v>114</v>
      </c>
      <c r="M878" t="s">
        <v>81</v>
      </c>
      <c r="N878" t="s">
        <v>89</v>
      </c>
      <c r="O878">
        <v>29500005</v>
      </c>
      <c r="P878">
        <v>12275</v>
      </c>
      <c r="Q878" t="s">
        <v>352</v>
      </c>
      <c r="R878" t="s">
        <v>353</v>
      </c>
      <c r="S878" s="77">
        <v>100</v>
      </c>
    </row>
    <row r="879" spans="1:19" x14ac:dyDescent="0.3">
      <c r="A879" s="78">
        <v>38</v>
      </c>
      <c r="B879" t="s">
        <v>94</v>
      </c>
      <c r="C879" t="e">
        <f>VLOOKUP($B879,#REF!,2,0)</f>
        <v>#REF!</v>
      </c>
      <c r="D879" t="e">
        <f>VLOOKUP($B879,#REF!,3,0)</f>
        <v>#REF!</v>
      </c>
      <c r="E879" s="78">
        <v>53100584</v>
      </c>
      <c r="F879" s="77">
        <v>11762</v>
      </c>
      <c r="G879" s="76" t="s">
        <v>416</v>
      </c>
      <c r="H879" t="s">
        <v>417</v>
      </c>
      <c r="I879" s="78">
        <v>1</v>
      </c>
      <c r="K879" s="77">
        <v>141</v>
      </c>
      <c r="L879" t="s">
        <v>102</v>
      </c>
      <c r="M879" t="s">
        <v>69</v>
      </c>
      <c r="N879" t="s">
        <v>91</v>
      </c>
      <c r="O879">
        <v>29500005</v>
      </c>
      <c r="P879">
        <v>12275</v>
      </c>
      <c r="Q879" t="s">
        <v>352</v>
      </c>
      <c r="R879" t="s">
        <v>353</v>
      </c>
      <c r="S879" s="77">
        <v>95</v>
      </c>
    </row>
    <row r="880" spans="1:19" x14ac:dyDescent="0.3">
      <c r="A880" s="78">
        <v>38</v>
      </c>
      <c r="B880" t="s">
        <v>114</v>
      </c>
      <c r="C880" t="e">
        <f>VLOOKUP($B880,#REF!,2,0)</f>
        <v>#REF!</v>
      </c>
      <c r="D880" t="e">
        <f>VLOOKUP($B880,#REF!,3,0)</f>
        <v>#REF!</v>
      </c>
      <c r="E880" s="78">
        <v>53100584</v>
      </c>
      <c r="F880" s="77">
        <v>11762</v>
      </c>
      <c r="G880" s="76" t="s">
        <v>416</v>
      </c>
      <c r="H880" t="s">
        <v>417</v>
      </c>
      <c r="I880" s="78">
        <v>9</v>
      </c>
      <c r="K880" s="77">
        <v>141</v>
      </c>
      <c r="L880" t="s">
        <v>152</v>
      </c>
      <c r="M880" t="s">
        <v>79</v>
      </c>
      <c r="N880" t="s">
        <v>88</v>
      </c>
      <c r="O880">
        <v>29500005</v>
      </c>
      <c r="P880">
        <v>12275</v>
      </c>
      <c r="Q880" t="s">
        <v>352</v>
      </c>
      <c r="R880" t="s">
        <v>353</v>
      </c>
      <c r="S880" s="77">
        <v>95</v>
      </c>
    </row>
    <row r="881" spans="1:19" x14ac:dyDescent="0.3">
      <c r="A881" s="78">
        <v>38</v>
      </c>
      <c r="B881" t="s">
        <v>102</v>
      </c>
      <c r="C881" t="e">
        <f>VLOOKUP($B881,#REF!,2,0)</f>
        <v>#REF!</v>
      </c>
      <c r="D881" t="e">
        <f>VLOOKUP($B881,#REF!,3,0)</f>
        <v>#REF!</v>
      </c>
      <c r="E881" s="78">
        <v>53100584</v>
      </c>
      <c r="F881" s="77">
        <v>11762</v>
      </c>
      <c r="G881" s="76" t="s">
        <v>416</v>
      </c>
      <c r="H881" t="s">
        <v>417</v>
      </c>
      <c r="I881" s="78">
        <v>17</v>
      </c>
      <c r="K881" s="77">
        <v>141</v>
      </c>
      <c r="L881" t="s">
        <v>131</v>
      </c>
      <c r="M881" t="s">
        <v>74</v>
      </c>
      <c r="N881" t="s">
        <v>87</v>
      </c>
      <c r="O881">
        <v>29500005</v>
      </c>
      <c r="P881">
        <v>12275</v>
      </c>
      <c r="Q881" t="s">
        <v>352</v>
      </c>
      <c r="R881" t="s">
        <v>353</v>
      </c>
      <c r="S881" s="77">
        <v>90</v>
      </c>
    </row>
    <row r="882" spans="1:19" x14ac:dyDescent="0.3">
      <c r="A882" s="78">
        <v>38</v>
      </c>
      <c r="B882" t="s">
        <v>152</v>
      </c>
      <c r="C882" t="e">
        <f>VLOOKUP($B882,#REF!,2,0)</f>
        <v>#REF!</v>
      </c>
      <c r="D882" t="e">
        <f>VLOOKUP($B882,#REF!,3,0)</f>
        <v>#REF!</v>
      </c>
      <c r="E882" s="78">
        <v>53100584</v>
      </c>
      <c r="F882" s="77">
        <v>11762</v>
      </c>
      <c r="G882" s="76" t="s">
        <v>416</v>
      </c>
      <c r="H882" t="s">
        <v>417</v>
      </c>
      <c r="I882" s="78">
        <v>3</v>
      </c>
      <c r="K882" s="77">
        <v>142</v>
      </c>
      <c r="L882" t="s">
        <v>117</v>
      </c>
      <c r="M882" t="s">
        <v>72</v>
      </c>
      <c r="N882" t="s">
        <v>86</v>
      </c>
      <c r="O882">
        <v>29500005</v>
      </c>
      <c r="P882">
        <v>12276</v>
      </c>
      <c r="Q882" t="s">
        <v>406</v>
      </c>
      <c r="R882" t="s">
        <v>407</v>
      </c>
      <c r="S882" s="77">
        <v>3</v>
      </c>
    </row>
    <row r="883" spans="1:19" x14ac:dyDescent="0.3">
      <c r="A883" s="78">
        <v>38</v>
      </c>
      <c r="B883" t="s">
        <v>152</v>
      </c>
      <c r="C883" t="e">
        <f>VLOOKUP($B883,#REF!,2,0)</f>
        <v>#REF!</v>
      </c>
      <c r="D883" t="e">
        <f>VLOOKUP($B883,#REF!,3,0)</f>
        <v>#REF!</v>
      </c>
      <c r="E883" s="78">
        <v>53100584</v>
      </c>
      <c r="F883" s="77">
        <v>11762</v>
      </c>
      <c r="G883" s="76" t="s">
        <v>416</v>
      </c>
      <c r="H883" t="s">
        <v>417</v>
      </c>
      <c r="I883" s="78">
        <v>1</v>
      </c>
      <c r="K883" s="77">
        <v>142</v>
      </c>
      <c r="L883" t="s">
        <v>98</v>
      </c>
      <c r="M883" t="s">
        <v>78</v>
      </c>
      <c r="N883" t="s">
        <v>90</v>
      </c>
      <c r="O883">
        <v>29500005</v>
      </c>
      <c r="P883">
        <v>12276</v>
      </c>
      <c r="Q883" t="s">
        <v>406</v>
      </c>
      <c r="R883" t="s">
        <v>407</v>
      </c>
      <c r="S883" s="77">
        <v>4</v>
      </c>
    </row>
    <row r="884" spans="1:19" x14ac:dyDescent="0.3">
      <c r="A884" s="78">
        <v>38</v>
      </c>
      <c r="B884" t="s">
        <v>152</v>
      </c>
      <c r="C884" t="e">
        <f>VLOOKUP($B884,#REF!,2,0)</f>
        <v>#REF!</v>
      </c>
      <c r="D884" t="e">
        <f>VLOOKUP($B884,#REF!,3,0)</f>
        <v>#REF!</v>
      </c>
      <c r="E884" s="78">
        <v>53100584</v>
      </c>
      <c r="F884" s="77">
        <v>11762</v>
      </c>
      <c r="G884" s="76" t="s">
        <v>416</v>
      </c>
      <c r="H884" t="s">
        <v>417</v>
      </c>
      <c r="I884" s="78">
        <v>1</v>
      </c>
      <c r="K884" s="77">
        <v>142</v>
      </c>
      <c r="L884" t="s">
        <v>151</v>
      </c>
      <c r="M884" t="s">
        <v>83</v>
      </c>
      <c r="N884" t="s">
        <v>92</v>
      </c>
      <c r="O884">
        <v>29500005</v>
      </c>
      <c r="P884">
        <v>12276</v>
      </c>
      <c r="Q884" t="s">
        <v>406</v>
      </c>
      <c r="R884" t="s">
        <v>407</v>
      </c>
      <c r="S884" s="77">
        <v>4</v>
      </c>
    </row>
    <row r="885" spans="1:19" x14ac:dyDescent="0.3">
      <c r="A885" s="78">
        <v>38</v>
      </c>
      <c r="B885" t="s">
        <v>152</v>
      </c>
      <c r="C885" t="e">
        <f>VLOOKUP($B885,#REF!,2,0)</f>
        <v>#REF!</v>
      </c>
      <c r="D885" t="e">
        <f>VLOOKUP($B885,#REF!,3,0)</f>
        <v>#REF!</v>
      </c>
      <c r="E885" s="78">
        <v>53100584</v>
      </c>
      <c r="F885" s="77">
        <v>11762</v>
      </c>
      <c r="G885" s="76" t="s">
        <v>416</v>
      </c>
      <c r="H885" t="s">
        <v>417</v>
      </c>
      <c r="I885" s="78">
        <v>2</v>
      </c>
      <c r="K885" s="77">
        <v>142</v>
      </c>
      <c r="L885" t="s">
        <v>94</v>
      </c>
      <c r="M885" t="s">
        <v>76</v>
      </c>
      <c r="N885" t="s">
        <v>85</v>
      </c>
      <c r="O885">
        <v>29500005</v>
      </c>
      <c r="P885">
        <v>12276</v>
      </c>
      <c r="Q885" t="s">
        <v>406</v>
      </c>
      <c r="R885" t="s">
        <v>407</v>
      </c>
      <c r="S885" s="77">
        <v>4</v>
      </c>
    </row>
    <row r="886" spans="1:19" x14ac:dyDescent="0.3">
      <c r="A886" s="78">
        <v>38</v>
      </c>
      <c r="B886" t="s">
        <v>152</v>
      </c>
      <c r="C886" t="e">
        <f>VLOOKUP($B886,#REF!,2,0)</f>
        <v>#REF!</v>
      </c>
      <c r="D886" t="e">
        <f>VLOOKUP($B886,#REF!,3,0)</f>
        <v>#REF!</v>
      </c>
      <c r="E886" s="78">
        <v>53100584</v>
      </c>
      <c r="F886" s="77">
        <v>11762</v>
      </c>
      <c r="G886" s="76" t="s">
        <v>416</v>
      </c>
      <c r="H886" t="s">
        <v>417</v>
      </c>
      <c r="I886" s="78">
        <v>2</v>
      </c>
      <c r="K886" s="77">
        <v>142</v>
      </c>
      <c r="L886" t="s">
        <v>114</v>
      </c>
      <c r="M886" t="s">
        <v>81</v>
      </c>
      <c r="N886" t="s">
        <v>89</v>
      </c>
      <c r="O886">
        <v>29500005</v>
      </c>
      <c r="P886">
        <v>12276</v>
      </c>
      <c r="Q886" t="s">
        <v>406</v>
      </c>
      <c r="R886" t="s">
        <v>407</v>
      </c>
      <c r="S886" s="77">
        <v>4</v>
      </c>
    </row>
    <row r="887" spans="1:19" x14ac:dyDescent="0.3">
      <c r="A887" s="78">
        <v>38</v>
      </c>
      <c r="B887" t="s">
        <v>152</v>
      </c>
      <c r="C887" t="e">
        <f>VLOOKUP($B887,#REF!,2,0)</f>
        <v>#REF!</v>
      </c>
      <c r="D887" t="e">
        <f>VLOOKUP($B887,#REF!,3,0)</f>
        <v>#REF!</v>
      </c>
      <c r="E887" s="78">
        <v>53100584</v>
      </c>
      <c r="F887" s="77">
        <v>11762</v>
      </c>
      <c r="G887" s="76" t="s">
        <v>416</v>
      </c>
      <c r="H887" t="s">
        <v>417</v>
      </c>
      <c r="I887" s="78">
        <v>1</v>
      </c>
      <c r="K887" s="77">
        <v>142</v>
      </c>
      <c r="L887" t="s">
        <v>102</v>
      </c>
      <c r="M887" t="s">
        <v>69</v>
      </c>
      <c r="N887" t="s">
        <v>91</v>
      </c>
      <c r="O887">
        <v>29500005</v>
      </c>
      <c r="P887">
        <v>12276</v>
      </c>
      <c r="Q887" t="s">
        <v>406</v>
      </c>
      <c r="R887" t="s">
        <v>407</v>
      </c>
      <c r="S887" s="77">
        <v>4</v>
      </c>
    </row>
    <row r="888" spans="1:19" x14ac:dyDescent="0.3">
      <c r="A888" s="78">
        <v>38</v>
      </c>
      <c r="B888" t="s">
        <v>152</v>
      </c>
      <c r="C888" t="e">
        <f>VLOOKUP($B888,#REF!,2,0)</f>
        <v>#REF!</v>
      </c>
      <c r="D888" t="e">
        <f>VLOOKUP($B888,#REF!,3,0)</f>
        <v>#REF!</v>
      </c>
      <c r="E888" s="78">
        <v>53100584</v>
      </c>
      <c r="F888" s="77">
        <v>11762</v>
      </c>
      <c r="G888" s="76" t="s">
        <v>416</v>
      </c>
      <c r="H888" t="s">
        <v>417</v>
      </c>
      <c r="I888" s="78">
        <v>3</v>
      </c>
      <c r="K888" s="77">
        <v>142</v>
      </c>
      <c r="L888" t="s">
        <v>152</v>
      </c>
      <c r="M888" t="s">
        <v>79</v>
      </c>
      <c r="N888" t="s">
        <v>88</v>
      </c>
      <c r="O888">
        <v>29500005</v>
      </c>
      <c r="P888">
        <v>12276</v>
      </c>
      <c r="Q888" t="s">
        <v>406</v>
      </c>
      <c r="R888" t="s">
        <v>407</v>
      </c>
      <c r="S888" s="77">
        <v>4</v>
      </c>
    </row>
    <row r="889" spans="1:19" x14ac:dyDescent="0.3">
      <c r="A889" s="78">
        <v>38</v>
      </c>
      <c r="B889" t="s">
        <v>152</v>
      </c>
      <c r="C889" t="e">
        <f>VLOOKUP($B889,#REF!,2,0)</f>
        <v>#REF!</v>
      </c>
      <c r="D889" t="e">
        <f>VLOOKUP($B889,#REF!,3,0)</f>
        <v>#REF!</v>
      </c>
      <c r="E889" s="78">
        <v>53100584</v>
      </c>
      <c r="F889" s="77">
        <v>11762</v>
      </c>
      <c r="G889" s="76" t="s">
        <v>416</v>
      </c>
      <c r="H889" t="s">
        <v>417</v>
      </c>
      <c r="I889" s="78">
        <v>2</v>
      </c>
      <c r="K889" s="77">
        <v>142</v>
      </c>
      <c r="L889" t="s">
        <v>131</v>
      </c>
      <c r="M889" t="s">
        <v>74</v>
      </c>
      <c r="N889" t="s">
        <v>87</v>
      </c>
      <c r="O889">
        <v>29500005</v>
      </c>
      <c r="P889">
        <v>12276</v>
      </c>
      <c r="Q889" t="s">
        <v>406</v>
      </c>
      <c r="R889" t="s">
        <v>407</v>
      </c>
      <c r="S889" s="77">
        <v>4</v>
      </c>
    </row>
    <row r="890" spans="1:19" x14ac:dyDescent="0.3">
      <c r="A890" s="78">
        <v>38</v>
      </c>
      <c r="B890" t="s">
        <v>152</v>
      </c>
      <c r="C890" t="e">
        <f>VLOOKUP($B890,#REF!,2,0)</f>
        <v>#REF!</v>
      </c>
      <c r="D890" t="e">
        <f>VLOOKUP($B890,#REF!,3,0)</f>
        <v>#REF!</v>
      </c>
      <c r="E890" s="78">
        <v>53100584</v>
      </c>
      <c r="F890" s="77">
        <v>11762</v>
      </c>
      <c r="G890" s="76" t="s">
        <v>416</v>
      </c>
      <c r="H890" t="s">
        <v>417</v>
      </c>
      <c r="I890" s="78">
        <v>1</v>
      </c>
      <c r="K890" s="77">
        <v>143</v>
      </c>
      <c r="L890" t="s">
        <v>117</v>
      </c>
      <c r="M890" t="s">
        <v>72</v>
      </c>
      <c r="N890" t="s">
        <v>86</v>
      </c>
      <c r="O890">
        <v>53100185</v>
      </c>
      <c r="P890">
        <v>12277</v>
      </c>
      <c r="Q890" t="s">
        <v>161</v>
      </c>
      <c r="R890" t="s">
        <v>162</v>
      </c>
      <c r="S890" s="77">
        <v>8</v>
      </c>
    </row>
    <row r="891" spans="1:19" x14ac:dyDescent="0.3">
      <c r="A891" s="78">
        <v>38</v>
      </c>
      <c r="B891" t="s">
        <v>152</v>
      </c>
      <c r="C891" t="e">
        <f>VLOOKUP($B891,#REF!,2,0)</f>
        <v>#REF!</v>
      </c>
      <c r="D891" t="e">
        <f>VLOOKUP($B891,#REF!,3,0)</f>
        <v>#REF!</v>
      </c>
      <c r="E891" s="78">
        <v>53100584</v>
      </c>
      <c r="F891" s="77">
        <v>11762</v>
      </c>
      <c r="G891" s="76" t="s">
        <v>416</v>
      </c>
      <c r="H891" t="s">
        <v>417</v>
      </c>
      <c r="I891" s="78">
        <v>1</v>
      </c>
      <c r="K891" s="77">
        <v>143</v>
      </c>
      <c r="L891" t="s">
        <v>98</v>
      </c>
      <c r="M891" t="s">
        <v>78</v>
      </c>
      <c r="N891" t="s">
        <v>90</v>
      </c>
      <c r="O891">
        <v>53100185</v>
      </c>
      <c r="P891">
        <v>12277</v>
      </c>
      <c r="Q891" t="s">
        <v>161</v>
      </c>
      <c r="R891" t="s">
        <v>162</v>
      </c>
      <c r="S891" s="77">
        <v>7</v>
      </c>
    </row>
    <row r="892" spans="1:19" x14ac:dyDescent="0.3">
      <c r="A892" s="78">
        <v>38</v>
      </c>
      <c r="B892" t="s">
        <v>131</v>
      </c>
      <c r="C892" t="e">
        <f>VLOOKUP($B892,#REF!,2,0)</f>
        <v>#REF!</v>
      </c>
      <c r="D892" t="e">
        <f>VLOOKUP($B892,#REF!,3,0)</f>
        <v>#REF!</v>
      </c>
      <c r="E892" s="78">
        <v>53100584</v>
      </c>
      <c r="F892" s="77">
        <v>11762</v>
      </c>
      <c r="G892" s="76" t="s">
        <v>416</v>
      </c>
      <c r="H892" t="s">
        <v>417</v>
      </c>
      <c r="I892" s="78">
        <v>11</v>
      </c>
      <c r="K892" s="77">
        <v>143</v>
      </c>
      <c r="L892" t="s">
        <v>151</v>
      </c>
      <c r="M892" t="s">
        <v>83</v>
      </c>
      <c r="N892" t="s">
        <v>92</v>
      </c>
      <c r="O892">
        <v>53100185</v>
      </c>
      <c r="P892">
        <v>12277</v>
      </c>
      <c r="Q892" t="s">
        <v>161</v>
      </c>
      <c r="R892" t="s">
        <v>162</v>
      </c>
      <c r="S892" s="77">
        <v>7</v>
      </c>
    </row>
    <row r="893" spans="1:19" x14ac:dyDescent="0.3">
      <c r="A893" s="78">
        <v>39</v>
      </c>
      <c r="B893" t="s">
        <v>98</v>
      </c>
      <c r="C893" t="e">
        <f>VLOOKUP($B893,#REF!,2,0)</f>
        <v>#REF!</v>
      </c>
      <c r="D893" t="e">
        <f>VLOOKUP($B893,#REF!,3,0)</f>
        <v>#REF!</v>
      </c>
      <c r="E893" s="78">
        <v>53100888</v>
      </c>
      <c r="F893" s="77">
        <v>11764</v>
      </c>
      <c r="G893" s="76" t="s">
        <v>432</v>
      </c>
      <c r="H893" t="s">
        <v>433</v>
      </c>
      <c r="I893" s="78">
        <v>11</v>
      </c>
      <c r="K893" s="77">
        <v>143</v>
      </c>
      <c r="L893" t="s">
        <v>94</v>
      </c>
      <c r="M893" t="s">
        <v>76</v>
      </c>
      <c r="N893" t="s">
        <v>85</v>
      </c>
      <c r="O893">
        <v>53100185</v>
      </c>
      <c r="P893">
        <v>12277</v>
      </c>
      <c r="Q893" t="s">
        <v>161</v>
      </c>
      <c r="R893" t="s">
        <v>162</v>
      </c>
      <c r="S893" s="77">
        <v>4</v>
      </c>
    </row>
    <row r="894" spans="1:19" x14ac:dyDescent="0.3">
      <c r="A894" s="78">
        <v>39</v>
      </c>
      <c r="B894" t="s">
        <v>151</v>
      </c>
      <c r="C894" t="e">
        <f>VLOOKUP($B894,#REF!,2,0)</f>
        <v>#REF!</v>
      </c>
      <c r="D894" t="e">
        <f>VLOOKUP($B894,#REF!,3,0)</f>
        <v>#REF!</v>
      </c>
      <c r="E894" s="78">
        <v>53100888</v>
      </c>
      <c r="F894" s="77">
        <v>11764</v>
      </c>
      <c r="G894" s="76" t="s">
        <v>432</v>
      </c>
      <c r="H894" t="s">
        <v>433</v>
      </c>
      <c r="I894" s="78">
        <v>2</v>
      </c>
      <c r="K894" s="77">
        <v>143</v>
      </c>
      <c r="L894" t="s">
        <v>114</v>
      </c>
      <c r="M894" t="s">
        <v>81</v>
      </c>
      <c r="N894" t="s">
        <v>89</v>
      </c>
      <c r="O894">
        <v>53100185</v>
      </c>
      <c r="P894">
        <v>12277</v>
      </c>
      <c r="Q894" t="s">
        <v>161</v>
      </c>
      <c r="R894" t="s">
        <v>162</v>
      </c>
      <c r="S894" s="77">
        <v>3</v>
      </c>
    </row>
    <row r="895" spans="1:19" x14ac:dyDescent="0.3">
      <c r="A895" s="78">
        <v>39</v>
      </c>
      <c r="B895" t="s">
        <v>151</v>
      </c>
      <c r="C895" t="e">
        <f>VLOOKUP($B895,#REF!,2,0)</f>
        <v>#REF!</v>
      </c>
      <c r="D895" t="e">
        <f>VLOOKUP($B895,#REF!,3,0)</f>
        <v>#REF!</v>
      </c>
      <c r="E895" s="78">
        <v>53100888</v>
      </c>
      <c r="F895" s="77">
        <v>11764</v>
      </c>
      <c r="G895" s="76" t="s">
        <v>432</v>
      </c>
      <c r="H895" t="s">
        <v>433</v>
      </c>
      <c r="I895" s="78">
        <v>5</v>
      </c>
      <c r="K895" s="77">
        <v>143</v>
      </c>
      <c r="L895" t="s">
        <v>102</v>
      </c>
      <c r="M895" t="s">
        <v>69</v>
      </c>
      <c r="N895" t="s">
        <v>91</v>
      </c>
      <c r="O895">
        <v>53100185</v>
      </c>
      <c r="P895">
        <v>12277</v>
      </c>
      <c r="Q895" t="s">
        <v>161</v>
      </c>
      <c r="R895" t="s">
        <v>162</v>
      </c>
      <c r="S895" s="77">
        <v>7</v>
      </c>
    </row>
    <row r="896" spans="1:19" x14ac:dyDescent="0.3">
      <c r="A896" s="78">
        <v>39</v>
      </c>
      <c r="B896" t="s">
        <v>151</v>
      </c>
      <c r="C896" t="e">
        <f>VLOOKUP($B896,#REF!,2,0)</f>
        <v>#REF!</v>
      </c>
      <c r="D896" t="e">
        <f>VLOOKUP($B896,#REF!,3,0)</f>
        <v>#REF!</v>
      </c>
      <c r="E896" s="78">
        <v>53100888</v>
      </c>
      <c r="F896" s="77">
        <v>11764</v>
      </c>
      <c r="G896" s="76" t="s">
        <v>432</v>
      </c>
      <c r="H896" t="s">
        <v>433</v>
      </c>
      <c r="I896" s="78">
        <v>4</v>
      </c>
      <c r="K896" s="77">
        <v>143</v>
      </c>
      <c r="L896" t="s">
        <v>152</v>
      </c>
      <c r="M896" t="s">
        <v>79</v>
      </c>
      <c r="N896" t="s">
        <v>88</v>
      </c>
      <c r="O896">
        <v>53100185</v>
      </c>
      <c r="P896">
        <v>12277</v>
      </c>
      <c r="Q896" t="s">
        <v>161</v>
      </c>
      <c r="R896" t="s">
        <v>162</v>
      </c>
      <c r="S896" s="77">
        <v>7</v>
      </c>
    </row>
    <row r="897" spans="1:19" x14ac:dyDescent="0.3">
      <c r="A897" s="78">
        <v>39</v>
      </c>
      <c r="B897" t="s">
        <v>94</v>
      </c>
      <c r="C897" t="e">
        <f>VLOOKUP($B897,#REF!,2,0)</f>
        <v>#REF!</v>
      </c>
      <c r="D897" t="e">
        <f>VLOOKUP($B897,#REF!,3,0)</f>
        <v>#REF!</v>
      </c>
      <c r="E897" s="78">
        <v>53100888</v>
      </c>
      <c r="F897" s="77">
        <v>11764</v>
      </c>
      <c r="G897" s="76" t="s">
        <v>432</v>
      </c>
      <c r="H897" t="s">
        <v>433</v>
      </c>
      <c r="I897" s="78">
        <v>2</v>
      </c>
      <c r="K897" s="77">
        <v>143</v>
      </c>
      <c r="L897" t="s">
        <v>131</v>
      </c>
      <c r="M897" t="s">
        <v>74</v>
      </c>
      <c r="N897" t="s">
        <v>87</v>
      </c>
      <c r="O897">
        <v>53100185</v>
      </c>
      <c r="P897">
        <v>12277</v>
      </c>
      <c r="Q897" t="s">
        <v>161</v>
      </c>
      <c r="R897" t="s">
        <v>162</v>
      </c>
      <c r="S897" s="77">
        <v>4</v>
      </c>
    </row>
    <row r="898" spans="1:19" x14ac:dyDescent="0.3">
      <c r="A898" s="78">
        <v>39</v>
      </c>
      <c r="B898" t="s">
        <v>94</v>
      </c>
      <c r="C898" t="e">
        <f>VLOOKUP($B898,#REF!,2,0)</f>
        <v>#REF!</v>
      </c>
      <c r="D898" t="e">
        <f>VLOOKUP($B898,#REF!,3,0)</f>
        <v>#REF!</v>
      </c>
      <c r="E898" s="78">
        <v>53100888</v>
      </c>
      <c r="F898" s="77">
        <v>11764</v>
      </c>
      <c r="G898" s="76" t="s">
        <v>432</v>
      </c>
      <c r="H898" t="s">
        <v>433</v>
      </c>
      <c r="I898" s="78">
        <v>4</v>
      </c>
      <c r="K898" s="77">
        <v>144</v>
      </c>
      <c r="L898" t="s">
        <v>117</v>
      </c>
      <c r="M898" t="s">
        <v>72</v>
      </c>
      <c r="N898" t="s">
        <v>86</v>
      </c>
      <c r="O898">
        <v>29500005</v>
      </c>
      <c r="P898">
        <v>12281</v>
      </c>
      <c r="Q898" t="s">
        <v>174</v>
      </c>
      <c r="R898" t="s">
        <v>173</v>
      </c>
      <c r="S898" s="77">
        <v>1</v>
      </c>
    </row>
    <row r="899" spans="1:19" x14ac:dyDescent="0.3">
      <c r="A899" s="78">
        <v>39</v>
      </c>
      <c r="B899" t="s">
        <v>94</v>
      </c>
      <c r="C899" t="e">
        <f>VLOOKUP($B899,#REF!,2,0)</f>
        <v>#REF!</v>
      </c>
      <c r="D899" t="e">
        <f>VLOOKUP($B899,#REF!,3,0)</f>
        <v>#REF!</v>
      </c>
      <c r="E899" s="78">
        <v>53100888</v>
      </c>
      <c r="F899" s="77">
        <v>11764</v>
      </c>
      <c r="G899" s="76" t="s">
        <v>432</v>
      </c>
      <c r="H899" t="s">
        <v>433</v>
      </c>
      <c r="I899" s="78">
        <v>4</v>
      </c>
      <c r="K899" s="77">
        <v>144</v>
      </c>
      <c r="L899" t="s">
        <v>98</v>
      </c>
      <c r="M899" t="s">
        <v>78</v>
      </c>
      <c r="N899" t="s">
        <v>90</v>
      </c>
      <c r="O899">
        <v>29500005</v>
      </c>
      <c r="P899">
        <v>12281</v>
      </c>
      <c r="Q899" t="s">
        <v>174</v>
      </c>
      <c r="R899" t="s">
        <v>173</v>
      </c>
      <c r="S899" s="77">
        <v>1</v>
      </c>
    </row>
    <row r="900" spans="1:19" x14ac:dyDescent="0.3">
      <c r="A900" s="78">
        <v>39</v>
      </c>
      <c r="B900" t="s">
        <v>114</v>
      </c>
      <c r="C900" t="e">
        <f>VLOOKUP($B900,#REF!,2,0)</f>
        <v>#REF!</v>
      </c>
      <c r="D900" t="e">
        <f>VLOOKUP($B900,#REF!,3,0)</f>
        <v>#REF!</v>
      </c>
      <c r="E900" s="78">
        <v>53100888</v>
      </c>
      <c r="F900" s="77">
        <v>11764</v>
      </c>
      <c r="G900" s="76" t="s">
        <v>432</v>
      </c>
      <c r="H900" t="s">
        <v>433</v>
      </c>
      <c r="I900" s="78">
        <v>8</v>
      </c>
      <c r="K900" s="77">
        <v>144</v>
      </c>
      <c r="L900" t="s">
        <v>151</v>
      </c>
      <c r="M900" t="s">
        <v>83</v>
      </c>
      <c r="N900" t="s">
        <v>92</v>
      </c>
      <c r="O900">
        <v>29500005</v>
      </c>
      <c r="P900">
        <v>12281</v>
      </c>
      <c r="Q900" t="s">
        <v>174</v>
      </c>
      <c r="R900" t="s">
        <v>173</v>
      </c>
      <c r="S900" s="77">
        <v>2</v>
      </c>
    </row>
    <row r="901" spans="1:19" x14ac:dyDescent="0.3">
      <c r="A901" s="78">
        <v>39</v>
      </c>
      <c r="B901" t="s">
        <v>102</v>
      </c>
      <c r="C901" t="e">
        <f>VLOOKUP($B901,#REF!,2,0)</f>
        <v>#REF!</v>
      </c>
      <c r="D901" t="e">
        <f>VLOOKUP($B901,#REF!,3,0)</f>
        <v>#REF!</v>
      </c>
      <c r="E901" s="78">
        <v>53100888</v>
      </c>
      <c r="F901" s="77">
        <v>11764</v>
      </c>
      <c r="G901" s="76" t="s">
        <v>432</v>
      </c>
      <c r="H901" t="s">
        <v>433</v>
      </c>
      <c r="I901" s="78">
        <v>10</v>
      </c>
      <c r="K901" s="77">
        <v>144</v>
      </c>
      <c r="L901" t="s">
        <v>94</v>
      </c>
      <c r="M901" t="s">
        <v>76</v>
      </c>
      <c r="N901" t="s">
        <v>85</v>
      </c>
      <c r="O901">
        <v>29500005</v>
      </c>
      <c r="P901">
        <v>12281</v>
      </c>
      <c r="Q901" t="s">
        <v>174</v>
      </c>
      <c r="R901" t="s">
        <v>173</v>
      </c>
      <c r="S901" s="77">
        <v>1</v>
      </c>
    </row>
    <row r="902" spans="1:19" x14ac:dyDescent="0.3">
      <c r="A902" s="78">
        <v>39</v>
      </c>
      <c r="B902" t="s">
        <v>152</v>
      </c>
      <c r="C902" t="e">
        <f>VLOOKUP($B902,#REF!,2,0)</f>
        <v>#REF!</v>
      </c>
      <c r="D902" t="e">
        <f>VLOOKUP($B902,#REF!,3,0)</f>
        <v>#REF!</v>
      </c>
      <c r="E902" s="78">
        <v>53100888</v>
      </c>
      <c r="F902" s="77">
        <v>11764</v>
      </c>
      <c r="G902" s="76" t="s">
        <v>432</v>
      </c>
      <c r="H902" t="s">
        <v>433</v>
      </c>
      <c r="I902" s="78">
        <v>2</v>
      </c>
      <c r="K902" s="77">
        <v>144</v>
      </c>
      <c r="L902" t="s">
        <v>102</v>
      </c>
      <c r="M902" t="s">
        <v>69</v>
      </c>
      <c r="N902" t="s">
        <v>91</v>
      </c>
      <c r="O902">
        <v>29500005</v>
      </c>
      <c r="P902">
        <v>12281</v>
      </c>
      <c r="Q902" t="s">
        <v>174</v>
      </c>
      <c r="R902" t="s">
        <v>173</v>
      </c>
      <c r="S902" s="77">
        <v>2</v>
      </c>
    </row>
    <row r="903" spans="1:19" x14ac:dyDescent="0.3">
      <c r="A903" s="78">
        <v>39</v>
      </c>
      <c r="B903" t="s">
        <v>152</v>
      </c>
      <c r="C903" t="e">
        <f>VLOOKUP($B903,#REF!,2,0)</f>
        <v>#REF!</v>
      </c>
      <c r="D903" t="e">
        <f>VLOOKUP($B903,#REF!,3,0)</f>
        <v>#REF!</v>
      </c>
      <c r="E903" s="78">
        <v>53100888</v>
      </c>
      <c r="F903" s="77">
        <v>11764</v>
      </c>
      <c r="G903" s="76" t="s">
        <v>432</v>
      </c>
      <c r="H903" t="s">
        <v>433</v>
      </c>
      <c r="I903" s="78">
        <v>6</v>
      </c>
      <c r="K903" s="77">
        <v>144</v>
      </c>
      <c r="L903" t="s">
        <v>152</v>
      </c>
      <c r="M903" t="s">
        <v>79</v>
      </c>
      <c r="N903" t="s">
        <v>88</v>
      </c>
      <c r="O903">
        <v>29500005</v>
      </c>
      <c r="P903">
        <v>12281</v>
      </c>
      <c r="Q903" t="s">
        <v>174</v>
      </c>
      <c r="R903" t="s">
        <v>173</v>
      </c>
      <c r="S903" s="77">
        <v>2</v>
      </c>
    </row>
    <row r="904" spans="1:19" x14ac:dyDescent="0.3">
      <c r="A904" s="78">
        <v>39</v>
      </c>
      <c r="B904" t="s">
        <v>152</v>
      </c>
      <c r="C904" t="e">
        <f>VLOOKUP($B904,#REF!,2,0)</f>
        <v>#REF!</v>
      </c>
      <c r="D904" t="e">
        <f>VLOOKUP($B904,#REF!,3,0)</f>
        <v>#REF!</v>
      </c>
      <c r="E904" s="78">
        <v>53100888</v>
      </c>
      <c r="F904" s="77">
        <v>11764</v>
      </c>
      <c r="G904" s="76" t="s">
        <v>432</v>
      </c>
      <c r="H904" t="s">
        <v>433</v>
      </c>
      <c r="I904" s="78">
        <v>4</v>
      </c>
      <c r="K904" s="77">
        <v>144</v>
      </c>
      <c r="L904" t="s">
        <v>131</v>
      </c>
      <c r="M904" t="s">
        <v>74</v>
      </c>
      <c r="N904" t="s">
        <v>87</v>
      </c>
      <c r="O904">
        <v>29500005</v>
      </c>
      <c r="P904">
        <v>12281</v>
      </c>
      <c r="Q904" t="s">
        <v>174</v>
      </c>
      <c r="R904" t="s">
        <v>173</v>
      </c>
      <c r="S904" s="77">
        <v>2</v>
      </c>
    </row>
    <row r="905" spans="1:19" x14ac:dyDescent="0.3">
      <c r="A905" s="78">
        <v>39</v>
      </c>
      <c r="B905" t="s">
        <v>131</v>
      </c>
      <c r="C905" t="e">
        <f>VLOOKUP($B905,#REF!,2,0)</f>
        <v>#REF!</v>
      </c>
      <c r="D905" t="e">
        <f>VLOOKUP($B905,#REF!,3,0)</f>
        <v>#REF!</v>
      </c>
      <c r="E905" s="78">
        <v>53100888</v>
      </c>
      <c r="F905" s="77">
        <v>11764</v>
      </c>
      <c r="G905" s="76" t="s">
        <v>432</v>
      </c>
      <c r="H905" t="s">
        <v>433</v>
      </c>
      <c r="I905" s="78">
        <v>5</v>
      </c>
      <c r="K905" s="77">
        <v>145</v>
      </c>
      <c r="L905" t="s">
        <v>117</v>
      </c>
      <c r="M905" t="s">
        <v>72</v>
      </c>
      <c r="N905" t="s">
        <v>86</v>
      </c>
      <c r="O905">
        <v>29500005</v>
      </c>
      <c r="P905">
        <v>12286</v>
      </c>
      <c r="Q905" t="s">
        <v>534</v>
      </c>
      <c r="R905" t="s">
        <v>535</v>
      </c>
      <c r="S905" s="77">
        <v>10</v>
      </c>
    </row>
    <row r="906" spans="1:19" x14ac:dyDescent="0.3">
      <c r="A906" s="78">
        <v>40</v>
      </c>
      <c r="B906" t="s">
        <v>117</v>
      </c>
      <c r="C906" t="e">
        <f>VLOOKUP($B906,#REF!,2,0)</f>
        <v>#REF!</v>
      </c>
      <c r="D906" t="e">
        <f>VLOOKUP($B906,#REF!,3,0)</f>
        <v>#REF!</v>
      </c>
      <c r="E906" s="78">
        <v>53100162</v>
      </c>
      <c r="F906" s="77">
        <v>11766</v>
      </c>
      <c r="G906" s="76" t="s">
        <v>139</v>
      </c>
      <c r="H906" t="s">
        <v>140</v>
      </c>
      <c r="I906" s="78">
        <v>70</v>
      </c>
      <c r="K906" s="77">
        <v>145</v>
      </c>
      <c r="L906" t="s">
        <v>98</v>
      </c>
      <c r="M906" t="s">
        <v>78</v>
      </c>
      <c r="N906" t="s">
        <v>90</v>
      </c>
      <c r="O906">
        <v>29500005</v>
      </c>
      <c r="P906">
        <v>12286</v>
      </c>
      <c r="Q906" t="s">
        <v>534</v>
      </c>
      <c r="R906" t="s">
        <v>535</v>
      </c>
      <c r="S906" s="77">
        <v>10</v>
      </c>
    </row>
    <row r="907" spans="1:19" x14ac:dyDescent="0.3">
      <c r="A907" s="78">
        <v>40</v>
      </c>
      <c r="B907" t="s">
        <v>98</v>
      </c>
      <c r="C907" t="e">
        <f>VLOOKUP($B907,#REF!,2,0)</f>
        <v>#REF!</v>
      </c>
      <c r="D907" t="e">
        <f>VLOOKUP($B907,#REF!,3,0)</f>
        <v>#REF!</v>
      </c>
      <c r="E907" s="78">
        <v>53100162</v>
      </c>
      <c r="F907" s="77">
        <v>11766</v>
      </c>
      <c r="G907" s="76" t="s">
        <v>139</v>
      </c>
      <c r="H907" t="s">
        <v>140</v>
      </c>
      <c r="I907" s="78">
        <v>105</v>
      </c>
      <c r="K907" s="77">
        <v>145</v>
      </c>
      <c r="L907" t="s">
        <v>151</v>
      </c>
      <c r="M907" t="s">
        <v>83</v>
      </c>
      <c r="N907" t="s">
        <v>92</v>
      </c>
      <c r="O907">
        <v>29500005</v>
      </c>
      <c r="P907">
        <v>12286</v>
      </c>
      <c r="Q907" t="s">
        <v>534</v>
      </c>
      <c r="R907" t="s">
        <v>535</v>
      </c>
      <c r="S907" s="77">
        <v>10</v>
      </c>
    </row>
    <row r="908" spans="1:19" x14ac:dyDescent="0.3">
      <c r="A908" s="78">
        <v>40</v>
      </c>
      <c r="B908" t="s">
        <v>151</v>
      </c>
      <c r="C908" t="e">
        <f>VLOOKUP($B908,#REF!,2,0)</f>
        <v>#REF!</v>
      </c>
      <c r="D908" t="e">
        <f>VLOOKUP($B908,#REF!,3,0)</f>
        <v>#REF!</v>
      </c>
      <c r="E908" s="78">
        <v>53100162</v>
      </c>
      <c r="F908" s="77">
        <v>11766</v>
      </c>
      <c r="G908" s="76" t="s">
        <v>139</v>
      </c>
      <c r="H908" t="s">
        <v>140</v>
      </c>
      <c r="I908" s="78">
        <v>6</v>
      </c>
      <c r="K908" s="77">
        <v>145</v>
      </c>
      <c r="L908" t="s">
        <v>94</v>
      </c>
      <c r="M908" t="s">
        <v>76</v>
      </c>
      <c r="N908" t="s">
        <v>85</v>
      </c>
      <c r="O908">
        <v>29500005</v>
      </c>
      <c r="P908">
        <v>12286</v>
      </c>
      <c r="Q908" t="s">
        <v>534</v>
      </c>
      <c r="R908" t="s">
        <v>535</v>
      </c>
      <c r="S908" s="77">
        <v>8</v>
      </c>
    </row>
    <row r="909" spans="1:19" x14ac:dyDescent="0.3">
      <c r="A909" s="78">
        <v>40</v>
      </c>
      <c r="B909" t="s">
        <v>151</v>
      </c>
      <c r="C909" t="e">
        <f>VLOOKUP($B909,#REF!,2,0)</f>
        <v>#REF!</v>
      </c>
      <c r="D909" t="e">
        <f>VLOOKUP($B909,#REF!,3,0)</f>
        <v>#REF!</v>
      </c>
      <c r="E909" s="78">
        <v>53100162</v>
      </c>
      <c r="F909" s="77">
        <v>11766</v>
      </c>
      <c r="G909" s="76" t="s">
        <v>139</v>
      </c>
      <c r="H909" t="s">
        <v>140</v>
      </c>
      <c r="I909" s="78">
        <v>5</v>
      </c>
      <c r="K909" s="77">
        <v>145</v>
      </c>
      <c r="L909" t="s">
        <v>114</v>
      </c>
      <c r="M909" t="s">
        <v>81</v>
      </c>
      <c r="N909" t="s">
        <v>89</v>
      </c>
      <c r="O909">
        <v>29500005</v>
      </c>
      <c r="P909">
        <v>12286</v>
      </c>
      <c r="Q909" t="s">
        <v>534</v>
      </c>
      <c r="R909" t="s">
        <v>535</v>
      </c>
      <c r="S909" s="77">
        <v>6</v>
      </c>
    </row>
    <row r="910" spans="1:19" x14ac:dyDescent="0.3">
      <c r="A910" s="78">
        <v>40</v>
      </c>
      <c r="B910" t="s">
        <v>151</v>
      </c>
      <c r="C910" t="e">
        <f>VLOOKUP($B910,#REF!,2,0)</f>
        <v>#REF!</v>
      </c>
      <c r="D910" t="e">
        <f>VLOOKUP($B910,#REF!,3,0)</f>
        <v>#REF!</v>
      </c>
      <c r="E910" s="78">
        <v>53100162</v>
      </c>
      <c r="F910" s="77">
        <v>11766</v>
      </c>
      <c r="G910" s="76" t="s">
        <v>139</v>
      </c>
      <c r="H910" t="s">
        <v>140</v>
      </c>
      <c r="I910" s="78">
        <v>5</v>
      </c>
      <c r="K910" s="77">
        <v>145</v>
      </c>
      <c r="L910" t="s">
        <v>102</v>
      </c>
      <c r="M910" t="s">
        <v>69</v>
      </c>
      <c r="N910" t="s">
        <v>91</v>
      </c>
      <c r="O910">
        <v>29500005</v>
      </c>
      <c r="P910">
        <v>12286</v>
      </c>
      <c r="Q910" t="s">
        <v>534</v>
      </c>
      <c r="R910" t="s">
        <v>535</v>
      </c>
      <c r="S910" s="77">
        <v>10</v>
      </c>
    </row>
    <row r="911" spans="1:19" x14ac:dyDescent="0.3">
      <c r="A911" s="78">
        <v>40</v>
      </c>
      <c r="B911" t="s">
        <v>151</v>
      </c>
      <c r="C911" t="e">
        <f>VLOOKUP($B911,#REF!,2,0)</f>
        <v>#REF!</v>
      </c>
      <c r="D911" t="e">
        <f>VLOOKUP($B911,#REF!,3,0)</f>
        <v>#REF!</v>
      </c>
      <c r="E911" s="78">
        <v>53100162</v>
      </c>
      <c r="F911" s="77">
        <v>11766</v>
      </c>
      <c r="G911" s="76" t="s">
        <v>139</v>
      </c>
      <c r="H911" t="s">
        <v>140</v>
      </c>
      <c r="I911" s="78">
        <v>5</v>
      </c>
      <c r="K911" s="77">
        <v>145</v>
      </c>
      <c r="L911" t="s">
        <v>152</v>
      </c>
      <c r="M911" t="s">
        <v>79</v>
      </c>
      <c r="N911" t="s">
        <v>88</v>
      </c>
      <c r="O911">
        <v>29500005</v>
      </c>
      <c r="P911">
        <v>12286</v>
      </c>
      <c r="Q911" t="s">
        <v>534</v>
      </c>
      <c r="R911" t="s">
        <v>535</v>
      </c>
      <c r="S911" s="77">
        <v>10</v>
      </c>
    </row>
    <row r="912" spans="1:19" x14ac:dyDescent="0.3">
      <c r="A912" s="78">
        <v>40</v>
      </c>
      <c r="B912" t="s">
        <v>151</v>
      </c>
      <c r="C912" t="e">
        <f>VLOOKUP($B912,#REF!,2,0)</f>
        <v>#REF!</v>
      </c>
      <c r="D912" t="e">
        <f>VLOOKUP($B912,#REF!,3,0)</f>
        <v>#REF!</v>
      </c>
      <c r="E912" s="78">
        <v>53100162</v>
      </c>
      <c r="F912" s="77">
        <v>11766</v>
      </c>
      <c r="G912" s="76" t="s">
        <v>139</v>
      </c>
      <c r="H912" t="s">
        <v>140</v>
      </c>
      <c r="I912" s="78">
        <v>5</v>
      </c>
      <c r="K912" s="77">
        <v>145</v>
      </c>
      <c r="L912" t="s">
        <v>131</v>
      </c>
      <c r="M912" t="s">
        <v>74</v>
      </c>
      <c r="N912" t="s">
        <v>87</v>
      </c>
      <c r="O912">
        <v>29500005</v>
      </c>
      <c r="P912">
        <v>12286</v>
      </c>
      <c r="Q912" t="s">
        <v>534</v>
      </c>
      <c r="R912" t="s">
        <v>535</v>
      </c>
      <c r="S912" s="77">
        <v>9</v>
      </c>
    </row>
    <row r="913" spans="1:19" x14ac:dyDescent="0.3">
      <c r="A913" s="78">
        <v>40</v>
      </c>
      <c r="B913" t="s">
        <v>151</v>
      </c>
      <c r="C913" t="e">
        <f>VLOOKUP($B913,#REF!,2,0)</f>
        <v>#REF!</v>
      </c>
      <c r="D913" t="e">
        <f>VLOOKUP($B913,#REF!,3,0)</f>
        <v>#REF!</v>
      </c>
      <c r="E913" s="78">
        <v>53100162</v>
      </c>
      <c r="F913" s="77">
        <v>11766</v>
      </c>
      <c r="G913" s="76" t="s">
        <v>139</v>
      </c>
      <c r="H913" t="s">
        <v>140</v>
      </c>
      <c r="I913" s="78">
        <v>5</v>
      </c>
      <c r="K913" s="77">
        <v>146</v>
      </c>
      <c r="L913" t="s">
        <v>117</v>
      </c>
      <c r="M913" t="s">
        <v>72</v>
      </c>
      <c r="N913" t="s">
        <v>86</v>
      </c>
      <c r="O913">
        <v>29500005</v>
      </c>
      <c r="P913">
        <v>12287</v>
      </c>
      <c r="Q913" t="s">
        <v>572</v>
      </c>
      <c r="R913" t="s">
        <v>573</v>
      </c>
      <c r="S913" s="77">
        <v>1</v>
      </c>
    </row>
    <row r="914" spans="1:19" x14ac:dyDescent="0.3">
      <c r="A914" s="78">
        <v>40</v>
      </c>
      <c r="B914" t="s">
        <v>151</v>
      </c>
      <c r="C914" t="e">
        <f>VLOOKUP($B914,#REF!,2,0)</f>
        <v>#REF!</v>
      </c>
      <c r="D914" t="e">
        <f>VLOOKUP($B914,#REF!,3,0)</f>
        <v>#REF!</v>
      </c>
      <c r="E914" s="78">
        <v>53100162</v>
      </c>
      <c r="F914" s="77">
        <v>11766</v>
      </c>
      <c r="G914" s="76" t="s">
        <v>139</v>
      </c>
      <c r="H914" t="s">
        <v>140</v>
      </c>
      <c r="I914" s="78">
        <v>4</v>
      </c>
      <c r="K914" s="77">
        <v>146</v>
      </c>
      <c r="L914" t="s">
        <v>98</v>
      </c>
      <c r="M914" t="s">
        <v>78</v>
      </c>
      <c r="N914" t="s">
        <v>90</v>
      </c>
      <c r="O914">
        <v>29500005</v>
      </c>
      <c r="P914">
        <v>12287</v>
      </c>
      <c r="Q914" t="s">
        <v>572</v>
      </c>
      <c r="R914" t="s">
        <v>573</v>
      </c>
      <c r="S914" s="77">
        <v>1</v>
      </c>
    </row>
    <row r="915" spans="1:19" x14ac:dyDescent="0.3">
      <c r="A915" s="78">
        <v>40</v>
      </c>
      <c r="B915" t="s">
        <v>151</v>
      </c>
      <c r="C915" t="e">
        <f>VLOOKUP($B915,#REF!,2,0)</f>
        <v>#REF!</v>
      </c>
      <c r="D915" t="e">
        <f>VLOOKUP($B915,#REF!,3,0)</f>
        <v>#REF!</v>
      </c>
      <c r="E915" s="78">
        <v>53100162</v>
      </c>
      <c r="F915" s="77">
        <v>11766</v>
      </c>
      <c r="G915" s="76" t="s">
        <v>139</v>
      </c>
      <c r="H915" t="s">
        <v>140</v>
      </c>
      <c r="I915" s="78">
        <v>3</v>
      </c>
      <c r="K915" s="77">
        <v>146</v>
      </c>
      <c r="L915" t="s">
        <v>151</v>
      </c>
      <c r="M915" t="s">
        <v>83</v>
      </c>
      <c r="N915" t="s">
        <v>92</v>
      </c>
      <c r="O915">
        <v>29500005</v>
      </c>
      <c r="P915">
        <v>12287</v>
      </c>
      <c r="Q915" t="s">
        <v>572</v>
      </c>
      <c r="R915" t="s">
        <v>573</v>
      </c>
      <c r="S915" s="77">
        <v>1</v>
      </c>
    </row>
    <row r="916" spans="1:19" x14ac:dyDescent="0.3">
      <c r="A916" s="78">
        <v>40</v>
      </c>
      <c r="B916" t="s">
        <v>151</v>
      </c>
      <c r="C916" t="e">
        <f>VLOOKUP($B916,#REF!,2,0)</f>
        <v>#REF!</v>
      </c>
      <c r="D916" t="e">
        <f>VLOOKUP($B916,#REF!,3,0)</f>
        <v>#REF!</v>
      </c>
      <c r="E916" s="78">
        <v>53100162</v>
      </c>
      <c r="F916" s="77">
        <v>11766</v>
      </c>
      <c r="G916" s="76" t="s">
        <v>139</v>
      </c>
      <c r="H916" t="s">
        <v>140</v>
      </c>
      <c r="I916" s="78">
        <v>3</v>
      </c>
      <c r="K916" s="77">
        <v>146</v>
      </c>
      <c r="L916" t="s">
        <v>94</v>
      </c>
      <c r="M916" t="s">
        <v>76</v>
      </c>
      <c r="N916" t="s">
        <v>85</v>
      </c>
      <c r="O916">
        <v>29500005</v>
      </c>
      <c r="P916">
        <v>12287</v>
      </c>
      <c r="Q916" t="s">
        <v>572</v>
      </c>
      <c r="R916" t="s">
        <v>573</v>
      </c>
      <c r="S916" s="77">
        <v>1</v>
      </c>
    </row>
    <row r="917" spans="1:19" x14ac:dyDescent="0.3">
      <c r="A917" s="78">
        <v>40</v>
      </c>
      <c r="B917" t="s">
        <v>151</v>
      </c>
      <c r="C917" t="e">
        <f>VLOOKUP($B917,#REF!,2,0)</f>
        <v>#REF!</v>
      </c>
      <c r="D917" t="e">
        <f>VLOOKUP($B917,#REF!,3,0)</f>
        <v>#REF!</v>
      </c>
      <c r="E917" s="78">
        <v>53100162</v>
      </c>
      <c r="F917" s="77">
        <v>11766</v>
      </c>
      <c r="G917" s="76" t="s">
        <v>139</v>
      </c>
      <c r="H917" t="s">
        <v>140</v>
      </c>
      <c r="I917" s="78">
        <v>2</v>
      </c>
      <c r="K917" s="77">
        <v>146</v>
      </c>
      <c r="L917" t="s">
        <v>114</v>
      </c>
      <c r="M917" t="s">
        <v>81</v>
      </c>
      <c r="N917" t="s">
        <v>89</v>
      </c>
      <c r="O917">
        <v>29500005</v>
      </c>
      <c r="P917">
        <v>12287</v>
      </c>
      <c r="Q917" t="s">
        <v>572</v>
      </c>
      <c r="R917" t="s">
        <v>573</v>
      </c>
      <c r="S917" s="77">
        <v>1</v>
      </c>
    </row>
    <row r="918" spans="1:19" x14ac:dyDescent="0.3">
      <c r="A918" s="78">
        <v>40</v>
      </c>
      <c r="B918" t="s">
        <v>151</v>
      </c>
      <c r="C918" t="e">
        <f>VLOOKUP($B918,#REF!,2,0)</f>
        <v>#REF!</v>
      </c>
      <c r="D918" t="e">
        <f>VLOOKUP($B918,#REF!,3,0)</f>
        <v>#REF!</v>
      </c>
      <c r="E918" s="78">
        <v>53100162</v>
      </c>
      <c r="F918" s="77">
        <v>11766</v>
      </c>
      <c r="G918" s="76" t="s">
        <v>139</v>
      </c>
      <c r="H918" t="s">
        <v>140</v>
      </c>
      <c r="I918" s="78">
        <v>2</v>
      </c>
      <c r="K918" s="77">
        <v>146</v>
      </c>
      <c r="L918" t="s">
        <v>102</v>
      </c>
      <c r="M918" t="s">
        <v>69</v>
      </c>
      <c r="N918" t="s">
        <v>91</v>
      </c>
      <c r="O918">
        <v>29500005</v>
      </c>
      <c r="P918">
        <v>12287</v>
      </c>
      <c r="Q918" t="s">
        <v>572</v>
      </c>
      <c r="R918" t="s">
        <v>573</v>
      </c>
      <c r="S918" s="77">
        <v>1</v>
      </c>
    </row>
    <row r="919" spans="1:19" x14ac:dyDescent="0.3">
      <c r="A919" s="78">
        <v>40</v>
      </c>
      <c r="B919" t="s">
        <v>151</v>
      </c>
      <c r="C919" t="e">
        <f>VLOOKUP($B919,#REF!,2,0)</f>
        <v>#REF!</v>
      </c>
      <c r="D919" t="e">
        <f>VLOOKUP($B919,#REF!,3,0)</f>
        <v>#REF!</v>
      </c>
      <c r="E919" s="78">
        <v>53100162</v>
      </c>
      <c r="F919" s="77">
        <v>11766</v>
      </c>
      <c r="G919" s="76" t="s">
        <v>139</v>
      </c>
      <c r="H919" t="s">
        <v>140</v>
      </c>
      <c r="I919" s="78">
        <v>2</v>
      </c>
      <c r="K919" s="77">
        <v>146</v>
      </c>
      <c r="L919" t="s">
        <v>152</v>
      </c>
      <c r="M919" t="s">
        <v>79</v>
      </c>
      <c r="N919" t="s">
        <v>88</v>
      </c>
      <c r="O919">
        <v>29500005</v>
      </c>
      <c r="P919">
        <v>12287</v>
      </c>
      <c r="Q919" t="s">
        <v>572</v>
      </c>
      <c r="R919" t="s">
        <v>573</v>
      </c>
      <c r="S919" s="77">
        <v>1</v>
      </c>
    </row>
    <row r="920" spans="1:19" x14ac:dyDescent="0.3">
      <c r="A920" s="78">
        <v>40</v>
      </c>
      <c r="B920" t="s">
        <v>151</v>
      </c>
      <c r="C920" t="e">
        <f>VLOOKUP($B920,#REF!,2,0)</f>
        <v>#REF!</v>
      </c>
      <c r="D920" t="e">
        <f>VLOOKUP($B920,#REF!,3,0)</f>
        <v>#REF!</v>
      </c>
      <c r="E920" s="78">
        <v>53100162</v>
      </c>
      <c r="F920" s="77">
        <v>11766</v>
      </c>
      <c r="G920" s="76" t="s">
        <v>139</v>
      </c>
      <c r="H920" t="s">
        <v>140</v>
      </c>
      <c r="I920" s="78">
        <v>2</v>
      </c>
      <c r="K920" s="77">
        <v>146</v>
      </c>
      <c r="L920" t="s">
        <v>131</v>
      </c>
      <c r="M920" t="s">
        <v>74</v>
      </c>
      <c r="N920" t="s">
        <v>87</v>
      </c>
      <c r="O920">
        <v>29500005</v>
      </c>
      <c r="P920">
        <v>12287</v>
      </c>
      <c r="Q920" t="s">
        <v>572</v>
      </c>
      <c r="R920" t="s">
        <v>573</v>
      </c>
      <c r="S920" s="77">
        <v>1</v>
      </c>
    </row>
    <row r="921" spans="1:19" x14ac:dyDescent="0.3">
      <c r="A921" s="78">
        <v>40</v>
      </c>
      <c r="B921" t="s">
        <v>151</v>
      </c>
      <c r="C921" t="e">
        <f>VLOOKUP($B921,#REF!,2,0)</f>
        <v>#REF!</v>
      </c>
      <c r="D921" t="e">
        <f>VLOOKUP($B921,#REF!,3,0)</f>
        <v>#REF!</v>
      </c>
      <c r="E921" s="78">
        <v>53100162</v>
      </c>
      <c r="F921" s="77">
        <v>11766</v>
      </c>
      <c r="G921" s="76" t="s">
        <v>139</v>
      </c>
      <c r="H921" t="s">
        <v>140</v>
      </c>
      <c r="I921" s="78">
        <v>2</v>
      </c>
      <c r="K921" s="77">
        <v>147</v>
      </c>
      <c r="L921" t="s">
        <v>117</v>
      </c>
      <c r="M921" t="s">
        <v>72</v>
      </c>
      <c r="N921" t="s">
        <v>86</v>
      </c>
      <c r="O921">
        <v>53200198</v>
      </c>
      <c r="P921">
        <v>12294</v>
      </c>
      <c r="Q921" t="s">
        <v>485</v>
      </c>
      <c r="R921" t="s">
        <v>486</v>
      </c>
      <c r="S921" s="77">
        <v>2</v>
      </c>
    </row>
    <row r="922" spans="1:19" x14ac:dyDescent="0.3">
      <c r="A922" s="78">
        <v>40</v>
      </c>
      <c r="B922" t="s">
        <v>151</v>
      </c>
      <c r="C922" t="e">
        <f>VLOOKUP($B922,#REF!,2,0)</f>
        <v>#REF!</v>
      </c>
      <c r="D922" t="e">
        <f>VLOOKUP($B922,#REF!,3,0)</f>
        <v>#REF!</v>
      </c>
      <c r="E922" s="78">
        <v>53100162</v>
      </c>
      <c r="F922" s="77">
        <v>11766</v>
      </c>
      <c r="G922" s="76" t="s">
        <v>139</v>
      </c>
      <c r="H922" t="s">
        <v>140</v>
      </c>
      <c r="I922" s="78">
        <v>2</v>
      </c>
      <c r="K922" s="77">
        <v>147</v>
      </c>
      <c r="L922" t="s">
        <v>98</v>
      </c>
      <c r="M922" t="s">
        <v>78</v>
      </c>
      <c r="N922" t="s">
        <v>90</v>
      </c>
      <c r="O922">
        <v>53200198</v>
      </c>
      <c r="P922">
        <v>12294</v>
      </c>
      <c r="Q922" t="s">
        <v>485</v>
      </c>
      <c r="R922" t="s">
        <v>486</v>
      </c>
      <c r="S922" s="77">
        <v>1</v>
      </c>
    </row>
    <row r="923" spans="1:19" x14ac:dyDescent="0.3">
      <c r="A923" s="78">
        <v>40</v>
      </c>
      <c r="B923" t="s">
        <v>151</v>
      </c>
      <c r="C923" t="e">
        <f>VLOOKUP($B923,#REF!,2,0)</f>
        <v>#REF!</v>
      </c>
      <c r="D923" t="e">
        <f>VLOOKUP($B923,#REF!,3,0)</f>
        <v>#REF!</v>
      </c>
      <c r="E923" s="78">
        <v>53100162</v>
      </c>
      <c r="F923" s="77">
        <v>11766</v>
      </c>
      <c r="G923" s="76" t="s">
        <v>139</v>
      </c>
      <c r="H923" t="s">
        <v>140</v>
      </c>
      <c r="I923" s="78">
        <v>2</v>
      </c>
      <c r="K923" s="77">
        <v>147</v>
      </c>
      <c r="L923" t="s">
        <v>151</v>
      </c>
      <c r="M923" t="s">
        <v>83</v>
      </c>
      <c r="N923" t="s">
        <v>92</v>
      </c>
      <c r="O923">
        <v>53200198</v>
      </c>
      <c r="P923">
        <v>12294</v>
      </c>
      <c r="Q923" t="s">
        <v>485</v>
      </c>
      <c r="R923" t="s">
        <v>486</v>
      </c>
      <c r="S923" s="77">
        <v>1</v>
      </c>
    </row>
    <row r="924" spans="1:19" x14ac:dyDescent="0.3">
      <c r="A924" s="78">
        <v>40</v>
      </c>
      <c r="B924" t="s">
        <v>151</v>
      </c>
      <c r="C924" t="e">
        <f>VLOOKUP($B924,#REF!,2,0)</f>
        <v>#REF!</v>
      </c>
      <c r="D924" t="e">
        <f>VLOOKUP($B924,#REF!,3,0)</f>
        <v>#REF!</v>
      </c>
      <c r="E924" s="78">
        <v>53100162</v>
      </c>
      <c r="F924" s="77">
        <v>11766</v>
      </c>
      <c r="G924" s="76" t="s">
        <v>139</v>
      </c>
      <c r="H924" t="s">
        <v>140</v>
      </c>
      <c r="I924" s="78">
        <v>2</v>
      </c>
      <c r="K924" s="77">
        <v>147</v>
      </c>
      <c r="L924" t="s">
        <v>94</v>
      </c>
      <c r="M924" t="s">
        <v>76</v>
      </c>
      <c r="N924" t="s">
        <v>85</v>
      </c>
      <c r="O924">
        <v>53200198</v>
      </c>
      <c r="P924">
        <v>12294</v>
      </c>
      <c r="Q924" t="s">
        <v>485</v>
      </c>
      <c r="R924" t="s">
        <v>486</v>
      </c>
      <c r="S924" s="77">
        <v>1</v>
      </c>
    </row>
    <row r="925" spans="1:19" x14ac:dyDescent="0.3">
      <c r="A925" s="78">
        <v>40</v>
      </c>
      <c r="B925" t="s">
        <v>151</v>
      </c>
      <c r="C925" t="e">
        <f>VLOOKUP($B925,#REF!,2,0)</f>
        <v>#REF!</v>
      </c>
      <c r="D925" t="e">
        <f>VLOOKUP($B925,#REF!,3,0)</f>
        <v>#REF!</v>
      </c>
      <c r="E925" s="78">
        <v>53100162</v>
      </c>
      <c r="F925" s="77">
        <v>11766</v>
      </c>
      <c r="G925" s="76" t="s">
        <v>139</v>
      </c>
      <c r="H925" t="s">
        <v>140</v>
      </c>
      <c r="I925" s="78">
        <v>2</v>
      </c>
      <c r="K925" s="77">
        <v>147</v>
      </c>
      <c r="L925" t="s">
        <v>114</v>
      </c>
      <c r="M925" t="s">
        <v>81</v>
      </c>
      <c r="N925" t="s">
        <v>89</v>
      </c>
      <c r="O925">
        <v>53200198</v>
      </c>
      <c r="P925">
        <v>12294</v>
      </c>
      <c r="Q925" t="s">
        <v>485</v>
      </c>
      <c r="R925" t="s">
        <v>486</v>
      </c>
      <c r="S925" s="77">
        <v>1</v>
      </c>
    </row>
    <row r="926" spans="1:19" x14ac:dyDescent="0.3">
      <c r="A926" s="78">
        <v>40</v>
      </c>
      <c r="B926" t="s">
        <v>151</v>
      </c>
      <c r="C926" t="e">
        <f>VLOOKUP($B926,#REF!,2,0)</f>
        <v>#REF!</v>
      </c>
      <c r="D926" t="e">
        <f>VLOOKUP($B926,#REF!,3,0)</f>
        <v>#REF!</v>
      </c>
      <c r="E926" s="78">
        <v>53100162</v>
      </c>
      <c r="F926" s="77">
        <v>11766</v>
      </c>
      <c r="G926" s="76" t="s">
        <v>139</v>
      </c>
      <c r="H926" t="s">
        <v>140</v>
      </c>
      <c r="I926" s="78">
        <v>1</v>
      </c>
      <c r="K926" s="77">
        <v>147</v>
      </c>
      <c r="L926" t="s">
        <v>102</v>
      </c>
      <c r="M926" t="s">
        <v>69</v>
      </c>
      <c r="N926" t="s">
        <v>91</v>
      </c>
      <c r="O926">
        <v>53200198</v>
      </c>
      <c r="P926">
        <v>12294</v>
      </c>
      <c r="Q926" t="s">
        <v>485</v>
      </c>
      <c r="R926" t="s">
        <v>486</v>
      </c>
      <c r="S926" s="77">
        <v>1</v>
      </c>
    </row>
    <row r="927" spans="1:19" x14ac:dyDescent="0.3">
      <c r="A927" s="78">
        <v>40</v>
      </c>
      <c r="B927" t="s">
        <v>151</v>
      </c>
      <c r="C927" t="e">
        <f>VLOOKUP($B927,#REF!,2,0)</f>
        <v>#REF!</v>
      </c>
      <c r="D927" t="e">
        <f>VLOOKUP($B927,#REF!,3,0)</f>
        <v>#REF!</v>
      </c>
      <c r="E927" s="78">
        <v>53100162</v>
      </c>
      <c r="F927" s="77">
        <v>11766</v>
      </c>
      <c r="G927" s="76" t="s">
        <v>139</v>
      </c>
      <c r="H927" t="s">
        <v>140</v>
      </c>
      <c r="I927" s="78">
        <v>1</v>
      </c>
      <c r="K927" s="77">
        <v>147</v>
      </c>
      <c r="L927" t="s">
        <v>152</v>
      </c>
      <c r="M927" t="s">
        <v>79</v>
      </c>
      <c r="N927" t="s">
        <v>88</v>
      </c>
      <c r="O927">
        <v>53200198</v>
      </c>
      <c r="P927">
        <v>12294</v>
      </c>
      <c r="Q927" t="s">
        <v>485</v>
      </c>
      <c r="R927" t="s">
        <v>486</v>
      </c>
      <c r="S927" s="77">
        <v>1</v>
      </c>
    </row>
    <row r="928" spans="1:19" x14ac:dyDescent="0.3">
      <c r="A928" s="78">
        <v>40</v>
      </c>
      <c r="B928" t="s">
        <v>151</v>
      </c>
      <c r="C928" t="e">
        <f>VLOOKUP($B928,#REF!,2,0)</f>
        <v>#REF!</v>
      </c>
      <c r="D928" t="e">
        <f>VLOOKUP($B928,#REF!,3,0)</f>
        <v>#REF!</v>
      </c>
      <c r="E928" s="78">
        <v>53100162</v>
      </c>
      <c r="F928" s="77">
        <v>11766</v>
      </c>
      <c r="G928" s="76" t="s">
        <v>139</v>
      </c>
      <c r="H928" t="s">
        <v>140</v>
      </c>
      <c r="I928" s="78">
        <v>1</v>
      </c>
      <c r="K928" s="77">
        <v>147</v>
      </c>
      <c r="L928" t="s">
        <v>131</v>
      </c>
      <c r="M928" t="s">
        <v>74</v>
      </c>
      <c r="N928" t="s">
        <v>87</v>
      </c>
      <c r="O928">
        <v>53200198</v>
      </c>
      <c r="P928">
        <v>12294</v>
      </c>
      <c r="Q928" t="s">
        <v>485</v>
      </c>
      <c r="R928" t="s">
        <v>486</v>
      </c>
      <c r="S928" s="77">
        <v>1</v>
      </c>
    </row>
    <row r="929" spans="1:19" x14ac:dyDescent="0.3">
      <c r="A929" s="78">
        <v>40</v>
      </c>
      <c r="B929" t="s">
        <v>151</v>
      </c>
      <c r="C929" t="e">
        <f>VLOOKUP($B929,#REF!,2,0)</f>
        <v>#REF!</v>
      </c>
      <c r="D929" t="e">
        <f>VLOOKUP($B929,#REF!,3,0)</f>
        <v>#REF!</v>
      </c>
      <c r="E929" s="78">
        <v>53100162</v>
      </c>
      <c r="F929" s="77">
        <v>11766</v>
      </c>
      <c r="G929" s="76" t="s">
        <v>139</v>
      </c>
      <c r="H929" t="s">
        <v>140</v>
      </c>
      <c r="I929" s="78">
        <v>1</v>
      </c>
      <c r="K929" s="77">
        <v>148</v>
      </c>
      <c r="L929" t="s">
        <v>117</v>
      </c>
      <c r="M929" t="s">
        <v>72</v>
      </c>
      <c r="N929" t="s">
        <v>86</v>
      </c>
      <c r="O929">
        <v>53100828</v>
      </c>
      <c r="P929">
        <v>12299</v>
      </c>
      <c r="Q929" t="s">
        <v>489</v>
      </c>
      <c r="R929" t="s">
        <v>490</v>
      </c>
      <c r="S929" s="77">
        <v>5</v>
      </c>
    </row>
    <row r="930" spans="1:19" x14ac:dyDescent="0.3">
      <c r="A930" s="78">
        <v>40</v>
      </c>
      <c r="B930" t="s">
        <v>151</v>
      </c>
      <c r="C930" t="e">
        <f>VLOOKUP($B930,#REF!,2,0)</f>
        <v>#REF!</v>
      </c>
      <c r="D930" t="e">
        <f>VLOOKUP($B930,#REF!,3,0)</f>
        <v>#REF!</v>
      </c>
      <c r="E930" s="78">
        <v>53100162</v>
      </c>
      <c r="F930" s="77">
        <v>11766</v>
      </c>
      <c r="G930" s="76" t="s">
        <v>139</v>
      </c>
      <c r="H930" t="s">
        <v>140</v>
      </c>
      <c r="I930" s="78">
        <v>1</v>
      </c>
      <c r="K930" s="77">
        <v>148</v>
      </c>
      <c r="L930" t="s">
        <v>98</v>
      </c>
      <c r="M930" t="s">
        <v>78</v>
      </c>
      <c r="N930" t="s">
        <v>90</v>
      </c>
      <c r="O930">
        <v>53100828</v>
      </c>
      <c r="P930">
        <v>12299</v>
      </c>
      <c r="Q930" t="s">
        <v>489</v>
      </c>
      <c r="R930" t="s">
        <v>490</v>
      </c>
      <c r="S930" s="77">
        <v>5</v>
      </c>
    </row>
    <row r="931" spans="1:19" x14ac:dyDescent="0.3">
      <c r="A931" s="78">
        <v>40</v>
      </c>
      <c r="B931" t="s">
        <v>151</v>
      </c>
      <c r="C931" t="e">
        <f>VLOOKUP($B931,#REF!,2,0)</f>
        <v>#REF!</v>
      </c>
      <c r="D931" t="e">
        <f>VLOOKUP($B931,#REF!,3,0)</f>
        <v>#REF!</v>
      </c>
      <c r="E931" s="78">
        <v>53100162</v>
      </c>
      <c r="F931" s="77">
        <v>11766</v>
      </c>
      <c r="G931" s="76" t="s">
        <v>139</v>
      </c>
      <c r="H931" t="s">
        <v>140</v>
      </c>
      <c r="I931" s="78">
        <v>1</v>
      </c>
      <c r="K931" s="77">
        <v>148</v>
      </c>
      <c r="L931" t="s">
        <v>151</v>
      </c>
      <c r="M931" t="s">
        <v>83</v>
      </c>
      <c r="N931" t="s">
        <v>92</v>
      </c>
      <c r="O931">
        <v>53100828</v>
      </c>
      <c r="P931">
        <v>12299</v>
      </c>
      <c r="Q931" t="s">
        <v>489</v>
      </c>
      <c r="R931" t="s">
        <v>490</v>
      </c>
      <c r="S931" s="77">
        <v>4</v>
      </c>
    </row>
    <row r="932" spans="1:19" x14ac:dyDescent="0.3">
      <c r="A932" s="78">
        <v>40</v>
      </c>
      <c r="B932" t="s">
        <v>151</v>
      </c>
      <c r="C932" t="e">
        <f>VLOOKUP($B932,#REF!,2,0)</f>
        <v>#REF!</v>
      </c>
      <c r="D932" t="e">
        <f>VLOOKUP($B932,#REF!,3,0)</f>
        <v>#REF!</v>
      </c>
      <c r="E932" s="78">
        <v>53100162</v>
      </c>
      <c r="F932" s="77">
        <v>11766</v>
      </c>
      <c r="G932" s="76" t="s">
        <v>139</v>
      </c>
      <c r="H932" t="s">
        <v>140</v>
      </c>
      <c r="I932" s="78">
        <v>1</v>
      </c>
      <c r="K932" s="77">
        <v>148</v>
      </c>
      <c r="L932" t="s">
        <v>94</v>
      </c>
      <c r="M932" t="s">
        <v>76</v>
      </c>
      <c r="N932" t="s">
        <v>85</v>
      </c>
      <c r="O932">
        <v>53100828</v>
      </c>
      <c r="P932">
        <v>12299</v>
      </c>
      <c r="Q932" t="s">
        <v>489</v>
      </c>
      <c r="R932" t="s">
        <v>490</v>
      </c>
      <c r="S932" s="77">
        <v>2</v>
      </c>
    </row>
    <row r="933" spans="1:19" x14ac:dyDescent="0.3">
      <c r="A933" s="78">
        <v>40</v>
      </c>
      <c r="B933" t="s">
        <v>151</v>
      </c>
      <c r="C933" t="e">
        <f>VLOOKUP($B933,#REF!,2,0)</f>
        <v>#REF!</v>
      </c>
      <c r="D933" t="e">
        <f>VLOOKUP($B933,#REF!,3,0)</f>
        <v>#REF!</v>
      </c>
      <c r="E933" s="78">
        <v>53100162</v>
      </c>
      <c r="F933" s="77">
        <v>11766</v>
      </c>
      <c r="G933" s="76" t="s">
        <v>139</v>
      </c>
      <c r="H933" t="s">
        <v>140</v>
      </c>
      <c r="I933" s="78">
        <v>1</v>
      </c>
      <c r="K933" s="77">
        <v>148</v>
      </c>
      <c r="L933" t="s">
        <v>114</v>
      </c>
      <c r="M933" t="s">
        <v>81</v>
      </c>
      <c r="N933" t="s">
        <v>89</v>
      </c>
      <c r="O933">
        <v>53100828</v>
      </c>
      <c r="P933">
        <v>12299</v>
      </c>
      <c r="Q933" t="s">
        <v>489</v>
      </c>
      <c r="R933" t="s">
        <v>490</v>
      </c>
      <c r="S933" s="77">
        <v>2</v>
      </c>
    </row>
    <row r="934" spans="1:19" x14ac:dyDescent="0.3">
      <c r="A934" s="78">
        <v>40</v>
      </c>
      <c r="B934" t="s">
        <v>151</v>
      </c>
      <c r="C934" t="e">
        <f>VLOOKUP($B934,#REF!,2,0)</f>
        <v>#REF!</v>
      </c>
      <c r="D934" t="e">
        <f>VLOOKUP($B934,#REF!,3,0)</f>
        <v>#REF!</v>
      </c>
      <c r="E934" s="78">
        <v>53100162</v>
      </c>
      <c r="F934" s="77">
        <v>11766</v>
      </c>
      <c r="G934" s="76" t="s">
        <v>139</v>
      </c>
      <c r="H934" t="s">
        <v>140</v>
      </c>
      <c r="I934" s="78">
        <v>1</v>
      </c>
      <c r="K934" s="77">
        <v>148</v>
      </c>
      <c r="L934" t="s">
        <v>102</v>
      </c>
      <c r="M934" t="s">
        <v>69</v>
      </c>
      <c r="N934" t="s">
        <v>91</v>
      </c>
      <c r="O934">
        <v>53100828</v>
      </c>
      <c r="P934">
        <v>12299</v>
      </c>
      <c r="Q934" t="s">
        <v>489</v>
      </c>
      <c r="R934" t="s">
        <v>490</v>
      </c>
      <c r="S934" s="77">
        <v>5</v>
      </c>
    </row>
    <row r="935" spans="1:19" x14ac:dyDescent="0.3">
      <c r="A935" s="78">
        <v>40</v>
      </c>
      <c r="B935" t="s">
        <v>151</v>
      </c>
      <c r="C935" t="e">
        <f>VLOOKUP($B935,#REF!,2,0)</f>
        <v>#REF!</v>
      </c>
      <c r="D935" t="e">
        <f>VLOOKUP($B935,#REF!,3,0)</f>
        <v>#REF!</v>
      </c>
      <c r="E935" s="78">
        <v>53100162</v>
      </c>
      <c r="F935" s="77">
        <v>11766</v>
      </c>
      <c r="G935" s="76" t="s">
        <v>139</v>
      </c>
      <c r="H935" t="s">
        <v>140</v>
      </c>
      <c r="I935" s="78">
        <v>1</v>
      </c>
      <c r="K935" s="77">
        <v>148</v>
      </c>
      <c r="L935" t="s">
        <v>152</v>
      </c>
      <c r="M935" t="s">
        <v>79</v>
      </c>
      <c r="N935" t="s">
        <v>88</v>
      </c>
      <c r="O935">
        <v>53100828</v>
      </c>
      <c r="P935">
        <v>12299</v>
      </c>
      <c r="Q935" t="s">
        <v>489</v>
      </c>
      <c r="R935" t="s">
        <v>490</v>
      </c>
      <c r="S935" s="77">
        <v>4</v>
      </c>
    </row>
    <row r="936" spans="1:19" x14ac:dyDescent="0.3">
      <c r="A936" s="78">
        <v>40</v>
      </c>
      <c r="B936" t="s">
        <v>151</v>
      </c>
      <c r="C936" t="e">
        <f>VLOOKUP($B936,#REF!,2,0)</f>
        <v>#REF!</v>
      </c>
      <c r="D936" t="e">
        <f>VLOOKUP($B936,#REF!,3,0)</f>
        <v>#REF!</v>
      </c>
      <c r="E936" s="78">
        <v>53100162</v>
      </c>
      <c r="F936" s="77">
        <v>11766</v>
      </c>
      <c r="G936" s="76" t="s">
        <v>139</v>
      </c>
      <c r="H936" t="s">
        <v>140</v>
      </c>
      <c r="I936" s="78">
        <v>1</v>
      </c>
      <c r="K936" s="77">
        <v>148</v>
      </c>
      <c r="L936" t="s">
        <v>131</v>
      </c>
      <c r="M936" t="s">
        <v>74</v>
      </c>
      <c r="N936" t="s">
        <v>87</v>
      </c>
      <c r="O936">
        <v>53100828</v>
      </c>
      <c r="P936">
        <v>12299</v>
      </c>
      <c r="Q936" t="s">
        <v>489</v>
      </c>
      <c r="R936" t="s">
        <v>490</v>
      </c>
      <c r="S936" s="77">
        <v>2</v>
      </c>
    </row>
    <row r="937" spans="1:19" x14ac:dyDescent="0.3">
      <c r="A937" s="78">
        <v>40</v>
      </c>
      <c r="B937" t="s">
        <v>151</v>
      </c>
      <c r="C937" t="e">
        <f>VLOOKUP($B937,#REF!,2,0)</f>
        <v>#REF!</v>
      </c>
      <c r="D937" t="e">
        <f>VLOOKUP($B937,#REF!,3,0)</f>
        <v>#REF!</v>
      </c>
      <c r="E937" s="78">
        <v>53100162</v>
      </c>
      <c r="F937" s="77">
        <v>11766</v>
      </c>
      <c r="G937" s="76" t="s">
        <v>139</v>
      </c>
      <c r="H937" t="s">
        <v>140</v>
      </c>
      <c r="I937" s="78">
        <v>1</v>
      </c>
      <c r="K937" s="77">
        <v>149</v>
      </c>
      <c r="L937" t="s">
        <v>117</v>
      </c>
      <c r="M937" t="s">
        <v>72</v>
      </c>
      <c r="N937" t="s">
        <v>86</v>
      </c>
      <c r="O937">
        <v>53100458</v>
      </c>
      <c r="P937">
        <v>12300</v>
      </c>
      <c r="Q937" t="s">
        <v>204</v>
      </c>
      <c r="R937" t="s">
        <v>205</v>
      </c>
      <c r="S937" s="77">
        <v>1</v>
      </c>
    </row>
    <row r="938" spans="1:19" x14ac:dyDescent="0.3">
      <c r="A938" s="78">
        <v>40</v>
      </c>
      <c r="B938" t="s">
        <v>151</v>
      </c>
      <c r="C938" t="e">
        <f>VLOOKUP($B938,#REF!,2,0)</f>
        <v>#REF!</v>
      </c>
      <c r="D938" t="e">
        <f>VLOOKUP($B938,#REF!,3,0)</f>
        <v>#REF!</v>
      </c>
      <c r="E938" s="78">
        <v>53100162</v>
      </c>
      <c r="F938" s="77">
        <v>11766</v>
      </c>
      <c r="G938" s="76" t="s">
        <v>139</v>
      </c>
      <c r="H938" t="s">
        <v>140</v>
      </c>
      <c r="I938" s="78">
        <v>1</v>
      </c>
      <c r="K938" s="77">
        <v>149</v>
      </c>
      <c r="L938" t="s">
        <v>98</v>
      </c>
      <c r="M938" t="s">
        <v>78</v>
      </c>
      <c r="N938" t="s">
        <v>90</v>
      </c>
      <c r="O938">
        <v>53100458</v>
      </c>
      <c r="P938">
        <v>12300</v>
      </c>
      <c r="Q938" t="s">
        <v>204</v>
      </c>
      <c r="R938" t="s">
        <v>205</v>
      </c>
      <c r="S938" s="77">
        <v>1</v>
      </c>
    </row>
    <row r="939" spans="1:19" x14ac:dyDescent="0.3">
      <c r="A939" s="78">
        <v>40</v>
      </c>
      <c r="B939" t="s">
        <v>151</v>
      </c>
      <c r="C939" t="e">
        <f>VLOOKUP($B939,#REF!,2,0)</f>
        <v>#REF!</v>
      </c>
      <c r="D939" t="e">
        <f>VLOOKUP($B939,#REF!,3,0)</f>
        <v>#REF!</v>
      </c>
      <c r="E939" s="78">
        <v>53100162</v>
      </c>
      <c r="F939" s="77">
        <v>11766</v>
      </c>
      <c r="G939" s="76" t="s">
        <v>139</v>
      </c>
      <c r="H939" t="s">
        <v>140</v>
      </c>
      <c r="I939" s="78">
        <v>1</v>
      </c>
      <c r="K939" s="77">
        <v>149</v>
      </c>
      <c r="L939" t="s">
        <v>151</v>
      </c>
      <c r="M939" t="s">
        <v>83</v>
      </c>
      <c r="N939" t="s">
        <v>92</v>
      </c>
      <c r="O939">
        <v>53100458</v>
      </c>
      <c r="P939">
        <v>12300</v>
      </c>
      <c r="Q939" t="s">
        <v>204</v>
      </c>
      <c r="R939" t="s">
        <v>205</v>
      </c>
      <c r="S939" s="77">
        <v>1</v>
      </c>
    </row>
    <row r="940" spans="1:19" x14ac:dyDescent="0.3">
      <c r="A940" s="78">
        <v>40</v>
      </c>
      <c r="B940" t="s">
        <v>151</v>
      </c>
      <c r="C940" t="e">
        <f>VLOOKUP($B940,#REF!,2,0)</f>
        <v>#REF!</v>
      </c>
      <c r="D940" t="e">
        <f>VLOOKUP($B940,#REF!,3,0)</f>
        <v>#REF!</v>
      </c>
      <c r="E940" s="78">
        <v>53100162</v>
      </c>
      <c r="F940" s="77">
        <v>11766</v>
      </c>
      <c r="G940" s="76" t="s">
        <v>139</v>
      </c>
      <c r="H940" t="s">
        <v>140</v>
      </c>
      <c r="I940" s="78">
        <v>1</v>
      </c>
      <c r="K940" s="77">
        <v>149</v>
      </c>
      <c r="L940" t="s">
        <v>94</v>
      </c>
      <c r="M940" t="s">
        <v>76</v>
      </c>
      <c r="N940" t="s">
        <v>85</v>
      </c>
      <c r="O940">
        <v>53100458</v>
      </c>
      <c r="P940">
        <v>12300</v>
      </c>
      <c r="Q940" t="s">
        <v>204</v>
      </c>
      <c r="R940" t="s">
        <v>205</v>
      </c>
      <c r="S940" s="77">
        <v>1</v>
      </c>
    </row>
    <row r="941" spans="1:19" x14ac:dyDescent="0.3">
      <c r="A941" s="78">
        <v>40</v>
      </c>
      <c r="B941" t="s">
        <v>151</v>
      </c>
      <c r="C941" t="e">
        <f>VLOOKUP($B941,#REF!,2,0)</f>
        <v>#REF!</v>
      </c>
      <c r="D941" t="e">
        <f>VLOOKUP($B941,#REF!,3,0)</f>
        <v>#REF!</v>
      </c>
      <c r="E941" s="78">
        <v>53100162</v>
      </c>
      <c r="F941" s="77">
        <v>11766</v>
      </c>
      <c r="G941" s="76" t="s">
        <v>139</v>
      </c>
      <c r="H941" t="s">
        <v>140</v>
      </c>
      <c r="I941" s="78">
        <v>1</v>
      </c>
      <c r="K941" s="77">
        <v>149</v>
      </c>
      <c r="L941" t="s">
        <v>114</v>
      </c>
      <c r="M941" t="s">
        <v>81</v>
      </c>
      <c r="N941" t="s">
        <v>89</v>
      </c>
      <c r="O941">
        <v>53100458</v>
      </c>
      <c r="P941">
        <v>12300</v>
      </c>
      <c r="Q941" t="s">
        <v>204</v>
      </c>
      <c r="R941" t="s">
        <v>205</v>
      </c>
      <c r="S941" s="77">
        <v>1</v>
      </c>
    </row>
    <row r="942" spans="1:19" x14ac:dyDescent="0.3">
      <c r="A942" s="78">
        <v>40</v>
      </c>
      <c r="B942" t="s">
        <v>151</v>
      </c>
      <c r="C942" t="e">
        <f>VLOOKUP($B942,#REF!,2,0)</f>
        <v>#REF!</v>
      </c>
      <c r="D942" t="e">
        <f>VLOOKUP($B942,#REF!,3,0)</f>
        <v>#REF!</v>
      </c>
      <c r="E942" s="78">
        <v>53100162</v>
      </c>
      <c r="F942" s="77">
        <v>11766</v>
      </c>
      <c r="G942" s="76" t="s">
        <v>139</v>
      </c>
      <c r="H942" t="s">
        <v>140</v>
      </c>
      <c r="I942" s="78">
        <v>1</v>
      </c>
      <c r="K942" s="77">
        <v>149</v>
      </c>
      <c r="L942" t="s">
        <v>102</v>
      </c>
      <c r="M942" t="s">
        <v>69</v>
      </c>
      <c r="N942" t="s">
        <v>91</v>
      </c>
      <c r="O942">
        <v>53100458</v>
      </c>
      <c r="P942">
        <v>12300</v>
      </c>
      <c r="Q942" t="s">
        <v>204</v>
      </c>
      <c r="R942" t="s">
        <v>205</v>
      </c>
      <c r="S942" s="77">
        <v>1</v>
      </c>
    </row>
    <row r="943" spans="1:19" x14ac:dyDescent="0.3">
      <c r="A943" s="78">
        <v>40</v>
      </c>
      <c r="B943" t="s">
        <v>151</v>
      </c>
      <c r="C943" t="e">
        <f>VLOOKUP($B943,#REF!,2,0)</f>
        <v>#REF!</v>
      </c>
      <c r="D943" t="e">
        <f>VLOOKUP($B943,#REF!,3,0)</f>
        <v>#REF!</v>
      </c>
      <c r="E943" s="78">
        <v>53100162</v>
      </c>
      <c r="F943" s="77">
        <v>11766</v>
      </c>
      <c r="G943" s="76" t="s">
        <v>139</v>
      </c>
      <c r="H943" t="s">
        <v>140</v>
      </c>
      <c r="I943" s="78">
        <v>1</v>
      </c>
      <c r="K943" s="77">
        <v>149</v>
      </c>
      <c r="L943" t="s">
        <v>152</v>
      </c>
      <c r="M943" t="s">
        <v>79</v>
      </c>
      <c r="N943" t="s">
        <v>88</v>
      </c>
      <c r="O943">
        <v>53100458</v>
      </c>
      <c r="P943">
        <v>12300</v>
      </c>
      <c r="Q943" t="s">
        <v>204</v>
      </c>
      <c r="R943" t="s">
        <v>205</v>
      </c>
      <c r="S943" s="77">
        <v>1</v>
      </c>
    </row>
    <row r="944" spans="1:19" x14ac:dyDescent="0.3">
      <c r="A944" s="78">
        <v>40</v>
      </c>
      <c r="B944" t="s">
        <v>151</v>
      </c>
      <c r="C944" t="e">
        <f>VLOOKUP($B944,#REF!,2,0)</f>
        <v>#REF!</v>
      </c>
      <c r="D944" t="e">
        <f>VLOOKUP($B944,#REF!,3,0)</f>
        <v>#REF!</v>
      </c>
      <c r="E944" s="78">
        <v>53100162</v>
      </c>
      <c r="F944" s="77">
        <v>11766</v>
      </c>
      <c r="G944" s="76" t="s">
        <v>139</v>
      </c>
      <c r="H944" t="s">
        <v>140</v>
      </c>
      <c r="I944" s="78">
        <v>1</v>
      </c>
      <c r="K944" s="77">
        <v>149</v>
      </c>
      <c r="L944" t="s">
        <v>131</v>
      </c>
      <c r="M944" t="s">
        <v>74</v>
      </c>
      <c r="N944" t="s">
        <v>87</v>
      </c>
      <c r="O944">
        <v>53100458</v>
      </c>
      <c r="P944">
        <v>12300</v>
      </c>
      <c r="Q944" t="s">
        <v>204</v>
      </c>
      <c r="R944" t="s">
        <v>205</v>
      </c>
      <c r="S944" s="77">
        <v>1</v>
      </c>
    </row>
    <row r="945" spans="1:19" x14ac:dyDescent="0.3">
      <c r="A945" s="78">
        <v>40</v>
      </c>
      <c r="B945" t="s">
        <v>151</v>
      </c>
      <c r="C945" t="e">
        <f>VLOOKUP($B945,#REF!,2,0)</f>
        <v>#REF!</v>
      </c>
      <c r="D945" t="e">
        <f>VLOOKUP($B945,#REF!,3,0)</f>
        <v>#REF!</v>
      </c>
      <c r="E945" s="78">
        <v>53100162</v>
      </c>
      <c r="F945" s="77">
        <v>11766</v>
      </c>
      <c r="G945" s="76" t="s">
        <v>139</v>
      </c>
      <c r="H945" t="s">
        <v>140</v>
      </c>
      <c r="I945" s="78">
        <v>1</v>
      </c>
      <c r="K945" s="77">
        <v>150</v>
      </c>
      <c r="L945" t="s">
        <v>117</v>
      </c>
      <c r="M945" t="s">
        <v>72</v>
      </c>
      <c r="N945" t="s">
        <v>86</v>
      </c>
      <c r="O945">
        <v>53101058</v>
      </c>
      <c r="P945">
        <v>12305</v>
      </c>
      <c r="Q945" t="s">
        <v>491</v>
      </c>
      <c r="R945" t="s">
        <v>492</v>
      </c>
      <c r="S945" s="77">
        <v>2</v>
      </c>
    </row>
    <row r="946" spans="1:19" x14ac:dyDescent="0.3">
      <c r="A946" s="78">
        <v>40</v>
      </c>
      <c r="B946" t="s">
        <v>151</v>
      </c>
      <c r="C946" t="e">
        <f>VLOOKUP($B946,#REF!,2,0)</f>
        <v>#REF!</v>
      </c>
      <c r="D946" t="e">
        <f>VLOOKUP($B946,#REF!,3,0)</f>
        <v>#REF!</v>
      </c>
      <c r="E946" s="78">
        <v>53100162</v>
      </c>
      <c r="F946" s="77">
        <v>11766</v>
      </c>
      <c r="G946" s="76" t="s">
        <v>139</v>
      </c>
      <c r="H946" t="s">
        <v>140</v>
      </c>
      <c r="I946" s="78">
        <v>1</v>
      </c>
      <c r="K946" s="77">
        <v>150</v>
      </c>
      <c r="L946" t="s">
        <v>98</v>
      </c>
      <c r="M946" t="s">
        <v>78</v>
      </c>
      <c r="N946" t="s">
        <v>90</v>
      </c>
      <c r="O946">
        <v>53101058</v>
      </c>
      <c r="P946">
        <v>12305</v>
      </c>
      <c r="Q946" t="s">
        <v>491</v>
      </c>
      <c r="R946" t="s">
        <v>492</v>
      </c>
      <c r="S946" s="77">
        <v>2</v>
      </c>
    </row>
    <row r="947" spans="1:19" x14ac:dyDescent="0.3">
      <c r="A947" s="78">
        <v>40</v>
      </c>
      <c r="B947" t="s">
        <v>151</v>
      </c>
      <c r="C947" t="e">
        <f>VLOOKUP($B947,#REF!,2,0)</f>
        <v>#REF!</v>
      </c>
      <c r="D947" t="e">
        <f>VLOOKUP($B947,#REF!,3,0)</f>
        <v>#REF!</v>
      </c>
      <c r="E947" s="78">
        <v>53100162</v>
      </c>
      <c r="F947" s="77">
        <v>11766</v>
      </c>
      <c r="G947" s="76" t="s">
        <v>139</v>
      </c>
      <c r="H947" t="s">
        <v>140</v>
      </c>
      <c r="I947" s="78">
        <v>1</v>
      </c>
      <c r="K947" s="77">
        <v>150</v>
      </c>
      <c r="L947" t="s">
        <v>151</v>
      </c>
      <c r="M947" t="s">
        <v>83</v>
      </c>
      <c r="N947" t="s">
        <v>92</v>
      </c>
      <c r="O947">
        <v>53101058</v>
      </c>
      <c r="P947">
        <v>12305</v>
      </c>
      <c r="Q947" t="s">
        <v>491</v>
      </c>
      <c r="R947" t="s">
        <v>492</v>
      </c>
      <c r="S947" s="77">
        <v>2</v>
      </c>
    </row>
    <row r="948" spans="1:19" x14ac:dyDescent="0.3">
      <c r="A948" s="78">
        <v>40</v>
      </c>
      <c r="B948" t="s">
        <v>151</v>
      </c>
      <c r="C948" t="e">
        <f>VLOOKUP($B948,#REF!,2,0)</f>
        <v>#REF!</v>
      </c>
      <c r="D948" t="e">
        <f>VLOOKUP($B948,#REF!,3,0)</f>
        <v>#REF!</v>
      </c>
      <c r="E948" s="78">
        <v>53100162</v>
      </c>
      <c r="F948" s="77">
        <v>11766</v>
      </c>
      <c r="G948" s="76" t="s">
        <v>139</v>
      </c>
      <c r="H948" t="s">
        <v>140</v>
      </c>
      <c r="I948" s="78">
        <v>1</v>
      </c>
      <c r="K948" s="77">
        <v>150</v>
      </c>
      <c r="L948" t="s">
        <v>94</v>
      </c>
      <c r="M948" t="s">
        <v>76</v>
      </c>
      <c r="N948" t="s">
        <v>85</v>
      </c>
      <c r="O948">
        <v>53101058</v>
      </c>
      <c r="P948">
        <v>12305</v>
      </c>
      <c r="Q948" t="s">
        <v>491</v>
      </c>
      <c r="R948" t="s">
        <v>492</v>
      </c>
      <c r="S948" s="77">
        <v>1</v>
      </c>
    </row>
    <row r="949" spans="1:19" x14ac:dyDescent="0.3">
      <c r="A949" s="78">
        <v>40</v>
      </c>
      <c r="B949" t="s">
        <v>151</v>
      </c>
      <c r="C949" t="e">
        <f>VLOOKUP($B949,#REF!,2,0)</f>
        <v>#REF!</v>
      </c>
      <c r="D949" t="e">
        <f>VLOOKUP($B949,#REF!,3,0)</f>
        <v>#REF!</v>
      </c>
      <c r="E949" s="78">
        <v>53100162</v>
      </c>
      <c r="F949" s="77">
        <v>11766</v>
      </c>
      <c r="G949" s="76" t="s">
        <v>139</v>
      </c>
      <c r="H949" t="s">
        <v>140</v>
      </c>
      <c r="I949" s="78">
        <v>1</v>
      </c>
      <c r="K949" s="77">
        <v>150</v>
      </c>
      <c r="L949" t="s">
        <v>114</v>
      </c>
      <c r="M949" t="s">
        <v>81</v>
      </c>
      <c r="N949" t="s">
        <v>89</v>
      </c>
      <c r="O949">
        <v>53101058</v>
      </c>
      <c r="P949">
        <v>12305</v>
      </c>
      <c r="Q949" t="s">
        <v>491</v>
      </c>
      <c r="R949" t="s">
        <v>492</v>
      </c>
      <c r="S949" s="77">
        <v>1</v>
      </c>
    </row>
    <row r="950" spans="1:19" x14ac:dyDescent="0.3">
      <c r="A950" s="78">
        <v>40</v>
      </c>
      <c r="B950" t="s">
        <v>151</v>
      </c>
      <c r="C950" t="e">
        <f>VLOOKUP($B950,#REF!,2,0)</f>
        <v>#REF!</v>
      </c>
      <c r="D950" t="e">
        <f>VLOOKUP($B950,#REF!,3,0)</f>
        <v>#REF!</v>
      </c>
      <c r="E950" s="78">
        <v>53100162</v>
      </c>
      <c r="F950" s="77">
        <v>11766</v>
      </c>
      <c r="G950" s="76" t="s">
        <v>139</v>
      </c>
      <c r="H950" t="s">
        <v>140</v>
      </c>
      <c r="I950" s="78">
        <v>1</v>
      </c>
      <c r="K950" s="77">
        <v>150</v>
      </c>
      <c r="L950" t="s">
        <v>102</v>
      </c>
      <c r="M950" t="s">
        <v>69</v>
      </c>
      <c r="N950" t="s">
        <v>91</v>
      </c>
      <c r="O950">
        <v>53101058</v>
      </c>
      <c r="P950">
        <v>12305</v>
      </c>
      <c r="Q950" t="s">
        <v>491</v>
      </c>
      <c r="R950" t="s">
        <v>492</v>
      </c>
      <c r="S950" s="77">
        <v>2</v>
      </c>
    </row>
    <row r="951" spans="1:19" x14ac:dyDescent="0.3">
      <c r="A951" s="78">
        <v>40</v>
      </c>
      <c r="B951" t="s">
        <v>151</v>
      </c>
      <c r="C951" t="e">
        <f>VLOOKUP($B951,#REF!,2,0)</f>
        <v>#REF!</v>
      </c>
      <c r="D951" t="e">
        <f>VLOOKUP($B951,#REF!,3,0)</f>
        <v>#REF!</v>
      </c>
      <c r="E951" s="78">
        <v>53100162</v>
      </c>
      <c r="F951" s="77">
        <v>11766</v>
      </c>
      <c r="G951" s="76" t="s">
        <v>139</v>
      </c>
      <c r="H951" t="s">
        <v>140</v>
      </c>
      <c r="I951" s="78">
        <v>1</v>
      </c>
      <c r="K951" s="77">
        <v>150</v>
      </c>
      <c r="L951" t="s">
        <v>152</v>
      </c>
      <c r="M951" t="s">
        <v>79</v>
      </c>
      <c r="N951" t="s">
        <v>88</v>
      </c>
      <c r="O951">
        <v>53101058</v>
      </c>
      <c r="P951">
        <v>12305</v>
      </c>
      <c r="Q951" t="s">
        <v>491</v>
      </c>
      <c r="R951" t="s">
        <v>492</v>
      </c>
      <c r="S951" s="77">
        <v>2</v>
      </c>
    </row>
    <row r="952" spans="1:19" x14ac:dyDescent="0.3">
      <c r="A952" s="78">
        <v>40</v>
      </c>
      <c r="B952" t="s">
        <v>151</v>
      </c>
      <c r="C952" t="e">
        <f>VLOOKUP($B952,#REF!,2,0)</f>
        <v>#REF!</v>
      </c>
      <c r="D952" t="e">
        <f>VLOOKUP($B952,#REF!,3,0)</f>
        <v>#REF!</v>
      </c>
      <c r="E952" s="78">
        <v>53100162</v>
      </c>
      <c r="F952" s="77">
        <v>11766</v>
      </c>
      <c r="G952" s="76" t="s">
        <v>139</v>
      </c>
      <c r="H952" t="s">
        <v>140</v>
      </c>
      <c r="I952" s="78">
        <v>1</v>
      </c>
      <c r="K952" s="77">
        <v>150</v>
      </c>
      <c r="L952" t="s">
        <v>131</v>
      </c>
      <c r="M952" t="s">
        <v>74</v>
      </c>
      <c r="N952" t="s">
        <v>87</v>
      </c>
      <c r="O952">
        <v>53101058</v>
      </c>
      <c r="P952">
        <v>12305</v>
      </c>
      <c r="Q952" t="s">
        <v>491</v>
      </c>
      <c r="R952" t="s">
        <v>492</v>
      </c>
      <c r="S952" s="77">
        <v>1</v>
      </c>
    </row>
    <row r="953" spans="1:19" x14ac:dyDescent="0.3">
      <c r="A953" s="78">
        <v>40</v>
      </c>
      <c r="B953" t="s">
        <v>151</v>
      </c>
      <c r="C953" t="e">
        <f>VLOOKUP($B953,#REF!,2,0)</f>
        <v>#REF!</v>
      </c>
      <c r="D953" t="e">
        <f>VLOOKUP($B953,#REF!,3,0)</f>
        <v>#REF!</v>
      </c>
      <c r="E953" s="78">
        <v>53100162</v>
      </c>
      <c r="F953" s="77">
        <v>11766</v>
      </c>
      <c r="G953" s="76" t="s">
        <v>139</v>
      </c>
      <c r="H953" t="s">
        <v>140</v>
      </c>
      <c r="I953" s="78">
        <v>1</v>
      </c>
      <c r="K953" s="77">
        <v>151</v>
      </c>
      <c r="L953" t="s">
        <v>117</v>
      </c>
      <c r="M953" t="s">
        <v>72</v>
      </c>
      <c r="N953" t="s">
        <v>86</v>
      </c>
      <c r="O953">
        <v>53100287</v>
      </c>
      <c r="P953">
        <v>12310</v>
      </c>
      <c r="Q953" t="s">
        <v>477</v>
      </c>
      <c r="R953" t="s">
        <v>478</v>
      </c>
      <c r="S953" s="77">
        <v>3</v>
      </c>
    </row>
    <row r="954" spans="1:19" x14ac:dyDescent="0.3">
      <c r="A954" s="78">
        <v>40</v>
      </c>
      <c r="B954" t="s">
        <v>151</v>
      </c>
      <c r="C954" t="e">
        <f>VLOOKUP($B954,#REF!,2,0)</f>
        <v>#REF!</v>
      </c>
      <c r="D954" t="e">
        <f>VLOOKUP($B954,#REF!,3,0)</f>
        <v>#REF!</v>
      </c>
      <c r="E954" s="78">
        <v>53100162</v>
      </c>
      <c r="F954" s="77">
        <v>11766</v>
      </c>
      <c r="G954" s="76" t="s">
        <v>139</v>
      </c>
      <c r="H954" t="s">
        <v>140</v>
      </c>
      <c r="I954" s="78">
        <v>1</v>
      </c>
      <c r="K954" s="77">
        <v>151</v>
      </c>
      <c r="L954" t="s">
        <v>98</v>
      </c>
      <c r="M954" t="s">
        <v>78</v>
      </c>
      <c r="N954" t="s">
        <v>90</v>
      </c>
      <c r="O954">
        <v>53100287</v>
      </c>
      <c r="P954">
        <v>12310</v>
      </c>
      <c r="Q954" t="s">
        <v>477</v>
      </c>
      <c r="R954" t="s">
        <v>478</v>
      </c>
      <c r="S954" s="77">
        <v>3</v>
      </c>
    </row>
    <row r="955" spans="1:19" x14ac:dyDescent="0.3">
      <c r="A955" s="78">
        <v>40</v>
      </c>
      <c r="B955" t="s">
        <v>151</v>
      </c>
      <c r="C955" t="e">
        <f>VLOOKUP($B955,#REF!,2,0)</f>
        <v>#REF!</v>
      </c>
      <c r="D955" t="e">
        <f>VLOOKUP($B955,#REF!,3,0)</f>
        <v>#REF!</v>
      </c>
      <c r="E955" s="78">
        <v>53100162</v>
      </c>
      <c r="F955" s="77">
        <v>11766</v>
      </c>
      <c r="G955" s="76" t="s">
        <v>139</v>
      </c>
      <c r="H955" t="s">
        <v>140</v>
      </c>
      <c r="I955" s="78">
        <v>1</v>
      </c>
      <c r="K955" s="77">
        <v>151</v>
      </c>
      <c r="L955" t="s">
        <v>151</v>
      </c>
      <c r="M955" t="s">
        <v>83</v>
      </c>
      <c r="N955" t="s">
        <v>92</v>
      </c>
      <c r="O955">
        <v>53100287</v>
      </c>
      <c r="P955">
        <v>12310</v>
      </c>
      <c r="Q955" t="s">
        <v>477</v>
      </c>
      <c r="R955" t="s">
        <v>478</v>
      </c>
      <c r="S955" s="77">
        <v>3</v>
      </c>
    </row>
    <row r="956" spans="1:19" x14ac:dyDescent="0.3">
      <c r="A956" s="78">
        <v>40</v>
      </c>
      <c r="B956" t="s">
        <v>151</v>
      </c>
      <c r="C956" t="e">
        <f>VLOOKUP($B956,#REF!,2,0)</f>
        <v>#REF!</v>
      </c>
      <c r="D956" t="e">
        <f>VLOOKUP($B956,#REF!,3,0)</f>
        <v>#REF!</v>
      </c>
      <c r="E956" s="78">
        <v>53100162</v>
      </c>
      <c r="F956" s="77">
        <v>11766</v>
      </c>
      <c r="G956" s="76" t="s">
        <v>139</v>
      </c>
      <c r="H956" t="s">
        <v>140</v>
      </c>
      <c r="I956" s="78">
        <v>1</v>
      </c>
      <c r="K956" s="77">
        <v>151</v>
      </c>
      <c r="L956" t="s">
        <v>94</v>
      </c>
      <c r="M956" t="s">
        <v>76</v>
      </c>
      <c r="N956" t="s">
        <v>85</v>
      </c>
      <c r="O956">
        <v>53100287</v>
      </c>
      <c r="P956">
        <v>12310</v>
      </c>
      <c r="Q956" t="s">
        <v>477</v>
      </c>
      <c r="R956" t="s">
        <v>478</v>
      </c>
      <c r="S956" s="77">
        <v>2</v>
      </c>
    </row>
    <row r="957" spans="1:19" x14ac:dyDescent="0.3">
      <c r="A957" s="78">
        <v>40</v>
      </c>
      <c r="B957" t="s">
        <v>94</v>
      </c>
      <c r="C957" t="e">
        <f>VLOOKUP($B957,#REF!,2,0)</f>
        <v>#REF!</v>
      </c>
      <c r="D957" t="e">
        <f>VLOOKUP($B957,#REF!,3,0)</f>
        <v>#REF!</v>
      </c>
      <c r="E957" s="78">
        <v>53100162</v>
      </c>
      <c r="F957" s="77">
        <v>11766</v>
      </c>
      <c r="G957" s="76" t="s">
        <v>139</v>
      </c>
      <c r="H957" t="s">
        <v>140</v>
      </c>
      <c r="I957" s="78">
        <v>4</v>
      </c>
      <c r="K957" s="77">
        <v>151</v>
      </c>
      <c r="L957" t="s">
        <v>114</v>
      </c>
      <c r="M957" t="s">
        <v>81</v>
      </c>
      <c r="N957" t="s">
        <v>89</v>
      </c>
      <c r="O957">
        <v>53100287</v>
      </c>
      <c r="P957">
        <v>12310</v>
      </c>
      <c r="Q957" t="s">
        <v>477</v>
      </c>
      <c r="R957" t="s">
        <v>478</v>
      </c>
      <c r="S957" s="77">
        <v>2</v>
      </c>
    </row>
    <row r="958" spans="1:19" x14ac:dyDescent="0.3">
      <c r="A958" s="78">
        <v>40</v>
      </c>
      <c r="B958" t="s">
        <v>94</v>
      </c>
      <c r="C958" t="e">
        <f>VLOOKUP($B958,#REF!,2,0)</f>
        <v>#REF!</v>
      </c>
      <c r="D958" t="e">
        <f>VLOOKUP($B958,#REF!,3,0)</f>
        <v>#REF!</v>
      </c>
      <c r="E958" s="78">
        <v>53100162</v>
      </c>
      <c r="F958" s="77">
        <v>11766</v>
      </c>
      <c r="G958" s="76" t="s">
        <v>139</v>
      </c>
      <c r="H958" t="s">
        <v>140</v>
      </c>
      <c r="I958" s="78">
        <v>2</v>
      </c>
      <c r="K958" s="77">
        <v>151</v>
      </c>
      <c r="L958" t="s">
        <v>102</v>
      </c>
      <c r="M958" t="s">
        <v>69</v>
      </c>
      <c r="N958" t="s">
        <v>91</v>
      </c>
      <c r="O958">
        <v>53100287</v>
      </c>
      <c r="P958">
        <v>12310</v>
      </c>
      <c r="Q958" t="s">
        <v>477</v>
      </c>
      <c r="R958" t="s">
        <v>478</v>
      </c>
      <c r="S958" s="77">
        <v>3</v>
      </c>
    </row>
    <row r="959" spans="1:19" x14ac:dyDescent="0.3">
      <c r="A959" s="78">
        <v>40</v>
      </c>
      <c r="B959" t="s">
        <v>94</v>
      </c>
      <c r="C959" t="e">
        <f>VLOOKUP($B959,#REF!,2,0)</f>
        <v>#REF!</v>
      </c>
      <c r="D959" t="e">
        <f>VLOOKUP($B959,#REF!,3,0)</f>
        <v>#REF!</v>
      </c>
      <c r="E959" s="78">
        <v>53100162</v>
      </c>
      <c r="F959" s="77">
        <v>11766</v>
      </c>
      <c r="G959" s="76" t="s">
        <v>139</v>
      </c>
      <c r="H959" t="s">
        <v>140</v>
      </c>
      <c r="I959" s="78">
        <v>2</v>
      </c>
      <c r="K959" s="77">
        <v>151</v>
      </c>
      <c r="L959" t="s">
        <v>152</v>
      </c>
      <c r="M959" t="s">
        <v>79</v>
      </c>
      <c r="N959" t="s">
        <v>88</v>
      </c>
      <c r="O959">
        <v>53100287</v>
      </c>
      <c r="P959">
        <v>12310</v>
      </c>
      <c r="Q959" t="s">
        <v>477</v>
      </c>
      <c r="R959" t="s">
        <v>478</v>
      </c>
      <c r="S959" s="77">
        <v>3</v>
      </c>
    </row>
    <row r="960" spans="1:19" x14ac:dyDescent="0.3">
      <c r="A960" s="78">
        <v>40</v>
      </c>
      <c r="B960" t="s">
        <v>94</v>
      </c>
      <c r="C960" t="e">
        <f>VLOOKUP($B960,#REF!,2,0)</f>
        <v>#REF!</v>
      </c>
      <c r="D960" t="e">
        <f>VLOOKUP($B960,#REF!,3,0)</f>
        <v>#REF!</v>
      </c>
      <c r="E960" s="78">
        <v>53100162</v>
      </c>
      <c r="F960" s="77">
        <v>11766</v>
      </c>
      <c r="G960" s="76" t="s">
        <v>139</v>
      </c>
      <c r="H960" t="s">
        <v>140</v>
      </c>
      <c r="I960" s="78">
        <v>2</v>
      </c>
      <c r="K960" s="77">
        <v>151</v>
      </c>
      <c r="L960" t="s">
        <v>131</v>
      </c>
      <c r="M960" t="s">
        <v>74</v>
      </c>
      <c r="N960" t="s">
        <v>87</v>
      </c>
      <c r="O960">
        <v>53100287</v>
      </c>
      <c r="P960">
        <v>12310</v>
      </c>
      <c r="Q960" t="s">
        <v>477</v>
      </c>
      <c r="R960" t="s">
        <v>478</v>
      </c>
      <c r="S960" s="77">
        <v>3</v>
      </c>
    </row>
    <row r="961" spans="1:19" x14ac:dyDescent="0.3">
      <c r="A961" s="78">
        <v>40</v>
      </c>
      <c r="B961" t="s">
        <v>94</v>
      </c>
      <c r="C961" t="e">
        <f>VLOOKUP($B961,#REF!,2,0)</f>
        <v>#REF!</v>
      </c>
      <c r="D961" t="e">
        <f>VLOOKUP($B961,#REF!,3,0)</f>
        <v>#REF!</v>
      </c>
      <c r="E961" s="78">
        <v>53100162</v>
      </c>
      <c r="F961" s="77">
        <v>11766</v>
      </c>
      <c r="G961" s="76" t="s">
        <v>139</v>
      </c>
      <c r="H961" t="s">
        <v>140</v>
      </c>
      <c r="I961" s="78">
        <v>2</v>
      </c>
      <c r="K961" s="77">
        <v>152</v>
      </c>
      <c r="L961" t="s">
        <v>117</v>
      </c>
      <c r="M961" t="s">
        <v>72</v>
      </c>
      <c r="N961" t="s">
        <v>86</v>
      </c>
      <c r="O961">
        <v>53100287</v>
      </c>
      <c r="P961">
        <v>12311</v>
      </c>
      <c r="Q961" t="s">
        <v>410</v>
      </c>
      <c r="R961" t="s">
        <v>411</v>
      </c>
      <c r="S961" s="77">
        <v>11</v>
      </c>
    </row>
    <row r="962" spans="1:19" x14ac:dyDescent="0.3">
      <c r="A962" s="78">
        <v>40</v>
      </c>
      <c r="B962" t="s">
        <v>94</v>
      </c>
      <c r="C962" t="e">
        <f>VLOOKUP($B962,#REF!,2,0)</f>
        <v>#REF!</v>
      </c>
      <c r="D962" t="e">
        <f>VLOOKUP($B962,#REF!,3,0)</f>
        <v>#REF!</v>
      </c>
      <c r="E962" s="78">
        <v>53100162</v>
      </c>
      <c r="F962" s="77">
        <v>11766</v>
      </c>
      <c r="G962" s="76" t="s">
        <v>139</v>
      </c>
      <c r="H962" t="s">
        <v>140</v>
      </c>
      <c r="I962" s="78">
        <v>2</v>
      </c>
      <c r="K962" s="77">
        <v>152</v>
      </c>
      <c r="L962" t="s">
        <v>98</v>
      </c>
      <c r="M962" t="s">
        <v>78</v>
      </c>
      <c r="N962" t="s">
        <v>90</v>
      </c>
      <c r="O962">
        <v>53100287</v>
      </c>
      <c r="P962">
        <v>12311</v>
      </c>
      <c r="Q962" t="s">
        <v>410</v>
      </c>
      <c r="R962" t="s">
        <v>411</v>
      </c>
      <c r="S962" s="77">
        <v>17</v>
      </c>
    </row>
    <row r="963" spans="1:19" x14ac:dyDescent="0.3">
      <c r="A963" s="78">
        <v>40</v>
      </c>
      <c r="B963" t="s">
        <v>94</v>
      </c>
      <c r="C963" t="e">
        <f>VLOOKUP($B963,#REF!,2,0)</f>
        <v>#REF!</v>
      </c>
      <c r="D963" t="e">
        <f>VLOOKUP($B963,#REF!,3,0)</f>
        <v>#REF!</v>
      </c>
      <c r="E963" s="78">
        <v>53100162</v>
      </c>
      <c r="F963" s="77">
        <v>11766</v>
      </c>
      <c r="G963" s="76" t="s">
        <v>139</v>
      </c>
      <c r="H963" t="s">
        <v>140</v>
      </c>
      <c r="I963" s="78">
        <v>2</v>
      </c>
      <c r="K963" s="77">
        <v>152</v>
      </c>
      <c r="L963" t="s">
        <v>151</v>
      </c>
      <c r="M963" t="s">
        <v>83</v>
      </c>
      <c r="N963" t="s">
        <v>92</v>
      </c>
      <c r="O963">
        <v>53100287</v>
      </c>
      <c r="P963">
        <v>12311</v>
      </c>
      <c r="Q963" t="s">
        <v>410</v>
      </c>
      <c r="R963" t="s">
        <v>411</v>
      </c>
      <c r="S963" s="77">
        <v>11</v>
      </c>
    </row>
    <row r="964" spans="1:19" x14ac:dyDescent="0.3">
      <c r="A964" s="78">
        <v>40</v>
      </c>
      <c r="B964" t="s">
        <v>94</v>
      </c>
      <c r="C964" t="e">
        <f>VLOOKUP($B964,#REF!,2,0)</f>
        <v>#REF!</v>
      </c>
      <c r="D964" t="e">
        <f>VLOOKUP($B964,#REF!,3,0)</f>
        <v>#REF!</v>
      </c>
      <c r="E964" s="78">
        <v>53100162</v>
      </c>
      <c r="F964" s="77">
        <v>11766</v>
      </c>
      <c r="G964" s="76" t="s">
        <v>139</v>
      </c>
      <c r="H964" t="s">
        <v>140</v>
      </c>
      <c r="I964" s="78">
        <v>2</v>
      </c>
      <c r="K964" s="77">
        <v>152</v>
      </c>
      <c r="L964" t="s">
        <v>94</v>
      </c>
      <c r="M964" t="s">
        <v>76</v>
      </c>
      <c r="N964" t="s">
        <v>85</v>
      </c>
      <c r="O964">
        <v>53100287</v>
      </c>
      <c r="P964">
        <v>12311</v>
      </c>
      <c r="Q964" t="s">
        <v>410</v>
      </c>
      <c r="R964" t="s">
        <v>411</v>
      </c>
      <c r="S964" s="77">
        <v>13</v>
      </c>
    </row>
    <row r="965" spans="1:19" x14ac:dyDescent="0.3">
      <c r="A965" s="78">
        <v>40</v>
      </c>
      <c r="B965" t="s">
        <v>94</v>
      </c>
      <c r="C965" t="e">
        <f>VLOOKUP($B965,#REF!,2,0)</f>
        <v>#REF!</v>
      </c>
      <c r="D965" t="e">
        <f>VLOOKUP($B965,#REF!,3,0)</f>
        <v>#REF!</v>
      </c>
      <c r="E965" s="78">
        <v>53100162</v>
      </c>
      <c r="F965" s="77">
        <v>11766</v>
      </c>
      <c r="G965" s="76" t="s">
        <v>139</v>
      </c>
      <c r="H965" t="s">
        <v>140</v>
      </c>
      <c r="I965" s="78">
        <v>2</v>
      </c>
      <c r="K965" s="77">
        <v>152</v>
      </c>
      <c r="L965" t="s">
        <v>114</v>
      </c>
      <c r="M965" t="s">
        <v>81</v>
      </c>
      <c r="N965" t="s">
        <v>89</v>
      </c>
      <c r="O965">
        <v>53100287</v>
      </c>
      <c r="P965">
        <v>12311</v>
      </c>
      <c r="Q965" t="s">
        <v>410</v>
      </c>
      <c r="R965" t="s">
        <v>411</v>
      </c>
      <c r="S965" s="77">
        <v>11</v>
      </c>
    </row>
    <row r="966" spans="1:19" x14ac:dyDescent="0.3">
      <c r="A966" s="78">
        <v>40</v>
      </c>
      <c r="B966" t="s">
        <v>94</v>
      </c>
      <c r="C966" t="e">
        <f>VLOOKUP($B966,#REF!,2,0)</f>
        <v>#REF!</v>
      </c>
      <c r="D966" t="e">
        <f>VLOOKUP($B966,#REF!,3,0)</f>
        <v>#REF!</v>
      </c>
      <c r="E966" s="78">
        <v>53100162</v>
      </c>
      <c r="F966" s="77">
        <v>11766</v>
      </c>
      <c r="G966" s="76" t="s">
        <v>139</v>
      </c>
      <c r="H966" t="s">
        <v>140</v>
      </c>
      <c r="I966" s="78">
        <v>1</v>
      </c>
      <c r="K966" s="77">
        <v>152</v>
      </c>
      <c r="L966" t="s">
        <v>102</v>
      </c>
      <c r="M966" t="s">
        <v>69</v>
      </c>
      <c r="N966" t="s">
        <v>91</v>
      </c>
      <c r="O966">
        <v>53100287</v>
      </c>
      <c r="P966">
        <v>12311</v>
      </c>
      <c r="Q966" t="s">
        <v>410</v>
      </c>
      <c r="R966" t="s">
        <v>411</v>
      </c>
      <c r="S966" s="77">
        <v>13</v>
      </c>
    </row>
    <row r="967" spans="1:19" x14ac:dyDescent="0.3">
      <c r="A967" s="78">
        <v>40</v>
      </c>
      <c r="B967" t="s">
        <v>94</v>
      </c>
      <c r="C967" t="e">
        <f>VLOOKUP($B967,#REF!,2,0)</f>
        <v>#REF!</v>
      </c>
      <c r="D967" t="e">
        <f>VLOOKUP($B967,#REF!,3,0)</f>
        <v>#REF!</v>
      </c>
      <c r="E967" s="78">
        <v>53100162</v>
      </c>
      <c r="F967" s="77">
        <v>11766</v>
      </c>
      <c r="G967" s="76" t="s">
        <v>139</v>
      </c>
      <c r="H967" t="s">
        <v>140</v>
      </c>
      <c r="I967" s="78">
        <v>1</v>
      </c>
      <c r="K967" s="77">
        <v>152</v>
      </c>
      <c r="L967" t="s">
        <v>152</v>
      </c>
      <c r="M967" t="s">
        <v>79</v>
      </c>
      <c r="N967" t="s">
        <v>88</v>
      </c>
      <c r="O967">
        <v>53100287</v>
      </c>
      <c r="P967">
        <v>12311</v>
      </c>
      <c r="Q967" t="s">
        <v>410</v>
      </c>
      <c r="R967" t="s">
        <v>411</v>
      </c>
      <c r="S967" s="77">
        <v>13</v>
      </c>
    </row>
    <row r="968" spans="1:19" x14ac:dyDescent="0.3">
      <c r="A968" s="78">
        <v>40</v>
      </c>
      <c r="B968" t="s">
        <v>94</v>
      </c>
      <c r="C968" t="e">
        <f>VLOOKUP($B968,#REF!,2,0)</f>
        <v>#REF!</v>
      </c>
      <c r="D968" t="e">
        <f>VLOOKUP($B968,#REF!,3,0)</f>
        <v>#REF!</v>
      </c>
      <c r="E968" s="78">
        <v>53100162</v>
      </c>
      <c r="F968" s="77">
        <v>11766</v>
      </c>
      <c r="G968" s="76" t="s">
        <v>139</v>
      </c>
      <c r="H968" t="s">
        <v>140</v>
      </c>
      <c r="I968" s="78">
        <v>1</v>
      </c>
      <c r="K968" s="77">
        <v>152</v>
      </c>
      <c r="L968" t="s">
        <v>131</v>
      </c>
      <c r="M968" t="s">
        <v>74</v>
      </c>
      <c r="N968" t="s">
        <v>87</v>
      </c>
      <c r="O968">
        <v>53100287</v>
      </c>
      <c r="P968">
        <v>12311</v>
      </c>
      <c r="Q968" t="s">
        <v>410</v>
      </c>
      <c r="R968" t="s">
        <v>411</v>
      </c>
      <c r="S968" s="77">
        <v>8</v>
      </c>
    </row>
    <row r="969" spans="1:19" x14ac:dyDescent="0.3">
      <c r="A969" s="78">
        <v>40</v>
      </c>
      <c r="B969" t="s">
        <v>94</v>
      </c>
      <c r="C969" t="e">
        <f>VLOOKUP($B969,#REF!,2,0)</f>
        <v>#REF!</v>
      </c>
      <c r="D969" t="e">
        <f>VLOOKUP($B969,#REF!,3,0)</f>
        <v>#REF!</v>
      </c>
      <c r="E969" s="78">
        <v>53100162</v>
      </c>
      <c r="F969" s="77">
        <v>11766</v>
      </c>
      <c r="G969" s="76" t="s">
        <v>139</v>
      </c>
      <c r="H969" t="s">
        <v>140</v>
      </c>
      <c r="I969" s="78">
        <v>1</v>
      </c>
      <c r="K969" s="77">
        <v>153</v>
      </c>
      <c r="L969" t="s">
        <v>117</v>
      </c>
      <c r="M969" t="s">
        <v>72</v>
      </c>
      <c r="N969" t="s">
        <v>86</v>
      </c>
      <c r="O969">
        <v>53100287</v>
      </c>
      <c r="P969">
        <v>12313</v>
      </c>
      <c r="Q969" t="s">
        <v>481</v>
      </c>
      <c r="R969" t="s">
        <v>482</v>
      </c>
      <c r="S969" s="77">
        <v>5</v>
      </c>
    </row>
    <row r="970" spans="1:19" x14ac:dyDescent="0.3">
      <c r="A970" s="78">
        <v>40</v>
      </c>
      <c r="B970" t="s">
        <v>94</v>
      </c>
      <c r="C970" t="e">
        <f>VLOOKUP($B970,#REF!,2,0)</f>
        <v>#REF!</v>
      </c>
      <c r="D970" t="e">
        <f>VLOOKUP($B970,#REF!,3,0)</f>
        <v>#REF!</v>
      </c>
      <c r="E970" s="78">
        <v>53100162</v>
      </c>
      <c r="F970" s="77">
        <v>11766</v>
      </c>
      <c r="G970" s="76" t="s">
        <v>139</v>
      </c>
      <c r="H970" t="s">
        <v>140</v>
      </c>
      <c r="I970" s="78">
        <v>1</v>
      </c>
      <c r="K970" s="77">
        <v>153</v>
      </c>
      <c r="L970" t="s">
        <v>98</v>
      </c>
      <c r="M970" t="s">
        <v>78</v>
      </c>
      <c r="N970" t="s">
        <v>90</v>
      </c>
      <c r="O970">
        <v>53100287</v>
      </c>
      <c r="P970">
        <v>12313</v>
      </c>
      <c r="Q970" t="s">
        <v>481</v>
      </c>
      <c r="R970" t="s">
        <v>482</v>
      </c>
      <c r="S970" s="77">
        <v>2</v>
      </c>
    </row>
    <row r="971" spans="1:19" x14ac:dyDescent="0.3">
      <c r="A971" s="78">
        <v>40</v>
      </c>
      <c r="B971" t="s">
        <v>94</v>
      </c>
      <c r="C971" t="e">
        <f>VLOOKUP($B971,#REF!,2,0)</f>
        <v>#REF!</v>
      </c>
      <c r="D971" t="e">
        <f>VLOOKUP($B971,#REF!,3,0)</f>
        <v>#REF!</v>
      </c>
      <c r="E971" s="78">
        <v>53100162</v>
      </c>
      <c r="F971" s="77">
        <v>11766</v>
      </c>
      <c r="G971" s="76" t="s">
        <v>139</v>
      </c>
      <c r="H971" t="s">
        <v>140</v>
      </c>
      <c r="I971" s="78">
        <v>1</v>
      </c>
      <c r="K971" s="77">
        <v>153</v>
      </c>
      <c r="L971" t="s">
        <v>151</v>
      </c>
      <c r="M971" t="s">
        <v>83</v>
      </c>
      <c r="N971" t="s">
        <v>92</v>
      </c>
      <c r="O971">
        <v>53100287</v>
      </c>
      <c r="P971">
        <v>12313</v>
      </c>
      <c r="Q971" t="s">
        <v>481</v>
      </c>
      <c r="R971" t="s">
        <v>482</v>
      </c>
      <c r="S971" s="77">
        <v>2</v>
      </c>
    </row>
    <row r="972" spans="1:19" x14ac:dyDescent="0.3">
      <c r="A972" s="78">
        <v>40</v>
      </c>
      <c r="B972" t="s">
        <v>94</v>
      </c>
      <c r="C972" t="e">
        <f>VLOOKUP($B972,#REF!,2,0)</f>
        <v>#REF!</v>
      </c>
      <c r="D972" t="e">
        <f>VLOOKUP($B972,#REF!,3,0)</f>
        <v>#REF!</v>
      </c>
      <c r="E972" s="78">
        <v>53100162</v>
      </c>
      <c r="F972" s="77">
        <v>11766</v>
      </c>
      <c r="G972" s="76" t="s">
        <v>139</v>
      </c>
      <c r="H972" t="s">
        <v>140</v>
      </c>
      <c r="I972" s="78">
        <v>1</v>
      </c>
      <c r="K972" s="77">
        <v>153</v>
      </c>
      <c r="L972" t="s">
        <v>94</v>
      </c>
      <c r="M972" t="s">
        <v>76</v>
      </c>
      <c r="N972" t="s">
        <v>85</v>
      </c>
      <c r="O972">
        <v>53100287</v>
      </c>
      <c r="P972">
        <v>12313</v>
      </c>
      <c r="Q972" t="s">
        <v>481</v>
      </c>
      <c r="R972" t="s">
        <v>482</v>
      </c>
      <c r="S972" s="77">
        <v>2</v>
      </c>
    </row>
    <row r="973" spans="1:19" x14ac:dyDescent="0.3">
      <c r="A973" s="78">
        <v>40</v>
      </c>
      <c r="B973" t="s">
        <v>94</v>
      </c>
      <c r="C973" t="e">
        <f>VLOOKUP($B973,#REF!,2,0)</f>
        <v>#REF!</v>
      </c>
      <c r="D973" t="e">
        <f>VLOOKUP($B973,#REF!,3,0)</f>
        <v>#REF!</v>
      </c>
      <c r="E973" s="78">
        <v>53100162</v>
      </c>
      <c r="F973" s="77">
        <v>11766</v>
      </c>
      <c r="G973" s="76" t="s">
        <v>139</v>
      </c>
      <c r="H973" t="s">
        <v>140</v>
      </c>
      <c r="I973" s="78">
        <v>1</v>
      </c>
      <c r="K973" s="77">
        <v>153</v>
      </c>
      <c r="L973" t="s">
        <v>114</v>
      </c>
      <c r="M973" t="s">
        <v>81</v>
      </c>
      <c r="N973" t="s">
        <v>89</v>
      </c>
      <c r="O973">
        <v>53100287</v>
      </c>
      <c r="P973">
        <v>12313</v>
      </c>
      <c r="Q973" t="s">
        <v>481</v>
      </c>
      <c r="R973" t="s">
        <v>482</v>
      </c>
      <c r="S973" s="77">
        <v>2</v>
      </c>
    </row>
    <row r="974" spans="1:19" x14ac:dyDescent="0.3">
      <c r="A974" s="78">
        <v>40</v>
      </c>
      <c r="B974" t="s">
        <v>94</v>
      </c>
      <c r="C974" t="e">
        <f>VLOOKUP($B974,#REF!,2,0)</f>
        <v>#REF!</v>
      </c>
      <c r="D974" t="e">
        <f>VLOOKUP($B974,#REF!,3,0)</f>
        <v>#REF!</v>
      </c>
      <c r="E974" s="78">
        <v>53100162</v>
      </c>
      <c r="F974" s="77">
        <v>11766</v>
      </c>
      <c r="G974" s="76" t="s">
        <v>139</v>
      </c>
      <c r="H974" t="s">
        <v>140</v>
      </c>
      <c r="I974" s="78">
        <v>1</v>
      </c>
      <c r="K974" s="77">
        <v>153</v>
      </c>
      <c r="L974" t="s">
        <v>102</v>
      </c>
      <c r="M974" t="s">
        <v>69</v>
      </c>
      <c r="N974" t="s">
        <v>91</v>
      </c>
      <c r="O974">
        <v>53100287</v>
      </c>
      <c r="P974">
        <v>12313</v>
      </c>
      <c r="Q974" t="s">
        <v>481</v>
      </c>
      <c r="R974" t="s">
        <v>482</v>
      </c>
      <c r="S974" s="77">
        <v>2</v>
      </c>
    </row>
    <row r="975" spans="1:19" x14ac:dyDescent="0.3">
      <c r="A975" s="78">
        <v>40</v>
      </c>
      <c r="B975" t="s">
        <v>94</v>
      </c>
      <c r="C975" t="e">
        <f>VLOOKUP($B975,#REF!,2,0)</f>
        <v>#REF!</v>
      </c>
      <c r="D975" t="e">
        <f>VLOOKUP($B975,#REF!,3,0)</f>
        <v>#REF!</v>
      </c>
      <c r="E975" s="78">
        <v>53100162</v>
      </c>
      <c r="F975" s="77">
        <v>11766</v>
      </c>
      <c r="G975" s="76" t="s">
        <v>139</v>
      </c>
      <c r="H975" t="s">
        <v>140</v>
      </c>
      <c r="I975" s="78">
        <v>1</v>
      </c>
      <c r="K975" s="77">
        <v>153</v>
      </c>
      <c r="L975" t="s">
        <v>152</v>
      </c>
      <c r="M975" t="s">
        <v>79</v>
      </c>
      <c r="N975" t="s">
        <v>88</v>
      </c>
      <c r="O975">
        <v>53100287</v>
      </c>
      <c r="P975">
        <v>12313</v>
      </c>
      <c r="Q975" t="s">
        <v>481</v>
      </c>
      <c r="R975" t="s">
        <v>482</v>
      </c>
      <c r="S975" s="77">
        <v>3</v>
      </c>
    </row>
    <row r="976" spans="1:19" x14ac:dyDescent="0.3">
      <c r="A976" s="78">
        <v>40</v>
      </c>
      <c r="B976" t="s">
        <v>94</v>
      </c>
      <c r="C976" t="e">
        <f>VLOOKUP($B976,#REF!,2,0)</f>
        <v>#REF!</v>
      </c>
      <c r="D976" t="e">
        <f>VLOOKUP($B976,#REF!,3,0)</f>
        <v>#REF!</v>
      </c>
      <c r="E976" s="78">
        <v>53100162</v>
      </c>
      <c r="F976" s="77">
        <v>11766</v>
      </c>
      <c r="G976" s="76" t="s">
        <v>139</v>
      </c>
      <c r="H976" t="s">
        <v>140</v>
      </c>
      <c r="I976" s="78">
        <v>1</v>
      </c>
      <c r="K976" s="77">
        <v>153</v>
      </c>
      <c r="L976" t="s">
        <v>131</v>
      </c>
      <c r="M976" t="s">
        <v>74</v>
      </c>
      <c r="N976" t="s">
        <v>87</v>
      </c>
      <c r="O976">
        <v>53100287</v>
      </c>
      <c r="P976">
        <v>12313</v>
      </c>
      <c r="Q976" t="s">
        <v>481</v>
      </c>
      <c r="R976" t="s">
        <v>482</v>
      </c>
      <c r="S976" s="77">
        <v>1</v>
      </c>
    </row>
    <row r="977" spans="1:19" x14ac:dyDescent="0.3">
      <c r="A977" s="78">
        <v>40</v>
      </c>
      <c r="B977" t="s">
        <v>94</v>
      </c>
      <c r="C977" t="e">
        <f>VLOOKUP($B977,#REF!,2,0)</f>
        <v>#REF!</v>
      </c>
      <c r="D977" t="e">
        <f>VLOOKUP($B977,#REF!,3,0)</f>
        <v>#REF!</v>
      </c>
      <c r="E977" s="78">
        <v>53100162</v>
      </c>
      <c r="F977" s="77">
        <v>11766</v>
      </c>
      <c r="G977" s="76" t="s">
        <v>139</v>
      </c>
      <c r="H977" t="s">
        <v>140</v>
      </c>
      <c r="I977" s="78">
        <v>1</v>
      </c>
      <c r="K977" s="77">
        <v>154</v>
      </c>
      <c r="L977" t="s">
        <v>117</v>
      </c>
      <c r="M977" t="s">
        <v>72</v>
      </c>
      <c r="N977" t="s">
        <v>86</v>
      </c>
      <c r="O977">
        <v>53100287</v>
      </c>
      <c r="P977">
        <v>12314</v>
      </c>
      <c r="Q977" t="s">
        <v>469</v>
      </c>
      <c r="R977" t="s">
        <v>470</v>
      </c>
      <c r="S977" s="77">
        <v>11</v>
      </c>
    </row>
    <row r="978" spans="1:19" x14ac:dyDescent="0.3">
      <c r="A978" s="78">
        <v>40</v>
      </c>
      <c r="B978" t="s">
        <v>94</v>
      </c>
      <c r="C978" t="e">
        <f>VLOOKUP($B978,#REF!,2,0)</f>
        <v>#REF!</v>
      </c>
      <c r="D978" t="e">
        <f>VLOOKUP($B978,#REF!,3,0)</f>
        <v>#REF!</v>
      </c>
      <c r="E978" s="78">
        <v>53100162</v>
      </c>
      <c r="F978" s="77">
        <v>11766</v>
      </c>
      <c r="G978" s="76" t="s">
        <v>139</v>
      </c>
      <c r="H978" t="s">
        <v>140</v>
      </c>
      <c r="I978" s="78">
        <v>1</v>
      </c>
      <c r="K978" s="77">
        <v>154</v>
      </c>
      <c r="L978" t="s">
        <v>98</v>
      </c>
      <c r="M978" t="s">
        <v>78</v>
      </c>
      <c r="N978" t="s">
        <v>90</v>
      </c>
      <c r="O978">
        <v>53100287</v>
      </c>
      <c r="P978">
        <v>12314</v>
      </c>
      <c r="Q978" t="s">
        <v>469</v>
      </c>
      <c r="R978" t="s">
        <v>470</v>
      </c>
      <c r="S978" s="77">
        <v>13</v>
      </c>
    </row>
    <row r="979" spans="1:19" x14ac:dyDescent="0.3">
      <c r="A979" s="78">
        <v>40</v>
      </c>
      <c r="B979" t="s">
        <v>94</v>
      </c>
      <c r="C979" t="e">
        <f>VLOOKUP($B979,#REF!,2,0)</f>
        <v>#REF!</v>
      </c>
      <c r="D979" t="e">
        <f>VLOOKUP($B979,#REF!,3,0)</f>
        <v>#REF!</v>
      </c>
      <c r="E979" s="78">
        <v>53100162</v>
      </c>
      <c r="F979" s="77">
        <v>11766</v>
      </c>
      <c r="G979" s="76" t="s">
        <v>139</v>
      </c>
      <c r="H979" t="s">
        <v>140</v>
      </c>
      <c r="I979" s="78">
        <v>1</v>
      </c>
      <c r="K979" s="77">
        <v>154</v>
      </c>
      <c r="L979" t="s">
        <v>151</v>
      </c>
      <c r="M979" t="s">
        <v>83</v>
      </c>
      <c r="N979" t="s">
        <v>92</v>
      </c>
      <c r="O979">
        <v>53100287</v>
      </c>
      <c r="P979">
        <v>12314</v>
      </c>
      <c r="Q979" t="s">
        <v>469</v>
      </c>
      <c r="R979" t="s">
        <v>470</v>
      </c>
      <c r="S979" s="77">
        <v>16</v>
      </c>
    </row>
    <row r="980" spans="1:19" x14ac:dyDescent="0.3">
      <c r="A980" s="78">
        <v>40</v>
      </c>
      <c r="B980" t="s">
        <v>94</v>
      </c>
      <c r="C980" t="e">
        <f>VLOOKUP($B980,#REF!,2,0)</f>
        <v>#REF!</v>
      </c>
      <c r="D980" t="e">
        <f>VLOOKUP($B980,#REF!,3,0)</f>
        <v>#REF!</v>
      </c>
      <c r="E980" s="78">
        <v>53100162</v>
      </c>
      <c r="F980" s="77">
        <v>11766</v>
      </c>
      <c r="G980" s="76" t="s">
        <v>139</v>
      </c>
      <c r="H980" t="s">
        <v>140</v>
      </c>
      <c r="I980" s="78">
        <v>1</v>
      </c>
      <c r="K980" s="77">
        <v>154</v>
      </c>
      <c r="L980" t="s">
        <v>94</v>
      </c>
      <c r="M980" t="s">
        <v>76</v>
      </c>
      <c r="N980" t="s">
        <v>85</v>
      </c>
      <c r="O980">
        <v>53100287</v>
      </c>
      <c r="P980">
        <v>12314</v>
      </c>
      <c r="Q980" t="s">
        <v>469</v>
      </c>
      <c r="R980" t="s">
        <v>470</v>
      </c>
      <c r="S980" s="77">
        <v>7</v>
      </c>
    </row>
    <row r="981" spans="1:19" x14ac:dyDescent="0.3">
      <c r="A981" s="78">
        <v>40</v>
      </c>
      <c r="B981" t="s">
        <v>94</v>
      </c>
      <c r="C981" t="e">
        <f>VLOOKUP($B981,#REF!,2,0)</f>
        <v>#REF!</v>
      </c>
      <c r="D981" t="e">
        <f>VLOOKUP($B981,#REF!,3,0)</f>
        <v>#REF!</v>
      </c>
      <c r="E981" s="78">
        <v>53100162</v>
      </c>
      <c r="F981" s="77">
        <v>11766</v>
      </c>
      <c r="G981" s="76" t="s">
        <v>139</v>
      </c>
      <c r="H981" t="s">
        <v>140</v>
      </c>
      <c r="I981" s="78">
        <v>1</v>
      </c>
      <c r="K981" s="77">
        <v>154</v>
      </c>
      <c r="L981" t="s">
        <v>114</v>
      </c>
      <c r="M981" t="s">
        <v>81</v>
      </c>
      <c r="N981" t="s">
        <v>89</v>
      </c>
      <c r="O981">
        <v>53100287</v>
      </c>
      <c r="P981">
        <v>12314</v>
      </c>
      <c r="Q981" t="s">
        <v>469</v>
      </c>
      <c r="R981" t="s">
        <v>470</v>
      </c>
      <c r="S981" s="77">
        <v>10</v>
      </c>
    </row>
    <row r="982" spans="1:19" x14ac:dyDescent="0.3">
      <c r="A982" s="78">
        <v>40</v>
      </c>
      <c r="B982" t="s">
        <v>94</v>
      </c>
      <c r="C982" t="e">
        <f>VLOOKUP($B982,#REF!,2,0)</f>
        <v>#REF!</v>
      </c>
      <c r="D982" t="e">
        <f>VLOOKUP($B982,#REF!,3,0)</f>
        <v>#REF!</v>
      </c>
      <c r="E982" s="78">
        <v>53100162</v>
      </c>
      <c r="F982" s="77">
        <v>11766</v>
      </c>
      <c r="G982" s="76" t="s">
        <v>139</v>
      </c>
      <c r="H982" t="s">
        <v>140</v>
      </c>
      <c r="I982" s="78">
        <v>1</v>
      </c>
      <c r="K982" s="77">
        <v>154</v>
      </c>
      <c r="L982" t="s">
        <v>102</v>
      </c>
      <c r="M982" t="s">
        <v>69</v>
      </c>
      <c r="N982" t="s">
        <v>91</v>
      </c>
      <c r="O982">
        <v>53100287</v>
      </c>
      <c r="P982">
        <v>12314</v>
      </c>
      <c r="Q982" t="s">
        <v>469</v>
      </c>
      <c r="R982" t="s">
        <v>470</v>
      </c>
      <c r="S982" s="77">
        <v>11</v>
      </c>
    </row>
    <row r="983" spans="1:19" x14ac:dyDescent="0.3">
      <c r="A983" s="78">
        <v>40</v>
      </c>
      <c r="B983" t="s">
        <v>94</v>
      </c>
      <c r="C983" t="e">
        <f>VLOOKUP($B983,#REF!,2,0)</f>
        <v>#REF!</v>
      </c>
      <c r="D983" t="e">
        <f>VLOOKUP($B983,#REF!,3,0)</f>
        <v>#REF!</v>
      </c>
      <c r="E983" s="78">
        <v>53100162</v>
      </c>
      <c r="F983" s="77">
        <v>11766</v>
      </c>
      <c r="G983" s="76" t="s">
        <v>139</v>
      </c>
      <c r="H983" t="s">
        <v>140</v>
      </c>
      <c r="I983" s="78">
        <v>1</v>
      </c>
      <c r="K983" s="77">
        <v>154</v>
      </c>
      <c r="L983" t="s">
        <v>152</v>
      </c>
      <c r="M983" t="s">
        <v>79</v>
      </c>
      <c r="N983" t="s">
        <v>88</v>
      </c>
      <c r="O983">
        <v>53100287</v>
      </c>
      <c r="P983">
        <v>12314</v>
      </c>
      <c r="Q983" t="s">
        <v>469</v>
      </c>
      <c r="R983" t="s">
        <v>470</v>
      </c>
      <c r="S983" s="77">
        <v>10</v>
      </c>
    </row>
    <row r="984" spans="1:19" x14ac:dyDescent="0.3">
      <c r="A984" s="78">
        <v>40</v>
      </c>
      <c r="B984" t="s">
        <v>94</v>
      </c>
      <c r="C984" t="e">
        <f>VLOOKUP($B984,#REF!,2,0)</f>
        <v>#REF!</v>
      </c>
      <c r="D984" t="e">
        <f>VLOOKUP($B984,#REF!,3,0)</f>
        <v>#REF!</v>
      </c>
      <c r="E984" s="78">
        <v>53100162</v>
      </c>
      <c r="F984" s="77">
        <v>11766</v>
      </c>
      <c r="G984" s="76" t="s">
        <v>139</v>
      </c>
      <c r="H984" t="s">
        <v>140</v>
      </c>
      <c r="I984" s="78">
        <v>1</v>
      </c>
      <c r="K984" s="77">
        <v>154</v>
      </c>
      <c r="L984" t="s">
        <v>131</v>
      </c>
      <c r="M984" t="s">
        <v>74</v>
      </c>
      <c r="N984" t="s">
        <v>87</v>
      </c>
      <c r="O984">
        <v>53100287</v>
      </c>
      <c r="P984">
        <v>12314</v>
      </c>
      <c r="Q984" t="s">
        <v>469</v>
      </c>
      <c r="R984" t="s">
        <v>470</v>
      </c>
      <c r="S984" s="77">
        <v>10</v>
      </c>
    </row>
    <row r="985" spans="1:19" x14ac:dyDescent="0.3">
      <c r="A985" s="78">
        <v>40</v>
      </c>
      <c r="B985" t="s">
        <v>94</v>
      </c>
      <c r="C985" t="e">
        <f>VLOOKUP($B985,#REF!,2,0)</f>
        <v>#REF!</v>
      </c>
      <c r="D985" t="e">
        <f>VLOOKUP($B985,#REF!,3,0)</f>
        <v>#REF!</v>
      </c>
      <c r="E985" s="78">
        <v>53100162</v>
      </c>
      <c r="F985" s="77">
        <v>11766</v>
      </c>
      <c r="G985" s="76" t="s">
        <v>139</v>
      </c>
      <c r="H985" t="s">
        <v>140</v>
      </c>
      <c r="I985" s="78">
        <v>1</v>
      </c>
      <c r="K985" s="77">
        <v>155</v>
      </c>
      <c r="L985" t="s">
        <v>117</v>
      </c>
      <c r="M985" t="s">
        <v>72</v>
      </c>
      <c r="N985" t="s">
        <v>86</v>
      </c>
      <c r="O985">
        <v>53100315</v>
      </c>
      <c r="P985">
        <v>12316</v>
      </c>
      <c r="Q985" t="s">
        <v>493</v>
      </c>
      <c r="R985" t="s">
        <v>494</v>
      </c>
      <c r="S985" s="77">
        <v>2</v>
      </c>
    </row>
    <row r="986" spans="1:19" x14ac:dyDescent="0.3">
      <c r="A986" s="78">
        <v>40</v>
      </c>
      <c r="B986" t="s">
        <v>94</v>
      </c>
      <c r="C986" t="e">
        <f>VLOOKUP($B986,#REF!,2,0)</f>
        <v>#REF!</v>
      </c>
      <c r="D986" t="e">
        <f>VLOOKUP($B986,#REF!,3,0)</f>
        <v>#REF!</v>
      </c>
      <c r="E986" s="78">
        <v>53100162</v>
      </c>
      <c r="F986" s="77">
        <v>11766</v>
      </c>
      <c r="G986" s="76" t="s">
        <v>139</v>
      </c>
      <c r="H986" t="s">
        <v>140</v>
      </c>
      <c r="I986" s="78">
        <v>1</v>
      </c>
      <c r="K986" s="77">
        <v>155</v>
      </c>
      <c r="L986" t="s">
        <v>98</v>
      </c>
      <c r="M986" t="s">
        <v>78</v>
      </c>
      <c r="N986" t="s">
        <v>90</v>
      </c>
      <c r="O986">
        <v>53100315</v>
      </c>
      <c r="P986">
        <v>12316</v>
      </c>
      <c r="Q986" t="s">
        <v>493</v>
      </c>
      <c r="R986" t="s">
        <v>494</v>
      </c>
      <c r="S986" s="77">
        <v>2</v>
      </c>
    </row>
    <row r="987" spans="1:19" x14ac:dyDescent="0.3">
      <c r="A987" s="78">
        <v>40</v>
      </c>
      <c r="B987" t="s">
        <v>94</v>
      </c>
      <c r="C987" t="e">
        <f>VLOOKUP($B987,#REF!,2,0)</f>
        <v>#REF!</v>
      </c>
      <c r="D987" t="e">
        <f>VLOOKUP($B987,#REF!,3,0)</f>
        <v>#REF!</v>
      </c>
      <c r="E987" s="78">
        <v>53100162</v>
      </c>
      <c r="F987" s="77">
        <v>11766</v>
      </c>
      <c r="G987" s="76" t="s">
        <v>139</v>
      </c>
      <c r="H987" t="s">
        <v>140</v>
      </c>
      <c r="I987" s="78">
        <v>1</v>
      </c>
      <c r="K987" s="77">
        <v>155</v>
      </c>
      <c r="L987" t="s">
        <v>151</v>
      </c>
      <c r="M987" t="s">
        <v>83</v>
      </c>
      <c r="N987" t="s">
        <v>92</v>
      </c>
      <c r="O987">
        <v>53100315</v>
      </c>
      <c r="P987">
        <v>12316</v>
      </c>
      <c r="Q987" t="s">
        <v>493</v>
      </c>
      <c r="R987" t="s">
        <v>494</v>
      </c>
      <c r="S987" s="77">
        <v>2</v>
      </c>
    </row>
    <row r="988" spans="1:19" x14ac:dyDescent="0.3">
      <c r="A988" s="78">
        <v>40</v>
      </c>
      <c r="B988" t="s">
        <v>94</v>
      </c>
      <c r="C988" t="e">
        <f>VLOOKUP($B988,#REF!,2,0)</f>
        <v>#REF!</v>
      </c>
      <c r="D988" t="e">
        <f>VLOOKUP($B988,#REF!,3,0)</f>
        <v>#REF!</v>
      </c>
      <c r="E988" s="78">
        <v>53100162</v>
      </c>
      <c r="F988" s="77">
        <v>11766</v>
      </c>
      <c r="G988" s="76" t="s">
        <v>139</v>
      </c>
      <c r="H988" t="s">
        <v>140</v>
      </c>
      <c r="I988" s="78">
        <v>1</v>
      </c>
      <c r="K988" s="77">
        <v>155</v>
      </c>
      <c r="L988" t="s">
        <v>94</v>
      </c>
      <c r="M988" t="s">
        <v>76</v>
      </c>
      <c r="N988" t="s">
        <v>85</v>
      </c>
      <c r="O988">
        <v>53100315</v>
      </c>
      <c r="P988">
        <v>12316</v>
      </c>
      <c r="Q988" t="s">
        <v>493</v>
      </c>
      <c r="R988" t="s">
        <v>494</v>
      </c>
      <c r="S988" s="77">
        <v>1</v>
      </c>
    </row>
    <row r="989" spans="1:19" x14ac:dyDescent="0.3">
      <c r="A989" s="78">
        <v>40</v>
      </c>
      <c r="B989" t="s">
        <v>114</v>
      </c>
      <c r="C989" t="e">
        <f>VLOOKUP($B989,#REF!,2,0)</f>
        <v>#REF!</v>
      </c>
      <c r="D989" t="e">
        <f>VLOOKUP($B989,#REF!,3,0)</f>
        <v>#REF!</v>
      </c>
      <c r="E989" s="78">
        <v>53100162</v>
      </c>
      <c r="F989" s="77">
        <v>11766</v>
      </c>
      <c r="G989" s="76" t="s">
        <v>139</v>
      </c>
      <c r="H989" t="s">
        <v>140</v>
      </c>
      <c r="I989" s="78">
        <v>47</v>
      </c>
      <c r="K989" s="77">
        <v>155</v>
      </c>
      <c r="L989" t="s">
        <v>114</v>
      </c>
      <c r="M989" t="s">
        <v>81</v>
      </c>
      <c r="N989" t="s">
        <v>89</v>
      </c>
      <c r="O989">
        <v>53100315</v>
      </c>
      <c r="P989">
        <v>12316</v>
      </c>
      <c r="Q989" t="s">
        <v>493</v>
      </c>
      <c r="R989" t="s">
        <v>494</v>
      </c>
      <c r="S989" s="77">
        <v>1</v>
      </c>
    </row>
    <row r="990" spans="1:19" x14ac:dyDescent="0.3">
      <c r="A990" s="78">
        <v>40</v>
      </c>
      <c r="B990" t="s">
        <v>102</v>
      </c>
      <c r="C990" t="e">
        <f>VLOOKUP($B990,#REF!,2,0)</f>
        <v>#REF!</v>
      </c>
      <c r="D990" t="e">
        <f>VLOOKUP($B990,#REF!,3,0)</f>
        <v>#REF!</v>
      </c>
      <c r="E990" s="78">
        <v>53100162</v>
      </c>
      <c r="F990" s="77">
        <v>11766</v>
      </c>
      <c r="G990" s="76" t="s">
        <v>139</v>
      </c>
      <c r="H990" t="s">
        <v>140</v>
      </c>
      <c r="I990" s="78">
        <v>59</v>
      </c>
      <c r="K990" s="77">
        <v>155</v>
      </c>
      <c r="L990" t="s">
        <v>102</v>
      </c>
      <c r="M990" t="s">
        <v>69</v>
      </c>
      <c r="N990" t="s">
        <v>91</v>
      </c>
      <c r="O990">
        <v>53100315</v>
      </c>
      <c r="P990">
        <v>12316</v>
      </c>
      <c r="Q990" t="s">
        <v>493</v>
      </c>
      <c r="R990" t="s">
        <v>494</v>
      </c>
      <c r="S990" s="77">
        <v>2</v>
      </c>
    </row>
    <row r="991" spans="1:19" x14ac:dyDescent="0.3">
      <c r="A991" s="78">
        <v>40</v>
      </c>
      <c r="B991" t="s">
        <v>152</v>
      </c>
      <c r="C991" t="e">
        <f>VLOOKUP($B991,#REF!,2,0)</f>
        <v>#REF!</v>
      </c>
      <c r="D991" t="e">
        <f>VLOOKUP($B991,#REF!,3,0)</f>
        <v>#REF!</v>
      </c>
      <c r="E991" s="78">
        <v>53100162</v>
      </c>
      <c r="F991" s="77">
        <v>11766</v>
      </c>
      <c r="G991" s="76" t="s">
        <v>139</v>
      </c>
      <c r="H991" t="s">
        <v>140</v>
      </c>
      <c r="I991" s="78">
        <v>5</v>
      </c>
      <c r="K991" s="77">
        <v>155</v>
      </c>
      <c r="L991" t="s">
        <v>152</v>
      </c>
      <c r="M991" t="s">
        <v>79</v>
      </c>
      <c r="N991" t="s">
        <v>88</v>
      </c>
      <c r="O991">
        <v>53100315</v>
      </c>
      <c r="P991">
        <v>12316</v>
      </c>
      <c r="Q991" t="s">
        <v>493</v>
      </c>
      <c r="R991" t="s">
        <v>494</v>
      </c>
      <c r="S991" s="77">
        <v>2</v>
      </c>
    </row>
    <row r="992" spans="1:19" x14ac:dyDescent="0.3">
      <c r="A992" s="78">
        <v>40</v>
      </c>
      <c r="B992" t="s">
        <v>152</v>
      </c>
      <c r="C992" t="e">
        <f>VLOOKUP($B992,#REF!,2,0)</f>
        <v>#REF!</v>
      </c>
      <c r="D992" t="e">
        <f>VLOOKUP($B992,#REF!,3,0)</f>
        <v>#REF!</v>
      </c>
      <c r="E992" s="78">
        <v>53100162</v>
      </c>
      <c r="F992" s="77">
        <v>11766</v>
      </c>
      <c r="G992" s="76" t="s">
        <v>139</v>
      </c>
      <c r="H992" t="s">
        <v>140</v>
      </c>
      <c r="I992" s="78">
        <v>5</v>
      </c>
      <c r="K992" s="77">
        <v>155</v>
      </c>
      <c r="L992" t="s">
        <v>131</v>
      </c>
      <c r="M992" t="s">
        <v>74</v>
      </c>
      <c r="N992" t="s">
        <v>87</v>
      </c>
      <c r="O992">
        <v>53100315</v>
      </c>
      <c r="P992">
        <v>12316</v>
      </c>
      <c r="Q992" t="s">
        <v>493</v>
      </c>
      <c r="R992" t="s">
        <v>494</v>
      </c>
      <c r="S992" s="77">
        <v>1</v>
      </c>
    </row>
    <row r="993" spans="1:19" x14ac:dyDescent="0.3">
      <c r="A993" s="78">
        <v>40</v>
      </c>
      <c r="B993" t="s">
        <v>152</v>
      </c>
      <c r="C993" t="e">
        <f>VLOOKUP($B993,#REF!,2,0)</f>
        <v>#REF!</v>
      </c>
      <c r="D993" t="e">
        <f>VLOOKUP($B993,#REF!,3,0)</f>
        <v>#REF!</v>
      </c>
      <c r="E993" s="78">
        <v>53100162</v>
      </c>
      <c r="F993" s="77">
        <v>11766</v>
      </c>
      <c r="G993" s="76" t="s">
        <v>139</v>
      </c>
      <c r="H993" t="s">
        <v>140</v>
      </c>
      <c r="I993" s="78">
        <v>4</v>
      </c>
      <c r="K993" s="77">
        <v>156</v>
      </c>
      <c r="L993" t="s">
        <v>117</v>
      </c>
      <c r="M993" t="s">
        <v>72</v>
      </c>
      <c r="N993" t="s">
        <v>86</v>
      </c>
      <c r="O993">
        <v>53100885</v>
      </c>
      <c r="P993">
        <v>12324</v>
      </c>
      <c r="Q993" t="s">
        <v>187</v>
      </c>
      <c r="R993" t="s">
        <v>488</v>
      </c>
      <c r="S993" s="77">
        <v>2</v>
      </c>
    </row>
    <row r="994" spans="1:19" x14ac:dyDescent="0.3">
      <c r="A994" s="78">
        <v>40</v>
      </c>
      <c r="B994" t="s">
        <v>152</v>
      </c>
      <c r="C994" t="e">
        <f>VLOOKUP($B994,#REF!,2,0)</f>
        <v>#REF!</v>
      </c>
      <c r="D994" t="e">
        <f>VLOOKUP($B994,#REF!,3,0)</f>
        <v>#REF!</v>
      </c>
      <c r="E994" s="78">
        <v>53100162</v>
      </c>
      <c r="F994" s="77">
        <v>11766</v>
      </c>
      <c r="G994" s="76" t="s">
        <v>139</v>
      </c>
      <c r="H994" t="s">
        <v>140</v>
      </c>
      <c r="I994" s="78">
        <v>4</v>
      </c>
      <c r="K994" s="77">
        <v>156</v>
      </c>
      <c r="L994" t="s">
        <v>98</v>
      </c>
      <c r="M994" t="s">
        <v>78</v>
      </c>
      <c r="N994" t="s">
        <v>90</v>
      </c>
      <c r="O994">
        <v>53100885</v>
      </c>
      <c r="P994">
        <v>12324</v>
      </c>
      <c r="Q994" t="s">
        <v>187</v>
      </c>
      <c r="R994" t="s">
        <v>488</v>
      </c>
      <c r="S994" s="77">
        <v>2</v>
      </c>
    </row>
    <row r="995" spans="1:19" x14ac:dyDescent="0.3">
      <c r="A995" s="78">
        <v>40</v>
      </c>
      <c r="B995" t="s">
        <v>152</v>
      </c>
      <c r="C995" t="e">
        <f>VLOOKUP($B995,#REF!,2,0)</f>
        <v>#REF!</v>
      </c>
      <c r="D995" t="e">
        <f>VLOOKUP($B995,#REF!,3,0)</f>
        <v>#REF!</v>
      </c>
      <c r="E995" s="78">
        <v>53100162</v>
      </c>
      <c r="F995" s="77">
        <v>11766</v>
      </c>
      <c r="G995" s="76" t="s">
        <v>139</v>
      </c>
      <c r="H995" t="s">
        <v>140</v>
      </c>
      <c r="I995" s="78">
        <v>3</v>
      </c>
      <c r="K995" s="77">
        <v>156</v>
      </c>
      <c r="L995" t="s">
        <v>151</v>
      </c>
      <c r="M995" t="s">
        <v>83</v>
      </c>
      <c r="N995" t="s">
        <v>92</v>
      </c>
      <c r="O995">
        <v>53100885</v>
      </c>
      <c r="P995">
        <v>12324</v>
      </c>
      <c r="Q995" t="s">
        <v>187</v>
      </c>
      <c r="R995" t="s">
        <v>488</v>
      </c>
      <c r="S995" s="77">
        <v>2</v>
      </c>
    </row>
    <row r="996" spans="1:19" x14ac:dyDescent="0.3">
      <c r="A996" s="78">
        <v>40</v>
      </c>
      <c r="B996" t="s">
        <v>152</v>
      </c>
      <c r="C996" t="e">
        <f>VLOOKUP($B996,#REF!,2,0)</f>
        <v>#REF!</v>
      </c>
      <c r="D996" t="e">
        <f>VLOOKUP($B996,#REF!,3,0)</f>
        <v>#REF!</v>
      </c>
      <c r="E996" s="78">
        <v>53100162</v>
      </c>
      <c r="F996" s="77">
        <v>11766</v>
      </c>
      <c r="G996" s="76" t="s">
        <v>139</v>
      </c>
      <c r="H996" t="s">
        <v>140</v>
      </c>
      <c r="I996" s="78">
        <v>3</v>
      </c>
      <c r="K996" s="77">
        <v>156</v>
      </c>
      <c r="L996" t="s">
        <v>94</v>
      </c>
      <c r="M996" t="s">
        <v>76</v>
      </c>
      <c r="N996" t="s">
        <v>85</v>
      </c>
      <c r="O996">
        <v>53100885</v>
      </c>
      <c r="P996">
        <v>12324</v>
      </c>
      <c r="Q996" t="s">
        <v>187</v>
      </c>
      <c r="R996" t="s">
        <v>488</v>
      </c>
      <c r="S996" s="77">
        <v>2</v>
      </c>
    </row>
    <row r="997" spans="1:19" x14ac:dyDescent="0.3">
      <c r="A997" s="78">
        <v>40</v>
      </c>
      <c r="B997" t="s">
        <v>152</v>
      </c>
      <c r="C997" t="e">
        <f>VLOOKUP($B997,#REF!,2,0)</f>
        <v>#REF!</v>
      </c>
      <c r="D997" t="e">
        <f>VLOOKUP($B997,#REF!,3,0)</f>
        <v>#REF!</v>
      </c>
      <c r="E997" s="78">
        <v>53100162</v>
      </c>
      <c r="F997" s="77">
        <v>11766</v>
      </c>
      <c r="G997" s="76" t="s">
        <v>139</v>
      </c>
      <c r="H997" t="s">
        <v>140</v>
      </c>
      <c r="I997" s="78">
        <v>2</v>
      </c>
      <c r="K997" s="77">
        <v>156</v>
      </c>
      <c r="L997" t="s">
        <v>114</v>
      </c>
      <c r="M997" t="s">
        <v>81</v>
      </c>
      <c r="N997" t="s">
        <v>89</v>
      </c>
      <c r="O997">
        <v>53100885</v>
      </c>
      <c r="P997">
        <v>12324</v>
      </c>
      <c r="Q997" t="s">
        <v>187</v>
      </c>
      <c r="R997" t="s">
        <v>488</v>
      </c>
      <c r="S997" s="77">
        <v>2</v>
      </c>
    </row>
    <row r="998" spans="1:19" x14ac:dyDescent="0.3">
      <c r="A998" s="78">
        <v>40</v>
      </c>
      <c r="B998" t="s">
        <v>152</v>
      </c>
      <c r="C998" t="e">
        <f>VLOOKUP($B998,#REF!,2,0)</f>
        <v>#REF!</v>
      </c>
      <c r="D998" t="e">
        <f>VLOOKUP($B998,#REF!,3,0)</f>
        <v>#REF!</v>
      </c>
      <c r="E998" s="78">
        <v>53100162</v>
      </c>
      <c r="F998" s="77">
        <v>11766</v>
      </c>
      <c r="G998" s="76" t="s">
        <v>139</v>
      </c>
      <c r="H998" t="s">
        <v>140</v>
      </c>
      <c r="I998" s="78">
        <v>2</v>
      </c>
      <c r="K998" s="77">
        <v>156</v>
      </c>
      <c r="L998" t="s">
        <v>102</v>
      </c>
      <c r="M998" t="s">
        <v>69</v>
      </c>
      <c r="N998" t="s">
        <v>91</v>
      </c>
      <c r="O998">
        <v>53100885</v>
      </c>
      <c r="P998">
        <v>12324</v>
      </c>
      <c r="Q998" t="s">
        <v>187</v>
      </c>
      <c r="R998" t="s">
        <v>488</v>
      </c>
      <c r="S998" s="77">
        <v>2</v>
      </c>
    </row>
    <row r="999" spans="1:19" x14ac:dyDescent="0.3">
      <c r="A999" s="78">
        <v>40</v>
      </c>
      <c r="B999" t="s">
        <v>152</v>
      </c>
      <c r="C999" t="e">
        <f>VLOOKUP($B999,#REF!,2,0)</f>
        <v>#REF!</v>
      </c>
      <c r="D999" t="e">
        <f>VLOOKUP($B999,#REF!,3,0)</f>
        <v>#REF!</v>
      </c>
      <c r="E999" s="78">
        <v>53100162</v>
      </c>
      <c r="F999" s="77">
        <v>11766</v>
      </c>
      <c r="G999" s="76" t="s">
        <v>139</v>
      </c>
      <c r="H999" t="s">
        <v>140</v>
      </c>
      <c r="I999" s="78">
        <v>2</v>
      </c>
      <c r="K999" s="77">
        <v>156</v>
      </c>
      <c r="L999" t="s">
        <v>152</v>
      </c>
      <c r="M999" t="s">
        <v>79</v>
      </c>
      <c r="N999" t="s">
        <v>88</v>
      </c>
      <c r="O999">
        <v>53100885</v>
      </c>
      <c r="P999">
        <v>12324</v>
      </c>
      <c r="Q999" t="s">
        <v>187</v>
      </c>
      <c r="R999" t="s">
        <v>488</v>
      </c>
      <c r="S999" s="77">
        <v>2</v>
      </c>
    </row>
    <row r="1000" spans="1:19" x14ac:dyDescent="0.3">
      <c r="A1000" s="78">
        <v>40</v>
      </c>
      <c r="B1000" t="s">
        <v>152</v>
      </c>
      <c r="C1000" t="e">
        <f>VLOOKUP($B1000,#REF!,2,0)</f>
        <v>#REF!</v>
      </c>
      <c r="D1000" t="e">
        <f>VLOOKUP($B1000,#REF!,3,0)</f>
        <v>#REF!</v>
      </c>
      <c r="E1000" s="78">
        <v>53100162</v>
      </c>
      <c r="F1000" s="77">
        <v>11766</v>
      </c>
      <c r="G1000" s="76" t="s">
        <v>139</v>
      </c>
      <c r="H1000" t="s">
        <v>140</v>
      </c>
      <c r="I1000" s="78">
        <v>2</v>
      </c>
      <c r="K1000" s="77">
        <v>156</v>
      </c>
      <c r="L1000" t="s">
        <v>131</v>
      </c>
      <c r="M1000" t="s">
        <v>74</v>
      </c>
      <c r="N1000" t="s">
        <v>87</v>
      </c>
      <c r="O1000">
        <v>53100885</v>
      </c>
      <c r="P1000">
        <v>12324</v>
      </c>
      <c r="Q1000" t="s">
        <v>187</v>
      </c>
      <c r="R1000" t="s">
        <v>488</v>
      </c>
      <c r="S1000" s="77">
        <v>2</v>
      </c>
    </row>
    <row r="1001" spans="1:19" x14ac:dyDescent="0.3">
      <c r="A1001" s="78">
        <v>40</v>
      </c>
      <c r="B1001" t="s">
        <v>152</v>
      </c>
      <c r="C1001" t="e">
        <f>VLOOKUP($B1001,#REF!,2,0)</f>
        <v>#REF!</v>
      </c>
      <c r="D1001" t="e">
        <f>VLOOKUP($B1001,#REF!,3,0)</f>
        <v>#REF!</v>
      </c>
      <c r="E1001" s="78">
        <v>53100162</v>
      </c>
      <c r="F1001" s="77">
        <v>11766</v>
      </c>
      <c r="G1001" s="76" t="s">
        <v>139</v>
      </c>
      <c r="H1001" t="s">
        <v>140</v>
      </c>
      <c r="I1001" s="78">
        <v>2</v>
      </c>
      <c r="K1001" s="77">
        <v>157</v>
      </c>
      <c r="L1001" t="s">
        <v>117</v>
      </c>
      <c r="M1001" t="s">
        <v>72</v>
      </c>
      <c r="N1001" t="s">
        <v>86</v>
      </c>
      <c r="O1001">
        <v>53100715</v>
      </c>
      <c r="P1001">
        <v>12384</v>
      </c>
      <c r="Q1001" t="s">
        <v>510</v>
      </c>
      <c r="R1001" t="s">
        <v>511</v>
      </c>
      <c r="S1001" s="77">
        <v>1</v>
      </c>
    </row>
    <row r="1002" spans="1:19" x14ac:dyDescent="0.3">
      <c r="A1002" s="78">
        <v>40</v>
      </c>
      <c r="B1002" t="s">
        <v>152</v>
      </c>
      <c r="C1002" t="e">
        <f>VLOOKUP($B1002,#REF!,2,0)</f>
        <v>#REF!</v>
      </c>
      <c r="D1002" t="e">
        <f>VLOOKUP($B1002,#REF!,3,0)</f>
        <v>#REF!</v>
      </c>
      <c r="E1002" s="78">
        <v>53100162</v>
      </c>
      <c r="F1002" s="77">
        <v>11766</v>
      </c>
      <c r="G1002" s="76" t="s">
        <v>139</v>
      </c>
      <c r="H1002" t="s">
        <v>140</v>
      </c>
      <c r="I1002" s="78">
        <v>2</v>
      </c>
      <c r="K1002" s="77">
        <v>157</v>
      </c>
      <c r="L1002" t="s">
        <v>98</v>
      </c>
      <c r="M1002" t="s">
        <v>78</v>
      </c>
      <c r="N1002" t="s">
        <v>90</v>
      </c>
      <c r="O1002">
        <v>53100715</v>
      </c>
      <c r="P1002">
        <v>12384</v>
      </c>
      <c r="Q1002" t="s">
        <v>510</v>
      </c>
      <c r="R1002" t="s">
        <v>511</v>
      </c>
      <c r="S1002" s="77">
        <v>5</v>
      </c>
    </row>
    <row r="1003" spans="1:19" x14ac:dyDescent="0.3">
      <c r="A1003" s="78">
        <v>40</v>
      </c>
      <c r="B1003" t="s">
        <v>152</v>
      </c>
      <c r="C1003" t="e">
        <f>VLOOKUP($B1003,#REF!,2,0)</f>
        <v>#REF!</v>
      </c>
      <c r="D1003" t="e">
        <f>VLOOKUP($B1003,#REF!,3,0)</f>
        <v>#REF!</v>
      </c>
      <c r="E1003" s="78">
        <v>53100162</v>
      </c>
      <c r="F1003" s="77">
        <v>11766</v>
      </c>
      <c r="G1003" s="76" t="s">
        <v>139</v>
      </c>
      <c r="H1003" t="s">
        <v>140</v>
      </c>
      <c r="I1003" s="78">
        <v>2</v>
      </c>
      <c r="K1003" s="77">
        <v>157</v>
      </c>
      <c r="L1003" t="s">
        <v>151</v>
      </c>
      <c r="M1003" t="s">
        <v>83</v>
      </c>
      <c r="N1003" t="s">
        <v>92</v>
      </c>
      <c r="O1003">
        <v>53100715</v>
      </c>
      <c r="P1003">
        <v>12384</v>
      </c>
      <c r="Q1003" t="s">
        <v>510</v>
      </c>
      <c r="R1003" t="s">
        <v>511</v>
      </c>
      <c r="S1003" s="77">
        <v>5</v>
      </c>
    </row>
    <row r="1004" spans="1:19" x14ac:dyDescent="0.3">
      <c r="A1004" s="78">
        <v>40</v>
      </c>
      <c r="B1004" t="s">
        <v>152</v>
      </c>
      <c r="C1004" t="e">
        <f>VLOOKUP($B1004,#REF!,2,0)</f>
        <v>#REF!</v>
      </c>
      <c r="D1004" t="e">
        <f>VLOOKUP($B1004,#REF!,3,0)</f>
        <v>#REF!</v>
      </c>
      <c r="E1004" s="78">
        <v>53100162</v>
      </c>
      <c r="F1004" s="77">
        <v>11766</v>
      </c>
      <c r="G1004" s="76" t="s">
        <v>139</v>
      </c>
      <c r="H1004" t="s">
        <v>140</v>
      </c>
      <c r="I1004" s="78">
        <v>2</v>
      </c>
      <c r="K1004" s="77">
        <v>157</v>
      </c>
      <c r="L1004" t="s">
        <v>94</v>
      </c>
      <c r="M1004" t="s">
        <v>76</v>
      </c>
      <c r="N1004" t="s">
        <v>85</v>
      </c>
      <c r="O1004">
        <v>53100715</v>
      </c>
      <c r="P1004">
        <v>12384</v>
      </c>
      <c r="Q1004" t="s">
        <v>510</v>
      </c>
      <c r="R1004" t="s">
        <v>511</v>
      </c>
      <c r="S1004" s="77">
        <v>4</v>
      </c>
    </row>
    <row r="1005" spans="1:19" x14ac:dyDescent="0.3">
      <c r="A1005" s="78">
        <v>40</v>
      </c>
      <c r="B1005" t="s">
        <v>152</v>
      </c>
      <c r="C1005" t="e">
        <f>VLOOKUP($B1005,#REF!,2,0)</f>
        <v>#REF!</v>
      </c>
      <c r="D1005" t="e">
        <f>VLOOKUP($B1005,#REF!,3,0)</f>
        <v>#REF!</v>
      </c>
      <c r="E1005" s="78">
        <v>53100162</v>
      </c>
      <c r="F1005" s="77">
        <v>11766</v>
      </c>
      <c r="G1005" s="76" t="s">
        <v>139</v>
      </c>
      <c r="H1005" t="s">
        <v>140</v>
      </c>
      <c r="I1005" s="78">
        <v>2</v>
      </c>
      <c r="K1005" s="77">
        <v>157</v>
      </c>
      <c r="L1005" t="s">
        <v>114</v>
      </c>
      <c r="M1005" t="s">
        <v>81</v>
      </c>
      <c r="N1005" t="s">
        <v>89</v>
      </c>
      <c r="O1005">
        <v>53100715</v>
      </c>
      <c r="P1005">
        <v>12384</v>
      </c>
      <c r="Q1005" t="s">
        <v>510</v>
      </c>
      <c r="R1005" t="s">
        <v>511</v>
      </c>
      <c r="S1005" s="77">
        <v>8</v>
      </c>
    </row>
    <row r="1006" spans="1:19" x14ac:dyDescent="0.3">
      <c r="A1006" s="78">
        <v>40</v>
      </c>
      <c r="B1006" t="s">
        <v>152</v>
      </c>
      <c r="C1006" t="e">
        <f>VLOOKUP($B1006,#REF!,2,0)</f>
        <v>#REF!</v>
      </c>
      <c r="D1006" t="e">
        <f>VLOOKUP($B1006,#REF!,3,0)</f>
        <v>#REF!</v>
      </c>
      <c r="E1006" s="78">
        <v>53100162</v>
      </c>
      <c r="F1006" s="77">
        <v>11766</v>
      </c>
      <c r="G1006" s="76" t="s">
        <v>139</v>
      </c>
      <c r="H1006" t="s">
        <v>140</v>
      </c>
      <c r="I1006" s="78">
        <v>2</v>
      </c>
      <c r="K1006" s="77">
        <v>157</v>
      </c>
      <c r="L1006" t="s">
        <v>102</v>
      </c>
      <c r="M1006" t="s">
        <v>69</v>
      </c>
      <c r="N1006" t="s">
        <v>91</v>
      </c>
      <c r="O1006">
        <v>53100715</v>
      </c>
      <c r="P1006">
        <v>12384</v>
      </c>
      <c r="Q1006" t="s">
        <v>510</v>
      </c>
      <c r="R1006" t="s">
        <v>511</v>
      </c>
      <c r="S1006" s="77">
        <v>1</v>
      </c>
    </row>
    <row r="1007" spans="1:19" x14ac:dyDescent="0.3">
      <c r="A1007" s="78">
        <v>40</v>
      </c>
      <c r="B1007" t="s">
        <v>152</v>
      </c>
      <c r="C1007" t="e">
        <f>VLOOKUP($B1007,#REF!,2,0)</f>
        <v>#REF!</v>
      </c>
      <c r="D1007" t="e">
        <f>VLOOKUP($B1007,#REF!,3,0)</f>
        <v>#REF!</v>
      </c>
      <c r="E1007" s="78">
        <v>53100162</v>
      </c>
      <c r="F1007" s="77">
        <v>11766</v>
      </c>
      <c r="G1007" s="76" t="s">
        <v>139</v>
      </c>
      <c r="H1007" t="s">
        <v>140</v>
      </c>
      <c r="I1007" s="78">
        <v>1</v>
      </c>
      <c r="K1007" s="77">
        <v>157</v>
      </c>
      <c r="L1007" t="s">
        <v>152</v>
      </c>
      <c r="M1007" t="s">
        <v>79</v>
      </c>
      <c r="N1007" t="s">
        <v>88</v>
      </c>
      <c r="O1007">
        <v>53100715</v>
      </c>
      <c r="P1007">
        <v>12384</v>
      </c>
      <c r="Q1007" t="s">
        <v>510</v>
      </c>
      <c r="R1007" t="s">
        <v>511</v>
      </c>
      <c r="S1007" s="77">
        <v>5</v>
      </c>
    </row>
    <row r="1008" spans="1:19" x14ac:dyDescent="0.3">
      <c r="A1008" s="78">
        <v>40</v>
      </c>
      <c r="B1008" t="s">
        <v>152</v>
      </c>
      <c r="C1008" t="e">
        <f>VLOOKUP($B1008,#REF!,2,0)</f>
        <v>#REF!</v>
      </c>
      <c r="D1008" t="e">
        <f>VLOOKUP($B1008,#REF!,3,0)</f>
        <v>#REF!</v>
      </c>
      <c r="E1008" s="78">
        <v>53100162</v>
      </c>
      <c r="F1008" s="77">
        <v>11766</v>
      </c>
      <c r="G1008" s="76" t="s">
        <v>139</v>
      </c>
      <c r="H1008" t="s">
        <v>140</v>
      </c>
      <c r="I1008" s="78">
        <v>1</v>
      </c>
      <c r="K1008" s="77">
        <v>157</v>
      </c>
      <c r="L1008" t="s">
        <v>131</v>
      </c>
      <c r="M1008" t="s">
        <v>74</v>
      </c>
      <c r="N1008" t="s">
        <v>87</v>
      </c>
      <c r="O1008">
        <v>53100715</v>
      </c>
      <c r="P1008">
        <v>12384</v>
      </c>
      <c r="Q1008" t="s">
        <v>510</v>
      </c>
      <c r="R1008" t="s">
        <v>511</v>
      </c>
      <c r="S1008" s="77">
        <v>5</v>
      </c>
    </row>
    <row r="1009" spans="1:19" x14ac:dyDescent="0.3">
      <c r="A1009" s="78">
        <v>40</v>
      </c>
      <c r="B1009" t="s">
        <v>152</v>
      </c>
      <c r="C1009" t="e">
        <f>VLOOKUP($B1009,#REF!,2,0)</f>
        <v>#REF!</v>
      </c>
      <c r="D1009" t="e">
        <f>VLOOKUP($B1009,#REF!,3,0)</f>
        <v>#REF!</v>
      </c>
      <c r="E1009" s="78">
        <v>53100162</v>
      </c>
      <c r="F1009" s="77">
        <v>11766</v>
      </c>
      <c r="G1009" s="76" t="s">
        <v>139</v>
      </c>
      <c r="H1009" t="s">
        <v>140</v>
      </c>
      <c r="I1009" s="78">
        <v>1</v>
      </c>
      <c r="K1009" s="77">
        <v>158</v>
      </c>
      <c r="L1009" t="s">
        <v>117</v>
      </c>
      <c r="M1009" t="s">
        <v>72</v>
      </c>
      <c r="N1009" t="s">
        <v>86</v>
      </c>
      <c r="O1009">
        <v>29500005</v>
      </c>
      <c r="P1009">
        <v>13054</v>
      </c>
      <c r="Q1009" t="s">
        <v>589</v>
      </c>
      <c r="R1009" t="s">
        <v>590</v>
      </c>
      <c r="S1009" s="77">
        <v>1</v>
      </c>
    </row>
    <row r="1010" spans="1:19" x14ac:dyDescent="0.3">
      <c r="A1010" s="78">
        <v>40</v>
      </c>
      <c r="B1010" t="s">
        <v>152</v>
      </c>
      <c r="C1010" t="e">
        <f>VLOOKUP($B1010,#REF!,2,0)</f>
        <v>#REF!</v>
      </c>
      <c r="D1010" t="e">
        <f>VLOOKUP($B1010,#REF!,3,0)</f>
        <v>#REF!</v>
      </c>
      <c r="E1010" s="78">
        <v>53100162</v>
      </c>
      <c r="F1010" s="77">
        <v>11766</v>
      </c>
      <c r="G1010" s="76" t="s">
        <v>139</v>
      </c>
      <c r="H1010" t="s">
        <v>140</v>
      </c>
      <c r="I1010" s="78">
        <v>1</v>
      </c>
      <c r="K1010" s="77">
        <v>158</v>
      </c>
      <c r="L1010" t="s">
        <v>98</v>
      </c>
      <c r="M1010" t="s">
        <v>78</v>
      </c>
      <c r="N1010" t="s">
        <v>90</v>
      </c>
      <c r="O1010">
        <v>29500005</v>
      </c>
      <c r="P1010">
        <v>13054</v>
      </c>
      <c r="Q1010" t="s">
        <v>589</v>
      </c>
      <c r="R1010" t="s">
        <v>590</v>
      </c>
      <c r="S1010" s="77">
        <v>1</v>
      </c>
    </row>
    <row r="1011" spans="1:19" x14ac:dyDescent="0.3">
      <c r="A1011" s="78">
        <v>40</v>
      </c>
      <c r="B1011" t="s">
        <v>152</v>
      </c>
      <c r="C1011" t="e">
        <f>VLOOKUP($B1011,#REF!,2,0)</f>
        <v>#REF!</v>
      </c>
      <c r="D1011" t="e">
        <f>VLOOKUP($B1011,#REF!,3,0)</f>
        <v>#REF!</v>
      </c>
      <c r="E1011" s="78">
        <v>53100162</v>
      </c>
      <c r="F1011" s="77">
        <v>11766</v>
      </c>
      <c r="G1011" s="76" t="s">
        <v>139</v>
      </c>
      <c r="H1011" t="s">
        <v>140</v>
      </c>
      <c r="I1011" s="78">
        <v>1</v>
      </c>
      <c r="K1011" s="77">
        <v>158</v>
      </c>
      <c r="L1011" t="s">
        <v>151</v>
      </c>
      <c r="M1011" t="s">
        <v>83</v>
      </c>
      <c r="N1011" t="s">
        <v>92</v>
      </c>
      <c r="O1011">
        <v>29500005</v>
      </c>
      <c r="P1011">
        <v>13054</v>
      </c>
      <c r="Q1011" t="s">
        <v>589</v>
      </c>
      <c r="R1011" t="s">
        <v>590</v>
      </c>
      <c r="S1011" s="77">
        <v>1</v>
      </c>
    </row>
    <row r="1012" spans="1:19" x14ac:dyDescent="0.3">
      <c r="A1012" s="78">
        <v>40</v>
      </c>
      <c r="B1012" t="s">
        <v>152</v>
      </c>
      <c r="C1012" t="e">
        <f>VLOOKUP($B1012,#REF!,2,0)</f>
        <v>#REF!</v>
      </c>
      <c r="D1012" t="e">
        <f>VLOOKUP($B1012,#REF!,3,0)</f>
        <v>#REF!</v>
      </c>
      <c r="E1012" s="78">
        <v>53100162</v>
      </c>
      <c r="F1012" s="77">
        <v>11766</v>
      </c>
      <c r="G1012" s="76" t="s">
        <v>139</v>
      </c>
      <c r="H1012" t="s">
        <v>140</v>
      </c>
      <c r="I1012" s="78">
        <v>1</v>
      </c>
      <c r="K1012" s="77">
        <v>158</v>
      </c>
      <c r="L1012" t="s">
        <v>114</v>
      </c>
      <c r="M1012" t="s">
        <v>81</v>
      </c>
      <c r="N1012" t="s">
        <v>89</v>
      </c>
      <c r="O1012">
        <v>29500005</v>
      </c>
      <c r="P1012">
        <v>13054</v>
      </c>
      <c r="Q1012" t="s">
        <v>589</v>
      </c>
      <c r="R1012" t="s">
        <v>590</v>
      </c>
      <c r="S1012" s="77">
        <v>1</v>
      </c>
    </row>
    <row r="1013" spans="1:19" x14ac:dyDescent="0.3">
      <c r="A1013" s="78">
        <v>40</v>
      </c>
      <c r="B1013" t="s">
        <v>152</v>
      </c>
      <c r="C1013" t="e">
        <f>VLOOKUP($B1013,#REF!,2,0)</f>
        <v>#REF!</v>
      </c>
      <c r="D1013" t="e">
        <f>VLOOKUP($B1013,#REF!,3,0)</f>
        <v>#REF!</v>
      </c>
      <c r="E1013" s="78">
        <v>53100162</v>
      </c>
      <c r="F1013" s="77">
        <v>11766</v>
      </c>
      <c r="G1013" s="76" t="s">
        <v>139</v>
      </c>
      <c r="H1013" t="s">
        <v>140</v>
      </c>
      <c r="I1013" s="78">
        <v>1</v>
      </c>
      <c r="K1013" s="77">
        <v>158</v>
      </c>
      <c r="L1013" t="s">
        <v>102</v>
      </c>
      <c r="M1013" t="s">
        <v>69</v>
      </c>
      <c r="N1013" t="s">
        <v>91</v>
      </c>
      <c r="O1013">
        <v>29500005</v>
      </c>
      <c r="P1013">
        <v>13054</v>
      </c>
      <c r="Q1013" t="s">
        <v>589</v>
      </c>
      <c r="R1013" t="s">
        <v>590</v>
      </c>
      <c r="S1013" s="77">
        <v>1</v>
      </c>
    </row>
    <row r="1014" spans="1:19" x14ac:dyDescent="0.3">
      <c r="A1014" s="78">
        <v>40</v>
      </c>
      <c r="B1014" t="s">
        <v>152</v>
      </c>
      <c r="C1014" t="e">
        <f>VLOOKUP($B1014,#REF!,2,0)</f>
        <v>#REF!</v>
      </c>
      <c r="D1014" t="e">
        <f>VLOOKUP($B1014,#REF!,3,0)</f>
        <v>#REF!</v>
      </c>
      <c r="E1014" s="78">
        <v>53100162</v>
      </c>
      <c r="F1014" s="77">
        <v>11766</v>
      </c>
      <c r="G1014" s="76" t="s">
        <v>139</v>
      </c>
      <c r="H1014" t="s">
        <v>140</v>
      </c>
      <c r="I1014" s="78">
        <v>1</v>
      </c>
      <c r="K1014" s="77">
        <v>158</v>
      </c>
      <c r="L1014" t="s">
        <v>152</v>
      </c>
      <c r="M1014" t="s">
        <v>79</v>
      </c>
      <c r="N1014" t="s">
        <v>88</v>
      </c>
      <c r="O1014">
        <v>29500005</v>
      </c>
      <c r="P1014">
        <v>13054</v>
      </c>
      <c r="Q1014" t="s">
        <v>589</v>
      </c>
      <c r="R1014" t="s">
        <v>590</v>
      </c>
      <c r="S1014" s="77">
        <v>1</v>
      </c>
    </row>
    <row r="1015" spans="1:19" x14ac:dyDescent="0.3">
      <c r="A1015" s="78">
        <v>40</v>
      </c>
      <c r="B1015" t="s">
        <v>152</v>
      </c>
      <c r="C1015" t="e">
        <f>VLOOKUP($B1015,#REF!,2,0)</f>
        <v>#REF!</v>
      </c>
      <c r="D1015" t="e">
        <f>VLOOKUP($B1015,#REF!,3,0)</f>
        <v>#REF!</v>
      </c>
      <c r="E1015" s="78">
        <v>53100162</v>
      </c>
      <c r="F1015" s="77">
        <v>11766</v>
      </c>
      <c r="G1015" s="76" t="s">
        <v>139</v>
      </c>
      <c r="H1015" t="s">
        <v>140</v>
      </c>
      <c r="I1015" s="78">
        <v>1</v>
      </c>
      <c r="K1015" s="77">
        <v>158</v>
      </c>
      <c r="L1015" t="s">
        <v>131</v>
      </c>
      <c r="M1015" t="s">
        <v>74</v>
      </c>
      <c r="N1015" t="s">
        <v>87</v>
      </c>
      <c r="O1015">
        <v>29500005</v>
      </c>
      <c r="P1015">
        <v>13054</v>
      </c>
      <c r="Q1015" t="s">
        <v>589</v>
      </c>
      <c r="R1015" t="s">
        <v>590</v>
      </c>
      <c r="S1015" s="77">
        <v>1</v>
      </c>
    </row>
    <row r="1016" spans="1:19" x14ac:dyDescent="0.3">
      <c r="A1016" s="78">
        <v>40</v>
      </c>
      <c r="B1016" t="s">
        <v>152</v>
      </c>
      <c r="C1016" t="e">
        <f>VLOOKUP($B1016,#REF!,2,0)</f>
        <v>#REF!</v>
      </c>
      <c r="D1016" t="e">
        <f>VLOOKUP($B1016,#REF!,3,0)</f>
        <v>#REF!</v>
      </c>
      <c r="E1016" s="78">
        <v>53100162</v>
      </c>
      <c r="F1016" s="77">
        <v>11766</v>
      </c>
      <c r="G1016" s="76" t="s">
        <v>139</v>
      </c>
      <c r="H1016" t="s">
        <v>140</v>
      </c>
      <c r="I1016" s="78">
        <v>1</v>
      </c>
      <c r="K1016" s="77">
        <v>159</v>
      </c>
      <c r="L1016" t="s">
        <v>117</v>
      </c>
      <c r="M1016" t="s">
        <v>72</v>
      </c>
      <c r="N1016" t="s">
        <v>86</v>
      </c>
      <c r="O1016">
        <v>29500005</v>
      </c>
      <c r="P1016">
        <v>13055</v>
      </c>
      <c r="Q1016" t="s">
        <v>564</v>
      </c>
      <c r="R1016" t="s">
        <v>565</v>
      </c>
      <c r="S1016" s="77">
        <v>1</v>
      </c>
    </row>
    <row r="1017" spans="1:19" x14ac:dyDescent="0.3">
      <c r="A1017" s="78">
        <v>40</v>
      </c>
      <c r="B1017" t="s">
        <v>152</v>
      </c>
      <c r="C1017" t="e">
        <f>VLOOKUP($B1017,#REF!,2,0)</f>
        <v>#REF!</v>
      </c>
      <c r="D1017" t="e">
        <f>VLOOKUP($B1017,#REF!,3,0)</f>
        <v>#REF!</v>
      </c>
      <c r="E1017" s="78">
        <v>53100162</v>
      </c>
      <c r="F1017" s="77">
        <v>11766</v>
      </c>
      <c r="G1017" s="76" t="s">
        <v>139</v>
      </c>
      <c r="H1017" t="s">
        <v>140</v>
      </c>
      <c r="I1017" s="78">
        <v>1</v>
      </c>
      <c r="K1017" s="77">
        <v>159</v>
      </c>
      <c r="L1017" t="s">
        <v>98</v>
      </c>
      <c r="M1017" t="s">
        <v>78</v>
      </c>
      <c r="N1017" t="s">
        <v>90</v>
      </c>
      <c r="O1017">
        <v>29500005</v>
      </c>
      <c r="P1017">
        <v>13055</v>
      </c>
      <c r="Q1017" t="s">
        <v>564</v>
      </c>
      <c r="R1017" t="s">
        <v>565</v>
      </c>
      <c r="S1017" s="77">
        <v>1</v>
      </c>
    </row>
    <row r="1018" spans="1:19" x14ac:dyDescent="0.3">
      <c r="A1018" s="78">
        <v>40</v>
      </c>
      <c r="B1018" t="s">
        <v>152</v>
      </c>
      <c r="C1018" t="e">
        <f>VLOOKUP($B1018,#REF!,2,0)</f>
        <v>#REF!</v>
      </c>
      <c r="D1018" t="e">
        <f>VLOOKUP($B1018,#REF!,3,0)</f>
        <v>#REF!</v>
      </c>
      <c r="E1018" s="78">
        <v>53100162</v>
      </c>
      <c r="F1018" s="77">
        <v>11766</v>
      </c>
      <c r="G1018" s="76" t="s">
        <v>139</v>
      </c>
      <c r="H1018" t="s">
        <v>140</v>
      </c>
      <c r="I1018" s="78">
        <v>1</v>
      </c>
      <c r="K1018" s="77">
        <v>159</v>
      </c>
      <c r="L1018" t="s">
        <v>151</v>
      </c>
      <c r="M1018" t="s">
        <v>83</v>
      </c>
      <c r="N1018" t="s">
        <v>92</v>
      </c>
      <c r="O1018">
        <v>29500005</v>
      </c>
      <c r="P1018">
        <v>13055</v>
      </c>
      <c r="Q1018" t="s">
        <v>564</v>
      </c>
      <c r="R1018" t="s">
        <v>565</v>
      </c>
      <c r="S1018" s="77">
        <v>1</v>
      </c>
    </row>
    <row r="1019" spans="1:19" x14ac:dyDescent="0.3">
      <c r="A1019" s="78">
        <v>40</v>
      </c>
      <c r="B1019" t="s">
        <v>152</v>
      </c>
      <c r="C1019" t="e">
        <f>VLOOKUP($B1019,#REF!,2,0)</f>
        <v>#REF!</v>
      </c>
      <c r="D1019" t="e">
        <f>VLOOKUP($B1019,#REF!,3,0)</f>
        <v>#REF!</v>
      </c>
      <c r="E1019" s="78">
        <v>53100162</v>
      </c>
      <c r="F1019" s="77">
        <v>11766</v>
      </c>
      <c r="G1019" s="76" t="s">
        <v>139</v>
      </c>
      <c r="H1019" t="s">
        <v>140</v>
      </c>
      <c r="I1019" s="78">
        <v>1</v>
      </c>
      <c r="K1019" s="77">
        <v>159</v>
      </c>
      <c r="L1019" t="s">
        <v>114</v>
      </c>
      <c r="M1019" t="s">
        <v>81</v>
      </c>
      <c r="N1019" t="s">
        <v>89</v>
      </c>
      <c r="O1019">
        <v>29500005</v>
      </c>
      <c r="P1019">
        <v>13055</v>
      </c>
      <c r="Q1019" t="s">
        <v>564</v>
      </c>
      <c r="R1019" t="s">
        <v>565</v>
      </c>
      <c r="S1019" s="77">
        <v>1</v>
      </c>
    </row>
    <row r="1020" spans="1:19" x14ac:dyDescent="0.3">
      <c r="A1020" s="78">
        <v>40</v>
      </c>
      <c r="B1020" t="s">
        <v>152</v>
      </c>
      <c r="C1020" t="e">
        <f>VLOOKUP($B1020,#REF!,2,0)</f>
        <v>#REF!</v>
      </c>
      <c r="D1020" t="e">
        <f>VLOOKUP($B1020,#REF!,3,0)</f>
        <v>#REF!</v>
      </c>
      <c r="E1020" s="78">
        <v>53100162</v>
      </c>
      <c r="F1020" s="77">
        <v>11766</v>
      </c>
      <c r="G1020" s="76" t="s">
        <v>139</v>
      </c>
      <c r="H1020" t="s">
        <v>140</v>
      </c>
      <c r="I1020" s="78">
        <v>1</v>
      </c>
      <c r="K1020" s="77">
        <v>159</v>
      </c>
      <c r="L1020" t="s">
        <v>102</v>
      </c>
      <c r="M1020" t="s">
        <v>69</v>
      </c>
      <c r="N1020" t="s">
        <v>91</v>
      </c>
      <c r="O1020">
        <v>29500005</v>
      </c>
      <c r="P1020">
        <v>13055</v>
      </c>
      <c r="Q1020" t="s">
        <v>564</v>
      </c>
      <c r="R1020" t="s">
        <v>565</v>
      </c>
      <c r="S1020" s="77">
        <v>1</v>
      </c>
    </row>
    <row r="1021" spans="1:19" x14ac:dyDescent="0.3">
      <c r="A1021" s="78">
        <v>40</v>
      </c>
      <c r="B1021" t="s">
        <v>152</v>
      </c>
      <c r="C1021" t="e">
        <f>VLOOKUP($B1021,#REF!,2,0)</f>
        <v>#REF!</v>
      </c>
      <c r="D1021" t="e">
        <f>VLOOKUP($B1021,#REF!,3,0)</f>
        <v>#REF!</v>
      </c>
      <c r="E1021" s="78">
        <v>53100162</v>
      </c>
      <c r="F1021" s="77">
        <v>11766</v>
      </c>
      <c r="G1021" s="76" t="s">
        <v>139</v>
      </c>
      <c r="H1021" t="s">
        <v>140</v>
      </c>
      <c r="I1021" s="78">
        <v>1</v>
      </c>
      <c r="K1021" s="77">
        <v>159</v>
      </c>
      <c r="L1021" t="s">
        <v>152</v>
      </c>
      <c r="M1021" t="s">
        <v>79</v>
      </c>
      <c r="N1021" t="s">
        <v>88</v>
      </c>
      <c r="O1021">
        <v>29500005</v>
      </c>
      <c r="P1021">
        <v>13055</v>
      </c>
      <c r="Q1021" t="s">
        <v>564</v>
      </c>
      <c r="R1021" t="s">
        <v>565</v>
      </c>
      <c r="S1021" s="77">
        <v>1</v>
      </c>
    </row>
    <row r="1022" spans="1:19" x14ac:dyDescent="0.3">
      <c r="A1022" s="78">
        <v>40</v>
      </c>
      <c r="B1022" t="s">
        <v>152</v>
      </c>
      <c r="C1022" t="e">
        <f>VLOOKUP($B1022,#REF!,2,0)</f>
        <v>#REF!</v>
      </c>
      <c r="D1022" t="e">
        <f>VLOOKUP($B1022,#REF!,3,0)</f>
        <v>#REF!</v>
      </c>
      <c r="E1022" s="78">
        <v>53100162</v>
      </c>
      <c r="F1022" s="77">
        <v>11766</v>
      </c>
      <c r="G1022" s="76" t="s">
        <v>139</v>
      </c>
      <c r="H1022" t="s">
        <v>140</v>
      </c>
      <c r="I1022" s="78">
        <v>1</v>
      </c>
      <c r="K1022" s="77">
        <v>159</v>
      </c>
      <c r="L1022" t="s">
        <v>131</v>
      </c>
      <c r="M1022" t="s">
        <v>74</v>
      </c>
      <c r="N1022" t="s">
        <v>87</v>
      </c>
      <c r="O1022">
        <v>29500005</v>
      </c>
      <c r="P1022">
        <v>13055</v>
      </c>
      <c r="Q1022" t="s">
        <v>564</v>
      </c>
      <c r="R1022" t="s">
        <v>565</v>
      </c>
      <c r="S1022" s="77">
        <v>1</v>
      </c>
    </row>
    <row r="1023" spans="1:19" x14ac:dyDescent="0.3">
      <c r="A1023" s="78">
        <v>40</v>
      </c>
      <c r="B1023" t="s">
        <v>152</v>
      </c>
      <c r="C1023" t="e">
        <f>VLOOKUP($B1023,#REF!,2,0)</f>
        <v>#REF!</v>
      </c>
      <c r="D1023" t="e">
        <f>VLOOKUP($B1023,#REF!,3,0)</f>
        <v>#REF!</v>
      </c>
      <c r="E1023" s="78">
        <v>53100162</v>
      </c>
      <c r="F1023" s="77">
        <v>11766</v>
      </c>
      <c r="G1023" s="76" t="s">
        <v>139</v>
      </c>
      <c r="H1023" t="s">
        <v>140</v>
      </c>
      <c r="I1023" s="78">
        <v>1</v>
      </c>
      <c r="K1023" s="77">
        <v>160</v>
      </c>
      <c r="L1023" t="s">
        <v>117</v>
      </c>
      <c r="M1023" t="s">
        <v>72</v>
      </c>
      <c r="N1023" t="s">
        <v>86</v>
      </c>
      <c r="O1023">
        <v>29500005</v>
      </c>
      <c r="P1023">
        <v>13056</v>
      </c>
      <c r="Q1023" t="s">
        <v>562</v>
      </c>
      <c r="R1023" t="s">
        <v>563</v>
      </c>
      <c r="S1023" s="77">
        <v>2</v>
      </c>
    </row>
    <row r="1024" spans="1:19" x14ac:dyDescent="0.3">
      <c r="A1024" s="78">
        <v>40</v>
      </c>
      <c r="B1024" t="s">
        <v>152</v>
      </c>
      <c r="C1024" t="e">
        <f>VLOOKUP($B1024,#REF!,2,0)</f>
        <v>#REF!</v>
      </c>
      <c r="D1024" t="e">
        <f>VLOOKUP($B1024,#REF!,3,0)</f>
        <v>#REF!</v>
      </c>
      <c r="E1024" s="78">
        <v>53100162</v>
      </c>
      <c r="F1024" s="77">
        <v>11766</v>
      </c>
      <c r="G1024" s="76" t="s">
        <v>139</v>
      </c>
      <c r="H1024" t="s">
        <v>140</v>
      </c>
      <c r="I1024" s="78">
        <v>1</v>
      </c>
      <c r="K1024" s="77">
        <v>160</v>
      </c>
      <c r="L1024" t="s">
        <v>98</v>
      </c>
      <c r="M1024" t="s">
        <v>78</v>
      </c>
      <c r="N1024" t="s">
        <v>90</v>
      </c>
      <c r="O1024">
        <v>29500005</v>
      </c>
      <c r="P1024">
        <v>13056</v>
      </c>
      <c r="Q1024" t="s">
        <v>562</v>
      </c>
      <c r="R1024" t="s">
        <v>563</v>
      </c>
      <c r="S1024" s="77">
        <v>2</v>
      </c>
    </row>
    <row r="1025" spans="1:19" x14ac:dyDescent="0.3">
      <c r="A1025" s="78">
        <v>40</v>
      </c>
      <c r="B1025" t="s">
        <v>152</v>
      </c>
      <c r="C1025" t="e">
        <f>VLOOKUP($B1025,#REF!,2,0)</f>
        <v>#REF!</v>
      </c>
      <c r="D1025" t="e">
        <f>VLOOKUP($B1025,#REF!,3,0)</f>
        <v>#REF!</v>
      </c>
      <c r="E1025" s="78">
        <v>53100162</v>
      </c>
      <c r="F1025" s="77">
        <v>11766</v>
      </c>
      <c r="G1025" s="76" t="s">
        <v>139</v>
      </c>
      <c r="H1025" t="s">
        <v>140</v>
      </c>
      <c r="I1025" s="78">
        <v>1</v>
      </c>
      <c r="K1025" s="77">
        <v>160</v>
      </c>
      <c r="L1025" t="s">
        <v>151</v>
      </c>
      <c r="M1025" t="s">
        <v>83</v>
      </c>
      <c r="N1025" t="s">
        <v>92</v>
      </c>
      <c r="O1025">
        <v>29500005</v>
      </c>
      <c r="P1025">
        <v>13056</v>
      </c>
      <c r="Q1025" t="s">
        <v>562</v>
      </c>
      <c r="R1025" t="s">
        <v>563</v>
      </c>
      <c r="S1025" s="77">
        <v>2</v>
      </c>
    </row>
    <row r="1026" spans="1:19" x14ac:dyDescent="0.3">
      <c r="A1026" s="78">
        <v>40</v>
      </c>
      <c r="B1026" t="s">
        <v>152</v>
      </c>
      <c r="C1026" t="e">
        <f>VLOOKUP($B1026,#REF!,2,0)</f>
        <v>#REF!</v>
      </c>
      <c r="D1026" t="e">
        <f>VLOOKUP($B1026,#REF!,3,0)</f>
        <v>#REF!</v>
      </c>
      <c r="E1026" s="78">
        <v>53100162</v>
      </c>
      <c r="F1026" s="77">
        <v>11766</v>
      </c>
      <c r="G1026" s="76" t="s">
        <v>139</v>
      </c>
      <c r="H1026" t="s">
        <v>140</v>
      </c>
      <c r="I1026" s="78">
        <v>1</v>
      </c>
      <c r="K1026" s="77">
        <v>160</v>
      </c>
      <c r="L1026" t="s">
        <v>94</v>
      </c>
      <c r="M1026" t="s">
        <v>76</v>
      </c>
      <c r="N1026" t="s">
        <v>85</v>
      </c>
      <c r="O1026">
        <v>29500005</v>
      </c>
      <c r="P1026">
        <v>13056</v>
      </c>
      <c r="Q1026" t="s">
        <v>562</v>
      </c>
      <c r="R1026" t="s">
        <v>563</v>
      </c>
      <c r="S1026" s="77">
        <v>2</v>
      </c>
    </row>
    <row r="1027" spans="1:19" x14ac:dyDescent="0.3">
      <c r="A1027" s="78">
        <v>40</v>
      </c>
      <c r="B1027" t="s">
        <v>152</v>
      </c>
      <c r="C1027" t="e">
        <f>VLOOKUP($B1027,#REF!,2,0)</f>
        <v>#REF!</v>
      </c>
      <c r="D1027" t="e">
        <f>VLOOKUP($B1027,#REF!,3,0)</f>
        <v>#REF!</v>
      </c>
      <c r="E1027" s="78">
        <v>53100162</v>
      </c>
      <c r="F1027" s="77">
        <v>11766</v>
      </c>
      <c r="G1027" s="76" t="s">
        <v>139</v>
      </c>
      <c r="H1027" t="s">
        <v>140</v>
      </c>
      <c r="I1027" s="78">
        <v>1</v>
      </c>
      <c r="K1027" s="77">
        <v>160</v>
      </c>
      <c r="L1027" t="s">
        <v>114</v>
      </c>
      <c r="M1027" t="s">
        <v>81</v>
      </c>
      <c r="N1027" t="s">
        <v>89</v>
      </c>
      <c r="O1027">
        <v>29500005</v>
      </c>
      <c r="P1027">
        <v>13056</v>
      </c>
      <c r="Q1027" t="s">
        <v>562</v>
      </c>
      <c r="R1027" t="s">
        <v>563</v>
      </c>
      <c r="S1027" s="77">
        <v>1</v>
      </c>
    </row>
    <row r="1028" spans="1:19" x14ac:dyDescent="0.3">
      <c r="A1028" s="78">
        <v>40</v>
      </c>
      <c r="B1028" t="s">
        <v>152</v>
      </c>
      <c r="C1028" t="e">
        <f>VLOOKUP($B1028,#REF!,2,0)</f>
        <v>#REF!</v>
      </c>
      <c r="D1028" t="e">
        <f>VLOOKUP($B1028,#REF!,3,0)</f>
        <v>#REF!</v>
      </c>
      <c r="E1028" s="78">
        <v>53100162</v>
      </c>
      <c r="F1028" s="77">
        <v>11766</v>
      </c>
      <c r="G1028" s="76" t="s">
        <v>139</v>
      </c>
      <c r="H1028" t="s">
        <v>140</v>
      </c>
      <c r="I1028" s="78">
        <v>1</v>
      </c>
      <c r="K1028" s="77">
        <v>160</v>
      </c>
      <c r="L1028" t="s">
        <v>102</v>
      </c>
      <c r="M1028" t="s">
        <v>69</v>
      </c>
      <c r="N1028" t="s">
        <v>91</v>
      </c>
      <c r="O1028">
        <v>29500005</v>
      </c>
      <c r="P1028">
        <v>13056</v>
      </c>
      <c r="Q1028" t="s">
        <v>562</v>
      </c>
      <c r="R1028" t="s">
        <v>563</v>
      </c>
      <c r="S1028" s="77">
        <v>2</v>
      </c>
    </row>
    <row r="1029" spans="1:19" x14ac:dyDescent="0.3">
      <c r="A1029" s="78">
        <v>40</v>
      </c>
      <c r="B1029" t="s">
        <v>152</v>
      </c>
      <c r="C1029" t="e">
        <f>VLOOKUP($B1029,#REF!,2,0)</f>
        <v>#REF!</v>
      </c>
      <c r="D1029" t="e">
        <f>VLOOKUP($B1029,#REF!,3,0)</f>
        <v>#REF!</v>
      </c>
      <c r="E1029" s="78">
        <v>53100162</v>
      </c>
      <c r="F1029" s="77">
        <v>11766</v>
      </c>
      <c r="G1029" s="76" t="s">
        <v>139</v>
      </c>
      <c r="H1029" t="s">
        <v>140</v>
      </c>
      <c r="I1029" s="78">
        <v>1</v>
      </c>
      <c r="K1029" s="77">
        <v>160</v>
      </c>
      <c r="L1029" t="s">
        <v>152</v>
      </c>
      <c r="M1029" t="s">
        <v>79</v>
      </c>
      <c r="N1029" t="s">
        <v>88</v>
      </c>
      <c r="O1029">
        <v>29500005</v>
      </c>
      <c r="P1029">
        <v>13056</v>
      </c>
      <c r="Q1029" t="s">
        <v>562</v>
      </c>
      <c r="R1029" t="s">
        <v>563</v>
      </c>
      <c r="S1029" s="77">
        <v>2</v>
      </c>
    </row>
    <row r="1030" spans="1:19" x14ac:dyDescent="0.3">
      <c r="A1030" s="78">
        <v>40</v>
      </c>
      <c r="B1030" t="s">
        <v>152</v>
      </c>
      <c r="C1030" t="e">
        <f>VLOOKUP($B1030,#REF!,2,0)</f>
        <v>#REF!</v>
      </c>
      <c r="D1030" t="e">
        <f>VLOOKUP($B1030,#REF!,3,0)</f>
        <v>#REF!</v>
      </c>
      <c r="E1030" s="78">
        <v>53100162</v>
      </c>
      <c r="F1030" s="77">
        <v>11766</v>
      </c>
      <c r="G1030" s="76" t="s">
        <v>139</v>
      </c>
      <c r="H1030" t="s">
        <v>140</v>
      </c>
      <c r="I1030" s="78">
        <v>1</v>
      </c>
      <c r="K1030" s="77">
        <v>161</v>
      </c>
      <c r="L1030" t="s">
        <v>117</v>
      </c>
      <c r="M1030" t="s">
        <v>72</v>
      </c>
      <c r="N1030" t="s">
        <v>86</v>
      </c>
      <c r="O1030">
        <v>29500005</v>
      </c>
      <c r="P1030">
        <v>13057</v>
      </c>
      <c r="Q1030" t="s">
        <v>508</v>
      </c>
      <c r="R1030" t="s">
        <v>509</v>
      </c>
      <c r="S1030" s="77">
        <v>2</v>
      </c>
    </row>
    <row r="1031" spans="1:19" x14ac:dyDescent="0.3">
      <c r="A1031" s="78">
        <v>40</v>
      </c>
      <c r="B1031" t="s">
        <v>152</v>
      </c>
      <c r="C1031" t="e">
        <f>VLOOKUP($B1031,#REF!,2,0)</f>
        <v>#REF!</v>
      </c>
      <c r="D1031" t="e">
        <f>VLOOKUP($B1031,#REF!,3,0)</f>
        <v>#REF!</v>
      </c>
      <c r="E1031" s="78">
        <v>53100162</v>
      </c>
      <c r="F1031" s="77">
        <v>11766</v>
      </c>
      <c r="G1031" s="76" t="s">
        <v>139</v>
      </c>
      <c r="H1031" t="s">
        <v>140</v>
      </c>
      <c r="I1031" s="78">
        <v>1</v>
      </c>
      <c r="K1031" s="77">
        <v>161</v>
      </c>
      <c r="L1031" t="s">
        <v>98</v>
      </c>
      <c r="M1031" t="s">
        <v>78</v>
      </c>
      <c r="N1031" t="s">
        <v>90</v>
      </c>
      <c r="O1031">
        <v>29500005</v>
      </c>
      <c r="P1031">
        <v>13057</v>
      </c>
      <c r="Q1031" t="s">
        <v>508</v>
      </c>
      <c r="R1031" t="s">
        <v>509</v>
      </c>
      <c r="S1031" s="77">
        <v>2</v>
      </c>
    </row>
    <row r="1032" spans="1:19" x14ac:dyDescent="0.3">
      <c r="A1032" s="78">
        <v>40</v>
      </c>
      <c r="B1032" t="s">
        <v>152</v>
      </c>
      <c r="C1032" t="e">
        <f>VLOOKUP($B1032,#REF!,2,0)</f>
        <v>#REF!</v>
      </c>
      <c r="D1032" t="e">
        <f>VLOOKUP($B1032,#REF!,3,0)</f>
        <v>#REF!</v>
      </c>
      <c r="E1032" s="78">
        <v>53100162</v>
      </c>
      <c r="F1032" s="77">
        <v>11766</v>
      </c>
      <c r="G1032" s="76" t="s">
        <v>139</v>
      </c>
      <c r="H1032" t="s">
        <v>140</v>
      </c>
      <c r="I1032" s="78">
        <v>1</v>
      </c>
      <c r="K1032" s="77">
        <v>161</v>
      </c>
      <c r="L1032" t="s">
        <v>151</v>
      </c>
      <c r="M1032" t="s">
        <v>83</v>
      </c>
      <c r="N1032" t="s">
        <v>92</v>
      </c>
      <c r="O1032">
        <v>29500005</v>
      </c>
      <c r="P1032">
        <v>13057</v>
      </c>
      <c r="Q1032" t="s">
        <v>508</v>
      </c>
      <c r="R1032" t="s">
        <v>509</v>
      </c>
      <c r="S1032" s="77">
        <v>2</v>
      </c>
    </row>
    <row r="1033" spans="1:19" x14ac:dyDescent="0.3">
      <c r="A1033" s="78">
        <v>40</v>
      </c>
      <c r="B1033" t="s">
        <v>152</v>
      </c>
      <c r="C1033" t="e">
        <f>VLOOKUP($B1033,#REF!,2,0)</f>
        <v>#REF!</v>
      </c>
      <c r="D1033" t="e">
        <f>VLOOKUP($B1033,#REF!,3,0)</f>
        <v>#REF!</v>
      </c>
      <c r="E1033" s="78">
        <v>53100162</v>
      </c>
      <c r="F1033" s="77">
        <v>11766</v>
      </c>
      <c r="G1033" s="76" t="s">
        <v>139</v>
      </c>
      <c r="H1033" t="s">
        <v>140</v>
      </c>
      <c r="I1033" s="78">
        <v>1</v>
      </c>
      <c r="K1033" s="77">
        <v>161</v>
      </c>
      <c r="L1033" t="s">
        <v>94</v>
      </c>
      <c r="M1033" t="s">
        <v>76</v>
      </c>
      <c r="N1033" t="s">
        <v>85</v>
      </c>
      <c r="O1033">
        <v>29500005</v>
      </c>
      <c r="P1033">
        <v>13057</v>
      </c>
      <c r="Q1033" t="s">
        <v>508</v>
      </c>
      <c r="R1033" t="s">
        <v>509</v>
      </c>
      <c r="S1033" s="77">
        <v>2</v>
      </c>
    </row>
    <row r="1034" spans="1:19" x14ac:dyDescent="0.3">
      <c r="A1034" s="78">
        <v>40</v>
      </c>
      <c r="B1034" t="s">
        <v>152</v>
      </c>
      <c r="C1034" t="e">
        <f>VLOOKUP($B1034,#REF!,2,0)</f>
        <v>#REF!</v>
      </c>
      <c r="D1034" t="e">
        <f>VLOOKUP($B1034,#REF!,3,0)</f>
        <v>#REF!</v>
      </c>
      <c r="E1034" s="78">
        <v>53100162</v>
      </c>
      <c r="F1034" s="77">
        <v>11766</v>
      </c>
      <c r="G1034" s="76" t="s">
        <v>139</v>
      </c>
      <c r="H1034" t="s">
        <v>140</v>
      </c>
      <c r="I1034" s="78">
        <v>1</v>
      </c>
      <c r="K1034" s="77">
        <v>161</v>
      </c>
      <c r="L1034" t="s">
        <v>114</v>
      </c>
      <c r="M1034" t="s">
        <v>81</v>
      </c>
      <c r="N1034" t="s">
        <v>89</v>
      </c>
      <c r="O1034">
        <v>29500005</v>
      </c>
      <c r="P1034">
        <v>13057</v>
      </c>
      <c r="Q1034" t="s">
        <v>508</v>
      </c>
      <c r="R1034" t="s">
        <v>509</v>
      </c>
      <c r="S1034" s="77">
        <v>1</v>
      </c>
    </row>
    <row r="1035" spans="1:19" x14ac:dyDescent="0.3">
      <c r="A1035" s="78">
        <v>40</v>
      </c>
      <c r="B1035" t="s">
        <v>152</v>
      </c>
      <c r="C1035" t="e">
        <f>VLOOKUP($B1035,#REF!,2,0)</f>
        <v>#REF!</v>
      </c>
      <c r="D1035" t="e">
        <f>VLOOKUP($B1035,#REF!,3,0)</f>
        <v>#REF!</v>
      </c>
      <c r="E1035" s="78">
        <v>53100162</v>
      </c>
      <c r="F1035" s="77">
        <v>11766</v>
      </c>
      <c r="G1035" s="76" t="s">
        <v>139</v>
      </c>
      <c r="H1035" t="s">
        <v>140</v>
      </c>
      <c r="I1035" s="78">
        <v>1</v>
      </c>
      <c r="K1035" s="77">
        <v>161</v>
      </c>
      <c r="L1035" t="s">
        <v>102</v>
      </c>
      <c r="M1035" t="s">
        <v>69</v>
      </c>
      <c r="N1035" t="s">
        <v>91</v>
      </c>
      <c r="O1035">
        <v>29500005</v>
      </c>
      <c r="P1035">
        <v>13057</v>
      </c>
      <c r="Q1035" t="s">
        <v>508</v>
      </c>
      <c r="R1035" t="s">
        <v>509</v>
      </c>
      <c r="S1035" s="77">
        <v>2</v>
      </c>
    </row>
    <row r="1036" spans="1:19" x14ac:dyDescent="0.3">
      <c r="A1036" s="78">
        <v>40</v>
      </c>
      <c r="B1036" t="s">
        <v>152</v>
      </c>
      <c r="C1036" t="e">
        <f>VLOOKUP($B1036,#REF!,2,0)</f>
        <v>#REF!</v>
      </c>
      <c r="D1036" t="e">
        <f>VLOOKUP($B1036,#REF!,3,0)</f>
        <v>#REF!</v>
      </c>
      <c r="E1036" s="78">
        <v>53100162</v>
      </c>
      <c r="F1036" s="77">
        <v>11766</v>
      </c>
      <c r="G1036" s="76" t="s">
        <v>139</v>
      </c>
      <c r="H1036" t="s">
        <v>140</v>
      </c>
      <c r="I1036" s="78">
        <v>1</v>
      </c>
      <c r="K1036" s="77">
        <v>161</v>
      </c>
      <c r="L1036" t="s">
        <v>152</v>
      </c>
      <c r="M1036" t="s">
        <v>79</v>
      </c>
      <c r="N1036" t="s">
        <v>88</v>
      </c>
      <c r="O1036">
        <v>29500005</v>
      </c>
      <c r="P1036">
        <v>13057</v>
      </c>
      <c r="Q1036" t="s">
        <v>508</v>
      </c>
      <c r="R1036" t="s">
        <v>509</v>
      </c>
      <c r="S1036" s="77">
        <v>2</v>
      </c>
    </row>
    <row r="1037" spans="1:19" x14ac:dyDescent="0.3">
      <c r="A1037" s="78">
        <v>40</v>
      </c>
      <c r="B1037" t="s">
        <v>152</v>
      </c>
      <c r="C1037" t="e">
        <f>VLOOKUP($B1037,#REF!,2,0)</f>
        <v>#REF!</v>
      </c>
      <c r="D1037" t="e">
        <f>VLOOKUP($B1037,#REF!,3,0)</f>
        <v>#REF!</v>
      </c>
      <c r="E1037" s="78">
        <v>53100162</v>
      </c>
      <c r="F1037" s="77">
        <v>11766</v>
      </c>
      <c r="G1037" s="76" t="s">
        <v>139</v>
      </c>
      <c r="H1037" t="s">
        <v>140</v>
      </c>
      <c r="I1037" s="78">
        <v>1</v>
      </c>
      <c r="K1037" s="77">
        <v>162</v>
      </c>
      <c r="L1037" t="s">
        <v>117</v>
      </c>
      <c r="M1037" t="s">
        <v>72</v>
      </c>
      <c r="N1037" t="s">
        <v>86</v>
      </c>
      <c r="O1037">
        <v>53100164</v>
      </c>
      <c r="P1037">
        <v>14147</v>
      </c>
      <c r="Q1037" t="s">
        <v>368</v>
      </c>
      <c r="R1037" t="s">
        <v>369</v>
      </c>
      <c r="S1037" s="77">
        <v>2</v>
      </c>
    </row>
    <row r="1038" spans="1:19" x14ac:dyDescent="0.3">
      <c r="A1038" s="78">
        <v>40</v>
      </c>
      <c r="B1038" t="s">
        <v>152</v>
      </c>
      <c r="C1038" t="e">
        <f>VLOOKUP($B1038,#REF!,2,0)</f>
        <v>#REF!</v>
      </c>
      <c r="D1038" t="e">
        <f>VLOOKUP($B1038,#REF!,3,0)</f>
        <v>#REF!</v>
      </c>
      <c r="E1038" s="78">
        <v>53100162</v>
      </c>
      <c r="F1038" s="77">
        <v>11766</v>
      </c>
      <c r="G1038" s="76" t="s">
        <v>139</v>
      </c>
      <c r="H1038" t="s">
        <v>140</v>
      </c>
      <c r="I1038" s="78">
        <v>1</v>
      </c>
      <c r="K1038" s="77">
        <v>162</v>
      </c>
      <c r="L1038" t="s">
        <v>98</v>
      </c>
      <c r="M1038" t="s">
        <v>78</v>
      </c>
      <c r="N1038" t="s">
        <v>90</v>
      </c>
      <c r="O1038">
        <v>53100164</v>
      </c>
      <c r="P1038">
        <v>14147</v>
      </c>
      <c r="Q1038" t="s">
        <v>368</v>
      </c>
      <c r="R1038" t="s">
        <v>369</v>
      </c>
      <c r="S1038" s="77">
        <v>2</v>
      </c>
    </row>
    <row r="1039" spans="1:19" x14ac:dyDescent="0.3">
      <c r="A1039" s="78">
        <v>40</v>
      </c>
      <c r="B1039" t="s">
        <v>152</v>
      </c>
      <c r="C1039" t="e">
        <f>VLOOKUP($B1039,#REF!,2,0)</f>
        <v>#REF!</v>
      </c>
      <c r="D1039" t="e">
        <f>VLOOKUP($B1039,#REF!,3,0)</f>
        <v>#REF!</v>
      </c>
      <c r="E1039" s="78">
        <v>53100162</v>
      </c>
      <c r="F1039" s="77">
        <v>11766</v>
      </c>
      <c r="G1039" s="76" t="s">
        <v>139</v>
      </c>
      <c r="H1039" t="s">
        <v>140</v>
      </c>
      <c r="I1039" s="78">
        <v>1</v>
      </c>
      <c r="K1039" s="77">
        <v>162</v>
      </c>
      <c r="L1039" t="s">
        <v>151</v>
      </c>
      <c r="M1039" t="s">
        <v>83</v>
      </c>
      <c r="N1039" t="s">
        <v>92</v>
      </c>
      <c r="O1039">
        <v>53100164</v>
      </c>
      <c r="P1039">
        <v>14147</v>
      </c>
      <c r="Q1039" t="s">
        <v>368</v>
      </c>
      <c r="R1039" t="s">
        <v>369</v>
      </c>
      <c r="S1039" s="77">
        <v>2</v>
      </c>
    </row>
    <row r="1040" spans="1:19" x14ac:dyDescent="0.3">
      <c r="A1040" s="78">
        <v>40</v>
      </c>
      <c r="B1040" t="s">
        <v>152</v>
      </c>
      <c r="C1040" t="e">
        <f>VLOOKUP($B1040,#REF!,2,0)</f>
        <v>#REF!</v>
      </c>
      <c r="D1040" t="e">
        <f>VLOOKUP($B1040,#REF!,3,0)</f>
        <v>#REF!</v>
      </c>
      <c r="E1040" s="78">
        <v>53100162</v>
      </c>
      <c r="F1040" s="77">
        <v>11766</v>
      </c>
      <c r="G1040" s="76" t="s">
        <v>139</v>
      </c>
      <c r="H1040" t="s">
        <v>140</v>
      </c>
      <c r="I1040" s="78">
        <v>1</v>
      </c>
      <c r="K1040" s="77">
        <v>162</v>
      </c>
      <c r="L1040" t="s">
        <v>94</v>
      </c>
      <c r="M1040" t="s">
        <v>76</v>
      </c>
      <c r="N1040" t="s">
        <v>85</v>
      </c>
      <c r="O1040">
        <v>53100164</v>
      </c>
      <c r="P1040">
        <v>14147</v>
      </c>
      <c r="Q1040" t="s">
        <v>368</v>
      </c>
      <c r="R1040" t="s">
        <v>369</v>
      </c>
      <c r="S1040" s="77">
        <v>2</v>
      </c>
    </row>
    <row r="1041" spans="1:19" x14ac:dyDescent="0.3">
      <c r="A1041" s="78">
        <v>40</v>
      </c>
      <c r="B1041" t="s">
        <v>152</v>
      </c>
      <c r="C1041" t="e">
        <f>VLOOKUP($B1041,#REF!,2,0)</f>
        <v>#REF!</v>
      </c>
      <c r="D1041" t="e">
        <f>VLOOKUP($B1041,#REF!,3,0)</f>
        <v>#REF!</v>
      </c>
      <c r="E1041" s="78">
        <v>53100162</v>
      </c>
      <c r="F1041" s="77">
        <v>11766</v>
      </c>
      <c r="G1041" s="76" t="s">
        <v>139</v>
      </c>
      <c r="H1041" t="s">
        <v>140</v>
      </c>
      <c r="I1041" s="78">
        <v>1</v>
      </c>
      <c r="K1041" s="77">
        <v>162</v>
      </c>
      <c r="L1041" t="s">
        <v>114</v>
      </c>
      <c r="M1041" t="s">
        <v>81</v>
      </c>
      <c r="N1041" t="s">
        <v>89</v>
      </c>
      <c r="O1041">
        <v>53100164</v>
      </c>
      <c r="P1041">
        <v>14147</v>
      </c>
      <c r="Q1041" t="s">
        <v>368</v>
      </c>
      <c r="R1041" t="s">
        <v>369</v>
      </c>
      <c r="S1041" s="77">
        <v>1</v>
      </c>
    </row>
    <row r="1042" spans="1:19" x14ac:dyDescent="0.3">
      <c r="A1042" s="78">
        <v>40</v>
      </c>
      <c r="B1042" t="s">
        <v>152</v>
      </c>
      <c r="C1042" t="e">
        <f>VLOOKUP($B1042,#REF!,2,0)</f>
        <v>#REF!</v>
      </c>
      <c r="D1042" t="e">
        <f>VLOOKUP($B1042,#REF!,3,0)</f>
        <v>#REF!</v>
      </c>
      <c r="E1042" s="78">
        <v>53100162</v>
      </c>
      <c r="F1042" s="77">
        <v>11766</v>
      </c>
      <c r="G1042" s="76" t="s">
        <v>139</v>
      </c>
      <c r="H1042" t="s">
        <v>140</v>
      </c>
      <c r="I1042" s="78">
        <v>1</v>
      </c>
      <c r="K1042" s="77">
        <v>162</v>
      </c>
      <c r="L1042" t="s">
        <v>102</v>
      </c>
      <c r="M1042" t="s">
        <v>69</v>
      </c>
      <c r="N1042" t="s">
        <v>91</v>
      </c>
      <c r="O1042">
        <v>53100164</v>
      </c>
      <c r="P1042">
        <v>14147</v>
      </c>
      <c r="Q1042" t="s">
        <v>368</v>
      </c>
      <c r="R1042" t="s">
        <v>369</v>
      </c>
      <c r="S1042" s="77">
        <v>2</v>
      </c>
    </row>
    <row r="1043" spans="1:19" x14ac:dyDescent="0.3">
      <c r="A1043" s="78">
        <v>40</v>
      </c>
      <c r="B1043" t="s">
        <v>152</v>
      </c>
      <c r="C1043" t="e">
        <f>VLOOKUP($B1043,#REF!,2,0)</f>
        <v>#REF!</v>
      </c>
      <c r="D1043" t="e">
        <f>VLOOKUP($B1043,#REF!,3,0)</f>
        <v>#REF!</v>
      </c>
      <c r="E1043" s="78">
        <v>53100162</v>
      </c>
      <c r="F1043" s="77">
        <v>11766</v>
      </c>
      <c r="G1043" s="76" t="s">
        <v>139</v>
      </c>
      <c r="H1043" t="s">
        <v>140</v>
      </c>
      <c r="I1043" s="78">
        <v>1</v>
      </c>
      <c r="K1043" s="77">
        <v>162</v>
      </c>
      <c r="L1043" t="s">
        <v>152</v>
      </c>
      <c r="M1043" t="s">
        <v>79</v>
      </c>
      <c r="N1043" t="s">
        <v>88</v>
      </c>
      <c r="O1043">
        <v>53100164</v>
      </c>
      <c r="P1043">
        <v>14147</v>
      </c>
      <c r="Q1043" t="s">
        <v>368</v>
      </c>
      <c r="R1043" t="s">
        <v>369</v>
      </c>
      <c r="S1043" s="77">
        <v>2</v>
      </c>
    </row>
    <row r="1044" spans="1:19" x14ac:dyDescent="0.3">
      <c r="A1044" s="78">
        <v>40</v>
      </c>
      <c r="B1044" t="s">
        <v>131</v>
      </c>
      <c r="C1044" t="e">
        <f>VLOOKUP($B1044,#REF!,2,0)</f>
        <v>#REF!</v>
      </c>
      <c r="D1044" t="e">
        <f>VLOOKUP($B1044,#REF!,3,0)</f>
        <v>#REF!</v>
      </c>
      <c r="E1044" s="78">
        <v>53100162</v>
      </c>
      <c r="F1044" s="77">
        <v>11766</v>
      </c>
      <c r="G1044" s="76" t="s">
        <v>139</v>
      </c>
      <c r="H1044" t="s">
        <v>140</v>
      </c>
      <c r="I1044" s="78">
        <v>40</v>
      </c>
      <c r="K1044" s="77">
        <v>163</v>
      </c>
      <c r="L1044" t="s">
        <v>117</v>
      </c>
      <c r="M1044" t="s">
        <v>72</v>
      </c>
      <c r="N1044" t="s">
        <v>86</v>
      </c>
      <c r="O1044">
        <v>29500005</v>
      </c>
      <c r="P1044">
        <v>14167</v>
      </c>
      <c r="Q1044" t="s">
        <v>317</v>
      </c>
      <c r="R1044" t="s">
        <v>318</v>
      </c>
      <c r="S1044" s="77">
        <v>3</v>
      </c>
    </row>
    <row r="1045" spans="1:19" x14ac:dyDescent="0.3">
      <c r="A1045" s="78">
        <v>41</v>
      </c>
      <c r="B1045" t="s">
        <v>117</v>
      </c>
      <c r="C1045" t="e">
        <f>VLOOKUP($B1045,#REF!,2,0)</f>
        <v>#REF!</v>
      </c>
      <c r="D1045" t="e">
        <f>VLOOKUP($B1045,#REF!,3,0)</f>
        <v>#REF!</v>
      </c>
      <c r="E1045" s="78">
        <v>53100162</v>
      </c>
      <c r="F1045" s="77">
        <v>11767</v>
      </c>
      <c r="G1045" s="76" t="s">
        <v>234</v>
      </c>
      <c r="H1045" t="s">
        <v>235</v>
      </c>
      <c r="I1045" s="78">
        <v>12</v>
      </c>
      <c r="K1045" s="77">
        <v>163</v>
      </c>
      <c r="L1045" t="s">
        <v>98</v>
      </c>
      <c r="M1045" t="s">
        <v>78</v>
      </c>
      <c r="N1045" t="s">
        <v>90</v>
      </c>
      <c r="O1045">
        <v>29500005</v>
      </c>
      <c r="P1045">
        <v>14167</v>
      </c>
      <c r="Q1045" t="s">
        <v>317</v>
      </c>
      <c r="R1045" t="s">
        <v>318</v>
      </c>
      <c r="S1045" s="77">
        <v>3</v>
      </c>
    </row>
    <row r="1046" spans="1:19" x14ac:dyDescent="0.3">
      <c r="A1046" s="78">
        <v>41</v>
      </c>
      <c r="B1046" t="s">
        <v>98</v>
      </c>
      <c r="C1046" t="e">
        <f>VLOOKUP($B1046,#REF!,2,0)</f>
        <v>#REF!</v>
      </c>
      <c r="D1046" t="e">
        <f>VLOOKUP($B1046,#REF!,3,0)</f>
        <v>#REF!</v>
      </c>
      <c r="E1046" s="78">
        <v>53100162</v>
      </c>
      <c r="F1046" s="77">
        <v>11767</v>
      </c>
      <c r="G1046" s="76" t="s">
        <v>234</v>
      </c>
      <c r="H1046" t="s">
        <v>235</v>
      </c>
      <c r="I1046" s="78">
        <v>21</v>
      </c>
      <c r="K1046" s="77">
        <v>163</v>
      </c>
      <c r="L1046" t="s">
        <v>151</v>
      </c>
      <c r="M1046" t="s">
        <v>83</v>
      </c>
      <c r="N1046" t="s">
        <v>92</v>
      </c>
      <c r="O1046">
        <v>29500005</v>
      </c>
      <c r="P1046">
        <v>14167</v>
      </c>
      <c r="Q1046" t="s">
        <v>317</v>
      </c>
      <c r="R1046" t="s">
        <v>318</v>
      </c>
      <c r="S1046" s="77">
        <v>3</v>
      </c>
    </row>
    <row r="1047" spans="1:19" x14ac:dyDescent="0.3">
      <c r="A1047" s="78">
        <v>41</v>
      </c>
      <c r="B1047" t="s">
        <v>151</v>
      </c>
      <c r="C1047" t="e">
        <f>VLOOKUP($B1047,#REF!,2,0)</f>
        <v>#REF!</v>
      </c>
      <c r="D1047" t="e">
        <f>VLOOKUP($B1047,#REF!,3,0)</f>
        <v>#REF!</v>
      </c>
      <c r="E1047" s="78">
        <v>53100162</v>
      </c>
      <c r="F1047" s="77">
        <v>11767</v>
      </c>
      <c r="G1047" s="76" t="s">
        <v>234</v>
      </c>
      <c r="H1047" t="s">
        <v>235</v>
      </c>
      <c r="I1047" s="78">
        <v>2</v>
      </c>
      <c r="K1047" s="77">
        <v>163</v>
      </c>
      <c r="L1047" t="s">
        <v>94</v>
      </c>
      <c r="M1047" t="s">
        <v>76</v>
      </c>
      <c r="N1047" t="s">
        <v>85</v>
      </c>
      <c r="O1047">
        <v>29500005</v>
      </c>
      <c r="P1047">
        <v>14167</v>
      </c>
      <c r="Q1047" t="s">
        <v>317</v>
      </c>
      <c r="R1047" t="s">
        <v>318</v>
      </c>
      <c r="S1047" s="77">
        <v>2</v>
      </c>
    </row>
    <row r="1048" spans="1:19" x14ac:dyDescent="0.3">
      <c r="A1048" s="78">
        <v>41</v>
      </c>
      <c r="B1048" t="s">
        <v>151</v>
      </c>
      <c r="C1048" t="e">
        <f>VLOOKUP($B1048,#REF!,2,0)</f>
        <v>#REF!</v>
      </c>
      <c r="D1048" t="e">
        <f>VLOOKUP($B1048,#REF!,3,0)</f>
        <v>#REF!</v>
      </c>
      <c r="E1048" s="78">
        <v>53100162</v>
      </c>
      <c r="F1048" s="77">
        <v>11767</v>
      </c>
      <c r="G1048" s="76" t="s">
        <v>234</v>
      </c>
      <c r="H1048" t="s">
        <v>235</v>
      </c>
      <c r="I1048" s="78">
        <v>1</v>
      </c>
      <c r="K1048" s="77">
        <v>163</v>
      </c>
      <c r="L1048" t="s">
        <v>114</v>
      </c>
      <c r="M1048" t="s">
        <v>81</v>
      </c>
      <c r="N1048" t="s">
        <v>89</v>
      </c>
      <c r="O1048">
        <v>29500005</v>
      </c>
      <c r="P1048">
        <v>14167</v>
      </c>
      <c r="Q1048" t="s">
        <v>317</v>
      </c>
      <c r="R1048" t="s">
        <v>318</v>
      </c>
      <c r="S1048" s="77">
        <v>2</v>
      </c>
    </row>
    <row r="1049" spans="1:19" x14ac:dyDescent="0.3">
      <c r="A1049" s="78">
        <v>41</v>
      </c>
      <c r="B1049" t="s">
        <v>151</v>
      </c>
      <c r="C1049" t="e">
        <f>VLOOKUP($B1049,#REF!,2,0)</f>
        <v>#REF!</v>
      </c>
      <c r="D1049" t="e">
        <f>VLOOKUP($B1049,#REF!,3,0)</f>
        <v>#REF!</v>
      </c>
      <c r="E1049" s="78">
        <v>53100162</v>
      </c>
      <c r="F1049" s="77">
        <v>11767</v>
      </c>
      <c r="G1049" s="76" t="s">
        <v>234</v>
      </c>
      <c r="H1049" t="s">
        <v>235</v>
      </c>
      <c r="I1049" s="78">
        <v>1</v>
      </c>
      <c r="K1049" s="77">
        <v>163</v>
      </c>
      <c r="L1049" t="s">
        <v>102</v>
      </c>
      <c r="M1049" t="s">
        <v>69</v>
      </c>
      <c r="N1049" t="s">
        <v>91</v>
      </c>
      <c r="O1049">
        <v>29500005</v>
      </c>
      <c r="P1049">
        <v>14167</v>
      </c>
      <c r="Q1049" t="s">
        <v>317</v>
      </c>
      <c r="R1049" t="s">
        <v>318</v>
      </c>
      <c r="S1049" s="77">
        <v>3</v>
      </c>
    </row>
    <row r="1050" spans="1:19" x14ac:dyDescent="0.3">
      <c r="A1050" s="78">
        <v>41</v>
      </c>
      <c r="B1050" t="s">
        <v>151</v>
      </c>
      <c r="C1050" t="e">
        <f>VLOOKUP($B1050,#REF!,2,0)</f>
        <v>#REF!</v>
      </c>
      <c r="D1050" t="e">
        <f>VLOOKUP($B1050,#REF!,3,0)</f>
        <v>#REF!</v>
      </c>
      <c r="E1050" s="78">
        <v>53100162</v>
      </c>
      <c r="F1050" s="77">
        <v>11767</v>
      </c>
      <c r="G1050" s="76" t="s">
        <v>234</v>
      </c>
      <c r="H1050" t="s">
        <v>235</v>
      </c>
      <c r="I1050" s="78">
        <v>1</v>
      </c>
      <c r="K1050" s="77">
        <v>163</v>
      </c>
      <c r="L1050" t="s">
        <v>152</v>
      </c>
      <c r="M1050" t="s">
        <v>79</v>
      </c>
      <c r="N1050" t="s">
        <v>88</v>
      </c>
      <c r="O1050">
        <v>29500005</v>
      </c>
      <c r="P1050">
        <v>14167</v>
      </c>
      <c r="Q1050" t="s">
        <v>317</v>
      </c>
      <c r="R1050" t="s">
        <v>318</v>
      </c>
      <c r="S1050" s="77">
        <v>3</v>
      </c>
    </row>
    <row r="1051" spans="1:19" x14ac:dyDescent="0.3">
      <c r="A1051" s="78">
        <v>41</v>
      </c>
      <c r="B1051" t="s">
        <v>151</v>
      </c>
      <c r="C1051" t="e">
        <f>VLOOKUP($B1051,#REF!,2,0)</f>
        <v>#REF!</v>
      </c>
      <c r="D1051" t="e">
        <f>VLOOKUP($B1051,#REF!,3,0)</f>
        <v>#REF!</v>
      </c>
      <c r="E1051" s="78">
        <v>53100162</v>
      </c>
      <c r="F1051" s="77">
        <v>11767</v>
      </c>
      <c r="G1051" s="76" t="s">
        <v>234</v>
      </c>
      <c r="H1051" t="s">
        <v>235</v>
      </c>
      <c r="I1051" s="78">
        <v>1</v>
      </c>
      <c r="K1051" s="77">
        <v>163</v>
      </c>
      <c r="L1051" t="s">
        <v>131</v>
      </c>
      <c r="M1051" t="s">
        <v>74</v>
      </c>
      <c r="N1051" t="s">
        <v>87</v>
      </c>
      <c r="O1051">
        <v>29500005</v>
      </c>
      <c r="P1051">
        <v>14167</v>
      </c>
      <c r="Q1051" t="s">
        <v>317</v>
      </c>
      <c r="R1051" t="s">
        <v>318</v>
      </c>
      <c r="S1051" s="77">
        <v>3</v>
      </c>
    </row>
    <row r="1052" spans="1:19" x14ac:dyDescent="0.3">
      <c r="A1052" s="78">
        <v>41</v>
      </c>
      <c r="B1052" t="s">
        <v>151</v>
      </c>
      <c r="C1052" t="e">
        <f>VLOOKUP($B1052,#REF!,2,0)</f>
        <v>#REF!</v>
      </c>
      <c r="D1052" t="e">
        <f>VLOOKUP($B1052,#REF!,3,0)</f>
        <v>#REF!</v>
      </c>
      <c r="E1052" s="78">
        <v>53100162</v>
      </c>
      <c r="F1052" s="77">
        <v>11767</v>
      </c>
      <c r="G1052" s="76" t="s">
        <v>234</v>
      </c>
      <c r="H1052" t="s">
        <v>235</v>
      </c>
      <c r="I1052" s="78">
        <v>1</v>
      </c>
      <c r="K1052" s="77">
        <v>164</v>
      </c>
      <c r="L1052" t="s">
        <v>98</v>
      </c>
      <c r="M1052" t="s">
        <v>78</v>
      </c>
      <c r="N1052" t="s">
        <v>90</v>
      </c>
      <c r="O1052">
        <v>53200436</v>
      </c>
      <c r="P1052">
        <v>14381</v>
      </c>
      <c r="Q1052" t="s">
        <v>546</v>
      </c>
      <c r="R1052" t="s">
        <v>545</v>
      </c>
      <c r="S1052" s="77">
        <v>4</v>
      </c>
    </row>
    <row r="1053" spans="1:19" x14ac:dyDescent="0.3">
      <c r="A1053" s="78">
        <v>41</v>
      </c>
      <c r="B1053" t="s">
        <v>151</v>
      </c>
      <c r="C1053" t="e">
        <f>VLOOKUP($B1053,#REF!,2,0)</f>
        <v>#REF!</v>
      </c>
      <c r="D1053" t="e">
        <f>VLOOKUP($B1053,#REF!,3,0)</f>
        <v>#REF!</v>
      </c>
      <c r="E1053" s="78">
        <v>53100162</v>
      </c>
      <c r="F1053" s="77">
        <v>11767</v>
      </c>
      <c r="G1053" s="76" t="s">
        <v>234</v>
      </c>
      <c r="H1053" t="s">
        <v>235</v>
      </c>
      <c r="I1053" s="78">
        <v>1</v>
      </c>
      <c r="K1053" s="77">
        <v>165</v>
      </c>
      <c r="L1053" t="s">
        <v>117</v>
      </c>
      <c r="M1053" t="s">
        <v>72</v>
      </c>
      <c r="N1053" t="s">
        <v>86</v>
      </c>
      <c r="O1053">
        <v>53100295</v>
      </c>
      <c r="P1053">
        <v>15817</v>
      </c>
      <c r="Q1053" t="s">
        <v>297</v>
      </c>
      <c r="R1053" t="s">
        <v>298</v>
      </c>
      <c r="S1053" s="77">
        <v>3</v>
      </c>
    </row>
    <row r="1054" spans="1:19" x14ac:dyDescent="0.3">
      <c r="A1054" s="78">
        <v>41</v>
      </c>
      <c r="B1054" t="s">
        <v>151</v>
      </c>
      <c r="C1054" t="e">
        <f>VLOOKUP($B1054,#REF!,2,0)</f>
        <v>#REF!</v>
      </c>
      <c r="D1054" t="e">
        <f>VLOOKUP($B1054,#REF!,3,0)</f>
        <v>#REF!</v>
      </c>
      <c r="E1054" s="78">
        <v>53100162</v>
      </c>
      <c r="F1054" s="77">
        <v>11767</v>
      </c>
      <c r="G1054" s="76" t="s">
        <v>234</v>
      </c>
      <c r="H1054" t="s">
        <v>235</v>
      </c>
      <c r="I1054" s="78">
        <v>1</v>
      </c>
      <c r="K1054" s="77">
        <v>165</v>
      </c>
      <c r="L1054" t="s">
        <v>98</v>
      </c>
      <c r="M1054" t="s">
        <v>78</v>
      </c>
      <c r="N1054" t="s">
        <v>90</v>
      </c>
      <c r="O1054">
        <v>53100295</v>
      </c>
      <c r="P1054">
        <v>15817</v>
      </c>
      <c r="Q1054" t="s">
        <v>297</v>
      </c>
      <c r="R1054" t="s">
        <v>298</v>
      </c>
      <c r="S1054" s="77">
        <v>4</v>
      </c>
    </row>
    <row r="1055" spans="1:19" x14ac:dyDescent="0.3">
      <c r="A1055" s="78">
        <v>41</v>
      </c>
      <c r="B1055" t="s">
        <v>151</v>
      </c>
      <c r="C1055" t="e">
        <f>VLOOKUP($B1055,#REF!,2,0)</f>
        <v>#REF!</v>
      </c>
      <c r="D1055" t="e">
        <f>VLOOKUP($B1055,#REF!,3,0)</f>
        <v>#REF!</v>
      </c>
      <c r="E1055" s="78">
        <v>53100162</v>
      </c>
      <c r="F1055" s="77">
        <v>11767</v>
      </c>
      <c r="G1055" s="76" t="s">
        <v>234</v>
      </c>
      <c r="H1055" t="s">
        <v>235</v>
      </c>
      <c r="I1055" s="78">
        <v>1</v>
      </c>
      <c r="K1055" s="77">
        <v>165</v>
      </c>
      <c r="L1055" t="s">
        <v>151</v>
      </c>
      <c r="M1055" t="s">
        <v>83</v>
      </c>
      <c r="N1055" t="s">
        <v>92</v>
      </c>
      <c r="O1055">
        <v>53100295</v>
      </c>
      <c r="P1055">
        <v>15817</v>
      </c>
      <c r="Q1055" t="s">
        <v>297</v>
      </c>
      <c r="R1055" t="s">
        <v>298</v>
      </c>
      <c r="S1055" s="77">
        <v>3</v>
      </c>
    </row>
    <row r="1056" spans="1:19" x14ac:dyDescent="0.3">
      <c r="A1056" s="78">
        <v>41</v>
      </c>
      <c r="B1056" t="s">
        <v>151</v>
      </c>
      <c r="C1056" t="e">
        <f>VLOOKUP($B1056,#REF!,2,0)</f>
        <v>#REF!</v>
      </c>
      <c r="D1056" t="e">
        <f>VLOOKUP($B1056,#REF!,3,0)</f>
        <v>#REF!</v>
      </c>
      <c r="E1056" s="78">
        <v>53100162</v>
      </c>
      <c r="F1056" s="77">
        <v>11767</v>
      </c>
      <c r="G1056" s="76" t="s">
        <v>234</v>
      </c>
      <c r="H1056" t="s">
        <v>235</v>
      </c>
      <c r="I1056" s="78">
        <v>1</v>
      </c>
      <c r="K1056" s="77">
        <v>165</v>
      </c>
      <c r="L1056" t="s">
        <v>94</v>
      </c>
      <c r="M1056" t="s">
        <v>76</v>
      </c>
      <c r="N1056" t="s">
        <v>85</v>
      </c>
      <c r="O1056">
        <v>53100295</v>
      </c>
      <c r="P1056">
        <v>15817</v>
      </c>
      <c r="Q1056" t="s">
        <v>297</v>
      </c>
      <c r="R1056" t="s">
        <v>298</v>
      </c>
      <c r="S1056" s="77">
        <v>3</v>
      </c>
    </row>
    <row r="1057" spans="1:19" x14ac:dyDescent="0.3">
      <c r="A1057" s="78">
        <v>41</v>
      </c>
      <c r="B1057" t="s">
        <v>151</v>
      </c>
      <c r="C1057" t="e">
        <f>VLOOKUP($B1057,#REF!,2,0)</f>
        <v>#REF!</v>
      </c>
      <c r="D1057" t="e">
        <f>VLOOKUP($B1057,#REF!,3,0)</f>
        <v>#REF!</v>
      </c>
      <c r="E1057" s="78">
        <v>53100162</v>
      </c>
      <c r="F1057" s="77">
        <v>11767</v>
      </c>
      <c r="G1057" s="76" t="s">
        <v>234</v>
      </c>
      <c r="H1057" t="s">
        <v>235</v>
      </c>
      <c r="I1057" s="78">
        <v>1</v>
      </c>
      <c r="K1057" s="77">
        <v>165</v>
      </c>
      <c r="L1057" t="s">
        <v>114</v>
      </c>
      <c r="M1057" t="s">
        <v>81</v>
      </c>
      <c r="N1057" t="s">
        <v>89</v>
      </c>
      <c r="O1057">
        <v>53100295</v>
      </c>
      <c r="P1057">
        <v>15817</v>
      </c>
      <c r="Q1057" t="s">
        <v>297</v>
      </c>
      <c r="R1057" t="s">
        <v>298</v>
      </c>
      <c r="S1057" s="77">
        <v>3</v>
      </c>
    </row>
    <row r="1058" spans="1:19" x14ac:dyDescent="0.3">
      <c r="A1058" s="78">
        <v>41</v>
      </c>
      <c r="B1058" t="s">
        <v>151</v>
      </c>
      <c r="C1058" t="e">
        <f>VLOOKUP($B1058,#REF!,2,0)</f>
        <v>#REF!</v>
      </c>
      <c r="D1058" t="e">
        <f>VLOOKUP($B1058,#REF!,3,0)</f>
        <v>#REF!</v>
      </c>
      <c r="E1058" s="78">
        <v>53100162</v>
      </c>
      <c r="F1058" s="77">
        <v>11767</v>
      </c>
      <c r="G1058" s="76" t="s">
        <v>234</v>
      </c>
      <c r="H1058" t="s">
        <v>235</v>
      </c>
      <c r="I1058" s="78">
        <v>1</v>
      </c>
      <c r="K1058" s="77">
        <v>165</v>
      </c>
      <c r="L1058" t="s">
        <v>102</v>
      </c>
      <c r="M1058" t="s">
        <v>69</v>
      </c>
      <c r="N1058" t="s">
        <v>91</v>
      </c>
      <c r="O1058">
        <v>53100295</v>
      </c>
      <c r="P1058">
        <v>15817</v>
      </c>
      <c r="Q1058" t="s">
        <v>297</v>
      </c>
      <c r="R1058" t="s">
        <v>298</v>
      </c>
      <c r="S1058" s="77">
        <v>4</v>
      </c>
    </row>
    <row r="1059" spans="1:19" x14ac:dyDescent="0.3">
      <c r="A1059" s="78">
        <v>41</v>
      </c>
      <c r="B1059" t="s">
        <v>151</v>
      </c>
      <c r="C1059" t="e">
        <f>VLOOKUP($B1059,#REF!,2,0)</f>
        <v>#REF!</v>
      </c>
      <c r="D1059" t="e">
        <f>VLOOKUP($B1059,#REF!,3,0)</f>
        <v>#REF!</v>
      </c>
      <c r="E1059" s="78">
        <v>53100162</v>
      </c>
      <c r="F1059" s="77">
        <v>11767</v>
      </c>
      <c r="G1059" s="76" t="s">
        <v>234</v>
      </c>
      <c r="H1059" t="s">
        <v>235</v>
      </c>
      <c r="I1059" s="78">
        <v>1</v>
      </c>
      <c r="K1059" s="77">
        <v>165</v>
      </c>
      <c r="L1059" t="s">
        <v>152</v>
      </c>
      <c r="M1059" t="s">
        <v>79</v>
      </c>
      <c r="N1059" t="s">
        <v>88</v>
      </c>
      <c r="O1059">
        <v>53100295</v>
      </c>
      <c r="P1059">
        <v>15817</v>
      </c>
      <c r="Q1059" t="s">
        <v>297</v>
      </c>
      <c r="R1059" t="s">
        <v>298</v>
      </c>
      <c r="S1059" s="77">
        <v>3</v>
      </c>
    </row>
    <row r="1060" spans="1:19" x14ac:dyDescent="0.3">
      <c r="A1060" s="78">
        <v>41</v>
      </c>
      <c r="B1060" t="s">
        <v>151</v>
      </c>
      <c r="C1060" t="e">
        <f>VLOOKUP($B1060,#REF!,2,0)</f>
        <v>#REF!</v>
      </c>
      <c r="D1060" t="e">
        <f>VLOOKUP($B1060,#REF!,3,0)</f>
        <v>#REF!</v>
      </c>
      <c r="E1060" s="78">
        <v>53100162</v>
      </c>
      <c r="F1060" s="77">
        <v>11767</v>
      </c>
      <c r="G1060" s="76" t="s">
        <v>234</v>
      </c>
      <c r="H1060" t="s">
        <v>235</v>
      </c>
      <c r="I1060" s="78">
        <v>1</v>
      </c>
      <c r="K1060" s="77">
        <v>165</v>
      </c>
      <c r="L1060" t="s">
        <v>131</v>
      </c>
      <c r="M1060" t="s">
        <v>74</v>
      </c>
      <c r="N1060" t="s">
        <v>87</v>
      </c>
      <c r="O1060">
        <v>53100295</v>
      </c>
      <c r="P1060">
        <v>15817</v>
      </c>
      <c r="Q1060" t="s">
        <v>297</v>
      </c>
      <c r="R1060" t="s">
        <v>298</v>
      </c>
      <c r="S1060" s="77">
        <v>3</v>
      </c>
    </row>
    <row r="1061" spans="1:19" x14ac:dyDescent="0.3">
      <c r="A1061" s="78">
        <v>41</v>
      </c>
      <c r="B1061" t="s">
        <v>151</v>
      </c>
      <c r="C1061" t="e">
        <f>VLOOKUP($B1061,#REF!,2,0)</f>
        <v>#REF!</v>
      </c>
      <c r="D1061" t="e">
        <f>VLOOKUP($B1061,#REF!,3,0)</f>
        <v>#REF!</v>
      </c>
      <c r="E1061" s="78">
        <v>53100162</v>
      </c>
      <c r="F1061" s="77">
        <v>11767</v>
      </c>
      <c r="G1061" s="76" t="s">
        <v>234</v>
      </c>
      <c r="H1061" t="s">
        <v>235</v>
      </c>
      <c r="I1061" s="78">
        <v>1</v>
      </c>
      <c r="K1061" s="77">
        <v>166</v>
      </c>
      <c r="L1061" t="s">
        <v>98</v>
      </c>
      <c r="M1061" t="s">
        <v>78</v>
      </c>
      <c r="N1061" t="s">
        <v>90</v>
      </c>
      <c r="O1061">
        <v>53100042</v>
      </c>
      <c r="P1061">
        <v>16217</v>
      </c>
      <c r="Q1061" t="s">
        <v>502</v>
      </c>
      <c r="R1061" t="s">
        <v>503</v>
      </c>
      <c r="S1061" s="77">
        <v>1</v>
      </c>
    </row>
    <row r="1062" spans="1:19" x14ac:dyDescent="0.3">
      <c r="A1062" s="78">
        <v>41</v>
      </c>
      <c r="B1062" t="s">
        <v>151</v>
      </c>
      <c r="C1062" t="e">
        <f>VLOOKUP($B1062,#REF!,2,0)</f>
        <v>#REF!</v>
      </c>
      <c r="D1062" t="e">
        <f>VLOOKUP($B1062,#REF!,3,0)</f>
        <v>#REF!</v>
      </c>
      <c r="E1062" s="78">
        <v>53100162</v>
      </c>
      <c r="F1062" s="77">
        <v>11767</v>
      </c>
      <c r="G1062" s="76" t="s">
        <v>234</v>
      </c>
      <c r="H1062" t="s">
        <v>235</v>
      </c>
      <c r="I1062" s="78">
        <v>1</v>
      </c>
      <c r="K1062" s="77">
        <v>166</v>
      </c>
      <c r="L1062" t="s">
        <v>151</v>
      </c>
      <c r="M1062" t="s">
        <v>83</v>
      </c>
      <c r="N1062" t="s">
        <v>92</v>
      </c>
      <c r="O1062">
        <v>53100042</v>
      </c>
      <c r="P1062">
        <v>16217</v>
      </c>
      <c r="Q1062" t="s">
        <v>502</v>
      </c>
      <c r="R1062" t="s">
        <v>503</v>
      </c>
      <c r="S1062" s="77">
        <v>1</v>
      </c>
    </row>
    <row r="1063" spans="1:19" x14ac:dyDescent="0.3">
      <c r="A1063" s="78">
        <v>41</v>
      </c>
      <c r="B1063" t="s">
        <v>151</v>
      </c>
      <c r="C1063" t="e">
        <f>VLOOKUP($B1063,#REF!,2,0)</f>
        <v>#REF!</v>
      </c>
      <c r="D1063" t="e">
        <f>VLOOKUP($B1063,#REF!,3,0)</f>
        <v>#REF!</v>
      </c>
      <c r="E1063" s="78">
        <v>53100162</v>
      </c>
      <c r="F1063" s="77">
        <v>11767</v>
      </c>
      <c r="G1063" s="76" t="s">
        <v>234</v>
      </c>
      <c r="H1063" t="s">
        <v>235</v>
      </c>
      <c r="I1063" s="78">
        <v>1</v>
      </c>
      <c r="K1063" s="77">
        <v>166</v>
      </c>
      <c r="L1063" t="s">
        <v>94</v>
      </c>
      <c r="M1063" t="s">
        <v>76</v>
      </c>
      <c r="N1063" t="s">
        <v>85</v>
      </c>
      <c r="O1063">
        <v>53100042</v>
      </c>
      <c r="P1063">
        <v>16217</v>
      </c>
      <c r="Q1063" t="s">
        <v>502</v>
      </c>
      <c r="R1063" t="s">
        <v>503</v>
      </c>
      <c r="S1063" s="77">
        <v>1</v>
      </c>
    </row>
    <row r="1064" spans="1:19" x14ac:dyDescent="0.3">
      <c r="A1064" s="78">
        <v>41</v>
      </c>
      <c r="B1064" t="s">
        <v>151</v>
      </c>
      <c r="C1064" t="e">
        <f>VLOOKUP($B1064,#REF!,2,0)</f>
        <v>#REF!</v>
      </c>
      <c r="D1064" t="e">
        <f>VLOOKUP($B1064,#REF!,3,0)</f>
        <v>#REF!</v>
      </c>
      <c r="E1064" s="78">
        <v>53100162</v>
      </c>
      <c r="F1064" s="77">
        <v>11767</v>
      </c>
      <c r="G1064" s="76" t="s">
        <v>234</v>
      </c>
      <c r="H1064" t="s">
        <v>235</v>
      </c>
      <c r="I1064" s="78">
        <v>1</v>
      </c>
      <c r="K1064" s="77">
        <v>166</v>
      </c>
      <c r="L1064" t="s">
        <v>114</v>
      </c>
      <c r="M1064" t="s">
        <v>81</v>
      </c>
      <c r="N1064" t="s">
        <v>89</v>
      </c>
      <c r="O1064">
        <v>53100042</v>
      </c>
      <c r="P1064">
        <v>16217</v>
      </c>
      <c r="Q1064" t="s">
        <v>502</v>
      </c>
      <c r="R1064" t="s">
        <v>503</v>
      </c>
      <c r="S1064" s="77">
        <v>1</v>
      </c>
    </row>
    <row r="1065" spans="1:19" x14ac:dyDescent="0.3">
      <c r="A1065" s="78">
        <v>41</v>
      </c>
      <c r="B1065" t="s">
        <v>151</v>
      </c>
      <c r="C1065" t="e">
        <f>VLOOKUP($B1065,#REF!,2,0)</f>
        <v>#REF!</v>
      </c>
      <c r="D1065" t="e">
        <f>VLOOKUP($B1065,#REF!,3,0)</f>
        <v>#REF!</v>
      </c>
      <c r="E1065" s="78">
        <v>53100162</v>
      </c>
      <c r="F1065" s="77">
        <v>11767</v>
      </c>
      <c r="G1065" s="76" t="s">
        <v>234</v>
      </c>
      <c r="H1065" t="s">
        <v>235</v>
      </c>
      <c r="I1065" s="78">
        <v>1</v>
      </c>
      <c r="K1065" s="77">
        <v>166</v>
      </c>
      <c r="L1065" t="s">
        <v>152</v>
      </c>
      <c r="M1065" t="s">
        <v>79</v>
      </c>
      <c r="N1065" t="s">
        <v>88</v>
      </c>
      <c r="O1065">
        <v>53100042</v>
      </c>
      <c r="P1065">
        <v>16217</v>
      </c>
      <c r="Q1065" t="s">
        <v>502</v>
      </c>
      <c r="R1065" t="s">
        <v>503</v>
      </c>
      <c r="S1065" s="77">
        <v>1</v>
      </c>
    </row>
    <row r="1066" spans="1:19" x14ac:dyDescent="0.3">
      <c r="A1066" s="78">
        <v>41</v>
      </c>
      <c r="B1066" t="s">
        <v>94</v>
      </c>
      <c r="C1066" t="e">
        <f>VLOOKUP($B1066,#REF!,2,0)</f>
        <v>#REF!</v>
      </c>
      <c r="D1066" t="e">
        <f>VLOOKUP($B1066,#REF!,3,0)</f>
        <v>#REF!</v>
      </c>
      <c r="E1066" s="78">
        <v>53100162</v>
      </c>
      <c r="F1066" s="77">
        <v>11767</v>
      </c>
      <c r="G1066" s="76" t="s">
        <v>234</v>
      </c>
      <c r="H1066" t="s">
        <v>235</v>
      </c>
      <c r="I1066" s="78">
        <v>1</v>
      </c>
      <c r="K1066" s="77">
        <v>166</v>
      </c>
      <c r="L1066" t="s">
        <v>131</v>
      </c>
      <c r="M1066" t="s">
        <v>74</v>
      </c>
      <c r="N1066" t="s">
        <v>87</v>
      </c>
      <c r="O1066">
        <v>53100042</v>
      </c>
      <c r="P1066">
        <v>16217</v>
      </c>
      <c r="Q1066" t="s">
        <v>502</v>
      </c>
      <c r="R1066" t="s">
        <v>503</v>
      </c>
      <c r="S1066" s="77">
        <v>1</v>
      </c>
    </row>
    <row r="1067" spans="1:19" x14ac:dyDescent="0.3">
      <c r="A1067" s="78">
        <v>41</v>
      </c>
      <c r="B1067" t="s">
        <v>94</v>
      </c>
      <c r="C1067" t="e">
        <f>VLOOKUP($B1067,#REF!,2,0)</f>
        <v>#REF!</v>
      </c>
      <c r="D1067" t="e">
        <f>VLOOKUP($B1067,#REF!,3,0)</f>
        <v>#REF!</v>
      </c>
      <c r="E1067" s="78">
        <v>53100162</v>
      </c>
      <c r="F1067" s="77">
        <v>11767</v>
      </c>
      <c r="G1067" s="76" t="s">
        <v>234</v>
      </c>
      <c r="H1067" t="s">
        <v>235</v>
      </c>
      <c r="I1067" s="78">
        <v>1</v>
      </c>
      <c r="K1067" s="77">
        <v>167</v>
      </c>
      <c r="L1067" t="s">
        <v>98</v>
      </c>
      <c r="M1067" t="s">
        <v>78</v>
      </c>
      <c r="N1067" t="s">
        <v>90</v>
      </c>
      <c r="O1067">
        <v>27300053</v>
      </c>
      <c r="P1067">
        <v>16219</v>
      </c>
      <c r="Q1067" t="s">
        <v>349</v>
      </c>
      <c r="R1067" t="s">
        <v>348</v>
      </c>
      <c r="S1067" s="77">
        <v>6</v>
      </c>
    </row>
    <row r="1068" spans="1:19" x14ac:dyDescent="0.3">
      <c r="A1068" s="78">
        <v>41</v>
      </c>
      <c r="B1068" t="s">
        <v>94</v>
      </c>
      <c r="C1068" t="e">
        <f>VLOOKUP($B1068,#REF!,2,0)</f>
        <v>#REF!</v>
      </c>
      <c r="D1068" t="e">
        <f>VLOOKUP($B1068,#REF!,3,0)</f>
        <v>#REF!</v>
      </c>
      <c r="E1068" s="78">
        <v>53100162</v>
      </c>
      <c r="F1068" s="77">
        <v>11767</v>
      </c>
      <c r="G1068" s="76" t="s">
        <v>234</v>
      </c>
      <c r="H1068" t="s">
        <v>235</v>
      </c>
      <c r="I1068" s="78">
        <v>1</v>
      </c>
      <c r="K1068" s="77">
        <v>167</v>
      </c>
      <c r="L1068" t="s">
        <v>151</v>
      </c>
      <c r="M1068" t="s">
        <v>83</v>
      </c>
      <c r="N1068" t="s">
        <v>92</v>
      </c>
      <c r="O1068">
        <v>27300053</v>
      </c>
      <c r="P1068">
        <v>16219</v>
      </c>
      <c r="Q1068" t="s">
        <v>349</v>
      </c>
      <c r="R1068" t="s">
        <v>348</v>
      </c>
      <c r="S1068" s="77">
        <v>6</v>
      </c>
    </row>
    <row r="1069" spans="1:19" x14ac:dyDescent="0.3">
      <c r="A1069" s="78">
        <v>41</v>
      </c>
      <c r="B1069" t="s">
        <v>94</v>
      </c>
      <c r="C1069" t="e">
        <f>VLOOKUP($B1069,#REF!,2,0)</f>
        <v>#REF!</v>
      </c>
      <c r="D1069" t="e">
        <f>VLOOKUP($B1069,#REF!,3,0)</f>
        <v>#REF!</v>
      </c>
      <c r="E1069" s="78">
        <v>53100162</v>
      </c>
      <c r="F1069" s="77">
        <v>11767</v>
      </c>
      <c r="G1069" s="76" t="s">
        <v>234</v>
      </c>
      <c r="H1069" t="s">
        <v>235</v>
      </c>
      <c r="I1069" s="78">
        <v>1</v>
      </c>
      <c r="K1069" s="77">
        <v>167</v>
      </c>
      <c r="L1069" t="s">
        <v>94</v>
      </c>
      <c r="M1069" t="s">
        <v>76</v>
      </c>
      <c r="N1069" t="s">
        <v>85</v>
      </c>
      <c r="O1069">
        <v>27300053</v>
      </c>
      <c r="P1069">
        <v>16219</v>
      </c>
      <c r="Q1069" t="s">
        <v>349</v>
      </c>
      <c r="R1069" t="s">
        <v>348</v>
      </c>
      <c r="S1069" s="77">
        <v>6</v>
      </c>
    </row>
    <row r="1070" spans="1:19" x14ac:dyDescent="0.3">
      <c r="A1070" s="78">
        <v>41</v>
      </c>
      <c r="B1070" t="s">
        <v>94</v>
      </c>
      <c r="C1070" t="e">
        <f>VLOOKUP($B1070,#REF!,2,0)</f>
        <v>#REF!</v>
      </c>
      <c r="D1070" t="e">
        <f>VLOOKUP($B1070,#REF!,3,0)</f>
        <v>#REF!</v>
      </c>
      <c r="E1070" s="78">
        <v>53100162</v>
      </c>
      <c r="F1070" s="77">
        <v>11767</v>
      </c>
      <c r="G1070" s="76" t="s">
        <v>234</v>
      </c>
      <c r="H1070" t="s">
        <v>235</v>
      </c>
      <c r="I1070" s="78">
        <v>1</v>
      </c>
      <c r="K1070" s="77">
        <v>167</v>
      </c>
      <c r="L1070" t="s">
        <v>114</v>
      </c>
      <c r="M1070" t="s">
        <v>81</v>
      </c>
      <c r="N1070" t="s">
        <v>89</v>
      </c>
      <c r="O1070">
        <v>27300053</v>
      </c>
      <c r="P1070">
        <v>16219</v>
      </c>
      <c r="Q1070" t="s">
        <v>349</v>
      </c>
      <c r="R1070" t="s">
        <v>348</v>
      </c>
      <c r="S1070" s="77">
        <v>5</v>
      </c>
    </row>
    <row r="1071" spans="1:19" x14ac:dyDescent="0.3">
      <c r="A1071" s="78">
        <v>41</v>
      </c>
      <c r="B1071" t="s">
        <v>94</v>
      </c>
      <c r="C1071" t="e">
        <f>VLOOKUP($B1071,#REF!,2,0)</f>
        <v>#REF!</v>
      </c>
      <c r="D1071" t="e">
        <f>VLOOKUP($B1071,#REF!,3,0)</f>
        <v>#REF!</v>
      </c>
      <c r="E1071" s="78">
        <v>53100162</v>
      </c>
      <c r="F1071" s="77">
        <v>11767</v>
      </c>
      <c r="G1071" s="76" t="s">
        <v>234</v>
      </c>
      <c r="H1071" t="s">
        <v>235</v>
      </c>
      <c r="I1071" s="78">
        <v>1</v>
      </c>
      <c r="K1071" s="77">
        <v>167</v>
      </c>
      <c r="L1071" t="s">
        <v>152</v>
      </c>
      <c r="M1071" t="s">
        <v>79</v>
      </c>
      <c r="N1071" t="s">
        <v>88</v>
      </c>
      <c r="O1071">
        <v>27300053</v>
      </c>
      <c r="P1071">
        <v>16219</v>
      </c>
      <c r="Q1071" t="s">
        <v>349</v>
      </c>
      <c r="R1071" t="s">
        <v>348</v>
      </c>
      <c r="S1071" s="77">
        <v>6</v>
      </c>
    </row>
    <row r="1072" spans="1:19" x14ac:dyDescent="0.3">
      <c r="A1072" s="78">
        <v>41</v>
      </c>
      <c r="B1072" t="s">
        <v>94</v>
      </c>
      <c r="C1072" t="e">
        <f>VLOOKUP($B1072,#REF!,2,0)</f>
        <v>#REF!</v>
      </c>
      <c r="D1072" t="e">
        <f>VLOOKUP($B1072,#REF!,3,0)</f>
        <v>#REF!</v>
      </c>
      <c r="E1072" s="78">
        <v>53100162</v>
      </c>
      <c r="F1072" s="77">
        <v>11767</v>
      </c>
      <c r="G1072" s="76" t="s">
        <v>234</v>
      </c>
      <c r="H1072" t="s">
        <v>235</v>
      </c>
      <c r="I1072" s="78">
        <v>1</v>
      </c>
      <c r="K1072" s="77">
        <v>167</v>
      </c>
      <c r="L1072" t="s">
        <v>131</v>
      </c>
      <c r="M1072" t="s">
        <v>74</v>
      </c>
      <c r="N1072" t="s">
        <v>87</v>
      </c>
      <c r="O1072">
        <v>27300053</v>
      </c>
      <c r="P1072">
        <v>16219</v>
      </c>
      <c r="Q1072" t="s">
        <v>349</v>
      </c>
      <c r="R1072" t="s">
        <v>348</v>
      </c>
      <c r="S1072" s="77">
        <v>6</v>
      </c>
    </row>
    <row r="1073" spans="1:19" x14ac:dyDescent="0.3">
      <c r="A1073" s="78">
        <v>41</v>
      </c>
      <c r="B1073" t="s">
        <v>94</v>
      </c>
      <c r="C1073" t="e">
        <f>VLOOKUP($B1073,#REF!,2,0)</f>
        <v>#REF!</v>
      </c>
      <c r="D1073" t="e">
        <f>VLOOKUP($B1073,#REF!,3,0)</f>
        <v>#REF!</v>
      </c>
      <c r="E1073" s="78">
        <v>53100162</v>
      </c>
      <c r="F1073" s="77">
        <v>11767</v>
      </c>
      <c r="G1073" s="76" t="s">
        <v>234</v>
      </c>
      <c r="H1073" t="s">
        <v>235</v>
      </c>
      <c r="I1073" s="78">
        <v>1</v>
      </c>
      <c r="K1073" s="77">
        <v>168</v>
      </c>
      <c r="L1073" t="s">
        <v>117</v>
      </c>
      <c r="M1073" t="s">
        <v>72</v>
      </c>
      <c r="N1073" t="s">
        <v>86</v>
      </c>
      <c r="O1073">
        <v>53100006</v>
      </c>
      <c r="P1073">
        <v>16220</v>
      </c>
      <c r="Q1073" t="s">
        <v>465</v>
      </c>
      <c r="R1073" t="s">
        <v>466</v>
      </c>
      <c r="S1073" s="77">
        <v>10</v>
      </c>
    </row>
    <row r="1074" spans="1:19" x14ac:dyDescent="0.3">
      <c r="A1074" s="78">
        <v>41</v>
      </c>
      <c r="B1074" t="s">
        <v>94</v>
      </c>
      <c r="C1074" t="e">
        <f>VLOOKUP($B1074,#REF!,2,0)</f>
        <v>#REF!</v>
      </c>
      <c r="D1074" t="e">
        <f>VLOOKUP($B1074,#REF!,3,0)</f>
        <v>#REF!</v>
      </c>
      <c r="E1074" s="78">
        <v>53100162</v>
      </c>
      <c r="F1074" s="77">
        <v>11767</v>
      </c>
      <c r="G1074" s="76" t="s">
        <v>234</v>
      </c>
      <c r="H1074" t="s">
        <v>235</v>
      </c>
      <c r="I1074" s="78">
        <v>1</v>
      </c>
      <c r="K1074" s="77">
        <v>168</v>
      </c>
      <c r="L1074" t="s">
        <v>98</v>
      </c>
      <c r="M1074" t="s">
        <v>78</v>
      </c>
      <c r="N1074" t="s">
        <v>90</v>
      </c>
      <c r="O1074">
        <v>53100006</v>
      </c>
      <c r="P1074">
        <v>16220</v>
      </c>
      <c r="Q1074" t="s">
        <v>465</v>
      </c>
      <c r="R1074" t="s">
        <v>466</v>
      </c>
      <c r="S1074" s="77">
        <v>20</v>
      </c>
    </row>
    <row r="1075" spans="1:19" x14ac:dyDescent="0.3">
      <c r="A1075" s="78">
        <v>41</v>
      </c>
      <c r="B1075" t="s">
        <v>94</v>
      </c>
      <c r="C1075" t="e">
        <f>VLOOKUP($B1075,#REF!,2,0)</f>
        <v>#REF!</v>
      </c>
      <c r="D1075" t="e">
        <f>VLOOKUP($B1075,#REF!,3,0)</f>
        <v>#REF!</v>
      </c>
      <c r="E1075" s="78">
        <v>53100162</v>
      </c>
      <c r="F1075" s="77">
        <v>11767</v>
      </c>
      <c r="G1075" s="76" t="s">
        <v>234</v>
      </c>
      <c r="H1075" t="s">
        <v>235</v>
      </c>
      <c r="I1075" s="78">
        <v>1</v>
      </c>
      <c r="K1075" s="77">
        <v>168</v>
      </c>
      <c r="L1075" t="s">
        <v>151</v>
      </c>
      <c r="M1075" t="s">
        <v>83</v>
      </c>
      <c r="N1075" t="s">
        <v>92</v>
      </c>
      <c r="O1075">
        <v>53100006</v>
      </c>
      <c r="P1075">
        <v>16220</v>
      </c>
      <c r="Q1075" t="s">
        <v>465</v>
      </c>
      <c r="R1075" t="s">
        <v>466</v>
      </c>
      <c r="S1075" s="77">
        <v>18</v>
      </c>
    </row>
    <row r="1076" spans="1:19" x14ac:dyDescent="0.3">
      <c r="A1076" s="78">
        <v>41</v>
      </c>
      <c r="B1076" t="s">
        <v>94</v>
      </c>
      <c r="C1076" t="e">
        <f>VLOOKUP($B1076,#REF!,2,0)</f>
        <v>#REF!</v>
      </c>
      <c r="D1076" t="e">
        <f>VLOOKUP($B1076,#REF!,3,0)</f>
        <v>#REF!</v>
      </c>
      <c r="E1076" s="78">
        <v>53100162</v>
      </c>
      <c r="F1076" s="77">
        <v>11767</v>
      </c>
      <c r="G1076" s="76" t="s">
        <v>234</v>
      </c>
      <c r="H1076" t="s">
        <v>235</v>
      </c>
      <c r="I1076" s="78">
        <v>1</v>
      </c>
      <c r="K1076" s="77">
        <v>168</v>
      </c>
      <c r="L1076" t="s">
        <v>94</v>
      </c>
      <c r="M1076" t="s">
        <v>76</v>
      </c>
      <c r="N1076" t="s">
        <v>85</v>
      </c>
      <c r="O1076">
        <v>53100006</v>
      </c>
      <c r="P1076">
        <v>16220</v>
      </c>
      <c r="Q1076" t="s">
        <v>465</v>
      </c>
      <c r="R1076" t="s">
        <v>466</v>
      </c>
      <c r="S1076" s="77">
        <v>17</v>
      </c>
    </row>
    <row r="1077" spans="1:19" x14ac:dyDescent="0.3">
      <c r="A1077" s="78">
        <v>41</v>
      </c>
      <c r="B1077" t="s">
        <v>94</v>
      </c>
      <c r="C1077" t="e">
        <f>VLOOKUP($B1077,#REF!,2,0)</f>
        <v>#REF!</v>
      </c>
      <c r="D1077" t="e">
        <f>VLOOKUP($B1077,#REF!,3,0)</f>
        <v>#REF!</v>
      </c>
      <c r="E1077" s="78">
        <v>53100162</v>
      </c>
      <c r="F1077" s="77">
        <v>11767</v>
      </c>
      <c r="G1077" s="76" t="s">
        <v>234</v>
      </c>
      <c r="H1077" t="s">
        <v>235</v>
      </c>
      <c r="I1077" s="78">
        <v>1</v>
      </c>
      <c r="K1077" s="77">
        <v>168</v>
      </c>
      <c r="L1077" t="s">
        <v>114</v>
      </c>
      <c r="M1077" t="s">
        <v>81</v>
      </c>
      <c r="N1077" t="s">
        <v>89</v>
      </c>
      <c r="O1077">
        <v>53100006</v>
      </c>
      <c r="P1077">
        <v>16220</v>
      </c>
      <c r="Q1077" t="s">
        <v>465</v>
      </c>
      <c r="R1077" t="s">
        <v>466</v>
      </c>
      <c r="S1077" s="77">
        <v>13</v>
      </c>
    </row>
    <row r="1078" spans="1:19" x14ac:dyDescent="0.3">
      <c r="A1078" s="78">
        <v>41</v>
      </c>
      <c r="B1078" t="s">
        <v>94</v>
      </c>
      <c r="C1078" t="e">
        <f>VLOOKUP($B1078,#REF!,2,0)</f>
        <v>#REF!</v>
      </c>
      <c r="D1078" t="e">
        <f>VLOOKUP($B1078,#REF!,3,0)</f>
        <v>#REF!</v>
      </c>
      <c r="E1078" s="78">
        <v>53100162</v>
      </c>
      <c r="F1078" s="77">
        <v>11767</v>
      </c>
      <c r="G1078" s="76" t="s">
        <v>234</v>
      </c>
      <c r="H1078" t="s">
        <v>235</v>
      </c>
      <c r="I1078" s="78">
        <v>1</v>
      </c>
      <c r="K1078" s="77">
        <v>168</v>
      </c>
      <c r="L1078" t="s">
        <v>102</v>
      </c>
      <c r="M1078" t="s">
        <v>69</v>
      </c>
      <c r="N1078" t="s">
        <v>91</v>
      </c>
      <c r="O1078">
        <v>53100006</v>
      </c>
      <c r="P1078">
        <v>16220</v>
      </c>
      <c r="Q1078" t="s">
        <v>465</v>
      </c>
      <c r="R1078" t="s">
        <v>466</v>
      </c>
      <c r="S1078" s="77">
        <v>12</v>
      </c>
    </row>
    <row r="1079" spans="1:19" x14ac:dyDescent="0.3">
      <c r="A1079" s="78">
        <v>41</v>
      </c>
      <c r="B1079" t="s">
        <v>94</v>
      </c>
      <c r="C1079" t="e">
        <f>VLOOKUP($B1079,#REF!,2,0)</f>
        <v>#REF!</v>
      </c>
      <c r="D1079" t="e">
        <f>VLOOKUP($B1079,#REF!,3,0)</f>
        <v>#REF!</v>
      </c>
      <c r="E1079" s="78">
        <v>53100162</v>
      </c>
      <c r="F1079" s="77">
        <v>11767</v>
      </c>
      <c r="G1079" s="76" t="s">
        <v>234</v>
      </c>
      <c r="H1079" t="s">
        <v>235</v>
      </c>
      <c r="I1079" s="78">
        <v>1</v>
      </c>
      <c r="K1079" s="77">
        <v>168</v>
      </c>
      <c r="L1079" t="s">
        <v>152</v>
      </c>
      <c r="M1079" t="s">
        <v>79</v>
      </c>
      <c r="N1079" t="s">
        <v>88</v>
      </c>
      <c r="O1079">
        <v>53100006</v>
      </c>
      <c r="P1079">
        <v>16220</v>
      </c>
      <c r="Q1079" t="s">
        <v>465</v>
      </c>
      <c r="R1079" t="s">
        <v>466</v>
      </c>
      <c r="S1079" s="77">
        <v>18</v>
      </c>
    </row>
    <row r="1080" spans="1:19" x14ac:dyDescent="0.3">
      <c r="A1080" s="78">
        <v>41</v>
      </c>
      <c r="B1080" t="s">
        <v>94</v>
      </c>
      <c r="C1080" t="e">
        <f>VLOOKUP($B1080,#REF!,2,0)</f>
        <v>#REF!</v>
      </c>
      <c r="D1080" t="e">
        <f>VLOOKUP($B1080,#REF!,3,0)</f>
        <v>#REF!</v>
      </c>
      <c r="E1080" s="78">
        <v>53100162</v>
      </c>
      <c r="F1080" s="77">
        <v>11767</v>
      </c>
      <c r="G1080" s="76" t="s">
        <v>234</v>
      </c>
      <c r="H1080" t="s">
        <v>235</v>
      </c>
      <c r="I1080" s="78">
        <v>1</v>
      </c>
      <c r="K1080" s="77">
        <v>168</v>
      </c>
      <c r="L1080" t="s">
        <v>131</v>
      </c>
      <c r="M1080" t="s">
        <v>74</v>
      </c>
      <c r="N1080" t="s">
        <v>87</v>
      </c>
      <c r="O1080">
        <v>53100006</v>
      </c>
      <c r="P1080">
        <v>16220</v>
      </c>
      <c r="Q1080" t="s">
        <v>465</v>
      </c>
      <c r="R1080" t="s">
        <v>466</v>
      </c>
      <c r="S1080" s="77">
        <v>15</v>
      </c>
    </row>
    <row r="1081" spans="1:19" x14ac:dyDescent="0.3">
      <c r="A1081" s="78">
        <v>41</v>
      </c>
      <c r="B1081" t="s">
        <v>94</v>
      </c>
      <c r="C1081" t="e">
        <f>VLOOKUP($B1081,#REF!,2,0)</f>
        <v>#REF!</v>
      </c>
      <c r="D1081" t="e">
        <f>VLOOKUP($B1081,#REF!,3,0)</f>
        <v>#REF!</v>
      </c>
      <c r="E1081" s="78">
        <v>53100162</v>
      </c>
      <c r="F1081" s="77">
        <v>11767</v>
      </c>
      <c r="G1081" s="76" t="s">
        <v>234</v>
      </c>
      <c r="H1081" t="s">
        <v>235</v>
      </c>
      <c r="I1081" s="78">
        <v>1</v>
      </c>
      <c r="K1081" s="77">
        <v>169</v>
      </c>
      <c r="L1081" t="s">
        <v>98</v>
      </c>
      <c r="M1081" t="s">
        <v>78</v>
      </c>
      <c r="N1081" t="s">
        <v>90</v>
      </c>
      <c r="O1081">
        <v>53100006</v>
      </c>
      <c r="P1081">
        <v>16221</v>
      </c>
      <c r="Q1081" t="s">
        <v>528</v>
      </c>
      <c r="R1081" t="s">
        <v>529</v>
      </c>
      <c r="S1081" s="77">
        <v>5</v>
      </c>
    </row>
    <row r="1082" spans="1:19" x14ac:dyDescent="0.3">
      <c r="A1082" s="78">
        <v>41</v>
      </c>
      <c r="B1082" t="s">
        <v>114</v>
      </c>
      <c r="C1082" t="e">
        <f>VLOOKUP($B1082,#REF!,2,0)</f>
        <v>#REF!</v>
      </c>
      <c r="D1082" t="e">
        <f>VLOOKUP($B1082,#REF!,3,0)</f>
        <v>#REF!</v>
      </c>
      <c r="E1082" s="78">
        <v>53100162</v>
      </c>
      <c r="F1082" s="77">
        <v>11767</v>
      </c>
      <c r="G1082" s="76" t="s">
        <v>234</v>
      </c>
      <c r="H1082" t="s">
        <v>235</v>
      </c>
      <c r="I1082" s="78">
        <v>18</v>
      </c>
      <c r="K1082" s="77">
        <v>169</v>
      </c>
      <c r="L1082" t="s">
        <v>151</v>
      </c>
      <c r="M1082" t="s">
        <v>83</v>
      </c>
      <c r="N1082" t="s">
        <v>92</v>
      </c>
      <c r="O1082">
        <v>53100006</v>
      </c>
      <c r="P1082">
        <v>16221</v>
      </c>
      <c r="Q1082" t="s">
        <v>528</v>
      </c>
      <c r="R1082" t="s">
        <v>529</v>
      </c>
      <c r="S1082" s="77">
        <v>5</v>
      </c>
    </row>
    <row r="1083" spans="1:19" x14ac:dyDescent="0.3">
      <c r="A1083" s="78">
        <v>41</v>
      </c>
      <c r="B1083" t="s">
        <v>102</v>
      </c>
      <c r="C1083" t="e">
        <f>VLOOKUP($B1083,#REF!,2,0)</f>
        <v>#REF!</v>
      </c>
      <c r="D1083" t="e">
        <f>VLOOKUP($B1083,#REF!,3,0)</f>
        <v>#REF!</v>
      </c>
      <c r="E1083" s="78">
        <v>53100162</v>
      </c>
      <c r="F1083" s="77">
        <v>11767</v>
      </c>
      <c r="G1083" s="76" t="s">
        <v>234</v>
      </c>
      <c r="H1083" t="s">
        <v>235</v>
      </c>
      <c r="I1083" s="78">
        <v>16</v>
      </c>
      <c r="K1083" s="77">
        <v>169</v>
      </c>
      <c r="L1083" t="s">
        <v>94</v>
      </c>
      <c r="M1083" t="s">
        <v>76</v>
      </c>
      <c r="N1083" t="s">
        <v>85</v>
      </c>
      <c r="O1083">
        <v>53100006</v>
      </c>
      <c r="P1083">
        <v>16221</v>
      </c>
      <c r="Q1083" t="s">
        <v>528</v>
      </c>
      <c r="R1083" t="s">
        <v>529</v>
      </c>
      <c r="S1083" s="77">
        <v>5</v>
      </c>
    </row>
    <row r="1084" spans="1:19" x14ac:dyDescent="0.3">
      <c r="A1084" s="78">
        <v>41</v>
      </c>
      <c r="B1084" t="s">
        <v>152</v>
      </c>
      <c r="C1084" t="e">
        <f>VLOOKUP($B1084,#REF!,2,0)</f>
        <v>#REF!</v>
      </c>
      <c r="D1084" t="e">
        <f>VLOOKUP($B1084,#REF!,3,0)</f>
        <v>#REF!</v>
      </c>
      <c r="E1084" s="78">
        <v>53100162</v>
      </c>
      <c r="F1084" s="77">
        <v>11767</v>
      </c>
      <c r="G1084" s="76" t="s">
        <v>234</v>
      </c>
      <c r="H1084" t="s">
        <v>235</v>
      </c>
      <c r="I1084" s="78">
        <v>3</v>
      </c>
      <c r="K1084" s="77">
        <v>169</v>
      </c>
      <c r="L1084" t="s">
        <v>114</v>
      </c>
      <c r="M1084" t="s">
        <v>81</v>
      </c>
      <c r="N1084" t="s">
        <v>89</v>
      </c>
      <c r="O1084">
        <v>53100006</v>
      </c>
      <c r="P1084">
        <v>16221</v>
      </c>
      <c r="Q1084" t="s">
        <v>528</v>
      </c>
      <c r="R1084" t="s">
        <v>529</v>
      </c>
      <c r="S1084" s="77">
        <v>4</v>
      </c>
    </row>
    <row r="1085" spans="1:19" x14ac:dyDescent="0.3">
      <c r="A1085" s="78">
        <v>41</v>
      </c>
      <c r="B1085" t="s">
        <v>152</v>
      </c>
      <c r="C1085" t="e">
        <f>VLOOKUP($B1085,#REF!,2,0)</f>
        <v>#REF!</v>
      </c>
      <c r="D1085" t="e">
        <f>VLOOKUP($B1085,#REF!,3,0)</f>
        <v>#REF!</v>
      </c>
      <c r="E1085" s="78">
        <v>53100162</v>
      </c>
      <c r="F1085" s="77">
        <v>11767</v>
      </c>
      <c r="G1085" s="76" t="s">
        <v>234</v>
      </c>
      <c r="H1085" t="s">
        <v>235</v>
      </c>
      <c r="I1085" s="78">
        <v>2</v>
      </c>
      <c r="K1085" s="77">
        <v>169</v>
      </c>
      <c r="L1085" t="s">
        <v>152</v>
      </c>
      <c r="M1085" t="s">
        <v>79</v>
      </c>
      <c r="N1085" t="s">
        <v>88</v>
      </c>
      <c r="O1085">
        <v>53100006</v>
      </c>
      <c r="P1085">
        <v>16221</v>
      </c>
      <c r="Q1085" t="s">
        <v>528</v>
      </c>
      <c r="R1085" t="s">
        <v>529</v>
      </c>
      <c r="S1085" s="77">
        <v>5</v>
      </c>
    </row>
    <row r="1086" spans="1:19" x14ac:dyDescent="0.3">
      <c r="A1086" s="78">
        <v>41</v>
      </c>
      <c r="B1086" t="s">
        <v>152</v>
      </c>
      <c r="C1086" t="e">
        <f>VLOOKUP($B1086,#REF!,2,0)</f>
        <v>#REF!</v>
      </c>
      <c r="D1086" t="e">
        <f>VLOOKUP($B1086,#REF!,3,0)</f>
        <v>#REF!</v>
      </c>
      <c r="E1086" s="78">
        <v>53100162</v>
      </c>
      <c r="F1086" s="77">
        <v>11767</v>
      </c>
      <c r="G1086" s="76" t="s">
        <v>234</v>
      </c>
      <c r="H1086" t="s">
        <v>235</v>
      </c>
      <c r="I1086" s="78">
        <v>1</v>
      </c>
      <c r="K1086" s="77">
        <v>169</v>
      </c>
      <c r="L1086" t="s">
        <v>131</v>
      </c>
      <c r="M1086" t="s">
        <v>74</v>
      </c>
      <c r="N1086" t="s">
        <v>87</v>
      </c>
      <c r="O1086">
        <v>53100006</v>
      </c>
      <c r="P1086">
        <v>16221</v>
      </c>
      <c r="Q1086" t="s">
        <v>528</v>
      </c>
      <c r="R1086" t="s">
        <v>529</v>
      </c>
      <c r="S1086" s="77">
        <v>5</v>
      </c>
    </row>
    <row r="1087" spans="1:19" x14ac:dyDescent="0.3">
      <c r="A1087" s="78">
        <v>41</v>
      </c>
      <c r="B1087" t="s">
        <v>152</v>
      </c>
      <c r="C1087" t="e">
        <f>VLOOKUP($B1087,#REF!,2,0)</f>
        <v>#REF!</v>
      </c>
      <c r="D1087" t="e">
        <f>VLOOKUP($B1087,#REF!,3,0)</f>
        <v>#REF!</v>
      </c>
      <c r="E1087" s="78">
        <v>53100162</v>
      </c>
      <c r="F1087" s="77">
        <v>11767</v>
      </c>
      <c r="G1087" s="76" t="s">
        <v>234</v>
      </c>
      <c r="H1087" t="s">
        <v>235</v>
      </c>
      <c r="I1087" s="78">
        <v>1</v>
      </c>
      <c r="K1087" s="77">
        <v>170</v>
      </c>
      <c r="L1087" t="s">
        <v>98</v>
      </c>
      <c r="M1087" t="s">
        <v>78</v>
      </c>
      <c r="N1087" t="s">
        <v>90</v>
      </c>
      <c r="O1087">
        <v>53100042</v>
      </c>
      <c r="P1087">
        <v>16224</v>
      </c>
      <c r="Q1087" t="s">
        <v>518</v>
      </c>
      <c r="R1087" t="s">
        <v>519</v>
      </c>
      <c r="S1087" s="77">
        <v>1</v>
      </c>
    </row>
    <row r="1088" spans="1:19" x14ac:dyDescent="0.3">
      <c r="A1088" s="78">
        <v>41</v>
      </c>
      <c r="B1088" t="s">
        <v>152</v>
      </c>
      <c r="C1088" t="e">
        <f>VLOOKUP($B1088,#REF!,2,0)</f>
        <v>#REF!</v>
      </c>
      <c r="D1088" t="e">
        <f>VLOOKUP($B1088,#REF!,3,0)</f>
        <v>#REF!</v>
      </c>
      <c r="E1088" s="78">
        <v>53100162</v>
      </c>
      <c r="F1088" s="77">
        <v>11767</v>
      </c>
      <c r="G1088" s="76" t="s">
        <v>234</v>
      </c>
      <c r="H1088" t="s">
        <v>235</v>
      </c>
      <c r="I1088" s="78">
        <v>1</v>
      </c>
      <c r="K1088" s="77">
        <v>170</v>
      </c>
      <c r="L1088" t="s">
        <v>151</v>
      </c>
      <c r="M1088" t="s">
        <v>83</v>
      </c>
      <c r="N1088" t="s">
        <v>92</v>
      </c>
      <c r="O1088">
        <v>53100042</v>
      </c>
      <c r="P1088">
        <v>16224</v>
      </c>
      <c r="Q1088" t="s">
        <v>518</v>
      </c>
      <c r="R1088" t="s">
        <v>519</v>
      </c>
      <c r="S1088" s="77">
        <v>1</v>
      </c>
    </row>
    <row r="1089" spans="1:19" x14ac:dyDescent="0.3">
      <c r="A1089" s="78">
        <v>41</v>
      </c>
      <c r="B1089" t="s">
        <v>152</v>
      </c>
      <c r="C1089" t="e">
        <f>VLOOKUP($B1089,#REF!,2,0)</f>
        <v>#REF!</v>
      </c>
      <c r="D1089" t="e">
        <f>VLOOKUP($B1089,#REF!,3,0)</f>
        <v>#REF!</v>
      </c>
      <c r="E1089" s="78">
        <v>53100162</v>
      </c>
      <c r="F1089" s="77">
        <v>11767</v>
      </c>
      <c r="G1089" s="76" t="s">
        <v>234</v>
      </c>
      <c r="H1089" t="s">
        <v>235</v>
      </c>
      <c r="I1089" s="78">
        <v>1</v>
      </c>
      <c r="K1089" s="77">
        <v>170</v>
      </c>
      <c r="L1089" t="s">
        <v>94</v>
      </c>
      <c r="M1089" t="s">
        <v>76</v>
      </c>
      <c r="N1089" t="s">
        <v>85</v>
      </c>
      <c r="O1089">
        <v>53100042</v>
      </c>
      <c r="P1089">
        <v>16224</v>
      </c>
      <c r="Q1089" t="s">
        <v>518</v>
      </c>
      <c r="R1089" t="s">
        <v>519</v>
      </c>
      <c r="S1089" s="77">
        <v>1</v>
      </c>
    </row>
    <row r="1090" spans="1:19" x14ac:dyDescent="0.3">
      <c r="A1090" s="78">
        <v>41</v>
      </c>
      <c r="B1090" t="s">
        <v>152</v>
      </c>
      <c r="C1090" t="e">
        <f>VLOOKUP($B1090,#REF!,2,0)</f>
        <v>#REF!</v>
      </c>
      <c r="D1090" t="e">
        <f>VLOOKUP($B1090,#REF!,3,0)</f>
        <v>#REF!</v>
      </c>
      <c r="E1090" s="78">
        <v>53100162</v>
      </c>
      <c r="F1090" s="77">
        <v>11767</v>
      </c>
      <c r="G1090" s="76" t="s">
        <v>234</v>
      </c>
      <c r="H1090" t="s">
        <v>235</v>
      </c>
      <c r="I1090" s="78">
        <v>1</v>
      </c>
      <c r="K1090" s="77">
        <v>170</v>
      </c>
      <c r="L1090" t="s">
        <v>114</v>
      </c>
      <c r="M1090" t="s">
        <v>81</v>
      </c>
      <c r="N1090" t="s">
        <v>89</v>
      </c>
      <c r="O1090">
        <v>53100042</v>
      </c>
      <c r="P1090">
        <v>16224</v>
      </c>
      <c r="Q1090" t="s">
        <v>518</v>
      </c>
      <c r="R1090" t="s">
        <v>519</v>
      </c>
      <c r="S1090" s="77">
        <v>1</v>
      </c>
    </row>
    <row r="1091" spans="1:19" x14ac:dyDescent="0.3">
      <c r="A1091" s="78">
        <v>41</v>
      </c>
      <c r="B1091" t="s">
        <v>152</v>
      </c>
      <c r="C1091" t="e">
        <f>VLOOKUP($B1091,#REF!,2,0)</f>
        <v>#REF!</v>
      </c>
      <c r="D1091" t="e">
        <f>VLOOKUP($B1091,#REF!,3,0)</f>
        <v>#REF!</v>
      </c>
      <c r="E1091" s="78">
        <v>53100162</v>
      </c>
      <c r="F1091" s="77">
        <v>11767</v>
      </c>
      <c r="G1091" s="76" t="s">
        <v>234</v>
      </c>
      <c r="H1091" t="s">
        <v>235</v>
      </c>
      <c r="I1091" s="78">
        <v>1</v>
      </c>
      <c r="K1091" s="77">
        <v>170</v>
      </c>
      <c r="L1091" t="s">
        <v>152</v>
      </c>
      <c r="M1091" t="s">
        <v>79</v>
      </c>
      <c r="N1091" t="s">
        <v>88</v>
      </c>
      <c r="O1091">
        <v>53100042</v>
      </c>
      <c r="P1091">
        <v>16224</v>
      </c>
      <c r="Q1091" t="s">
        <v>518</v>
      </c>
      <c r="R1091" t="s">
        <v>519</v>
      </c>
      <c r="S1091" s="77">
        <v>1</v>
      </c>
    </row>
    <row r="1092" spans="1:19" x14ac:dyDescent="0.3">
      <c r="A1092" s="78">
        <v>41</v>
      </c>
      <c r="B1092" t="s">
        <v>152</v>
      </c>
      <c r="C1092" t="e">
        <f>VLOOKUP($B1092,#REF!,2,0)</f>
        <v>#REF!</v>
      </c>
      <c r="D1092" t="e">
        <f>VLOOKUP($B1092,#REF!,3,0)</f>
        <v>#REF!</v>
      </c>
      <c r="E1092" s="78">
        <v>53100162</v>
      </c>
      <c r="F1092" s="77">
        <v>11767</v>
      </c>
      <c r="G1092" s="76" t="s">
        <v>234</v>
      </c>
      <c r="H1092" t="s">
        <v>235</v>
      </c>
      <c r="I1092" s="78">
        <v>1</v>
      </c>
      <c r="K1092" s="77">
        <v>170</v>
      </c>
      <c r="L1092" t="s">
        <v>131</v>
      </c>
      <c r="M1092" t="s">
        <v>74</v>
      </c>
      <c r="N1092" t="s">
        <v>87</v>
      </c>
      <c r="O1092">
        <v>53100042</v>
      </c>
      <c r="P1092">
        <v>16224</v>
      </c>
      <c r="Q1092" t="s">
        <v>518</v>
      </c>
      <c r="R1092" t="s">
        <v>519</v>
      </c>
      <c r="S1092" s="77">
        <v>1</v>
      </c>
    </row>
    <row r="1093" spans="1:19" x14ac:dyDescent="0.3">
      <c r="A1093" s="78">
        <v>41</v>
      </c>
      <c r="B1093" t="s">
        <v>152</v>
      </c>
      <c r="C1093" t="e">
        <f>VLOOKUP($B1093,#REF!,2,0)</f>
        <v>#REF!</v>
      </c>
      <c r="D1093" t="e">
        <f>VLOOKUP($B1093,#REF!,3,0)</f>
        <v>#REF!</v>
      </c>
      <c r="E1093" s="78">
        <v>53100162</v>
      </c>
      <c r="F1093" s="77">
        <v>11767</v>
      </c>
      <c r="G1093" s="76" t="s">
        <v>234</v>
      </c>
      <c r="H1093" t="s">
        <v>235</v>
      </c>
      <c r="I1093" s="78">
        <v>1</v>
      </c>
      <c r="K1093" s="77">
        <v>171</v>
      </c>
      <c r="L1093" t="s">
        <v>98</v>
      </c>
      <c r="M1093" t="s">
        <v>78</v>
      </c>
      <c r="N1093" t="s">
        <v>90</v>
      </c>
      <c r="O1093">
        <v>53100347</v>
      </c>
      <c r="P1093">
        <v>16225</v>
      </c>
      <c r="Q1093" t="s">
        <v>574</v>
      </c>
      <c r="R1093" t="s">
        <v>575</v>
      </c>
      <c r="S1093" s="77">
        <v>2</v>
      </c>
    </row>
    <row r="1094" spans="1:19" x14ac:dyDescent="0.3">
      <c r="A1094" s="78">
        <v>41</v>
      </c>
      <c r="B1094" t="s">
        <v>152</v>
      </c>
      <c r="C1094" t="e">
        <f>VLOOKUP($B1094,#REF!,2,0)</f>
        <v>#REF!</v>
      </c>
      <c r="D1094" t="e">
        <f>VLOOKUP($B1094,#REF!,3,0)</f>
        <v>#REF!</v>
      </c>
      <c r="E1094" s="78">
        <v>53100162</v>
      </c>
      <c r="F1094" s="77">
        <v>11767</v>
      </c>
      <c r="G1094" s="76" t="s">
        <v>234</v>
      </c>
      <c r="H1094" t="s">
        <v>235</v>
      </c>
      <c r="I1094" s="78">
        <v>1</v>
      </c>
      <c r="K1094" s="77">
        <v>171</v>
      </c>
      <c r="L1094" t="s">
        <v>151</v>
      </c>
      <c r="M1094" t="s">
        <v>83</v>
      </c>
      <c r="N1094" t="s">
        <v>92</v>
      </c>
      <c r="O1094">
        <v>53100347</v>
      </c>
      <c r="P1094">
        <v>16225</v>
      </c>
      <c r="Q1094" t="s">
        <v>574</v>
      </c>
      <c r="R1094" t="s">
        <v>575</v>
      </c>
      <c r="S1094" s="77">
        <v>2</v>
      </c>
    </row>
    <row r="1095" spans="1:19" x14ac:dyDescent="0.3">
      <c r="A1095" s="78">
        <v>41</v>
      </c>
      <c r="B1095" t="s">
        <v>152</v>
      </c>
      <c r="C1095" t="e">
        <f>VLOOKUP($B1095,#REF!,2,0)</f>
        <v>#REF!</v>
      </c>
      <c r="D1095" t="e">
        <f>VLOOKUP($B1095,#REF!,3,0)</f>
        <v>#REF!</v>
      </c>
      <c r="E1095" s="78">
        <v>53100162</v>
      </c>
      <c r="F1095" s="77">
        <v>11767</v>
      </c>
      <c r="G1095" s="76" t="s">
        <v>234</v>
      </c>
      <c r="H1095" t="s">
        <v>235</v>
      </c>
      <c r="I1095" s="78">
        <v>1</v>
      </c>
      <c r="K1095" s="77">
        <v>171</v>
      </c>
      <c r="L1095" t="s">
        <v>94</v>
      </c>
      <c r="M1095" t="s">
        <v>76</v>
      </c>
      <c r="N1095" t="s">
        <v>85</v>
      </c>
      <c r="O1095">
        <v>53100347</v>
      </c>
      <c r="P1095">
        <v>16225</v>
      </c>
      <c r="Q1095" t="s">
        <v>574</v>
      </c>
      <c r="R1095" t="s">
        <v>575</v>
      </c>
      <c r="S1095" s="77">
        <v>2</v>
      </c>
    </row>
    <row r="1096" spans="1:19" x14ac:dyDescent="0.3">
      <c r="A1096" s="78">
        <v>41</v>
      </c>
      <c r="B1096" t="s">
        <v>152</v>
      </c>
      <c r="C1096" t="e">
        <f>VLOOKUP($B1096,#REF!,2,0)</f>
        <v>#REF!</v>
      </c>
      <c r="D1096" t="e">
        <f>VLOOKUP($B1096,#REF!,3,0)</f>
        <v>#REF!</v>
      </c>
      <c r="E1096" s="78">
        <v>53100162</v>
      </c>
      <c r="F1096" s="77">
        <v>11767</v>
      </c>
      <c r="G1096" s="76" t="s">
        <v>234</v>
      </c>
      <c r="H1096" t="s">
        <v>235</v>
      </c>
      <c r="I1096" s="78">
        <v>1</v>
      </c>
      <c r="K1096" s="77">
        <v>171</v>
      </c>
      <c r="L1096" t="s">
        <v>114</v>
      </c>
      <c r="M1096" t="s">
        <v>81</v>
      </c>
      <c r="N1096" t="s">
        <v>89</v>
      </c>
      <c r="O1096">
        <v>53100347</v>
      </c>
      <c r="P1096">
        <v>16225</v>
      </c>
      <c r="Q1096" t="s">
        <v>574</v>
      </c>
      <c r="R1096" t="s">
        <v>575</v>
      </c>
      <c r="S1096" s="77">
        <v>2</v>
      </c>
    </row>
    <row r="1097" spans="1:19" x14ac:dyDescent="0.3">
      <c r="A1097" s="78">
        <v>41</v>
      </c>
      <c r="B1097" t="s">
        <v>152</v>
      </c>
      <c r="C1097" t="e">
        <f>VLOOKUP($B1097,#REF!,2,0)</f>
        <v>#REF!</v>
      </c>
      <c r="D1097" t="e">
        <f>VLOOKUP($B1097,#REF!,3,0)</f>
        <v>#REF!</v>
      </c>
      <c r="E1097" s="78">
        <v>53100162</v>
      </c>
      <c r="F1097" s="77">
        <v>11767</v>
      </c>
      <c r="G1097" s="76" t="s">
        <v>234</v>
      </c>
      <c r="H1097" t="s">
        <v>235</v>
      </c>
      <c r="I1097" s="78">
        <v>1</v>
      </c>
      <c r="K1097" s="77">
        <v>171</v>
      </c>
      <c r="L1097" t="s">
        <v>152</v>
      </c>
      <c r="M1097" t="s">
        <v>79</v>
      </c>
      <c r="N1097" t="s">
        <v>88</v>
      </c>
      <c r="O1097">
        <v>53100347</v>
      </c>
      <c r="P1097">
        <v>16225</v>
      </c>
      <c r="Q1097" t="s">
        <v>574</v>
      </c>
      <c r="R1097" t="s">
        <v>575</v>
      </c>
      <c r="S1097" s="77">
        <v>2</v>
      </c>
    </row>
    <row r="1098" spans="1:19" x14ac:dyDescent="0.3">
      <c r="A1098" s="78">
        <v>41</v>
      </c>
      <c r="B1098" t="s">
        <v>152</v>
      </c>
      <c r="C1098" t="e">
        <f>VLOOKUP($B1098,#REF!,2,0)</f>
        <v>#REF!</v>
      </c>
      <c r="D1098" t="e">
        <f>VLOOKUP($B1098,#REF!,3,0)</f>
        <v>#REF!</v>
      </c>
      <c r="E1098" s="78">
        <v>53100162</v>
      </c>
      <c r="F1098" s="77">
        <v>11767</v>
      </c>
      <c r="G1098" s="76" t="s">
        <v>234</v>
      </c>
      <c r="H1098" t="s">
        <v>235</v>
      </c>
      <c r="I1098" s="78">
        <v>1</v>
      </c>
      <c r="K1098" s="77">
        <v>171</v>
      </c>
      <c r="L1098" t="s">
        <v>131</v>
      </c>
      <c r="M1098" t="s">
        <v>74</v>
      </c>
      <c r="N1098" t="s">
        <v>87</v>
      </c>
      <c r="O1098">
        <v>53100347</v>
      </c>
      <c r="P1098">
        <v>16225</v>
      </c>
      <c r="Q1098" t="s">
        <v>574</v>
      </c>
      <c r="R1098" t="s">
        <v>575</v>
      </c>
      <c r="S1098" s="77">
        <v>2</v>
      </c>
    </row>
    <row r="1099" spans="1:19" x14ac:dyDescent="0.3">
      <c r="A1099" s="78">
        <v>41</v>
      </c>
      <c r="B1099" t="s">
        <v>152</v>
      </c>
      <c r="C1099" t="e">
        <f>VLOOKUP($B1099,#REF!,2,0)</f>
        <v>#REF!</v>
      </c>
      <c r="D1099" t="e">
        <f>VLOOKUP($B1099,#REF!,3,0)</f>
        <v>#REF!</v>
      </c>
      <c r="E1099" s="78">
        <v>53100162</v>
      </c>
      <c r="F1099" s="77">
        <v>11767</v>
      </c>
      <c r="G1099" s="76" t="s">
        <v>234</v>
      </c>
      <c r="H1099" t="s">
        <v>235</v>
      </c>
      <c r="I1099" s="78">
        <v>1</v>
      </c>
      <c r="K1099" s="77">
        <v>172</v>
      </c>
      <c r="L1099" t="s">
        <v>98</v>
      </c>
      <c r="M1099" t="s">
        <v>78</v>
      </c>
      <c r="N1099" t="s">
        <v>90</v>
      </c>
      <c r="O1099">
        <v>53100347</v>
      </c>
      <c r="P1099">
        <v>16226</v>
      </c>
      <c r="Q1099" t="s">
        <v>542</v>
      </c>
      <c r="R1099" t="s">
        <v>543</v>
      </c>
      <c r="S1099" s="77">
        <v>5</v>
      </c>
    </row>
    <row r="1100" spans="1:19" x14ac:dyDescent="0.3">
      <c r="A1100" s="78">
        <v>41</v>
      </c>
      <c r="B1100" t="s">
        <v>152</v>
      </c>
      <c r="C1100" t="e">
        <f>VLOOKUP($B1100,#REF!,2,0)</f>
        <v>#REF!</v>
      </c>
      <c r="D1100" t="e">
        <f>VLOOKUP($B1100,#REF!,3,0)</f>
        <v>#REF!</v>
      </c>
      <c r="E1100" s="78">
        <v>53100162</v>
      </c>
      <c r="F1100" s="77">
        <v>11767</v>
      </c>
      <c r="G1100" s="76" t="s">
        <v>234</v>
      </c>
      <c r="H1100" t="s">
        <v>235</v>
      </c>
      <c r="I1100" s="78">
        <v>1</v>
      </c>
      <c r="K1100" s="77">
        <v>172</v>
      </c>
      <c r="L1100" t="s">
        <v>151</v>
      </c>
      <c r="M1100" t="s">
        <v>83</v>
      </c>
      <c r="N1100" t="s">
        <v>92</v>
      </c>
      <c r="O1100">
        <v>53100347</v>
      </c>
      <c r="P1100">
        <v>16226</v>
      </c>
      <c r="Q1100" t="s">
        <v>542</v>
      </c>
      <c r="R1100" t="s">
        <v>543</v>
      </c>
      <c r="S1100" s="77">
        <v>5</v>
      </c>
    </row>
    <row r="1101" spans="1:19" x14ac:dyDescent="0.3">
      <c r="A1101" s="78">
        <v>41</v>
      </c>
      <c r="B1101" t="s">
        <v>152</v>
      </c>
      <c r="C1101" t="e">
        <f>VLOOKUP($B1101,#REF!,2,0)</f>
        <v>#REF!</v>
      </c>
      <c r="D1101" t="e">
        <f>VLOOKUP($B1101,#REF!,3,0)</f>
        <v>#REF!</v>
      </c>
      <c r="E1101" s="78">
        <v>53100162</v>
      </c>
      <c r="F1101" s="77">
        <v>11767</v>
      </c>
      <c r="G1101" s="76" t="s">
        <v>234</v>
      </c>
      <c r="H1101" t="s">
        <v>235</v>
      </c>
      <c r="I1101" s="78">
        <v>1</v>
      </c>
      <c r="K1101" s="77">
        <v>172</v>
      </c>
      <c r="L1101" t="s">
        <v>94</v>
      </c>
      <c r="M1101" t="s">
        <v>76</v>
      </c>
      <c r="N1101" t="s">
        <v>85</v>
      </c>
      <c r="O1101">
        <v>53100347</v>
      </c>
      <c r="P1101">
        <v>16226</v>
      </c>
      <c r="Q1101" t="s">
        <v>542</v>
      </c>
      <c r="R1101" t="s">
        <v>543</v>
      </c>
      <c r="S1101" s="77">
        <v>5</v>
      </c>
    </row>
    <row r="1102" spans="1:19" x14ac:dyDescent="0.3">
      <c r="A1102" s="78">
        <v>41</v>
      </c>
      <c r="B1102" t="s">
        <v>152</v>
      </c>
      <c r="C1102" t="e">
        <f>VLOOKUP($B1102,#REF!,2,0)</f>
        <v>#REF!</v>
      </c>
      <c r="D1102" t="e">
        <f>VLOOKUP($B1102,#REF!,3,0)</f>
        <v>#REF!</v>
      </c>
      <c r="E1102" s="78">
        <v>53100162</v>
      </c>
      <c r="F1102" s="77">
        <v>11767</v>
      </c>
      <c r="G1102" s="76" t="s">
        <v>234</v>
      </c>
      <c r="H1102" t="s">
        <v>235</v>
      </c>
      <c r="I1102" s="78">
        <v>1</v>
      </c>
      <c r="K1102" s="77">
        <v>172</v>
      </c>
      <c r="L1102" t="s">
        <v>114</v>
      </c>
      <c r="M1102" t="s">
        <v>81</v>
      </c>
      <c r="N1102" t="s">
        <v>89</v>
      </c>
      <c r="O1102">
        <v>53100347</v>
      </c>
      <c r="P1102">
        <v>16226</v>
      </c>
      <c r="Q1102" t="s">
        <v>542</v>
      </c>
      <c r="R1102" t="s">
        <v>543</v>
      </c>
      <c r="S1102" s="77">
        <v>5</v>
      </c>
    </row>
    <row r="1103" spans="1:19" x14ac:dyDescent="0.3">
      <c r="A1103" s="78">
        <v>41</v>
      </c>
      <c r="B1103" t="s">
        <v>131</v>
      </c>
      <c r="C1103" t="e">
        <f>VLOOKUP($B1103,#REF!,2,0)</f>
        <v>#REF!</v>
      </c>
      <c r="D1103" t="e">
        <f>VLOOKUP($B1103,#REF!,3,0)</f>
        <v>#REF!</v>
      </c>
      <c r="E1103" s="78">
        <v>53100162</v>
      </c>
      <c r="F1103" s="77">
        <v>11767</v>
      </c>
      <c r="G1103" s="76" t="s">
        <v>234</v>
      </c>
      <c r="H1103" t="s">
        <v>235</v>
      </c>
      <c r="I1103" s="78">
        <v>10</v>
      </c>
      <c r="K1103" s="77">
        <v>172</v>
      </c>
      <c r="L1103" t="s">
        <v>152</v>
      </c>
      <c r="M1103" t="s">
        <v>79</v>
      </c>
      <c r="N1103" t="s">
        <v>88</v>
      </c>
      <c r="O1103">
        <v>53100347</v>
      </c>
      <c r="P1103">
        <v>16226</v>
      </c>
      <c r="Q1103" t="s">
        <v>542</v>
      </c>
      <c r="R1103" t="s">
        <v>543</v>
      </c>
      <c r="S1103" s="77">
        <v>5</v>
      </c>
    </row>
    <row r="1104" spans="1:19" x14ac:dyDescent="0.3">
      <c r="A1104" s="78">
        <v>42</v>
      </c>
      <c r="B1104" t="s">
        <v>114</v>
      </c>
      <c r="C1104" t="e">
        <f>VLOOKUP($B1104,#REF!,2,0)</f>
        <v>#REF!</v>
      </c>
      <c r="D1104" t="e">
        <f>VLOOKUP($B1104,#REF!,3,0)</f>
        <v>#REF!</v>
      </c>
      <c r="E1104" s="78">
        <v>53101471</v>
      </c>
      <c r="F1104" s="77">
        <v>11769</v>
      </c>
      <c r="G1104" s="76" t="s">
        <v>177</v>
      </c>
      <c r="H1104" t="s">
        <v>178</v>
      </c>
      <c r="I1104" s="78">
        <v>6</v>
      </c>
      <c r="K1104" s="77">
        <v>172</v>
      </c>
      <c r="L1104" t="s">
        <v>131</v>
      </c>
      <c r="M1104" t="s">
        <v>74</v>
      </c>
      <c r="N1104" t="s">
        <v>87</v>
      </c>
      <c r="O1104">
        <v>53100347</v>
      </c>
      <c r="P1104">
        <v>16226</v>
      </c>
      <c r="Q1104" t="s">
        <v>542</v>
      </c>
      <c r="R1104" t="s">
        <v>543</v>
      </c>
      <c r="S1104" s="77">
        <v>5</v>
      </c>
    </row>
    <row r="1105" spans="1:19" x14ac:dyDescent="0.3">
      <c r="A1105" s="78">
        <v>43</v>
      </c>
      <c r="B1105" t="s">
        <v>98</v>
      </c>
      <c r="C1105" t="e">
        <f>VLOOKUP($B1105,#REF!,2,0)</f>
        <v>#REF!</v>
      </c>
      <c r="D1105" t="e">
        <f>VLOOKUP($B1105,#REF!,3,0)</f>
        <v>#REF!</v>
      </c>
      <c r="E1105" s="78">
        <v>53100815</v>
      </c>
      <c r="F1105" s="77">
        <v>11770</v>
      </c>
      <c r="G1105" s="76" t="s">
        <v>524</v>
      </c>
      <c r="H1105" t="s">
        <v>525</v>
      </c>
      <c r="I1105" s="78">
        <v>7</v>
      </c>
      <c r="K1105" s="77">
        <v>173</v>
      </c>
      <c r="L1105" t="s">
        <v>98</v>
      </c>
      <c r="M1105" t="s">
        <v>78</v>
      </c>
      <c r="N1105" t="s">
        <v>90</v>
      </c>
      <c r="O1105">
        <v>53100378</v>
      </c>
      <c r="P1105">
        <v>16227</v>
      </c>
      <c r="Q1105" t="s">
        <v>536</v>
      </c>
      <c r="R1105" t="s">
        <v>537</v>
      </c>
      <c r="S1105" s="77">
        <v>1</v>
      </c>
    </row>
    <row r="1106" spans="1:19" x14ac:dyDescent="0.3">
      <c r="A1106" s="78">
        <v>43</v>
      </c>
      <c r="B1106" t="s">
        <v>151</v>
      </c>
      <c r="C1106" t="e">
        <f>VLOOKUP($B1106,#REF!,2,0)</f>
        <v>#REF!</v>
      </c>
      <c r="D1106" t="e">
        <f>VLOOKUP($B1106,#REF!,3,0)</f>
        <v>#REF!</v>
      </c>
      <c r="E1106" s="78">
        <v>53100815</v>
      </c>
      <c r="F1106" s="77">
        <v>11770</v>
      </c>
      <c r="G1106" s="76" t="s">
        <v>524</v>
      </c>
      <c r="H1106" t="s">
        <v>525</v>
      </c>
      <c r="I1106" s="78">
        <v>4</v>
      </c>
      <c r="K1106" s="77">
        <v>173</v>
      </c>
      <c r="L1106" t="s">
        <v>151</v>
      </c>
      <c r="M1106" t="s">
        <v>83</v>
      </c>
      <c r="N1106" t="s">
        <v>92</v>
      </c>
      <c r="O1106">
        <v>53100378</v>
      </c>
      <c r="P1106">
        <v>16227</v>
      </c>
      <c r="Q1106" t="s">
        <v>536</v>
      </c>
      <c r="R1106" t="s">
        <v>537</v>
      </c>
      <c r="S1106" s="77">
        <v>1</v>
      </c>
    </row>
    <row r="1107" spans="1:19" x14ac:dyDescent="0.3">
      <c r="A1107" s="78">
        <v>43</v>
      </c>
      <c r="B1107" t="s">
        <v>151</v>
      </c>
      <c r="C1107" t="e">
        <f>VLOOKUP($B1107,#REF!,2,0)</f>
        <v>#REF!</v>
      </c>
      <c r="D1107" t="e">
        <f>VLOOKUP($B1107,#REF!,3,0)</f>
        <v>#REF!</v>
      </c>
      <c r="E1107" s="78">
        <v>53100815</v>
      </c>
      <c r="F1107" s="77">
        <v>11770</v>
      </c>
      <c r="G1107" s="76" t="s">
        <v>524</v>
      </c>
      <c r="H1107" t="s">
        <v>525</v>
      </c>
      <c r="I1107" s="78">
        <v>2</v>
      </c>
      <c r="K1107" s="77">
        <v>173</v>
      </c>
      <c r="L1107" t="s">
        <v>94</v>
      </c>
      <c r="M1107" t="s">
        <v>76</v>
      </c>
      <c r="N1107" t="s">
        <v>85</v>
      </c>
      <c r="O1107">
        <v>53100378</v>
      </c>
      <c r="P1107">
        <v>16227</v>
      </c>
      <c r="Q1107" t="s">
        <v>536</v>
      </c>
      <c r="R1107" t="s">
        <v>537</v>
      </c>
      <c r="S1107" s="77">
        <v>1</v>
      </c>
    </row>
    <row r="1108" spans="1:19" x14ac:dyDescent="0.3">
      <c r="A1108" s="78">
        <v>43</v>
      </c>
      <c r="B1108" t="s">
        <v>151</v>
      </c>
      <c r="C1108" t="e">
        <f>VLOOKUP($B1108,#REF!,2,0)</f>
        <v>#REF!</v>
      </c>
      <c r="D1108" t="e">
        <f>VLOOKUP($B1108,#REF!,3,0)</f>
        <v>#REF!</v>
      </c>
      <c r="E1108" s="78">
        <v>53100815</v>
      </c>
      <c r="F1108" s="77">
        <v>11770</v>
      </c>
      <c r="G1108" s="76" t="s">
        <v>524</v>
      </c>
      <c r="H1108" t="s">
        <v>525</v>
      </c>
      <c r="I1108" s="78">
        <v>1</v>
      </c>
      <c r="K1108" s="77">
        <v>173</v>
      </c>
      <c r="L1108" t="s">
        <v>114</v>
      </c>
      <c r="M1108" t="s">
        <v>81</v>
      </c>
      <c r="N1108" t="s">
        <v>89</v>
      </c>
      <c r="O1108">
        <v>53100378</v>
      </c>
      <c r="P1108">
        <v>16227</v>
      </c>
      <c r="Q1108" t="s">
        <v>536</v>
      </c>
      <c r="R1108" t="s">
        <v>537</v>
      </c>
      <c r="S1108" s="77">
        <v>1</v>
      </c>
    </row>
    <row r="1109" spans="1:19" x14ac:dyDescent="0.3">
      <c r="A1109" s="78">
        <v>43</v>
      </c>
      <c r="B1109" t="s">
        <v>94</v>
      </c>
      <c r="C1109" t="e">
        <f>VLOOKUP($B1109,#REF!,2,0)</f>
        <v>#REF!</v>
      </c>
      <c r="D1109" t="e">
        <f>VLOOKUP($B1109,#REF!,3,0)</f>
        <v>#REF!</v>
      </c>
      <c r="E1109" s="78">
        <v>53100815</v>
      </c>
      <c r="F1109" s="77">
        <v>11770</v>
      </c>
      <c r="G1109" s="76" t="s">
        <v>524</v>
      </c>
      <c r="H1109" t="s">
        <v>525</v>
      </c>
      <c r="I1109" s="78">
        <v>4</v>
      </c>
      <c r="K1109" s="77">
        <v>173</v>
      </c>
      <c r="L1109" t="s">
        <v>152</v>
      </c>
      <c r="M1109" t="s">
        <v>79</v>
      </c>
      <c r="N1109" t="s">
        <v>88</v>
      </c>
      <c r="O1109">
        <v>53100378</v>
      </c>
      <c r="P1109">
        <v>16227</v>
      </c>
      <c r="Q1109" t="s">
        <v>536</v>
      </c>
      <c r="R1109" t="s">
        <v>537</v>
      </c>
      <c r="S1109" s="77">
        <v>1</v>
      </c>
    </row>
    <row r="1110" spans="1:19" x14ac:dyDescent="0.3">
      <c r="A1110" s="78">
        <v>43</v>
      </c>
      <c r="B1110" t="s">
        <v>94</v>
      </c>
      <c r="C1110" t="e">
        <f>VLOOKUP($B1110,#REF!,2,0)</f>
        <v>#REF!</v>
      </c>
      <c r="D1110" t="e">
        <f>VLOOKUP($B1110,#REF!,3,0)</f>
        <v>#REF!</v>
      </c>
      <c r="E1110" s="78">
        <v>53100815</v>
      </c>
      <c r="F1110" s="77">
        <v>11770</v>
      </c>
      <c r="G1110" s="76" t="s">
        <v>524</v>
      </c>
      <c r="H1110" t="s">
        <v>525</v>
      </c>
      <c r="I1110" s="78">
        <v>2</v>
      </c>
      <c r="K1110" s="77">
        <v>173</v>
      </c>
      <c r="L1110" t="s">
        <v>131</v>
      </c>
      <c r="M1110" t="s">
        <v>74</v>
      </c>
      <c r="N1110" t="s">
        <v>87</v>
      </c>
      <c r="O1110">
        <v>53100378</v>
      </c>
      <c r="P1110">
        <v>16227</v>
      </c>
      <c r="Q1110" t="s">
        <v>536</v>
      </c>
      <c r="R1110" t="s">
        <v>537</v>
      </c>
      <c r="S1110" s="77">
        <v>1</v>
      </c>
    </row>
    <row r="1111" spans="1:19" x14ac:dyDescent="0.3">
      <c r="A1111" s="78">
        <v>43</v>
      </c>
      <c r="B1111" t="s">
        <v>94</v>
      </c>
      <c r="C1111" t="e">
        <f>VLOOKUP($B1111,#REF!,2,0)</f>
        <v>#REF!</v>
      </c>
      <c r="D1111" t="e">
        <f>VLOOKUP($B1111,#REF!,3,0)</f>
        <v>#REF!</v>
      </c>
      <c r="E1111" s="78">
        <v>53100815</v>
      </c>
      <c r="F1111" s="77">
        <v>11770</v>
      </c>
      <c r="G1111" s="76" t="s">
        <v>524</v>
      </c>
      <c r="H1111" t="s">
        <v>525</v>
      </c>
      <c r="I1111" s="78">
        <v>1</v>
      </c>
      <c r="K1111" s="77">
        <v>174</v>
      </c>
      <c r="L1111" t="s">
        <v>98</v>
      </c>
      <c r="M1111" t="s">
        <v>78</v>
      </c>
      <c r="N1111" t="s">
        <v>90</v>
      </c>
      <c r="O1111">
        <v>53100248</v>
      </c>
      <c r="P1111">
        <v>16228</v>
      </c>
      <c r="Q1111" t="s">
        <v>287</v>
      </c>
      <c r="R1111" t="s">
        <v>288</v>
      </c>
      <c r="S1111" s="77">
        <v>3</v>
      </c>
    </row>
    <row r="1112" spans="1:19" x14ac:dyDescent="0.3">
      <c r="A1112" s="78">
        <v>43</v>
      </c>
      <c r="B1112" t="s">
        <v>114</v>
      </c>
      <c r="C1112" t="e">
        <f>VLOOKUP($B1112,#REF!,2,0)</f>
        <v>#REF!</v>
      </c>
      <c r="D1112" t="e">
        <f>VLOOKUP($B1112,#REF!,3,0)</f>
        <v>#REF!</v>
      </c>
      <c r="E1112" s="78">
        <v>53100815</v>
      </c>
      <c r="F1112" s="77">
        <v>11770</v>
      </c>
      <c r="G1112" s="76" t="s">
        <v>524</v>
      </c>
      <c r="H1112" t="s">
        <v>525</v>
      </c>
      <c r="I1112" s="78">
        <v>6</v>
      </c>
      <c r="K1112" s="77">
        <v>174</v>
      </c>
      <c r="L1112" t="s">
        <v>151</v>
      </c>
      <c r="M1112" t="s">
        <v>83</v>
      </c>
      <c r="N1112" t="s">
        <v>92</v>
      </c>
      <c r="O1112">
        <v>53100248</v>
      </c>
      <c r="P1112">
        <v>16228</v>
      </c>
      <c r="Q1112" t="s">
        <v>287</v>
      </c>
      <c r="R1112" t="s">
        <v>288</v>
      </c>
      <c r="S1112" s="77">
        <v>3</v>
      </c>
    </row>
    <row r="1113" spans="1:19" x14ac:dyDescent="0.3">
      <c r="A1113" s="78">
        <v>43</v>
      </c>
      <c r="B1113" t="s">
        <v>152</v>
      </c>
      <c r="C1113" t="e">
        <f>VLOOKUP($B1113,#REF!,2,0)</f>
        <v>#REF!</v>
      </c>
      <c r="D1113" t="e">
        <f>VLOOKUP($B1113,#REF!,3,0)</f>
        <v>#REF!</v>
      </c>
      <c r="E1113" s="78">
        <v>53100815</v>
      </c>
      <c r="F1113" s="77">
        <v>11770</v>
      </c>
      <c r="G1113" s="76" t="s">
        <v>524</v>
      </c>
      <c r="H1113" t="s">
        <v>525</v>
      </c>
      <c r="I1113" s="78">
        <v>4</v>
      </c>
      <c r="K1113" s="77">
        <v>174</v>
      </c>
      <c r="L1113" t="s">
        <v>94</v>
      </c>
      <c r="M1113" t="s">
        <v>76</v>
      </c>
      <c r="N1113" t="s">
        <v>85</v>
      </c>
      <c r="O1113">
        <v>53100248</v>
      </c>
      <c r="P1113">
        <v>16228</v>
      </c>
      <c r="Q1113" t="s">
        <v>287</v>
      </c>
      <c r="R1113" t="s">
        <v>288</v>
      </c>
      <c r="S1113" s="77">
        <v>3</v>
      </c>
    </row>
    <row r="1114" spans="1:19" x14ac:dyDescent="0.3">
      <c r="A1114" s="78">
        <v>43</v>
      </c>
      <c r="B1114" t="s">
        <v>152</v>
      </c>
      <c r="C1114" t="e">
        <f>VLOOKUP($B1114,#REF!,2,0)</f>
        <v>#REF!</v>
      </c>
      <c r="D1114" t="e">
        <f>VLOOKUP($B1114,#REF!,3,0)</f>
        <v>#REF!</v>
      </c>
      <c r="E1114" s="78">
        <v>53100815</v>
      </c>
      <c r="F1114" s="77">
        <v>11770</v>
      </c>
      <c r="G1114" s="76" t="s">
        <v>524</v>
      </c>
      <c r="H1114" t="s">
        <v>525</v>
      </c>
      <c r="I1114" s="78">
        <v>2</v>
      </c>
      <c r="K1114" s="77">
        <v>174</v>
      </c>
      <c r="L1114" t="s">
        <v>114</v>
      </c>
      <c r="M1114" t="s">
        <v>81</v>
      </c>
      <c r="N1114" t="s">
        <v>89</v>
      </c>
      <c r="O1114">
        <v>53100248</v>
      </c>
      <c r="P1114">
        <v>16228</v>
      </c>
      <c r="Q1114" t="s">
        <v>287</v>
      </c>
      <c r="R1114" t="s">
        <v>288</v>
      </c>
      <c r="S1114" s="77">
        <v>3</v>
      </c>
    </row>
    <row r="1115" spans="1:19" x14ac:dyDescent="0.3">
      <c r="A1115" s="78">
        <v>43</v>
      </c>
      <c r="B1115" t="s">
        <v>152</v>
      </c>
      <c r="C1115" t="e">
        <f>VLOOKUP($B1115,#REF!,2,0)</f>
        <v>#REF!</v>
      </c>
      <c r="D1115" t="e">
        <f>VLOOKUP($B1115,#REF!,3,0)</f>
        <v>#REF!</v>
      </c>
      <c r="E1115" s="78">
        <v>53100815</v>
      </c>
      <c r="F1115" s="77">
        <v>11770</v>
      </c>
      <c r="G1115" s="76" t="s">
        <v>524</v>
      </c>
      <c r="H1115" t="s">
        <v>525</v>
      </c>
      <c r="I1115" s="78">
        <v>1</v>
      </c>
      <c r="K1115" s="77">
        <v>174</v>
      </c>
      <c r="L1115" t="s">
        <v>152</v>
      </c>
      <c r="M1115" t="s">
        <v>79</v>
      </c>
      <c r="N1115" t="s">
        <v>88</v>
      </c>
      <c r="O1115">
        <v>53100248</v>
      </c>
      <c r="P1115">
        <v>16228</v>
      </c>
      <c r="Q1115" t="s">
        <v>287</v>
      </c>
      <c r="R1115" t="s">
        <v>288</v>
      </c>
      <c r="S1115" s="77">
        <v>3</v>
      </c>
    </row>
    <row r="1116" spans="1:19" x14ac:dyDescent="0.3">
      <c r="A1116" s="78">
        <v>43</v>
      </c>
      <c r="B1116" t="s">
        <v>131</v>
      </c>
      <c r="C1116" t="e">
        <f>VLOOKUP($B1116,#REF!,2,0)</f>
        <v>#REF!</v>
      </c>
      <c r="D1116" t="e">
        <f>VLOOKUP($B1116,#REF!,3,0)</f>
        <v>#REF!</v>
      </c>
      <c r="E1116" s="78">
        <v>53100815</v>
      </c>
      <c r="F1116" s="77">
        <v>11770</v>
      </c>
      <c r="G1116" s="76" t="s">
        <v>524</v>
      </c>
      <c r="H1116" t="s">
        <v>525</v>
      </c>
      <c r="I1116" s="78">
        <v>7</v>
      </c>
      <c r="K1116" s="77">
        <v>174</v>
      </c>
      <c r="L1116" t="s">
        <v>131</v>
      </c>
      <c r="M1116" t="s">
        <v>74</v>
      </c>
      <c r="N1116" t="s">
        <v>87</v>
      </c>
      <c r="O1116">
        <v>53100248</v>
      </c>
      <c r="P1116">
        <v>16228</v>
      </c>
      <c r="Q1116" t="s">
        <v>287</v>
      </c>
      <c r="R1116" t="s">
        <v>288</v>
      </c>
      <c r="S1116" s="77">
        <v>3</v>
      </c>
    </row>
    <row r="1117" spans="1:19" x14ac:dyDescent="0.3">
      <c r="A1117" s="78">
        <v>44</v>
      </c>
      <c r="B1117" t="s">
        <v>117</v>
      </c>
      <c r="C1117" t="e">
        <f>VLOOKUP($B1117,#REF!,2,0)</f>
        <v>#REF!</v>
      </c>
      <c r="D1117" t="e">
        <f>VLOOKUP($B1117,#REF!,3,0)</f>
        <v>#REF!</v>
      </c>
      <c r="E1117" s="78">
        <v>53100815</v>
      </c>
      <c r="F1117" s="77">
        <v>11771</v>
      </c>
      <c r="G1117" s="76" t="s">
        <v>548</v>
      </c>
      <c r="H1117" t="s">
        <v>547</v>
      </c>
      <c r="I1117" s="78">
        <v>1</v>
      </c>
      <c r="K1117" s="77">
        <v>175</v>
      </c>
      <c r="L1117" t="s">
        <v>98</v>
      </c>
      <c r="M1117" t="s">
        <v>78</v>
      </c>
      <c r="N1117" t="s">
        <v>90</v>
      </c>
      <c r="O1117">
        <v>53100347</v>
      </c>
      <c r="P1117">
        <v>16232</v>
      </c>
      <c r="Q1117" t="s">
        <v>422</v>
      </c>
      <c r="R1117" t="s">
        <v>423</v>
      </c>
      <c r="S1117" s="77">
        <v>1</v>
      </c>
    </row>
    <row r="1118" spans="1:19" x14ac:dyDescent="0.3">
      <c r="A1118" s="78">
        <v>44</v>
      </c>
      <c r="B1118" t="s">
        <v>98</v>
      </c>
      <c r="C1118" t="e">
        <f>VLOOKUP($B1118,#REF!,2,0)</f>
        <v>#REF!</v>
      </c>
      <c r="D1118" t="e">
        <f>VLOOKUP($B1118,#REF!,3,0)</f>
        <v>#REF!</v>
      </c>
      <c r="E1118" s="78">
        <v>53100815</v>
      </c>
      <c r="F1118" s="77">
        <v>11771</v>
      </c>
      <c r="G1118" s="76" t="s">
        <v>548</v>
      </c>
      <c r="H1118" t="s">
        <v>547</v>
      </c>
      <c r="I1118" s="78">
        <v>1</v>
      </c>
      <c r="K1118" s="77">
        <v>175</v>
      </c>
      <c r="L1118" t="s">
        <v>151</v>
      </c>
      <c r="M1118" t="s">
        <v>83</v>
      </c>
      <c r="N1118" t="s">
        <v>92</v>
      </c>
      <c r="O1118">
        <v>53100347</v>
      </c>
      <c r="P1118">
        <v>16232</v>
      </c>
      <c r="Q1118" t="s">
        <v>422</v>
      </c>
      <c r="R1118" t="s">
        <v>423</v>
      </c>
      <c r="S1118" s="77">
        <v>1</v>
      </c>
    </row>
    <row r="1119" spans="1:19" x14ac:dyDescent="0.3">
      <c r="A1119" s="78">
        <v>44</v>
      </c>
      <c r="B1119" t="s">
        <v>151</v>
      </c>
      <c r="C1119" t="e">
        <f>VLOOKUP($B1119,#REF!,2,0)</f>
        <v>#REF!</v>
      </c>
      <c r="D1119" t="e">
        <f>VLOOKUP($B1119,#REF!,3,0)</f>
        <v>#REF!</v>
      </c>
      <c r="E1119" s="78">
        <v>53100815</v>
      </c>
      <c r="F1119" s="77">
        <v>11771</v>
      </c>
      <c r="G1119" s="76" t="s">
        <v>548</v>
      </c>
      <c r="H1119" t="s">
        <v>547</v>
      </c>
      <c r="I1119" s="78">
        <v>1</v>
      </c>
      <c r="K1119" s="77">
        <v>175</v>
      </c>
      <c r="L1119" t="s">
        <v>94</v>
      </c>
      <c r="M1119" t="s">
        <v>76</v>
      </c>
      <c r="N1119" t="s">
        <v>85</v>
      </c>
      <c r="O1119">
        <v>53100347</v>
      </c>
      <c r="P1119">
        <v>16232</v>
      </c>
      <c r="Q1119" t="s">
        <v>422</v>
      </c>
      <c r="R1119" t="s">
        <v>423</v>
      </c>
      <c r="S1119" s="77">
        <v>1</v>
      </c>
    </row>
    <row r="1120" spans="1:19" x14ac:dyDescent="0.3">
      <c r="A1120" s="78">
        <v>44</v>
      </c>
      <c r="B1120" t="s">
        <v>94</v>
      </c>
      <c r="C1120" t="e">
        <f>VLOOKUP($B1120,#REF!,2,0)</f>
        <v>#REF!</v>
      </c>
      <c r="D1120" t="e">
        <f>VLOOKUP($B1120,#REF!,3,0)</f>
        <v>#REF!</v>
      </c>
      <c r="E1120" s="78">
        <v>53100815</v>
      </c>
      <c r="F1120" s="77">
        <v>11771</v>
      </c>
      <c r="G1120" s="76" t="s">
        <v>548</v>
      </c>
      <c r="H1120" t="s">
        <v>547</v>
      </c>
      <c r="I1120" s="78">
        <v>1</v>
      </c>
      <c r="K1120" s="77">
        <v>175</v>
      </c>
      <c r="L1120" t="s">
        <v>114</v>
      </c>
      <c r="M1120" t="s">
        <v>81</v>
      </c>
      <c r="N1120" t="s">
        <v>89</v>
      </c>
      <c r="O1120">
        <v>53100347</v>
      </c>
      <c r="P1120">
        <v>16232</v>
      </c>
      <c r="Q1120" t="s">
        <v>422</v>
      </c>
      <c r="R1120" t="s">
        <v>423</v>
      </c>
      <c r="S1120" s="77">
        <v>1</v>
      </c>
    </row>
    <row r="1121" spans="1:19" x14ac:dyDescent="0.3">
      <c r="A1121" s="78">
        <v>44</v>
      </c>
      <c r="B1121" t="s">
        <v>94</v>
      </c>
      <c r="C1121" t="e">
        <f>VLOOKUP($B1121,#REF!,2,0)</f>
        <v>#REF!</v>
      </c>
      <c r="D1121" t="e">
        <f>VLOOKUP($B1121,#REF!,3,0)</f>
        <v>#REF!</v>
      </c>
      <c r="E1121" s="78">
        <v>53100815</v>
      </c>
      <c r="F1121" s="77">
        <v>11771</v>
      </c>
      <c r="G1121" s="76" t="s">
        <v>548</v>
      </c>
      <c r="H1121" t="s">
        <v>547</v>
      </c>
      <c r="I1121" s="78">
        <v>1</v>
      </c>
      <c r="K1121" s="77">
        <v>175</v>
      </c>
      <c r="L1121" t="s">
        <v>152</v>
      </c>
      <c r="M1121" t="s">
        <v>79</v>
      </c>
      <c r="N1121" t="s">
        <v>88</v>
      </c>
      <c r="O1121">
        <v>53100347</v>
      </c>
      <c r="P1121">
        <v>16232</v>
      </c>
      <c r="Q1121" t="s">
        <v>422</v>
      </c>
      <c r="R1121" t="s">
        <v>423</v>
      </c>
      <c r="S1121" s="77">
        <v>1</v>
      </c>
    </row>
    <row r="1122" spans="1:19" x14ac:dyDescent="0.3">
      <c r="A1122" s="78">
        <v>44</v>
      </c>
      <c r="B1122" t="s">
        <v>102</v>
      </c>
      <c r="C1122" t="e">
        <f>VLOOKUP($B1122,#REF!,2,0)</f>
        <v>#REF!</v>
      </c>
      <c r="D1122" t="e">
        <f>VLOOKUP($B1122,#REF!,3,0)</f>
        <v>#REF!</v>
      </c>
      <c r="E1122" s="78">
        <v>53100815</v>
      </c>
      <c r="F1122" s="77">
        <v>11771</v>
      </c>
      <c r="G1122" s="76" t="s">
        <v>548</v>
      </c>
      <c r="H1122" t="s">
        <v>547</v>
      </c>
      <c r="I1122" s="78">
        <v>1</v>
      </c>
      <c r="K1122" s="77">
        <v>175</v>
      </c>
      <c r="L1122" t="s">
        <v>131</v>
      </c>
      <c r="M1122" t="s">
        <v>74</v>
      </c>
      <c r="N1122" t="s">
        <v>87</v>
      </c>
      <c r="O1122">
        <v>53100347</v>
      </c>
      <c r="P1122">
        <v>16232</v>
      </c>
      <c r="Q1122" t="s">
        <v>422</v>
      </c>
      <c r="R1122" t="s">
        <v>423</v>
      </c>
      <c r="S1122" s="77">
        <v>1</v>
      </c>
    </row>
    <row r="1123" spans="1:19" x14ac:dyDescent="0.3">
      <c r="A1123" s="78">
        <v>44</v>
      </c>
      <c r="B1123" t="s">
        <v>152</v>
      </c>
      <c r="C1123" t="e">
        <f>VLOOKUP($B1123,#REF!,2,0)</f>
        <v>#REF!</v>
      </c>
      <c r="D1123" t="e">
        <f>VLOOKUP($B1123,#REF!,3,0)</f>
        <v>#REF!</v>
      </c>
      <c r="E1123" s="78">
        <v>53100815</v>
      </c>
      <c r="F1123" s="77">
        <v>11771</v>
      </c>
      <c r="G1123" s="76" t="s">
        <v>548</v>
      </c>
      <c r="H1123" t="s">
        <v>547</v>
      </c>
      <c r="I1123" s="78">
        <v>1</v>
      </c>
      <c r="K1123" s="77">
        <v>176</v>
      </c>
      <c r="L1123" t="s">
        <v>98</v>
      </c>
      <c r="M1123" t="s">
        <v>78</v>
      </c>
      <c r="N1123" t="s">
        <v>90</v>
      </c>
      <c r="O1123">
        <v>29100299</v>
      </c>
      <c r="P1123">
        <v>16233</v>
      </c>
      <c r="Q1123" t="s">
        <v>566</v>
      </c>
      <c r="R1123" t="s">
        <v>567</v>
      </c>
      <c r="S1123" s="77">
        <v>6</v>
      </c>
    </row>
    <row r="1124" spans="1:19" x14ac:dyDescent="0.3">
      <c r="A1124" s="78">
        <v>45</v>
      </c>
      <c r="B1124" t="s">
        <v>117</v>
      </c>
      <c r="C1124" t="e">
        <f>VLOOKUP($B1124,#REF!,2,0)</f>
        <v>#REF!</v>
      </c>
      <c r="D1124" t="e">
        <f>VLOOKUP($B1124,#REF!,3,0)</f>
        <v>#REF!</v>
      </c>
      <c r="E1124" s="78">
        <v>53100328</v>
      </c>
      <c r="F1124" s="77">
        <v>11790</v>
      </c>
      <c r="G1124" s="76" t="s">
        <v>418</v>
      </c>
      <c r="H1124" t="s">
        <v>419</v>
      </c>
      <c r="I1124" s="78">
        <v>2</v>
      </c>
      <c r="K1124" s="77">
        <v>176</v>
      </c>
      <c r="L1124" t="s">
        <v>151</v>
      </c>
      <c r="M1124" t="s">
        <v>83</v>
      </c>
      <c r="N1124" t="s">
        <v>92</v>
      </c>
      <c r="O1124">
        <v>29100299</v>
      </c>
      <c r="P1124">
        <v>16233</v>
      </c>
      <c r="Q1124" t="s">
        <v>566</v>
      </c>
      <c r="R1124" t="s">
        <v>567</v>
      </c>
      <c r="S1124" s="77">
        <v>6</v>
      </c>
    </row>
    <row r="1125" spans="1:19" x14ac:dyDescent="0.3">
      <c r="A1125" s="78">
        <v>45</v>
      </c>
      <c r="B1125" t="s">
        <v>98</v>
      </c>
      <c r="C1125" t="e">
        <f>VLOOKUP($B1125,#REF!,2,0)</f>
        <v>#REF!</v>
      </c>
      <c r="D1125" t="e">
        <f>VLOOKUP($B1125,#REF!,3,0)</f>
        <v>#REF!</v>
      </c>
      <c r="E1125" s="78">
        <v>53100328</v>
      </c>
      <c r="F1125" s="77">
        <v>11790</v>
      </c>
      <c r="G1125" s="76" t="s">
        <v>418</v>
      </c>
      <c r="H1125" t="s">
        <v>419</v>
      </c>
      <c r="I1125" s="78">
        <v>2</v>
      </c>
      <c r="K1125" s="77">
        <v>176</v>
      </c>
      <c r="L1125" t="s">
        <v>94</v>
      </c>
      <c r="M1125" t="s">
        <v>76</v>
      </c>
      <c r="N1125" t="s">
        <v>85</v>
      </c>
      <c r="O1125">
        <v>29100299</v>
      </c>
      <c r="P1125">
        <v>16233</v>
      </c>
      <c r="Q1125" t="s">
        <v>566</v>
      </c>
      <c r="R1125" t="s">
        <v>567</v>
      </c>
      <c r="S1125" s="77">
        <v>6</v>
      </c>
    </row>
    <row r="1126" spans="1:19" x14ac:dyDescent="0.3">
      <c r="A1126" s="78">
        <v>45</v>
      </c>
      <c r="B1126" t="s">
        <v>151</v>
      </c>
      <c r="C1126" t="e">
        <f>VLOOKUP($B1126,#REF!,2,0)</f>
        <v>#REF!</v>
      </c>
      <c r="D1126" t="e">
        <f>VLOOKUP($B1126,#REF!,3,0)</f>
        <v>#REF!</v>
      </c>
      <c r="E1126" s="78">
        <v>53100328</v>
      </c>
      <c r="F1126" s="77">
        <v>11790</v>
      </c>
      <c r="G1126" s="76" t="s">
        <v>418</v>
      </c>
      <c r="H1126" t="s">
        <v>419</v>
      </c>
      <c r="I1126" s="78">
        <v>1</v>
      </c>
      <c r="K1126" s="77">
        <v>176</v>
      </c>
      <c r="L1126" t="s">
        <v>114</v>
      </c>
      <c r="M1126" t="s">
        <v>81</v>
      </c>
      <c r="N1126" t="s">
        <v>89</v>
      </c>
      <c r="O1126">
        <v>29100299</v>
      </c>
      <c r="P1126">
        <v>16233</v>
      </c>
      <c r="Q1126" t="s">
        <v>566</v>
      </c>
      <c r="R1126" t="s">
        <v>567</v>
      </c>
      <c r="S1126" s="77">
        <v>5</v>
      </c>
    </row>
    <row r="1127" spans="1:19" x14ac:dyDescent="0.3">
      <c r="A1127" s="78">
        <v>45</v>
      </c>
      <c r="B1127" t="s">
        <v>94</v>
      </c>
      <c r="C1127" t="e">
        <f>VLOOKUP($B1127,#REF!,2,0)</f>
        <v>#REF!</v>
      </c>
      <c r="D1127" t="e">
        <f>VLOOKUP($B1127,#REF!,3,0)</f>
        <v>#REF!</v>
      </c>
      <c r="E1127" s="78">
        <v>53100328</v>
      </c>
      <c r="F1127" s="77">
        <v>11790</v>
      </c>
      <c r="G1127" s="76" t="s">
        <v>418</v>
      </c>
      <c r="H1127" t="s">
        <v>419</v>
      </c>
      <c r="I1127" s="78">
        <v>1</v>
      </c>
      <c r="K1127" s="77">
        <v>176</v>
      </c>
      <c r="L1127" t="s">
        <v>152</v>
      </c>
      <c r="M1127" t="s">
        <v>79</v>
      </c>
      <c r="N1127" t="s">
        <v>88</v>
      </c>
      <c r="O1127">
        <v>29100299</v>
      </c>
      <c r="P1127">
        <v>16233</v>
      </c>
      <c r="Q1127" t="s">
        <v>566</v>
      </c>
      <c r="R1127" t="s">
        <v>567</v>
      </c>
      <c r="S1127" s="77">
        <v>6</v>
      </c>
    </row>
    <row r="1128" spans="1:19" x14ac:dyDescent="0.3">
      <c r="A1128" s="78">
        <v>45</v>
      </c>
      <c r="B1128" t="s">
        <v>94</v>
      </c>
      <c r="C1128" t="e">
        <f>VLOOKUP($B1128,#REF!,2,0)</f>
        <v>#REF!</v>
      </c>
      <c r="D1128" t="e">
        <f>VLOOKUP($B1128,#REF!,3,0)</f>
        <v>#REF!</v>
      </c>
      <c r="E1128" s="78">
        <v>53100328</v>
      </c>
      <c r="F1128" s="77">
        <v>11790</v>
      </c>
      <c r="G1128" s="76" t="s">
        <v>418</v>
      </c>
      <c r="H1128" t="s">
        <v>419</v>
      </c>
      <c r="I1128" s="78">
        <v>1</v>
      </c>
      <c r="K1128" s="77">
        <v>176</v>
      </c>
      <c r="L1128" t="s">
        <v>131</v>
      </c>
      <c r="M1128" t="s">
        <v>74</v>
      </c>
      <c r="N1128" t="s">
        <v>87</v>
      </c>
      <c r="O1128">
        <v>29100299</v>
      </c>
      <c r="P1128">
        <v>16233</v>
      </c>
      <c r="Q1128" t="s">
        <v>566</v>
      </c>
      <c r="R1128" t="s">
        <v>567</v>
      </c>
      <c r="S1128" s="77">
        <v>6</v>
      </c>
    </row>
    <row r="1129" spans="1:19" x14ac:dyDescent="0.3">
      <c r="A1129" s="78">
        <v>45</v>
      </c>
      <c r="B1129" t="s">
        <v>114</v>
      </c>
      <c r="C1129" t="e">
        <f>VLOOKUP($B1129,#REF!,2,0)</f>
        <v>#REF!</v>
      </c>
      <c r="D1129" t="e">
        <f>VLOOKUP($B1129,#REF!,3,0)</f>
        <v>#REF!</v>
      </c>
      <c r="E1129" s="78">
        <v>53100328</v>
      </c>
      <c r="F1129" s="77">
        <v>11790</v>
      </c>
      <c r="G1129" s="76" t="s">
        <v>418</v>
      </c>
      <c r="H1129" t="s">
        <v>419</v>
      </c>
      <c r="I1129" s="78">
        <v>2</v>
      </c>
      <c r="K1129" s="77">
        <v>177</v>
      </c>
      <c r="L1129" t="s">
        <v>98</v>
      </c>
      <c r="M1129" t="s">
        <v>78</v>
      </c>
      <c r="N1129" t="s">
        <v>90</v>
      </c>
      <c r="O1129">
        <v>53100248</v>
      </c>
      <c r="P1129">
        <v>16234</v>
      </c>
      <c r="Q1129" t="s">
        <v>559</v>
      </c>
      <c r="R1129" t="s">
        <v>560</v>
      </c>
      <c r="S1129" s="77">
        <v>1</v>
      </c>
    </row>
    <row r="1130" spans="1:19" x14ac:dyDescent="0.3">
      <c r="A1130" s="78">
        <v>45</v>
      </c>
      <c r="B1130" t="s">
        <v>102</v>
      </c>
      <c r="C1130" t="e">
        <f>VLOOKUP($B1130,#REF!,2,0)</f>
        <v>#REF!</v>
      </c>
      <c r="D1130" t="e">
        <f>VLOOKUP($B1130,#REF!,3,0)</f>
        <v>#REF!</v>
      </c>
      <c r="E1130" s="78">
        <v>53100328</v>
      </c>
      <c r="F1130" s="77">
        <v>11790</v>
      </c>
      <c r="G1130" s="76" t="s">
        <v>418</v>
      </c>
      <c r="H1130" t="s">
        <v>419</v>
      </c>
      <c r="I1130" s="78">
        <v>2</v>
      </c>
      <c r="K1130" s="77">
        <v>177</v>
      </c>
      <c r="L1130" t="s">
        <v>151</v>
      </c>
      <c r="M1130" t="s">
        <v>83</v>
      </c>
      <c r="N1130" t="s">
        <v>92</v>
      </c>
      <c r="O1130">
        <v>53100248</v>
      </c>
      <c r="P1130">
        <v>16234</v>
      </c>
      <c r="Q1130" t="s">
        <v>559</v>
      </c>
      <c r="R1130" t="s">
        <v>560</v>
      </c>
      <c r="S1130" s="77">
        <v>1</v>
      </c>
    </row>
    <row r="1131" spans="1:19" x14ac:dyDescent="0.3">
      <c r="A1131" s="78">
        <v>45</v>
      </c>
      <c r="B1131" t="s">
        <v>152</v>
      </c>
      <c r="C1131" t="e">
        <f>VLOOKUP($B1131,#REF!,2,0)</f>
        <v>#REF!</v>
      </c>
      <c r="D1131" t="e">
        <f>VLOOKUP($B1131,#REF!,3,0)</f>
        <v>#REF!</v>
      </c>
      <c r="E1131" s="78">
        <v>53100328</v>
      </c>
      <c r="F1131" s="77">
        <v>11790</v>
      </c>
      <c r="G1131" s="76" t="s">
        <v>418</v>
      </c>
      <c r="H1131" t="s">
        <v>419</v>
      </c>
      <c r="I1131" s="78">
        <v>1</v>
      </c>
      <c r="K1131" s="77">
        <v>177</v>
      </c>
      <c r="L1131" t="s">
        <v>94</v>
      </c>
      <c r="M1131" t="s">
        <v>76</v>
      </c>
      <c r="N1131" t="s">
        <v>85</v>
      </c>
      <c r="O1131">
        <v>53100248</v>
      </c>
      <c r="P1131">
        <v>16234</v>
      </c>
      <c r="Q1131" t="s">
        <v>559</v>
      </c>
      <c r="R1131" t="s">
        <v>560</v>
      </c>
      <c r="S1131" s="77">
        <v>1</v>
      </c>
    </row>
    <row r="1132" spans="1:19" x14ac:dyDescent="0.3">
      <c r="A1132" s="78">
        <v>45</v>
      </c>
      <c r="B1132" t="s">
        <v>152</v>
      </c>
      <c r="C1132" t="e">
        <f>VLOOKUP($B1132,#REF!,2,0)</f>
        <v>#REF!</v>
      </c>
      <c r="D1132" t="e">
        <f>VLOOKUP($B1132,#REF!,3,0)</f>
        <v>#REF!</v>
      </c>
      <c r="E1132" s="78">
        <v>53100328</v>
      </c>
      <c r="F1132" s="77">
        <v>11790</v>
      </c>
      <c r="G1132" s="76" t="s">
        <v>418</v>
      </c>
      <c r="H1132" t="s">
        <v>419</v>
      </c>
      <c r="I1132" s="78">
        <v>1</v>
      </c>
      <c r="K1132" s="77">
        <v>177</v>
      </c>
      <c r="L1132" t="s">
        <v>114</v>
      </c>
      <c r="M1132" t="s">
        <v>81</v>
      </c>
      <c r="N1132" t="s">
        <v>89</v>
      </c>
      <c r="O1132">
        <v>53100248</v>
      </c>
      <c r="P1132">
        <v>16234</v>
      </c>
      <c r="Q1132" t="s">
        <v>559</v>
      </c>
      <c r="R1132" t="s">
        <v>560</v>
      </c>
      <c r="S1132" s="77">
        <v>1</v>
      </c>
    </row>
    <row r="1133" spans="1:19" x14ac:dyDescent="0.3">
      <c r="A1133" s="78">
        <v>45</v>
      </c>
      <c r="B1133" t="s">
        <v>131</v>
      </c>
      <c r="C1133" t="e">
        <f>VLOOKUP($B1133,#REF!,2,0)</f>
        <v>#REF!</v>
      </c>
      <c r="D1133" t="e">
        <f>VLOOKUP($B1133,#REF!,3,0)</f>
        <v>#REF!</v>
      </c>
      <c r="E1133" s="78">
        <v>53100328</v>
      </c>
      <c r="F1133" s="77">
        <v>11790</v>
      </c>
      <c r="G1133" s="76" t="s">
        <v>418</v>
      </c>
      <c r="H1133" t="s">
        <v>419</v>
      </c>
      <c r="I1133" s="78">
        <v>1</v>
      </c>
      <c r="K1133" s="77">
        <v>177</v>
      </c>
      <c r="L1133" t="s">
        <v>152</v>
      </c>
      <c r="M1133" t="s">
        <v>79</v>
      </c>
      <c r="N1133" t="s">
        <v>88</v>
      </c>
      <c r="O1133">
        <v>53100248</v>
      </c>
      <c r="P1133">
        <v>16234</v>
      </c>
      <c r="Q1133" t="s">
        <v>559</v>
      </c>
      <c r="R1133" t="s">
        <v>560</v>
      </c>
      <c r="S1133" s="77">
        <v>1</v>
      </c>
    </row>
    <row r="1134" spans="1:19" x14ac:dyDescent="0.3">
      <c r="A1134" s="78">
        <v>46</v>
      </c>
      <c r="B1134" t="s">
        <v>151</v>
      </c>
      <c r="C1134" t="e">
        <f>VLOOKUP($B1134,#REF!,2,0)</f>
        <v>#REF!</v>
      </c>
      <c r="D1134" t="e">
        <f>VLOOKUP($B1134,#REF!,3,0)</f>
        <v>#REF!</v>
      </c>
      <c r="E1134" s="78">
        <v>53100327</v>
      </c>
      <c r="F1134" s="77">
        <v>11792</v>
      </c>
      <c r="G1134" s="76" t="s">
        <v>228</v>
      </c>
      <c r="H1134" t="s">
        <v>229</v>
      </c>
      <c r="I1134" s="78">
        <v>1</v>
      </c>
      <c r="K1134" s="77">
        <v>177</v>
      </c>
      <c r="L1134" t="s">
        <v>131</v>
      </c>
      <c r="M1134" t="s">
        <v>74</v>
      </c>
      <c r="N1134" t="s">
        <v>87</v>
      </c>
      <c r="O1134">
        <v>53100248</v>
      </c>
      <c r="P1134">
        <v>16234</v>
      </c>
      <c r="Q1134" t="s">
        <v>559</v>
      </c>
      <c r="R1134" t="s">
        <v>560</v>
      </c>
      <c r="S1134" s="77">
        <v>1</v>
      </c>
    </row>
    <row r="1135" spans="1:19" x14ac:dyDescent="0.3">
      <c r="A1135" s="78">
        <v>47</v>
      </c>
      <c r="B1135" t="s">
        <v>117</v>
      </c>
      <c r="C1135" t="e">
        <f>VLOOKUP($B1135,#REF!,2,0)</f>
        <v>#REF!</v>
      </c>
      <c r="D1135" t="e">
        <f>VLOOKUP($B1135,#REF!,3,0)</f>
        <v>#REF!</v>
      </c>
      <c r="E1135" s="78">
        <v>53100012</v>
      </c>
      <c r="F1135" s="77">
        <v>11793</v>
      </c>
      <c r="G1135" s="76" t="s">
        <v>514</v>
      </c>
      <c r="H1135" t="s">
        <v>515</v>
      </c>
      <c r="I1135" s="78">
        <v>1</v>
      </c>
      <c r="K1135" s="77">
        <v>178</v>
      </c>
      <c r="L1135" t="s">
        <v>151</v>
      </c>
      <c r="M1135" t="s">
        <v>83</v>
      </c>
      <c r="N1135" t="s">
        <v>92</v>
      </c>
      <c r="O1135">
        <v>53102147</v>
      </c>
      <c r="P1135">
        <v>16235</v>
      </c>
      <c r="Q1135" t="s">
        <v>153</v>
      </c>
      <c r="R1135" t="s">
        <v>154</v>
      </c>
      <c r="S1135" s="77">
        <v>5</v>
      </c>
    </row>
    <row r="1136" spans="1:19" x14ac:dyDescent="0.3">
      <c r="A1136" s="78">
        <v>47</v>
      </c>
      <c r="B1136" t="s">
        <v>98</v>
      </c>
      <c r="C1136" t="e">
        <f>VLOOKUP($B1136,#REF!,2,0)</f>
        <v>#REF!</v>
      </c>
      <c r="D1136" t="e">
        <f>VLOOKUP($B1136,#REF!,3,0)</f>
        <v>#REF!</v>
      </c>
      <c r="E1136" s="78">
        <v>53100012</v>
      </c>
      <c r="F1136" s="77">
        <v>11793</v>
      </c>
      <c r="G1136" s="76" t="s">
        <v>514</v>
      </c>
      <c r="H1136" t="s">
        <v>515</v>
      </c>
      <c r="I1136" s="78">
        <v>1</v>
      </c>
      <c r="K1136" s="77">
        <v>178</v>
      </c>
      <c r="L1136" t="s">
        <v>152</v>
      </c>
      <c r="M1136" t="s">
        <v>79</v>
      </c>
      <c r="N1136" t="s">
        <v>88</v>
      </c>
      <c r="O1136">
        <v>53102147</v>
      </c>
      <c r="P1136">
        <v>16235</v>
      </c>
      <c r="Q1136" t="s">
        <v>153</v>
      </c>
      <c r="R1136" t="s">
        <v>154</v>
      </c>
      <c r="S1136" s="77">
        <v>5</v>
      </c>
    </row>
    <row r="1137" spans="1:19" x14ac:dyDescent="0.3">
      <c r="A1137" s="78">
        <v>47</v>
      </c>
      <c r="B1137" t="s">
        <v>151</v>
      </c>
      <c r="C1137" t="e">
        <f>VLOOKUP($B1137,#REF!,2,0)</f>
        <v>#REF!</v>
      </c>
      <c r="D1137" t="e">
        <f>VLOOKUP($B1137,#REF!,3,0)</f>
        <v>#REF!</v>
      </c>
      <c r="E1137" s="78">
        <v>53100012</v>
      </c>
      <c r="F1137" s="77">
        <v>11793</v>
      </c>
      <c r="G1137" s="76" t="s">
        <v>514</v>
      </c>
      <c r="H1137" t="s">
        <v>515</v>
      </c>
      <c r="I1137" s="78">
        <v>1</v>
      </c>
      <c r="K1137" s="77">
        <v>179</v>
      </c>
      <c r="L1137" t="s">
        <v>151</v>
      </c>
      <c r="M1137" t="s">
        <v>83</v>
      </c>
      <c r="N1137" t="s">
        <v>92</v>
      </c>
      <c r="O1137">
        <v>53102148</v>
      </c>
      <c r="P1137">
        <v>16237</v>
      </c>
      <c r="Q1137" t="s">
        <v>380</v>
      </c>
      <c r="R1137" t="s">
        <v>381</v>
      </c>
      <c r="S1137" s="77">
        <v>3</v>
      </c>
    </row>
    <row r="1138" spans="1:19" x14ac:dyDescent="0.3">
      <c r="A1138" s="78">
        <v>47</v>
      </c>
      <c r="B1138" t="s">
        <v>102</v>
      </c>
      <c r="C1138" t="e">
        <f>VLOOKUP($B1138,#REF!,2,0)</f>
        <v>#REF!</v>
      </c>
      <c r="D1138" t="e">
        <f>VLOOKUP($B1138,#REF!,3,0)</f>
        <v>#REF!</v>
      </c>
      <c r="E1138" s="78">
        <v>53100012</v>
      </c>
      <c r="F1138" s="77">
        <v>11793</v>
      </c>
      <c r="G1138" s="76" t="s">
        <v>514</v>
      </c>
      <c r="H1138" t="s">
        <v>515</v>
      </c>
      <c r="I1138" s="78">
        <v>1</v>
      </c>
      <c r="K1138" s="77">
        <v>179</v>
      </c>
      <c r="L1138" t="s">
        <v>152</v>
      </c>
      <c r="M1138" t="s">
        <v>79</v>
      </c>
      <c r="N1138" t="s">
        <v>88</v>
      </c>
      <c r="O1138">
        <v>53102148</v>
      </c>
      <c r="P1138">
        <v>16237</v>
      </c>
      <c r="Q1138" t="s">
        <v>380</v>
      </c>
      <c r="R1138" t="s">
        <v>381</v>
      </c>
      <c r="S1138" s="77">
        <v>3</v>
      </c>
    </row>
    <row r="1139" spans="1:19" x14ac:dyDescent="0.3">
      <c r="A1139" s="78">
        <v>47</v>
      </c>
      <c r="B1139" t="s">
        <v>152</v>
      </c>
      <c r="C1139" t="e">
        <f>VLOOKUP($B1139,#REF!,2,0)</f>
        <v>#REF!</v>
      </c>
      <c r="D1139" t="e">
        <f>VLOOKUP($B1139,#REF!,3,0)</f>
        <v>#REF!</v>
      </c>
      <c r="E1139" s="78">
        <v>53100012</v>
      </c>
      <c r="F1139" s="77">
        <v>11793</v>
      </c>
      <c r="G1139" s="76" t="s">
        <v>514</v>
      </c>
      <c r="H1139" t="s">
        <v>515</v>
      </c>
      <c r="I1139" s="78">
        <v>1</v>
      </c>
      <c r="K1139" s="77">
        <v>180</v>
      </c>
      <c r="L1139" t="s">
        <v>98</v>
      </c>
      <c r="M1139" t="s">
        <v>78</v>
      </c>
      <c r="N1139" t="s">
        <v>90</v>
      </c>
      <c r="O1139">
        <v>53100347</v>
      </c>
      <c r="P1139">
        <v>16242</v>
      </c>
      <c r="Q1139" t="s">
        <v>553</v>
      </c>
      <c r="R1139" t="s">
        <v>554</v>
      </c>
      <c r="S1139" s="77">
        <v>2</v>
      </c>
    </row>
    <row r="1140" spans="1:19" x14ac:dyDescent="0.3">
      <c r="A1140" s="78">
        <v>48</v>
      </c>
      <c r="B1140" t="s">
        <v>117</v>
      </c>
      <c r="C1140" t="e">
        <f>VLOOKUP($B1140,#REF!,2,0)</f>
        <v>#REF!</v>
      </c>
      <c r="D1140" t="e">
        <f>VLOOKUP($B1140,#REF!,3,0)</f>
        <v>#REF!</v>
      </c>
      <c r="E1140" s="78">
        <v>53200422</v>
      </c>
      <c r="F1140" s="77">
        <v>11837</v>
      </c>
      <c r="G1140" s="76" t="s">
        <v>115</v>
      </c>
      <c r="H1140" t="s">
        <v>116</v>
      </c>
      <c r="I1140" s="78">
        <v>7</v>
      </c>
      <c r="K1140" s="77">
        <v>180</v>
      </c>
      <c r="L1140" t="s">
        <v>151</v>
      </c>
      <c r="M1140" t="s">
        <v>83</v>
      </c>
      <c r="N1140" t="s">
        <v>92</v>
      </c>
      <c r="O1140">
        <v>53100347</v>
      </c>
      <c r="P1140">
        <v>16242</v>
      </c>
      <c r="Q1140" t="s">
        <v>553</v>
      </c>
      <c r="R1140" t="s">
        <v>554</v>
      </c>
      <c r="S1140" s="77">
        <v>2</v>
      </c>
    </row>
    <row r="1141" spans="1:19" x14ac:dyDescent="0.3">
      <c r="A1141" s="78">
        <v>48</v>
      </c>
      <c r="B1141" t="s">
        <v>98</v>
      </c>
      <c r="C1141" t="e">
        <f>VLOOKUP($B1141,#REF!,2,0)</f>
        <v>#REF!</v>
      </c>
      <c r="D1141" t="e">
        <f>VLOOKUP($B1141,#REF!,3,0)</f>
        <v>#REF!</v>
      </c>
      <c r="E1141" s="78">
        <v>53200422</v>
      </c>
      <c r="F1141" s="77">
        <v>11837</v>
      </c>
      <c r="G1141" s="76" t="s">
        <v>115</v>
      </c>
      <c r="H1141" t="s">
        <v>116</v>
      </c>
      <c r="I1141" s="78">
        <v>8</v>
      </c>
      <c r="K1141" s="77">
        <v>180</v>
      </c>
      <c r="L1141" t="s">
        <v>94</v>
      </c>
      <c r="M1141" t="s">
        <v>76</v>
      </c>
      <c r="N1141" t="s">
        <v>85</v>
      </c>
      <c r="O1141">
        <v>53100347</v>
      </c>
      <c r="P1141">
        <v>16242</v>
      </c>
      <c r="Q1141" t="s">
        <v>553</v>
      </c>
      <c r="R1141" t="s">
        <v>554</v>
      </c>
      <c r="S1141" s="77">
        <v>2</v>
      </c>
    </row>
    <row r="1142" spans="1:19" x14ac:dyDescent="0.3">
      <c r="A1142" s="78">
        <v>48</v>
      </c>
      <c r="B1142" t="s">
        <v>151</v>
      </c>
      <c r="C1142" t="e">
        <f>VLOOKUP($B1142,#REF!,2,0)</f>
        <v>#REF!</v>
      </c>
      <c r="D1142" t="e">
        <f>VLOOKUP($B1142,#REF!,3,0)</f>
        <v>#REF!</v>
      </c>
      <c r="E1142" s="78">
        <v>53200422</v>
      </c>
      <c r="F1142" s="77">
        <v>11837</v>
      </c>
      <c r="G1142" s="76" t="s">
        <v>115</v>
      </c>
      <c r="H1142" t="s">
        <v>116</v>
      </c>
      <c r="I1142" s="78">
        <v>2</v>
      </c>
      <c r="K1142" s="77">
        <v>180</v>
      </c>
      <c r="L1142" t="s">
        <v>114</v>
      </c>
      <c r="M1142" t="s">
        <v>81</v>
      </c>
      <c r="N1142" t="s">
        <v>89</v>
      </c>
      <c r="O1142">
        <v>53100347</v>
      </c>
      <c r="P1142">
        <v>16242</v>
      </c>
      <c r="Q1142" t="s">
        <v>553</v>
      </c>
      <c r="R1142" t="s">
        <v>554</v>
      </c>
      <c r="S1142" s="77">
        <v>2</v>
      </c>
    </row>
    <row r="1143" spans="1:19" x14ac:dyDescent="0.3">
      <c r="A1143" s="78">
        <v>48</v>
      </c>
      <c r="B1143" t="s">
        <v>151</v>
      </c>
      <c r="C1143" t="e">
        <f>VLOOKUP($B1143,#REF!,2,0)</f>
        <v>#REF!</v>
      </c>
      <c r="D1143" t="e">
        <f>VLOOKUP($B1143,#REF!,3,0)</f>
        <v>#REF!</v>
      </c>
      <c r="E1143" s="78">
        <v>53200422</v>
      </c>
      <c r="F1143" s="77">
        <v>11837</v>
      </c>
      <c r="G1143" s="76" t="s">
        <v>115</v>
      </c>
      <c r="H1143" t="s">
        <v>116</v>
      </c>
      <c r="I1143" s="78">
        <v>2</v>
      </c>
      <c r="K1143" s="77">
        <v>180</v>
      </c>
      <c r="L1143" t="s">
        <v>152</v>
      </c>
      <c r="M1143" t="s">
        <v>79</v>
      </c>
      <c r="N1143" t="s">
        <v>88</v>
      </c>
      <c r="O1143">
        <v>53100347</v>
      </c>
      <c r="P1143">
        <v>16242</v>
      </c>
      <c r="Q1143" t="s">
        <v>553</v>
      </c>
      <c r="R1143" t="s">
        <v>554</v>
      </c>
      <c r="S1143" s="77">
        <v>2</v>
      </c>
    </row>
    <row r="1144" spans="1:19" x14ac:dyDescent="0.3">
      <c r="A1144" s="78">
        <v>48</v>
      </c>
      <c r="B1144" t="s">
        <v>151</v>
      </c>
      <c r="C1144" t="e">
        <f>VLOOKUP($B1144,#REF!,2,0)</f>
        <v>#REF!</v>
      </c>
      <c r="D1144" t="e">
        <f>VLOOKUP($B1144,#REF!,3,0)</f>
        <v>#REF!</v>
      </c>
      <c r="E1144" s="78">
        <v>53200422</v>
      </c>
      <c r="F1144" s="77">
        <v>11837</v>
      </c>
      <c r="G1144" s="76" t="s">
        <v>115</v>
      </c>
      <c r="H1144" t="s">
        <v>116</v>
      </c>
      <c r="I1144" s="78">
        <v>2</v>
      </c>
      <c r="K1144" s="77">
        <v>180</v>
      </c>
      <c r="L1144" t="s">
        <v>131</v>
      </c>
      <c r="M1144" t="s">
        <v>74</v>
      </c>
      <c r="N1144" t="s">
        <v>87</v>
      </c>
      <c r="O1144">
        <v>53100347</v>
      </c>
      <c r="P1144">
        <v>16242</v>
      </c>
      <c r="Q1144" t="s">
        <v>553</v>
      </c>
      <c r="R1144" t="s">
        <v>554</v>
      </c>
      <c r="S1144" s="77">
        <v>2</v>
      </c>
    </row>
    <row r="1145" spans="1:19" x14ac:dyDescent="0.3">
      <c r="A1145" s="78">
        <v>48</v>
      </c>
      <c r="B1145" t="s">
        <v>94</v>
      </c>
      <c r="C1145" t="e">
        <f>VLOOKUP($B1145,#REF!,2,0)</f>
        <v>#REF!</v>
      </c>
      <c r="D1145" t="e">
        <f>VLOOKUP($B1145,#REF!,3,0)</f>
        <v>#REF!</v>
      </c>
      <c r="E1145" s="78">
        <v>53200422</v>
      </c>
      <c r="F1145" s="77">
        <v>11837</v>
      </c>
      <c r="G1145" s="76" t="s">
        <v>115</v>
      </c>
      <c r="H1145" t="s">
        <v>116</v>
      </c>
      <c r="I1145" s="78">
        <v>1</v>
      </c>
      <c r="K1145" s="77">
        <v>181</v>
      </c>
      <c r="L1145" t="s">
        <v>98</v>
      </c>
      <c r="M1145" t="s">
        <v>78</v>
      </c>
      <c r="N1145" t="s">
        <v>90</v>
      </c>
      <c r="O1145">
        <v>53100347</v>
      </c>
      <c r="P1145">
        <v>16245</v>
      </c>
      <c r="Q1145" t="s">
        <v>319</v>
      </c>
      <c r="R1145" t="s">
        <v>320</v>
      </c>
      <c r="S1145" s="77">
        <v>1</v>
      </c>
    </row>
    <row r="1146" spans="1:19" x14ac:dyDescent="0.3">
      <c r="A1146" s="78">
        <v>48</v>
      </c>
      <c r="B1146" t="s">
        <v>94</v>
      </c>
      <c r="C1146" t="e">
        <f>VLOOKUP($B1146,#REF!,2,0)</f>
        <v>#REF!</v>
      </c>
      <c r="D1146" t="e">
        <f>VLOOKUP($B1146,#REF!,3,0)</f>
        <v>#REF!</v>
      </c>
      <c r="E1146" s="78">
        <v>53200422</v>
      </c>
      <c r="F1146" s="77">
        <v>11837</v>
      </c>
      <c r="G1146" s="76" t="s">
        <v>115</v>
      </c>
      <c r="H1146" t="s">
        <v>116</v>
      </c>
      <c r="I1146" s="78">
        <v>1</v>
      </c>
      <c r="K1146" s="77">
        <v>181</v>
      </c>
      <c r="L1146" t="s">
        <v>151</v>
      </c>
      <c r="M1146" t="s">
        <v>83</v>
      </c>
      <c r="N1146" t="s">
        <v>92</v>
      </c>
      <c r="O1146">
        <v>53100347</v>
      </c>
      <c r="P1146">
        <v>16245</v>
      </c>
      <c r="Q1146" t="s">
        <v>319</v>
      </c>
      <c r="R1146" t="s">
        <v>320</v>
      </c>
      <c r="S1146" s="77">
        <v>1</v>
      </c>
    </row>
    <row r="1147" spans="1:19" x14ac:dyDescent="0.3">
      <c r="A1147" s="78">
        <v>48</v>
      </c>
      <c r="B1147" t="s">
        <v>114</v>
      </c>
      <c r="C1147" t="e">
        <f>VLOOKUP($B1147,#REF!,2,0)</f>
        <v>#REF!</v>
      </c>
      <c r="D1147" t="e">
        <f>VLOOKUP($B1147,#REF!,3,0)</f>
        <v>#REF!</v>
      </c>
      <c r="E1147" s="78">
        <v>53200422</v>
      </c>
      <c r="F1147" s="77">
        <v>11837</v>
      </c>
      <c r="G1147" s="76" t="s">
        <v>115</v>
      </c>
      <c r="H1147" t="s">
        <v>116</v>
      </c>
      <c r="I1147" s="78">
        <v>2</v>
      </c>
      <c r="K1147" s="77">
        <v>181</v>
      </c>
      <c r="L1147" t="s">
        <v>94</v>
      </c>
      <c r="M1147" t="s">
        <v>76</v>
      </c>
      <c r="N1147" t="s">
        <v>85</v>
      </c>
      <c r="O1147">
        <v>53100347</v>
      </c>
      <c r="P1147">
        <v>16245</v>
      </c>
      <c r="Q1147" t="s">
        <v>319</v>
      </c>
      <c r="R1147" t="s">
        <v>320</v>
      </c>
      <c r="S1147" s="77">
        <v>1</v>
      </c>
    </row>
    <row r="1148" spans="1:19" x14ac:dyDescent="0.3">
      <c r="A1148" s="78">
        <v>48</v>
      </c>
      <c r="B1148" t="s">
        <v>102</v>
      </c>
      <c r="C1148" t="e">
        <f>VLOOKUP($B1148,#REF!,2,0)</f>
        <v>#REF!</v>
      </c>
      <c r="D1148" t="e">
        <f>VLOOKUP($B1148,#REF!,3,0)</f>
        <v>#REF!</v>
      </c>
      <c r="E1148" s="78">
        <v>53200422</v>
      </c>
      <c r="F1148" s="77">
        <v>11837</v>
      </c>
      <c r="G1148" s="76" t="s">
        <v>115</v>
      </c>
      <c r="H1148" t="s">
        <v>116</v>
      </c>
      <c r="I1148" s="78">
        <v>8</v>
      </c>
      <c r="K1148" s="77">
        <v>181</v>
      </c>
      <c r="L1148" t="s">
        <v>114</v>
      </c>
      <c r="M1148" t="s">
        <v>81</v>
      </c>
      <c r="N1148" t="s">
        <v>89</v>
      </c>
      <c r="O1148">
        <v>53100347</v>
      </c>
      <c r="P1148">
        <v>16245</v>
      </c>
      <c r="Q1148" t="s">
        <v>319</v>
      </c>
      <c r="R1148" t="s">
        <v>320</v>
      </c>
      <c r="S1148" s="77">
        <v>1</v>
      </c>
    </row>
    <row r="1149" spans="1:19" x14ac:dyDescent="0.3">
      <c r="A1149" s="78">
        <v>48</v>
      </c>
      <c r="B1149" t="s">
        <v>152</v>
      </c>
      <c r="C1149" t="e">
        <f>VLOOKUP($B1149,#REF!,2,0)</f>
        <v>#REF!</v>
      </c>
      <c r="D1149" t="e">
        <f>VLOOKUP($B1149,#REF!,3,0)</f>
        <v>#REF!</v>
      </c>
      <c r="E1149" s="78">
        <v>53200422</v>
      </c>
      <c r="F1149" s="77">
        <v>11837</v>
      </c>
      <c r="G1149" s="76" t="s">
        <v>115</v>
      </c>
      <c r="H1149" t="s">
        <v>116</v>
      </c>
      <c r="I1149" s="78">
        <v>2</v>
      </c>
      <c r="K1149" s="77">
        <v>181</v>
      </c>
      <c r="L1149" t="s">
        <v>152</v>
      </c>
      <c r="M1149" t="s">
        <v>79</v>
      </c>
      <c r="N1149" t="s">
        <v>88</v>
      </c>
      <c r="O1149">
        <v>53100347</v>
      </c>
      <c r="P1149">
        <v>16245</v>
      </c>
      <c r="Q1149" t="s">
        <v>319</v>
      </c>
      <c r="R1149" t="s">
        <v>320</v>
      </c>
      <c r="S1149" s="77">
        <v>1</v>
      </c>
    </row>
    <row r="1150" spans="1:19" x14ac:dyDescent="0.3">
      <c r="A1150" s="78">
        <v>48</v>
      </c>
      <c r="B1150" t="s">
        <v>152</v>
      </c>
      <c r="C1150" t="e">
        <f>VLOOKUP($B1150,#REF!,2,0)</f>
        <v>#REF!</v>
      </c>
      <c r="D1150" t="e">
        <f>VLOOKUP($B1150,#REF!,3,0)</f>
        <v>#REF!</v>
      </c>
      <c r="E1150" s="78">
        <v>53200422</v>
      </c>
      <c r="F1150" s="77">
        <v>11837</v>
      </c>
      <c r="G1150" s="76" t="s">
        <v>115</v>
      </c>
      <c r="H1150" t="s">
        <v>116</v>
      </c>
      <c r="I1150" s="78">
        <v>2</v>
      </c>
      <c r="K1150" s="77">
        <v>181</v>
      </c>
      <c r="L1150" t="s">
        <v>131</v>
      </c>
      <c r="M1150" t="s">
        <v>74</v>
      </c>
      <c r="N1150" t="s">
        <v>87</v>
      </c>
      <c r="O1150">
        <v>53100347</v>
      </c>
      <c r="P1150">
        <v>16245</v>
      </c>
      <c r="Q1150" t="s">
        <v>319</v>
      </c>
      <c r="R1150" t="s">
        <v>320</v>
      </c>
      <c r="S1150" s="77">
        <v>1</v>
      </c>
    </row>
    <row r="1151" spans="1:19" x14ac:dyDescent="0.3">
      <c r="A1151" s="78">
        <v>48</v>
      </c>
      <c r="B1151" t="s">
        <v>152</v>
      </c>
      <c r="C1151" t="e">
        <f>VLOOKUP($B1151,#REF!,2,0)</f>
        <v>#REF!</v>
      </c>
      <c r="D1151" t="e">
        <f>VLOOKUP($B1151,#REF!,3,0)</f>
        <v>#REF!</v>
      </c>
      <c r="E1151" s="78">
        <v>53200422</v>
      </c>
      <c r="F1151" s="77">
        <v>11837</v>
      </c>
      <c r="G1151" s="76" t="s">
        <v>115</v>
      </c>
      <c r="H1151" t="s">
        <v>116</v>
      </c>
      <c r="I1151" s="78">
        <v>1</v>
      </c>
      <c r="K1151" s="77">
        <v>182</v>
      </c>
      <c r="L1151" t="s">
        <v>98</v>
      </c>
      <c r="M1151" t="s">
        <v>78</v>
      </c>
      <c r="N1151" t="s">
        <v>90</v>
      </c>
      <c r="O1151">
        <v>53100347</v>
      </c>
      <c r="P1151">
        <v>16250</v>
      </c>
      <c r="Q1151" t="s">
        <v>364</v>
      </c>
      <c r="R1151" t="s">
        <v>365</v>
      </c>
      <c r="S1151" s="77">
        <v>7</v>
      </c>
    </row>
    <row r="1152" spans="1:19" x14ac:dyDescent="0.3">
      <c r="A1152" s="78">
        <v>48</v>
      </c>
      <c r="B1152" t="s">
        <v>131</v>
      </c>
      <c r="C1152" t="e">
        <f>VLOOKUP($B1152,#REF!,2,0)</f>
        <v>#REF!</v>
      </c>
      <c r="D1152" t="e">
        <f>VLOOKUP($B1152,#REF!,3,0)</f>
        <v>#REF!</v>
      </c>
      <c r="E1152" s="78">
        <v>53200422</v>
      </c>
      <c r="F1152" s="77">
        <v>11837</v>
      </c>
      <c r="G1152" s="76" t="s">
        <v>115</v>
      </c>
      <c r="H1152" t="s">
        <v>116</v>
      </c>
      <c r="I1152" s="78">
        <v>3</v>
      </c>
      <c r="K1152" s="77">
        <v>182</v>
      </c>
      <c r="L1152" t="s">
        <v>151</v>
      </c>
      <c r="M1152" t="s">
        <v>83</v>
      </c>
      <c r="N1152" t="s">
        <v>92</v>
      </c>
      <c r="O1152">
        <v>53100347</v>
      </c>
      <c r="P1152">
        <v>16250</v>
      </c>
      <c r="Q1152" t="s">
        <v>364</v>
      </c>
      <c r="R1152" t="s">
        <v>365</v>
      </c>
      <c r="S1152" s="77">
        <v>7</v>
      </c>
    </row>
    <row r="1153" spans="1:19" x14ac:dyDescent="0.3">
      <c r="A1153" s="78">
        <v>49</v>
      </c>
      <c r="B1153" t="s">
        <v>98</v>
      </c>
      <c r="C1153" t="e">
        <f>VLOOKUP($B1153,#REF!,2,0)</f>
        <v>#REF!</v>
      </c>
      <c r="D1153" t="e">
        <f>VLOOKUP($B1153,#REF!,3,0)</f>
        <v>#REF!</v>
      </c>
      <c r="E1153" s="78">
        <v>53100347</v>
      </c>
      <c r="F1153" s="77">
        <v>11842</v>
      </c>
      <c r="G1153" s="76" t="s">
        <v>199</v>
      </c>
      <c r="H1153" t="s">
        <v>200</v>
      </c>
      <c r="I1153" s="78">
        <v>2</v>
      </c>
      <c r="K1153" s="77">
        <v>182</v>
      </c>
      <c r="L1153" t="s">
        <v>94</v>
      </c>
      <c r="M1153" t="s">
        <v>76</v>
      </c>
      <c r="N1153" t="s">
        <v>85</v>
      </c>
      <c r="O1153">
        <v>53100347</v>
      </c>
      <c r="P1153">
        <v>16250</v>
      </c>
      <c r="Q1153" t="s">
        <v>364</v>
      </c>
      <c r="R1153" t="s">
        <v>365</v>
      </c>
      <c r="S1153" s="77">
        <v>7</v>
      </c>
    </row>
    <row r="1154" spans="1:19" x14ac:dyDescent="0.3">
      <c r="A1154" s="78">
        <v>49</v>
      </c>
      <c r="B1154" t="s">
        <v>151</v>
      </c>
      <c r="C1154" t="e">
        <f>VLOOKUP($B1154,#REF!,2,0)</f>
        <v>#REF!</v>
      </c>
      <c r="D1154" t="e">
        <f>VLOOKUP($B1154,#REF!,3,0)</f>
        <v>#REF!</v>
      </c>
      <c r="E1154" s="78">
        <v>53100347</v>
      </c>
      <c r="F1154" s="77">
        <v>11842</v>
      </c>
      <c r="G1154" s="76" t="s">
        <v>199</v>
      </c>
      <c r="H1154" t="s">
        <v>200</v>
      </c>
      <c r="I1154" s="78">
        <v>2</v>
      </c>
      <c r="K1154" s="77">
        <v>182</v>
      </c>
      <c r="L1154" t="s">
        <v>114</v>
      </c>
      <c r="M1154" t="s">
        <v>81</v>
      </c>
      <c r="N1154" t="s">
        <v>89</v>
      </c>
      <c r="O1154">
        <v>53100347</v>
      </c>
      <c r="P1154">
        <v>16250</v>
      </c>
      <c r="Q1154" t="s">
        <v>364</v>
      </c>
      <c r="R1154" t="s">
        <v>365</v>
      </c>
      <c r="S1154" s="77">
        <v>5</v>
      </c>
    </row>
    <row r="1155" spans="1:19" x14ac:dyDescent="0.3">
      <c r="A1155" s="78">
        <v>49</v>
      </c>
      <c r="B1155" t="s">
        <v>94</v>
      </c>
      <c r="C1155" t="e">
        <f>VLOOKUP($B1155,#REF!,2,0)</f>
        <v>#REF!</v>
      </c>
      <c r="D1155" t="e">
        <f>VLOOKUP($B1155,#REF!,3,0)</f>
        <v>#REF!</v>
      </c>
      <c r="E1155" s="78">
        <v>53100347</v>
      </c>
      <c r="F1155" s="77">
        <v>11842</v>
      </c>
      <c r="G1155" s="76" t="s">
        <v>199</v>
      </c>
      <c r="H1155" t="s">
        <v>200</v>
      </c>
      <c r="I1155" s="78">
        <v>2</v>
      </c>
      <c r="K1155" s="77">
        <v>182</v>
      </c>
      <c r="L1155" t="s">
        <v>152</v>
      </c>
      <c r="M1155" t="s">
        <v>79</v>
      </c>
      <c r="N1155" t="s">
        <v>88</v>
      </c>
      <c r="O1155">
        <v>53100347</v>
      </c>
      <c r="P1155">
        <v>16250</v>
      </c>
      <c r="Q1155" t="s">
        <v>364</v>
      </c>
      <c r="R1155" t="s">
        <v>365</v>
      </c>
      <c r="S1155" s="77">
        <v>7</v>
      </c>
    </row>
    <row r="1156" spans="1:19" x14ac:dyDescent="0.3">
      <c r="A1156" s="78">
        <v>49</v>
      </c>
      <c r="B1156" t="s">
        <v>152</v>
      </c>
      <c r="C1156" t="e">
        <f>VLOOKUP($B1156,#REF!,2,0)</f>
        <v>#REF!</v>
      </c>
      <c r="D1156" t="e">
        <f>VLOOKUP($B1156,#REF!,3,0)</f>
        <v>#REF!</v>
      </c>
      <c r="E1156" s="78">
        <v>53100347</v>
      </c>
      <c r="F1156" s="77">
        <v>11842</v>
      </c>
      <c r="G1156" s="76" t="s">
        <v>199</v>
      </c>
      <c r="H1156" t="s">
        <v>200</v>
      </c>
      <c r="I1156" s="78">
        <v>2</v>
      </c>
      <c r="K1156" s="77">
        <v>182</v>
      </c>
      <c r="L1156" t="s">
        <v>131</v>
      </c>
      <c r="M1156" t="s">
        <v>74</v>
      </c>
      <c r="N1156" t="s">
        <v>87</v>
      </c>
      <c r="O1156">
        <v>53100347</v>
      </c>
      <c r="P1156">
        <v>16250</v>
      </c>
      <c r="Q1156" t="s">
        <v>364</v>
      </c>
      <c r="R1156" t="s">
        <v>365</v>
      </c>
      <c r="S1156" s="77">
        <v>7</v>
      </c>
    </row>
    <row r="1157" spans="1:19" x14ac:dyDescent="0.3">
      <c r="A1157" s="78">
        <v>49</v>
      </c>
      <c r="B1157" t="s">
        <v>131</v>
      </c>
      <c r="C1157" t="e">
        <f>VLOOKUP($B1157,#REF!,2,0)</f>
        <v>#REF!</v>
      </c>
      <c r="D1157" t="e">
        <f>VLOOKUP($B1157,#REF!,3,0)</f>
        <v>#REF!</v>
      </c>
      <c r="E1157" s="78">
        <v>53100347</v>
      </c>
      <c r="F1157" s="77">
        <v>11842</v>
      </c>
      <c r="G1157" s="76" t="s">
        <v>199</v>
      </c>
      <c r="H1157" t="s">
        <v>200</v>
      </c>
      <c r="I1157" s="78">
        <v>2</v>
      </c>
      <c r="K1157" s="77">
        <v>183</v>
      </c>
      <c r="L1157" t="s">
        <v>98</v>
      </c>
      <c r="M1157" t="s">
        <v>78</v>
      </c>
      <c r="N1157" t="s">
        <v>90</v>
      </c>
      <c r="O1157">
        <v>27200004</v>
      </c>
      <c r="P1157">
        <v>16251</v>
      </c>
      <c r="Q1157" t="s">
        <v>557</v>
      </c>
      <c r="R1157" t="s">
        <v>558</v>
      </c>
      <c r="S1157" s="77">
        <v>4</v>
      </c>
    </row>
    <row r="1158" spans="1:19" x14ac:dyDescent="0.3">
      <c r="A1158" s="78">
        <v>50</v>
      </c>
      <c r="B1158" t="s">
        <v>151</v>
      </c>
      <c r="C1158" t="e">
        <f>VLOOKUP($B1158,#REF!,2,0)</f>
        <v>#REF!</v>
      </c>
      <c r="D1158" t="e">
        <f>VLOOKUP($B1158,#REF!,3,0)</f>
        <v>#REF!</v>
      </c>
      <c r="E1158" s="78">
        <v>53100148</v>
      </c>
      <c r="F1158" s="77">
        <v>11849</v>
      </c>
      <c r="G1158" s="76" t="s">
        <v>248</v>
      </c>
      <c r="H1158" t="s">
        <v>249</v>
      </c>
      <c r="I1158" s="78">
        <v>2</v>
      </c>
      <c r="K1158" s="77">
        <v>183</v>
      </c>
      <c r="L1158" t="s">
        <v>151</v>
      </c>
      <c r="M1158" t="s">
        <v>83</v>
      </c>
      <c r="N1158" t="s">
        <v>92</v>
      </c>
      <c r="O1158">
        <v>27200004</v>
      </c>
      <c r="P1158">
        <v>16251</v>
      </c>
      <c r="Q1158" t="s">
        <v>557</v>
      </c>
      <c r="R1158" t="s">
        <v>558</v>
      </c>
      <c r="S1158" s="77">
        <v>4</v>
      </c>
    </row>
    <row r="1159" spans="1:19" x14ac:dyDescent="0.3">
      <c r="A1159" s="78">
        <v>50</v>
      </c>
      <c r="B1159" t="s">
        <v>114</v>
      </c>
      <c r="C1159" t="e">
        <f>VLOOKUP($B1159,#REF!,2,0)</f>
        <v>#REF!</v>
      </c>
      <c r="D1159" t="e">
        <f>VLOOKUP($B1159,#REF!,3,0)</f>
        <v>#REF!</v>
      </c>
      <c r="E1159" s="78">
        <v>53100148</v>
      </c>
      <c r="F1159" s="77">
        <v>11849</v>
      </c>
      <c r="G1159" s="76" t="s">
        <v>248</v>
      </c>
      <c r="H1159" t="s">
        <v>249</v>
      </c>
      <c r="I1159" s="78">
        <v>1</v>
      </c>
      <c r="K1159" s="77">
        <v>183</v>
      </c>
      <c r="L1159" t="s">
        <v>94</v>
      </c>
      <c r="M1159" t="s">
        <v>76</v>
      </c>
      <c r="N1159" t="s">
        <v>85</v>
      </c>
      <c r="O1159">
        <v>27200004</v>
      </c>
      <c r="P1159">
        <v>16251</v>
      </c>
      <c r="Q1159" t="s">
        <v>557</v>
      </c>
      <c r="R1159" t="s">
        <v>558</v>
      </c>
      <c r="S1159" s="77">
        <v>4</v>
      </c>
    </row>
    <row r="1160" spans="1:19" x14ac:dyDescent="0.3">
      <c r="A1160" s="78">
        <v>51</v>
      </c>
      <c r="B1160" t="s">
        <v>151</v>
      </c>
      <c r="C1160" t="e">
        <f>VLOOKUP($B1160,#REF!,2,0)</f>
        <v>#REF!</v>
      </c>
      <c r="D1160" t="e">
        <f>VLOOKUP($B1160,#REF!,3,0)</f>
        <v>#REF!</v>
      </c>
      <c r="E1160" s="78">
        <v>53100148</v>
      </c>
      <c r="F1160" s="77">
        <v>11850</v>
      </c>
      <c r="G1160" s="76" t="s">
        <v>232</v>
      </c>
      <c r="H1160" t="s">
        <v>233</v>
      </c>
      <c r="I1160" s="78">
        <v>1</v>
      </c>
      <c r="K1160" s="77">
        <v>183</v>
      </c>
      <c r="L1160" t="s">
        <v>114</v>
      </c>
      <c r="M1160" t="s">
        <v>81</v>
      </c>
      <c r="N1160" t="s">
        <v>89</v>
      </c>
      <c r="O1160">
        <v>27200004</v>
      </c>
      <c r="P1160">
        <v>16251</v>
      </c>
      <c r="Q1160" t="s">
        <v>557</v>
      </c>
      <c r="R1160" t="s">
        <v>558</v>
      </c>
      <c r="S1160" s="77">
        <v>4</v>
      </c>
    </row>
    <row r="1161" spans="1:19" x14ac:dyDescent="0.3">
      <c r="A1161" s="78">
        <v>51</v>
      </c>
      <c r="B1161" t="s">
        <v>94</v>
      </c>
      <c r="C1161" t="e">
        <f>VLOOKUP($B1161,#REF!,2,0)</f>
        <v>#REF!</v>
      </c>
      <c r="D1161" t="e">
        <f>VLOOKUP($B1161,#REF!,3,0)</f>
        <v>#REF!</v>
      </c>
      <c r="E1161" s="78">
        <v>53100148</v>
      </c>
      <c r="F1161" s="77">
        <v>11850</v>
      </c>
      <c r="G1161" s="76" t="s">
        <v>232</v>
      </c>
      <c r="H1161" t="s">
        <v>233</v>
      </c>
      <c r="I1161" s="78">
        <v>4</v>
      </c>
      <c r="K1161" s="77">
        <v>183</v>
      </c>
      <c r="L1161" t="s">
        <v>152</v>
      </c>
      <c r="M1161" t="s">
        <v>79</v>
      </c>
      <c r="N1161" t="s">
        <v>88</v>
      </c>
      <c r="O1161">
        <v>27200004</v>
      </c>
      <c r="P1161">
        <v>16251</v>
      </c>
      <c r="Q1161" t="s">
        <v>557</v>
      </c>
      <c r="R1161" t="s">
        <v>558</v>
      </c>
      <c r="S1161" s="77">
        <v>4</v>
      </c>
    </row>
    <row r="1162" spans="1:19" x14ac:dyDescent="0.3">
      <c r="A1162" s="78">
        <v>52</v>
      </c>
      <c r="B1162" t="s">
        <v>117</v>
      </c>
      <c r="C1162" t="e">
        <f>VLOOKUP($B1162,#REF!,2,0)</f>
        <v>#REF!</v>
      </c>
      <c r="D1162" t="e">
        <f>VLOOKUP($B1162,#REF!,3,0)</f>
        <v>#REF!</v>
      </c>
      <c r="E1162" s="78">
        <v>53200152</v>
      </c>
      <c r="F1162" s="77">
        <v>11853</v>
      </c>
      <c r="G1162" s="76" t="s">
        <v>181</v>
      </c>
      <c r="H1162" t="s">
        <v>182</v>
      </c>
      <c r="I1162" s="78">
        <v>142</v>
      </c>
      <c r="K1162" s="77">
        <v>183</v>
      </c>
      <c r="L1162" t="s">
        <v>131</v>
      </c>
      <c r="M1162" t="s">
        <v>74</v>
      </c>
      <c r="N1162" t="s">
        <v>87</v>
      </c>
      <c r="O1162">
        <v>27200004</v>
      </c>
      <c r="P1162">
        <v>16251</v>
      </c>
      <c r="Q1162" t="s">
        <v>557</v>
      </c>
      <c r="R1162" t="s">
        <v>558</v>
      </c>
      <c r="S1162" s="77">
        <v>4</v>
      </c>
    </row>
    <row r="1163" spans="1:19" x14ac:dyDescent="0.3">
      <c r="A1163" s="78">
        <v>52</v>
      </c>
      <c r="B1163" t="s">
        <v>98</v>
      </c>
      <c r="C1163" t="e">
        <f>VLOOKUP($B1163,#REF!,2,0)</f>
        <v>#REF!</v>
      </c>
      <c r="D1163" t="e">
        <f>VLOOKUP($B1163,#REF!,3,0)</f>
        <v>#REF!</v>
      </c>
      <c r="E1163" s="78">
        <v>53200152</v>
      </c>
      <c r="F1163" s="77">
        <v>11853</v>
      </c>
      <c r="G1163" s="76" t="s">
        <v>181</v>
      </c>
      <c r="H1163" t="s">
        <v>182</v>
      </c>
      <c r="I1163" s="78">
        <v>265</v>
      </c>
      <c r="K1163" s="77">
        <v>184</v>
      </c>
      <c r="L1163" t="s">
        <v>98</v>
      </c>
      <c r="M1163" t="s">
        <v>78</v>
      </c>
      <c r="N1163" t="s">
        <v>90</v>
      </c>
      <c r="O1163">
        <v>53100422</v>
      </c>
      <c r="P1163">
        <v>16254</v>
      </c>
      <c r="Q1163" t="s">
        <v>388</v>
      </c>
      <c r="R1163" t="s">
        <v>389</v>
      </c>
      <c r="S1163" s="77">
        <v>1</v>
      </c>
    </row>
    <row r="1164" spans="1:19" x14ac:dyDescent="0.3">
      <c r="A1164" s="78">
        <v>52</v>
      </c>
      <c r="B1164" t="s">
        <v>151</v>
      </c>
      <c r="C1164" t="e">
        <f>VLOOKUP($B1164,#REF!,2,0)</f>
        <v>#REF!</v>
      </c>
      <c r="D1164" t="e">
        <f>VLOOKUP($B1164,#REF!,3,0)</f>
        <v>#REF!</v>
      </c>
      <c r="E1164" s="78">
        <v>53200152</v>
      </c>
      <c r="F1164" s="77">
        <v>11853</v>
      </c>
      <c r="G1164" s="76" t="s">
        <v>181</v>
      </c>
      <c r="H1164" t="s">
        <v>182</v>
      </c>
      <c r="I1164" s="78">
        <v>25</v>
      </c>
      <c r="K1164" s="77">
        <v>184</v>
      </c>
      <c r="L1164" t="s">
        <v>151</v>
      </c>
      <c r="M1164" t="s">
        <v>83</v>
      </c>
      <c r="N1164" t="s">
        <v>92</v>
      </c>
      <c r="O1164">
        <v>53100422</v>
      </c>
      <c r="P1164">
        <v>16254</v>
      </c>
      <c r="Q1164" t="s">
        <v>388</v>
      </c>
      <c r="R1164" t="s">
        <v>389</v>
      </c>
      <c r="S1164" s="77">
        <v>1</v>
      </c>
    </row>
    <row r="1165" spans="1:19" x14ac:dyDescent="0.3">
      <c r="A1165" s="78">
        <v>52</v>
      </c>
      <c r="B1165" t="s">
        <v>151</v>
      </c>
      <c r="C1165" t="e">
        <f>VLOOKUP($B1165,#REF!,2,0)</f>
        <v>#REF!</v>
      </c>
      <c r="D1165" t="e">
        <f>VLOOKUP($B1165,#REF!,3,0)</f>
        <v>#REF!</v>
      </c>
      <c r="E1165" s="78">
        <v>53200152</v>
      </c>
      <c r="F1165" s="77">
        <v>11853</v>
      </c>
      <c r="G1165" s="76" t="s">
        <v>181</v>
      </c>
      <c r="H1165" t="s">
        <v>182</v>
      </c>
      <c r="I1165" s="78">
        <v>15</v>
      </c>
      <c r="K1165" s="77">
        <v>184</v>
      </c>
      <c r="L1165" t="s">
        <v>94</v>
      </c>
      <c r="M1165" t="s">
        <v>76</v>
      </c>
      <c r="N1165" t="s">
        <v>85</v>
      </c>
      <c r="O1165">
        <v>53100422</v>
      </c>
      <c r="P1165">
        <v>16254</v>
      </c>
      <c r="Q1165" t="s">
        <v>388</v>
      </c>
      <c r="R1165" t="s">
        <v>389</v>
      </c>
      <c r="S1165" s="77">
        <v>1</v>
      </c>
    </row>
    <row r="1166" spans="1:19" x14ac:dyDescent="0.3">
      <c r="A1166" s="78">
        <v>52</v>
      </c>
      <c r="B1166" t="s">
        <v>151</v>
      </c>
      <c r="C1166" t="e">
        <f>VLOOKUP($B1166,#REF!,2,0)</f>
        <v>#REF!</v>
      </c>
      <c r="D1166" t="e">
        <f>VLOOKUP($B1166,#REF!,3,0)</f>
        <v>#REF!</v>
      </c>
      <c r="E1166" s="78">
        <v>53200152</v>
      </c>
      <c r="F1166" s="77">
        <v>11853</v>
      </c>
      <c r="G1166" s="76" t="s">
        <v>181</v>
      </c>
      <c r="H1166" t="s">
        <v>182</v>
      </c>
      <c r="I1166" s="78">
        <v>10</v>
      </c>
      <c r="K1166" s="77">
        <v>184</v>
      </c>
      <c r="L1166" t="s">
        <v>114</v>
      </c>
      <c r="M1166" t="s">
        <v>81</v>
      </c>
      <c r="N1166" t="s">
        <v>89</v>
      </c>
      <c r="O1166">
        <v>53100422</v>
      </c>
      <c r="P1166">
        <v>16254</v>
      </c>
      <c r="Q1166" t="s">
        <v>388</v>
      </c>
      <c r="R1166" t="s">
        <v>389</v>
      </c>
      <c r="S1166" s="77">
        <v>1</v>
      </c>
    </row>
    <row r="1167" spans="1:19" x14ac:dyDescent="0.3">
      <c r="A1167" s="78">
        <v>52</v>
      </c>
      <c r="B1167" t="s">
        <v>151</v>
      </c>
      <c r="C1167" t="e">
        <f>VLOOKUP($B1167,#REF!,2,0)</f>
        <v>#REF!</v>
      </c>
      <c r="D1167" t="e">
        <f>VLOOKUP($B1167,#REF!,3,0)</f>
        <v>#REF!</v>
      </c>
      <c r="E1167" s="78">
        <v>53200152</v>
      </c>
      <c r="F1167" s="77">
        <v>11853</v>
      </c>
      <c r="G1167" s="76" t="s">
        <v>181</v>
      </c>
      <c r="H1167" t="s">
        <v>182</v>
      </c>
      <c r="I1167" s="78">
        <v>9</v>
      </c>
      <c r="K1167" s="77">
        <v>184</v>
      </c>
      <c r="L1167" t="s">
        <v>152</v>
      </c>
      <c r="M1167" t="s">
        <v>79</v>
      </c>
      <c r="N1167" t="s">
        <v>88</v>
      </c>
      <c r="O1167">
        <v>53100422</v>
      </c>
      <c r="P1167">
        <v>16254</v>
      </c>
      <c r="Q1167" t="s">
        <v>388</v>
      </c>
      <c r="R1167" t="s">
        <v>389</v>
      </c>
      <c r="S1167" s="77">
        <v>1</v>
      </c>
    </row>
    <row r="1168" spans="1:19" x14ac:dyDescent="0.3">
      <c r="A1168" s="78">
        <v>52</v>
      </c>
      <c r="B1168" t="s">
        <v>151</v>
      </c>
      <c r="C1168" t="e">
        <f>VLOOKUP($B1168,#REF!,2,0)</f>
        <v>#REF!</v>
      </c>
      <c r="D1168" t="e">
        <f>VLOOKUP($B1168,#REF!,3,0)</f>
        <v>#REF!</v>
      </c>
      <c r="E1168" s="78">
        <v>53200152</v>
      </c>
      <c r="F1168" s="77">
        <v>11853</v>
      </c>
      <c r="G1168" s="76" t="s">
        <v>181</v>
      </c>
      <c r="H1168" t="s">
        <v>182</v>
      </c>
      <c r="I1168" s="78">
        <v>9</v>
      </c>
      <c r="K1168" s="77">
        <v>184</v>
      </c>
      <c r="L1168" t="s">
        <v>131</v>
      </c>
      <c r="M1168" t="s">
        <v>74</v>
      </c>
      <c r="N1168" t="s">
        <v>87</v>
      </c>
      <c r="O1168">
        <v>53100422</v>
      </c>
      <c r="P1168">
        <v>16254</v>
      </c>
      <c r="Q1168" t="s">
        <v>388</v>
      </c>
      <c r="R1168" t="s">
        <v>389</v>
      </c>
      <c r="S1168" s="77">
        <v>1</v>
      </c>
    </row>
    <row r="1169" spans="1:19" x14ac:dyDescent="0.3">
      <c r="A1169" s="78">
        <v>52</v>
      </c>
      <c r="B1169" t="s">
        <v>151</v>
      </c>
      <c r="C1169" t="e">
        <f>VLOOKUP($B1169,#REF!,2,0)</f>
        <v>#REF!</v>
      </c>
      <c r="D1169" t="e">
        <f>VLOOKUP($B1169,#REF!,3,0)</f>
        <v>#REF!</v>
      </c>
      <c r="E1169" s="78">
        <v>53200152</v>
      </c>
      <c r="F1169" s="77">
        <v>11853</v>
      </c>
      <c r="G1169" s="76" t="s">
        <v>181</v>
      </c>
      <c r="H1169" t="s">
        <v>182</v>
      </c>
      <c r="I1169" s="78">
        <v>8</v>
      </c>
      <c r="K1169" s="77">
        <v>185</v>
      </c>
      <c r="L1169" t="s">
        <v>98</v>
      </c>
      <c r="M1169" t="s">
        <v>78</v>
      </c>
      <c r="N1169" t="s">
        <v>90</v>
      </c>
      <c r="O1169">
        <v>21100124</v>
      </c>
      <c r="P1169">
        <v>16255</v>
      </c>
      <c r="Q1169" t="s">
        <v>366</v>
      </c>
      <c r="R1169" t="s">
        <v>367</v>
      </c>
      <c r="S1169" s="77">
        <v>2</v>
      </c>
    </row>
    <row r="1170" spans="1:19" x14ac:dyDescent="0.3">
      <c r="A1170" s="78">
        <v>52</v>
      </c>
      <c r="B1170" t="s">
        <v>151</v>
      </c>
      <c r="C1170" t="e">
        <f>VLOOKUP($B1170,#REF!,2,0)</f>
        <v>#REF!</v>
      </c>
      <c r="D1170" t="e">
        <f>VLOOKUP($B1170,#REF!,3,0)</f>
        <v>#REF!</v>
      </c>
      <c r="E1170" s="78">
        <v>53200152</v>
      </c>
      <c r="F1170" s="77">
        <v>11853</v>
      </c>
      <c r="G1170" s="76" t="s">
        <v>181</v>
      </c>
      <c r="H1170" t="s">
        <v>182</v>
      </c>
      <c r="I1170" s="78">
        <v>5</v>
      </c>
      <c r="K1170" s="77">
        <v>185</v>
      </c>
      <c r="L1170" t="s">
        <v>151</v>
      </c>
      <c r="M1170" t="s">
        <v>83</v>
      </c>
      <c r="N1170" t="s">
        <v>92</v>
      </c>
      <c r="O1170">
        <v>21100124</v>
      </c>
      <c r="P1170">
        <v>16255</v>
      </c>
      <c r="Q1170" t="s">
        <v>366</v>
      </c>
      <c r="R1170" t="s">
        <v>367</v>
      </c>
      <c r="S1170" s="77">
        <v>2</v>
      </c>
    </row>
    <row r="1171" spans="1:19" x14ac:dyDescent="0.3">
      <c r="A1171" s="78">
        <v>52</v>
      </c>
      <c r="B1171" t="s">
        <v>151</v>
      </c>
      <c r="C1171" t="e">
        <f>VLOOKUP($B1171,#REF!,2,0)</f>
        <v>#REF!</v>
      </c>
      <c r="D1171" t="e">
        <f>VLOOKUP($B1171,#REF!,3,0)</f>
        <v>#REF!</v>
      </c>
      <c r="E1171" s="78">
        <v>53200152</v>
      </c>
      <c r="F1171" s="77">
        <v>11853</v>
      </c>
      <c r="G1171" s="76" t="s">
        <v>181</v>
      </c>
      <c r="H1171" t="s">
        <v>182</v>
      </c>
      <c r="I1171" s="78">
        <v>5</v>
      </c>
      <c r="K1171" s="77">
        <v>185</v>
      </c>
      <c r="L1171" t="s">
        <v>94</v>
      </c>
      <c r="M1171" t="s">
        <v>76</v>
      </c>
      <c r="N1171" t="s">
        <v>85</v>
      </c>
      <c r="O1171">
        <v>21100124</v>
      </c>
      <c r="P1171">
        <v>16255</v>
      </c>
      <c r="Q1171" t="s">
        <v>366</v>
      </c>
      <c r="R1171" t="s">
        <v>367</v>
      </c>
      <c r="S1171" s="77">
        <v>2</v>
      </c>
    </row>
    <row r="1172" spans="1:19" x14ac:dyDescent="0.3">
      <c r="A1172" s="78">
        <v>52</v>
      </c>
      <c r="B1172" t="s">
        <v>151</v>
      </c>
      <c r="C1172" t="e">
        <f>VLOOKUP($B1172,#REF!,2,0)</f>
        <v>#REF!</v>
      </c>
      <c r="D1172" t="e">
        <f>VLOOKUP($B1172,#REF!,3,0)</f>
        <v>#REF!</v>
      </c>
      <c r="E1172" s="78">
        <v>53200152</v>
      </c>
      <c r="F1172" s="77">
        <v>11853</v>
      </c>
      <c r="G1172" s="76" t="s">
        <v>181</v>
      </c>
      <c r="H1172" t="s">
        <v>182</v>
      </c>
      <c r="I1172" s="78">
        <v>5</v>
      </c>
      <c r="K1172" s="77">
        <v>185</v>
      </c>
      <c r="L1172" t="s">
        <v>114</v>
      </c>
      <c r="M1172" t="s">
        <v>81</v>
      </c>
      <c r="N1172" t="s">
        <v>89</v>
      </c>
      <c r="O1172">
        <v>21100124</v>
      </c>
      <c r="P1172">
        <v>16255</v>
      </c>
      <c r="Q1172" t="s">
        <v>366</v>
      </c>
      <c r="R1172" t="s">
        <v>367</v>
      </c>
      <c r="S1172" s="77">
        <v>2</v>
      </c>
    </row>
    <row r="1173" spans="1:19" x14ac:dyDescent="0.3">
      <c r="A1173" s="78">
        <v>52</v>
      </c>
      <c r="B1173" t="s">
        <v>151</v>
      </c>
      <c r="C1173" t="e">
        <f>VLOOKUP($B1173,#REF!,2,0)</f>
        <v>#REF!</v>
      </c>
      <c r="D1173" t="e">
        <f>VLOOKUP($B1173,#REF!,3,0)</f>
        <v>#REF!</v>
      </c>
      <c r="E1173" s="78">
        <v>53200152</v>
      </c>
      <c r="F1173" s="77">
        <v>11853</v>
      </c>
      <c r="G1173" s="76" t="s">
        <v>181</v>
      </c>
      <c r="H1173" t="s">
        <v>182</v>
      </c>
      <c r="I1173" s="78">
        <v>4</v>
      </c>
      <c r="K1173" s="77">
        <v>185</v>
      </c>
      <c r="L1173" t="s">
        <v>152</v>
      </c>
      <c r="M1173" t="s">
        <v>79</v>
      </c>
      <c r="N1173" t="s">
        <v>88</v>
      </c>
      <c r="O1173">
        <v>21100124</v>
      </c>
      <c r="P1173">
        <v>16255</v>
      </c>
      <c r="Q1173" t="s">
        <v>366</v>
      </c>
      <c r="R1173" t="s">
        <v>367</v>
      </c>
      <c r="S1173" s="77">
        <v>2</v>
      </c>
    </row>
    <row r="1174" spans="1:19" x14ac:dyDescent="0.3">
      <c r="A1174" s="78">
        <v>52</v>
      </c>
      <c r="B1174" t="s">
        <v>151</v>
      </c>
      <c r="C1174" t="e">
        <f>VLOOKUP($B1174,#REF!,2,0)</f>
        <v>#REF!</v>
      </c>
      <c r="D1174" t="e">
        <f>VLOOKUP($B1174,#REF!,3,0)</f>
        <v>#REF!</v>
      </c>
      <c r="E1174" s="78">
        <v>53200152</v>
      </c>
      <c r="F1174" s="77">
        <v>11853</v>
      </c>
      <c r="G1174" s="76" t="s">
        <v>181</v>
      </c>
      <c r="H1174" t="s">
        <v>182</v>
      </c>
      <c r="I1174" s="78">
        <v>4</v>
      </c>
      <c r="K1174" s="77">
        <v>185</v>
      </c>
      <c r="L1174" t="s">
        <v>131</v>
      </c>
      <c r="M1174" t="s">
        <v>74</v>
      </c>
      <c r="N1174" t="s">
        <v>87</v>
      </c>
      <c r="O1174">
        <v>21100124</v>
      </c>
      <c r="P1174">
        <v>16255</v>
      </c>
      <c r="Q1174" t="s">
        <v>366</v>
      </c>
      <c r="R1174" t="s">
        <v>367</v>
      </c>
      <c r="S1174" s="77">
        <v>2</v>
      </c>
    </row>
    <row r="1175" spans="1:19" x14ac:dyDescent="0.3">
      <c r="A1175" s="78">
        <v>52</v>
      </c>
      <c r="B1175" t="s">
        <v>151</v>
      </c>
      <c r="C1175" t="e">
        <f>VLOOKUP($B1175,#REF!,2,0)</f>
        <v>#REF!</v>
      </c>
      <c r="D1175" t="e">
        <f>VLOOKUP($B1175,#REF!,3,0)</f>
        <v>#REF!</v>
      </c>
      <c r="E1175" s="78">
        <v>53200152</v>
      </c>
      <c r="F1175" s="77">
        <v>11853</v>
      </c>
      <c r="G1175" s="76" t="s">
        <v>181</v>
      </c>
      <c r="H1175" t="s">
        <v>182</v>
      </c>
      <c r="I1175" s="78">
        <v>4</v>
      </c>
      <c r="K1175" s="77">
        <v>186</v>
      </c>
      <c r="L1175" t="s">
        <v>98</v>
      </c>
      <c r="M1175" t="s">
        <v>78</v>
      </c>
      <c r="N1175" t="s">
        <v>90</v>
      </c>
      <c r="O1175">
        <v>52200022</v>
      </c>
      <c r="P1175">
        <v>16256</v>
      </c>
      <c r="Q1175" t="s">
        <v>447</v>
      </c>
      <c r="R1175" t="s">
        <v>448</v>
      </c>
      <c r="S1175" s="77">
        <v>1</v>
      </c>
    </row>
    <row r="1176" spans="1:19" x14ac:dyDescent="0.3">
      <c r="A1176" s="78">
        <v>52</v>
      </c>
      <c r="B1176" t="s">
        <v>151</v>
      </c>
      <c r="C1176" t="e">
        <f>VLOOKUP($B1176,#REF!,2,0)</f>
        <v>#REF!</v>
      </c>
      <c r="D1176" t="e">
        <f>VLOOKUP($B1176,#REF!,3,0)</f>
        <v>#REF!</v>
      </c>
      <c r="E1176" s="78">
        <v>53200152</v>
      </c>
      <c r="F1176" s="77">
        <v>11853</v>
      </c>
      <c r="G1176" s="76" t="s">
        <v>181</v>
      </c>
      <c r="H1176" t="s">
        <v>182</v>
      </c>
      <c r="I1176" s="78">
        <v>4</v>
      </c>
      <c r="K1176" s="77">
        <v>186</v>
      </c>
      <c r="L1176" t="s">
        <v>151</v>
      </c>
      <c r="M1176" t="s">
        <v>83</v>
      </c>
      <c r="N1176" t="s">
        <v>92</v>
      </c>
      <c r="O1176">
        <v>52200022</v>
      </c>
      <c r="P1176">
        <v>16256</v>
      </c>
      <c r="Q1176" t="s">
        <v>447</v>
      </c>
      <c r="R1176" t="s">
        <v>448</v>
      </c>
      <c r="S1176" s="77">
        <v>1</v>
      </c>
    </row>
    <row r="1177" spans="1:19" x14ac:dyDescent="0.3">
      <c r="A1177" s="78">
        <v>52</v>
      </c>
      <c r="B1177" t="s">
        <v>151</v>
      </c>
      <c r="C1177" t="e">
        <f>VLOOKUP($B1177,#REF!,2,0)</f>
        <v>#REF!</v>
      </c>
      <c r="D1177" t="e">
        <f>VLOOKUP($B1177,#REF!,3,0)</f>
        <v>#REF!</v>
      </c>
      <c r="E1177" s="78">
        <v>53200152</v>
      </c>
      <c r="F1177" s="77">
        <v>11853</v>
      </c>
      <c r="G1177" s="76" t="s">
        <v>181</v>
      </c>
      <c r="H1177" t="s">
        <v>182</v>
      </c>
      <c r="I1177" s="78">
        <v>3</v>
      </c>
      <c r="K1177" s="77">
        <v>186</v>
      </c>
      <c r="L1177" t="s">
        <v>94</v>
      </c>
      <c r="M1177" t="s">
        <v>76</v>
      </c>
      <c r="N1177" t="s">
        <v>85</v>
      </c>
      <c r="O1177">
        <v>52200022</v>
      </c>
      <c r="P1177">
        <v>16256</v>
      </c>
      <c r="Q1177" t="s">
        <v>447</v>
      </c>
      <c r="R1177" t="s">
        <v>448</v>
      </c>
      <c r="S1177" s="77">
        <v>1</v>
      </c>
    </row>
    <row r="1178" spans="1:19" x14ac:dyDescent="0.3">
      <c r="A1178" s="78">
        <v>52</v>
      </c>
      <c r="B1178" t="s">
        <v>151</v>
      </c>
      <c r="C1178" t="e">
        <f>VLOOKUP($B1178,#REF!,2,0)</f>
        <v>#REF!</v>
      </c>
      <c r="D1178" t="e">
        <f>VLOOKUP($B1178,#REF!,3,0)</f>
        <v>#REF!</v>
      </c>
      <c r="E1178" s="78">
        <v>53200152</v>
      </c>
      <c r="F1178" s="77">
        <v>11853</v>
      </c>
      <c r="G1178" s="76" t="s">
        <v>181</v>
      </c>
      <c r="H1178" t="s">
        <v>182</v>
      </c>
      <c r="I1178" s="78">
        <v>3</v>
      </c>
      <c r="K1178" s="77">
        <v>186</v>
      </c>
      <c r="L1178" t="s">
        <v>114</v>
      </c>
      <c r="M1178" t="s">
        <v>81</v>
      </c>
      <c r="N1178" t="s">
        <v>89</v>
      </c>
      <c r="O1178">
        <v>52200022</v>
      </c>
      <c r="P1178">
        <v>16256</v>
      </c>
      <c r="Q1178" t="s">
        <v>447</v>
      </c>
      <c r="R1178" t="s">
        <v>448</v>
      </c>
      <c r="S1178" s="77">
        <v>1</v>
      </c>
    </row>
    <row r="1179" spans="1:19" x14ac:dyDescent="0.3">
      <c r="A1179" s="78">
        <v>52</v>
      </c>
      <c r="B1179" t="s">
        <v>151</v>
      </c>
      <c r="C1179" t="e">
        <f>VLOOKUP($B1179,#REF!,2,0)</f>
        <v>#REF!</v>
      </c>
      <c r="D1179" t="e">
        <f>VLOOKUP($B1179,#REF!,3,0)</f>
        <v>#REF!</v>
      </c>
      <c r="E1179" s="78">
        <v>53200152</v>
      </c>
      <c r="F1179" s="77">
        <v>11853</v>
      </c>
      <c r="G1179" s="76" t="s">
        <v>181</v>
      </c>
      <c r="H1179" t="s">
        <v>182</v>
      </c>
      <c r="I1179" s="78">
        <v>2</v>
      </c>
      <c r="K1179" s="77">
        <v>186</v>
      </c>
      <c r="L1179" t="s">
        <v>152</v>
      </c>
      <c r="M1179" t="s">
        <v>79</v>
      </c>
      <c r="N1179" t="s">
        <v>88</v>
      </c>
      <c r="O1179">
        <v>52200022</v>
      </c>
      <c r="P1179">
        <v>16256</v>
      </c>
      <c r="Q1179" t="s">
        <v>447</v>
      </c>
      <c r="R1179" t="s">
        <v>448</v>
      </c>
      <c r="S1179" s="77">
        <v>1</v>
      </c>
    </row>
    <row r="1180" spans="1:19" x14ac:dyDescent="0.3">
      <c r="A1180" s="78">
        <v>52</v>
      </c>
      <c r="B1180" t="s">
        <v>151</v>
      </c>
      <c r="C1180" t="e">
        <f>VLOOKUP($B1180,#REF!,2,0)</f>
        <v>#REF!</v>
      </c>
      <c r="D1180" t="e">
        <f>VLOOKUP($B1180,#REF!,3,0)</f>
        <v>#REF!</v>
      </c>
      <c r="E1180" s="78">
        <v>53200152</v>
      </c>
      <c r="F1180" s="77">
        <v>11853</v>
      </c>
      <c r="G1180" s="76" t="s">
        <v>181</v>
      </c>
      <c r="H1180" t="s">
        <v>182</v>
      </c>
      <c r="I1180" s="78">
        <v>2</v>
      </c>
      <c r="K1180" s="77">
        <v>186</v>
      </c>
      <c r="L1180" t="s">
        <v>131</v>
      </c>
      <c r="M1180" t="s">
        <v>74</v>
      </c>
      <c r="N1180" t="s">
        <v>87</v>
      </c>
      <c r="O1180">
        <v>52200022</v>
      </c>
      <c r="P1180">
        <v>16256</v>
      </c>
      <c r="Q1180" t="s">
        <v>447</v>
      </c>
      <c r="R1180" t="s">
        <v>448</v>
      </c>
      <c r="S1180" s="77">
        <v>1</v>
      </c>
    </row>
    <row r="1181" spans="1:19" x14ac:dyDescent="0.3">
      <c r="A1181" s="78">
        <v>52</v>
      </c>
      <c r="B1181" t="s">
        <v>151</v>
      </c>
      <c r="C1181" t="e">
        <f>VLOOKUP($B1181,#REF!,2,0)</f>
        <v>#REF!</v>
      </c>
      <c r="D1181" t="e">
        <f>VLOOKUP($B1181,#REF!,3,0)</f>
        <v>#REF!</v>
      </c>
      <c r="E1181" s="78">
        <v>53200152</v>
      </c>
      <c r="F1181" s="77">
        <v>11853</v>
      </c>
      <c r="G1181" s="76" t="s">
        <v>181</v>
      </c>
      <c r="H1181" t="s">
        <v>182</v>
      </c>
      <c r="I1181" s="78">
        <v>2</v>
      </c>
      <c r="K1181" s="77">
        <v>187</v>
      </c>
      <c r="L1181" t="s">
        <v>98</v>
      </c>
      <c r="M1181" t="s">
        <v>78</v>
      </c>
      <c r="N1181" t="s">
        <v>90</v>
      </c>
      <c r="O1181">
        <v>53100347</v>
      </c>
      <c r="P1181">
        <v>16257</v>
      </c>
      <c r="Q1181" t="s">
        <v>321</v>
      </c>
      <c r="R1181" t="s">
        <v>322</v>
      </c>
      <c r="S1181" s="77">
        <v>1</v>
      </c>
    </row>
    <row r="1182" spans="1:19" x14ac:dyDescent="0.3">
      <c r="A1182" s="78">
        <v>52</v>
      </c>
      <c r="B1182" t="s">
        <v>151</v>
      </c>
      <c r="C1182" t="e">
        <f>VLOOKUP($B1182,#REF!,2,0)</f>
        <v>#REF!</v>
      </c>
      <c r="D1182" t="e">
        <f>VLOOKUP($B1182,#REF!,3,0)</f>
        <v>#REF!</v>
      </c>
      <c r="E1182" s="78">
        <v>53200152</v>
      </c>
      <c r="F1182" s="77">
        <v>11853</v>
      </c>
      <c r="G1182" s="76" t="s">
        <v>181</v>
      </c>
      <c r="H1182" t="s">
        <v>182</v>
      </c>
      <c r="I1182" s="78">
        <v>2</v>
      </c>
      <c r="K1182" s="77">
        <v>187</v>
      </c>
      <c r="L1182" t="s">
        <v>151</v>
      </c>
      <c r="M1182" t="s">
        <v>83</v>
      </c>
      <c r="N1182" t="s">
        <v>92</v>
      </c>
      <c r="O1182">
        <v>53100347</v>
      </c>
      <c r="P1182">
        <v>16257</v>
      </c>
      <c r="Q1182" t="s">
        <v>321</v>
      </c>
      <c r="R1182" t="s">
        <v>322</v>
      </c>
      <c r="S1182" s="77">
        <v>1</v>
      </c>
    </row>
    <row r="1183" spans="1:19" x14ac:dyDescent="0.3">
      <c r="A1183" s="78">
        <v>52</v>
      </c>
      <c r="B1183" t="s">
        <v>151</v>
      </c>
      <c r="C1183" t="e">
        <f>VLOOKUP($B1183,#REF!,2,0)</f>
        <v>#REF!</v>
      </c>
      <c r="D1183" t="e">
        <f>VLOOKUP($B1183,#REF!,3,0)</f>
        <v>#REF!</v>
      </c>
      <c r="E1183" s="78">
        <v>53200152</v>
      </c>
      <c r="F1183" s="77">
        <v>11853</v>
      </c>
      <c r="G1183" s="76" t="s">
        <v>181</v>
      </c>
      <c r="H1183" t="s">
        <v>182</v>
      </c>
      <c r="I1183" s="78">
        <v>2</v>
      </c>
      <c r="K1183" s="77">
        <v>187</v>
      </c>
      <c r="L1183" t="s">
        <v>94</v>
      </c>
      <c r="M1183" t="s">
        <v>76</v>
      </c>
      <c r="N1183" t="s">
        <v>85</v>
      </c>
      <c r="O1183">
        <v>53100347</v>
      </c>
      <c r="P1183">
        <v>16257</v>
      </c>
      <c r="Q1183" t="s">
        <v>321</v>
      </c>
      <c r="R1183" t="s">
        <v>322</v>
      </c>
      <c r="S1183" s="77">
        <v>1</v>
      </c>
    </row>
    <row r="1184" spans="1:19" x14ac:dyDescent="0.3">
      <c r="A1184" s="78">
        <v>52</v>
      </c>
      <c r="B1184" t="s">
        <v>151</v>
      </c>
      <c r="C1184" t="e">
        <f>VLOOKUP($B1184,#REF!,2,0)</f>
        <v>#REF!</v>
      </c>
      <c r="D1184" t="e">
        <f>VLOOKUP($B1184,#REF!,3,0)</f>
        <v>#REF!</v>
      </c>
      <c r="E1184" s="78">
        <v>53200152</v>
      </c>
      <c r="F1184" s="77">
        <v>11853</v>
      </c>
      <c r="G1184" s="76" t="s">
        <v>181</v>
      </c>
      <c r="H1184" t="s">
        <v>182</v>
      </c>
      <c r="I1184" s="78">
        <v>2</v>
      </c>
      <c r="K1184" s="77">
        <v>187</v>
      </c>
      <c r="L1184" t="s">
        <v>114</v>
      </c>
      <c r="M1184" t="s">
        <v>81</v>
      </c>
      <c r="N1184" t="s">
        <v>89</v>
      </c>
      <c r="O1184">
        <v>53100347</v>
      </c>
      <c r="P1184">
        <v>16257</v>
      </c>
      <c r="Q1184" t="s">
        <v>321</v>
      </c>
      <c r="R1184" t="s">
        <v>322</v>
      </c>
      <c r="S1184" s="77">
        <v>1</v>
      </c>
    </row>
    <row r="1185" spans="1:19" x14ac:dyDescent="0.3">
      <c r="A1185" s="78">
        <v>52</v>
      </c>
      <c r="B1185" t="s">
        <v>151</v>
      </c>
      <c r="C1185" t="e">
        <f>VLOOKUP($B1185,#REF!,2,0)</f>
        <v>#REF!</v>
      </c>
      <c r="D1185" t="e">
        <f>VLOOKUP($B1185,#REF!,3,0)</f>
        <v>#REF!</v>
      </c>
      <c r="E1185" s="78">
        <v>53200152</v>
      </c>
      <c r="F1185" s="77">
        <v>11853</v>
      </c>
      <c r="G1185" s="76" t="s">
        <v>181</v>
      </c>
      <c r="H1185" t="s">
        <v>182</v>
      </c>
      <c r="I1185" s="78">
        <v>2</v>
      </c>
      <c r="K1185" s="77">
        <v>187</v>
      </c>
      <c r="L1185" t="s">
        <v>152</v>
      </c>
      <c r="M1185" t="s">
        <v>79</v>
      </c>
      <c r="N1185" t="s">
        <v>88</v>
      </c>
      <c r="O1185">
        <v>53100347</v>
      </c>
      <c r="P1185">
        <v>16257</v>
      </c>
      <c r="Q1185" t="s">
        <v>321</v>
      </c>
      <c r="R1185" t="s">
        <v>322</v>
      </c>
      <c r="S1185" s="77">
        <v>1</v>
      </c>
    </row>
    <row r="1186" spans="1:19" x14ac:dyDescent="0.3">
      <c r="A1186" s="78">
        <v>52</v>
      </c>
      <c r="B1186" t="s">
        <v>151</v>
      </c>
      <c r="C1186" t="e">
        <f>VLOOKUP($B1186,#REF!,2,0)</f>
        <v>#REF!</v>
      </c>
      <c r="D1186" t="e">
        <f>VLOOKUP($B1186,#REF!,3,0)</f>
        <v>#REF!</v>
      </c>
      <c r="E1186" s="78">
        <v>53200152</v>
      </c>
      <c r="F1186" s="77">
        <v>11853</v>
      </c>
      <c r="G1186" s="76" t="s">
        <v>181</v>
      </c>
      <c r="H1186" t="s">
        <v>182</v>
      </c>
      <c r="I1186" s="78">
        <v>2</v>
      </c>
      <c r="K1186" s="77">
        <v>187</v>
      </c>
      <c r="L1186" t="s">
        <v>131</v>
      </c>
      <c r="M1186" t="s">
        <v>74</v>
      </c>
      <c r="N1186" t="s">
        <v>87</v>
      </c>
      <c r="O1186">
        <v>53100347</v>
      </c>
      <c r="P1186">
        <v>16257</v>
      </c>
      <c r="Q1186" t="s">
        <v>321</v>
      </c>
      <c r="R1186" t="s">
        <v>322</v>
      </c>
      <c r="S1186" s="77">
        <v>1</v>
      </c>
    </row>
    <row r="1187" spans="1:19" x14ac:dyDescent="0.3">
      <c r="A1187" s="78">
        <v>52</v>
      </c>
      <c r="B1187" t="s">
        <v>151</v>
      </c>
      <c r="C1187" t="e">
        <f>VLOOKUP($B1187,#REF!,2,0)</f>
        <v>#REF!</v>
      </c>
      <c r="D1187" t="e">
        <f>VLOOKUP($B1187,#REF!,3,0)</f>
        <v>#REF!</v>
      </c>
      <c r="E1187" s="78">
        <v>53200152</v>
      </c>
      <c r="F1187" s="77">
        <v>11853</v>
      </c>
      <c r="G1187" s="76" t="s">
        <v>181</v>
      </c>
      <c r="H1187" t="s">
        <v>182</v>
      </c>
      <c r="I1187" s="78">
        <v>2</v>
      </c>
      <c r="K1187" s="77">
        <v>188</v>
      </c>
      <c r="L1187" t="s">
        <v>98</v>
      </c>
      <c r="M1187" t="s">
        <v>78</v>
      </c>
      <c r="N1187" t="s">
        <v>90</v>
      </c>
      <c r="O1187">
        <v>53100347</v>
      </c>
      <c r="P1187">
        <v>16259</v>
      </c>
      <c r="Q1187" t="s">
        <v>540</v>
      </c>
      <c r="R1187" t="s">
        <v>541</v>
      </c>
      <c r="S1187" s="77">
        <v>1</v>
      </c>
    </row>
    <row r="1188" spans="1:19" x14ac:dyDescent="0.3">
      <c r="A1188" s="78">
        <v>52</v>
      </c>
      <c r="B1188" t="s">
        <v>151</v>
      </c>
      <c r="C1188" t="e">
        <f>VLOOKUP($B1188,#REF!,2,0)</f>
        <v>#REF!</v>
      </c>
      <c r="D1188" t="e">
        <f>VLOOKUP($B1188,#REF!,3,0)</f>
        <v>#REF!</v>
      </c>
      <c r="E1188" s="78">
        <v>53200152</v>
      </c>
      <c r="F1188" s="77">
        <v>11853</v>
      </c>
      <c r="G1188" s="76" t="s">
        <v>181</v>
      </c>
      <c r="H1188" t="s">
        <v>182</v>
      </c>
      <c r="I1188" s="78">
        <v>2</v>
      </c>
      <c r="K1188" s="77">
        <v>188</v>
      </c>
      <c r="L1188" t="s">
        <v>151</v>
      </c>
      <c r="M1188" t="s">
        <v>83</v>
      </c>
      <c r="N1188" t="s">
        <v>92</v>
      </c>
      <c r="O1188">
        <v>53100347</v>
      </c>
      <c r="P1188">
        <v>16259</v>
      </c>
      <c r="Q1188" t="s">
        <v>540</v>
      </c>
      <c r="R1188" t="s">
        <v>541</v>
      </c>
      <c r="S1188" s="77">
        <v>1</v>
      </c>
    </row>
    <row r="1189" spans="1:19" x14ac:dyDescent="0.3">
      <c r="A1189" s="78">
        <v>52</v>
      </c>
      <c r="B1189" t="s">
        <v>151</v>
      </c>
      <c r="C1189" t="e">
        <f>VLOOKUP($B1189,#REF!,2,0)</f>
        <v>#REF!</v>
      </c>
      <c r="D1189" t="e">
        <f>VLOOKUP($B1189,#REF!,3,0)</f>
        <v>#REF!</v>
      </c>
      <c r="E1189" s="78">
        <v>53200152</v>
      </c>
      <c r="F1189" s="77">
        <v>11853</v>
      </c>
      <c r="G1189" s="76" t="s">
        <v>181</v>
      </c>
      <c r="H1189" t="s">
        <v>182</v>
      </c>
      <c r="I1189" s="78">
        <v>2</v>
      </c>
      <c r="K1189" s="77">
        <v>188</v>
      </c>
      <c r="L1189" t="s">
        <v>94</v>
      </c>
      <c r="M1189" t="s">
        <v>76</v>
      </c>
      <c r="N1189" t="s">
        <v>85</v>
      </c>
      <c r="O1189">
        <v>53100347</v>
      </c>
      <c r="P1189">
        <v>16259</v>
      </c>
      <c r="Q1189" t="s">
        <v>540</v>
      </c>
      <c r="R1189" t="s">
        <v>541</v>
      </c>
      <c r="S1189" s="77">
        <v>1</v>
      </c>
    </row>
    <row r="1190" spans="1:19" x14ac:dyDescent="0.3">
      <c r="A1190" s="78">
        <v>52</v>
      </c>
      <c r="B1190" t="s">
        <v>151</v>
      </c>
      <c r="C1190" t="e">
        <f>VLOOKUP($B1190,#REF!,2,0)</f>
        <v>#REF!</v>
      </c>
      <c r="D1190" t="e">
        <f>VLOOKUP($B1190,#REF!,3,0)</f>
        <v>#REF!</v>
      </c>
      <c r="E1190" s="78">
        <v>53200152</v>
      </c>
      <c r="F1190" s="77">
        <v>11853</v>
      </c>
      <c r="G1190" s="76" t="s">
        <v>181</v>
      </c>
      <c r="H1190" t="s">
        <v>182</v>
      </c>
      <c r="I1190" s="78">
        <v>2</v>
      </c>
      <c r="K1190" s="77">
        <v>188</v>
      </c>
      <c r="L1190" t="s">
        <v>114</v>
      </c>
      <c r="M1190" t="s">
        <v>81</v>
      </c>
      <c r="N1190" t="s">
        <v>89</v>
      </c>
      <c r="O1190">
        <v>53100347</v>
      </c>
      <c r="P1190">
        <v>16259</v>
      </c>
      <c r="Q1190" t="s">
        <v>540</v>
      </c>
      <c r="R1190" t="s">
        <v>541</v>
      </c>
      <c r="S1190" s="77">
        <v>1</v>
      </c>
    </row>
    <row r="1191" spans="1:19" x14ac:dyDescent="0.3">
      <c r="A1191" s="78">
        <v>52</v>
      </c>
      <c r="B1191" t="s">
        <v>151</v>
      </c>
      <c r="C1191" t="e">
        <f>VLOOKUP($B1191,#REF!,2,0)</f>
        <v>#REF!</v>
      </c>
      <c r="D1191" t="e">
        <f>VLOOKUP($B1191,#REF!,3,0)</f>
        <v>#REF!</v>
      </c>
      <c r="E1191" s="78">
        <v>53200152</v>
      </c>
      <c r="F1191" s="77">
        <v>11853</v>
      </c>
      <c r="G1191" s="76" t="s">
        <v>181</v>
      </c>
      <c r="H1191" t="s">
        <v>182</v>
      </c>
      <c r="I1191" s="78">
        <v>2</v>
      </c>
      <c r="K1191" s="77">
        <v>188</v>
      </c>
      <c r="L1191" t="s">
        <v>152</v>
      </c>
      <c r="M1191" t="s">
        <v>79</v>
      </c>
      <c r="N1191" t="s">
        <v>88</v>
      </c>
      <c r="O1191">
        <v>53100347</v>
      </c>
      <c r="P1191">
        <v>16259</v>
      </c>
      <c r="Q1191" t="s">
        <v>540</v>
      </c>
      <c r="R1191" t="s">
        <v>541</v>
      </c>
      <c r="S1191" s="77">
        <v>1</v>
      </c>
    </row>
    <row r="1192" spans="1:19" x14ac:dyDescent="0.3">
      <c r="A1192" s="78">
        <v>52</v>
      </c>
      <c r="B1192" t="s">
        <v>151</v>
      </c>
      <c r="C1192" t="e">
        <f>VLOOKUP($B1192,#REF!,2,0)</f>
        <v>#REF!</v>
      </c>
      <c r="D1192" t="e">
        <f>VLOOKUP($B1192,#REF!,3,0)</f>
        <v>#REF!</v>
      </c>
      <c r="E1192" s="78">
        <v>53200152</v>
      </c>
      <c r="F1192" s="77">
        <v>11853</v>
      </c>
      <c r="G1192" s="76" t="s">
        <v>181</v>
      </c>
      <c r="H1192" t="s">
        <v>182</v>
      </c>
      <c r="I1192" s="78">
        <v>2</v>
      </c>
      <c r="K1192" s="77">
        <v>188</v>
      </c>
      <c r="L1192" t="s">
        <v>131</v>
      </c>
      <c r="M1192" t="s">
        <v>74</v>
      </c>
      <c r="N1192" t="s">
        <v>87</v>
      </c>
      <c r="O1192">
        <v>53100347</v>
      </c>
      <c r="P1192">
        <v>16259</v>
      </c>
      <c r="Q1192" t="s">
        <v>540</v>
      </c>
      <c r="R1192" t="s">
        <v>541</v>
      </c>
      <c r="S1192" s="77">
        <v>1</v>
      </c>
    </row>
    <row r="1193" spans="1:19" x14ac:dyDescent="0.3">
      <c r="A1193" s="78">
        <v>52</v>
      </c>
      <c r="B1193" t="s">
        <v>151</v>
      </c>
      <c r="C1193" t="e">
        <f>VLOOKUP($B1193,#REF!,2,0)</f>
        <v>#REF!</v>
      </c>
      <c r="D1193" t="e">
        <f>VLOOKUP($B1193,#REF!,3,0)</f>
        <v>#REF!</v>
      </c>
      <c r="E1193" s="78">
        <v>53200152</v>
      </c>
      <c r="F1193" s="77">
        <v>11853</v>
      </c>
      <c r="G1193" s="76" t="s">
        <v>181</v>
      </c>
      <c r="H1193" t="s">
        <v>182</v>
      </c>
      <c r="I1193" s="78">
        <v>2</v>
      </c>
      <c r="K1193" s="77">
        <v>189</v>
      </c>
      <c r="L1193" t="s">
        <v>98</v>
      </c>
      <c r="M1193" t="s">
        <v>78</v>
      </c>
      <c r="N1193" t="s">
        <v>90</v>
      </c>
      <c r="O1193">
        <v>53100347</v>
      </c>
      <c r="P1193">
        <v>16262</v>
      </c>
      <c r="Q1193" t="s">
        <v>451</v>
      </c>
      <c r="R1193" t="s">
        <v>452</v>
      </c>
      <c r="S1193" s="77">
        <v>1</v>
      </c>
    </row>
    <row r="1194" spans="1:19" x14ac:dyDescent="0.3">
      <c r="A1194" s="78">
        <v>52</v>
      </c>
      <c r="B1194" t="s">
        <v>151</v>
      </c>
      <c r="C1194" t="e">
        <f>VLOOKUP($B1194,#REF!,2,0)</f>
        <v>#REF!</v>
      </c>
      <c r="D1194" t="e">
        <f>VLOOKUP($B1194,#REF!,3,0)</f>
        <v>#REF!</v>
      </c>
      <c r="E1194" s="78">
        <v>53200152</v>
      </c>
      <c r="F1194" s="77">
        <v>11853</v>
      </c>
      <c r="G1194" s="76" t="s">
        <v>181</v>
      </c>
      <c r="H1194" t="s">
        <v>182</v>
      </c>
      <c r="I1194" s="78">
        <v>2</v>
      </c>
      <c r="K1194" s="77">
        <v>189</v>
      </c>
      <c r="L1194" t="s">
        <v>151</v>
      </c>
      <c r="M1194" t="s">
        <v>83</v>
      </c>
      <c r="N1194" t="s">
        <v>92</v>
      </c>
      <c r="O1194">
        <v>53100347</v>
      </c>
      <c r="P1194">
        <v>16262</v>
      </c>
      <c r="Q1194" t="s">
        <v>451</v>
      </c>
      <c r="R1194" t="s">
        <v>452</v>
      </c>
      <c r="S1194" s="77">
        <v>2</v>
      </c>
    </row>
    <row r="1195" spans="1:19" x14ac:dyDescent="0.3">
      <c r="A1195" s="78">
        <v>52</v>
      </c>
      <c r="B1195" t="s">
        <v>151</v>
      </c>
      <c r="C1195" t="e">
        <f>VLOOKUP($B1195,#REF!,2,0)</f>
        <v>#REF!</v>
      </c>
      <c r="D1195" t="e">
        <f>VLOOKUP($B1195,#REF!,3,0)</f>
        <v>#REF!</v>
      </c>
      <c r="E1195" s="78">
        <v>53200152</v>
      </c>
      <c r="F1195" s="77">
        <v>11853</v>
      </c>
      <c r="G1195" s="76" t="s">
        <v>181</v>
      </c>
      <c r="H1195" t="s">
        <v>182</v>
      </c>
      <c r="I1195" s="78">
        <v>2</v>
      </c>
      <c r="K1195" s="77">
        <v>189</v>
      </c>
      <c r="L1195" t="s">
        <v>94</v>
      </c>
      <c r="M1195" t="s">
        <v>76</v>
      </c>
      <c r="N1195" t="s">
        <v>85</v>
      </c>
      <c r="O1195">
        <v>53100347</v>
      </c>
      <c r="P1195">
        <v>16262</v>
      </c>
      <c r="Q1195" t="s">
        <v>451</v>
      </c>
      <c r="R1195" t="s">
        <v>452</v>
      </c>
      <c r="S1195" s="77">
        <v>1</v>
      </c>
    </row>
    <row r="1196" spans="1:19" x14ac:dyDescent="0.3">
      <c r="A1196" s="78">
        <v>52</v>
      </c>
      <c r="B1196" t="s">
        <v>151</v>
      </c>
      <c r="C1196" t="e">
        <f>VLOOKUP($B1196,#REF!,2,0)</f>
        <v>#REF!</v>
      </c>
      <c r="D1196" t="e">
        <f>VLOOKUP($B1196,#REF!,3,0)</f>
        <v>#REF!</v>
      </c>
      <c r="E1196" s="78">
        <v>53200152</v>
      </c>
      <c r="F1196" s="77">
        <v>11853</v>
      </c>
      <c r="G1196" s="76" t="s">
        <v>181</v>
      </c>
      <c r="H1196" t="s">
        <v>182</v>
      </c>
      <c r="I1196" s="78">
        <v>1</v>
      </c>
      <c r="K1196" s="77">
        <v>189</v>
      </c>
      <c r="L1196" t="s">
        <v>114</v>
      </c>
      <c r="M1196" t="s">
        <v>81</v>
      </c>
      <c r="N1196" t="s">
        <v>89</v>
      </c>
      <c r="O1196">
        <v>53100347</v>
      </c>
      <c r="P1196">
        <v>16262</v>
      </c>
      <c r="Q1196" t="s">
        <v>451</v>
      </c>
      <c r="R1196" t="s">
        <v>452</v>
      </c>
      <c r="S1196" s="77">
        <v>1</v>
      </c>
    </row>
    <row r="1197" spans="1:19" x14ac:dyDescent="0.3">
      <c r="A1197" s="78">
        <v>52</v>
      </c>
      <c r="B1197" t="s">
        <v>151</v>
      </c>
      <c r="C1197" t="e">
        <f>VLOOKUP($B1197,#REF!,2,0)</f>
        <v>#REF!</v>
      </c>
      <c r="D1197" t="e">
        <f>VLOOKUP($B1197,#REF!,3,0)</f>
        <v>#REF!</v>
      </c>
      <c r="E1197" s="78">
        <v>53200152</v>
      </c>
      <c r="F1197" s="77">
        <v>11853</v>
      </c>
      <c r="G1197" s="76" t="s">
        <v>181</v>
      </c>
      <c r="H1197" t="s">
        <v>182</v>
      </c>
      <c r="I1197" s="78">
        <v>1</v>
      </c>
      <c r="K1197" s="77">
        <v>189</v>
      </c>
      <c r="L1197" t="s">
        <v>152</v>
      </c>
      <c r="M1197" t="s">
        <v>79</v>
      </c>
      <c r="N1197" t="s">
        <v>88</v>
      </c>
      <c r="O1197">
        <v>53100347</v>
      </c>
      <c r="P1197">
        <v>16262</v>
      </c>
      <c r="Q1197" t="s">
        <v>451</v>
      </c>
      <c r="R1197" t="s">
        <v>452</v>
      </c>
      <c r="S1197" s="77">
        <v>2</v>
      </c>
    </row>
    <row r="1198" spans="1:19" x14ac:dyDescent="0.3">
      <c r="A1198" s="78">
        <v>52</v>
      </c>
      <c r="B1198" t="s">
        <v>151</v>
      </c>
      <c r="C1198" t="e">
        <f>VLOOKUP($B1198,#REF!,2,0)</f>
        <v>#REF!</v>
      </c>
      <c r="D1198" t="e">
        <f>VLOOKUP($B1198,#REF!,3,0)</f>
        <v>#REF!</v>
      </c>
      <c r="E1198" s="78">
        <v>53200152</v>
      </c>
      <c r="F1198" s="77">
        <v>11853</v>
      </c>
      <c r="G1198" s="76" t="s">
        <v>181</v>
      </c>
      <c r="H1198" t="s">
        <v>182</v>
      </c>
      <c r="I1198" s="78">
        <v>1</v>
      </c>
      <c r="K1198" s="77">
        <v>189</v>
      </c>
      <c r="L1198" t="s">
        <v>131</v>
      </c>
      <c r="M1198" t="s">
        <v>74</v>
      </c>
      <c r="N1198" t="s">
        <v>87</v>
      </c>
      <c r="O1198">
        <v>53100347</v>
      </c>
      <c r="P1198">
        <v>16262</v>
      </c>
      <c r="Q1198" t="s">
        <v>451</v>
      </c>
      <c r="R1198" t="s">
        <v>452</v>
      </c>
      <c r="S1198" s="77">
        <v>2</v>
      </c>
    </row>
    <row r="1199" spans="1:19" x14ac:dyDescent="0.3">
      <c r="A1199" s="78">
        <v>52</v>
      </c>
      <c r="B1199" t="s">
        <v>151</v>
      </c>
      <c r="C1199" t="e">
        <f>VLOOKUP($B1199,#REF!,2,0)</f>
        <v>#REF!</v>
      </c>
      <c r="D1199" t="e">
        <f>VLOOKUP($B1199,#REF!,3,0)</f>
        <v>#REF!</v>
      </c>
      <c r="E1199" s="78">
        <v>53200152</v>
      </c>
      <c r="F1199" s="77">
        <v>11853</v>
      </c>
      <c r="G1199" s="76" t="s">
        <v>181</v>
      </c>
      <c r="H1199" t="s">
        <v>182</v>
      </c>
      <c r="I1199" s="78">
        <v>1</v>
      </c>
      <c r="K1199" s="77">
        <v>190</v>
      </c>
      <c r="L1199" t="s">
        <v>98</v>
      </c>
      <c r="M1199" t="s">
        <v>78</v>
      </c>
      <c r="N1199" t="s">
        <v>90</v>
      </c>
      <c r="O1199">
        <v>53102173</v>
      </c>
      <c r="P1199">
        <v>16263</v>
      </c>
      <c r="Q1199" t="s">
        <v>453</v>
      </c>
      <c r="R1199" t="s">
        <v>454</v>
      </c>
      <c r="S1199" s="77">
        <v>2</v>
      </c>
    </row>
    <row r="1200" spans="1:19" x14ac:dyDescent="0.3">
      <c r="A1200" s="78">
        <v>52</v>
      </c>
      <c r="B1200" t="s">
        <v>151</v>
      </c>
      <c r="C1200" t="e">
        <f>VLOOKUP($B1200,#REF!,2,0)</f>
        <v>#REF!</v>
      </c>
      <c r="D1200" t="e">
        <f>VLOOKUP($B1200,#REF!,3,0)</f>
        <v>#REF!</v>
      </c>
      <c r="E1200" s="78">
        <v>53200152</v>
      </c>
      <c r="F1200" s="77">
        <v>11853</v>
      </c>
      <c r="G1200" s="76" t="s">
        <v>181</v>
      </c>
      <c r="H1200" t="s">
        <v>182</v>
      </c>
      <c r="I1200" s="78">
        <v>1</v>
      </c>
      <c r="K1200" s="77">
        <v>190</v>
      </c>
      <c r="L1200" t="s">
        <v>94</v>
      </c>
      <c r="M1200" t="s">
        <v>76</v>
      </c>
      <c r="N1200" t="s">
        <v>85</v>
      </c>
      <c r="O1200">
        <v>53102173</v>
      </c>
      <c r="P1200">
        <v>16263</v>
      </c>
      <c r="Q1200" t="s">
        <v>453</v>
      </c>
      <c r="R1200" t="s">
        <v>454</v>
      </c>
      <c r="S1200" s="77">
        <v>2</v>
      </c>
    </row>
    <row r="1201" spans="1:19" x14ac:dyDescent="0.3">
      <c r="A1201" s="78">
        <v>52</v>
      </c>
      <c r="B1201" t="s">
        <v>151</v>
      </c>
      <c r="C1201" t="e">
        <f>VLOOKUP($B1201,#REF!,2,0)</f>
        <v>#REF!</v>
      </c>
      <c r="D1201" t="e">
        <f>VLOOKUP($B1201,#REF!,3,0)</f>
        <v>#REF!</v>
      </c>
      <c r="E1201" s="78">
        <v>53200152</v>
      </c>
      <c r="F1201" s="77">
        <v>11853</v>
      </c>
      <c r="G1201" s="76" t="s">
        <v>181</v>
      </c>
      <c r="H1201" t="s">
        <v>182</v>
      </c>
      <c r="I1201" s="78">
        <v>1</v>
      </c>
      <c r="K1201" s="77">
        <v>191</v>
      </c>
      <c r="L1201" t="s">
        <v>98</v>
      </c>
      <c r="M1201" t="s">
        <v>78</v>
      </c>
      <c r="N1201" t="s">
        <v>90</v>
      </c>
      <c r="O1201">
        <v>27300016</v>
      </c>
      <c r="P1201">
        <v>16264</v>
      </c>
      <c r="Q1201" t="s">
        <v>526</v>
      </c>
      <c r="R1201" t="s">
        <v>527</v>
      </c>
      <c r="S1201" s="77">
        <v>2</v>
      </c>
    </row>
    <row r="1202" spans="1:19" x14ac:dyDescent="0.3">
      <c r="A1202" s="78">
        <v>52</v>
      </c>
      <c r="B1202" t="s">
        <v>151</v>
      </c>
      <c r="C1202" t="e">
        <f>VLOOKUP($B1202,#REF!,2,0)</f>
        <v>#REF!</v>
      </c>
      <c r="D1202" t="e">
        <f>VLOOKUP($B1202,#REF!,3,0)</f>
        <v>#REF!</v>
      </c>
      <c r="E1202" s="78">
        <v>53200152</v>
      </c>
      <c r="F1202" s="77">
        <v>11853</v>
      </c>
      <c r="G1202" s="76" t="s">
        <v>181</v>
      </c>
      <c r="H1202" t="s">
        <v>182</v>
      </c>
      <c r="I1202" s="78">
        <v>1</v>
      </c>
      <c r="K1202" s="77">
        <v>191</v>
      </c>
      <c r="L1202" t="s">
        <v>151</v>
      </c>
      <c r="M1202" t="s">
        <v>83</v>
      </c>
      <c r="N1202" t="s">
        <v>92</v>
      </c>
      <c r="O1202">
        <v>27300016</v>
      </c>
      <c r="P1202">
        <v>16264</v>
      </c>
      <c r="Q1202" t="s">
        <v>526</v>
      </c>
      <c r="R1202" t="s">
        <v>527</v>
      </c>
      <c r="S1202" s="77">
        <v>2</v>
      </c>
    </row>
    <row r="1203" spans="1:19" x14ac:dyDescent="0.3">
      <c r="A1203" s="78">
        <v>52</v>
      </c>
      <c r="B1203" t="s">
        <v>151</v>
      </c>
      <c r="C1203" t="e">
        <f>VLOOKUP($B1203,#REF!,2,0)</f>
        <v>#REF!</v>
      </c>
      <c r="D1203" t="e">
        <f>VLOOKUP($B1203,#REF!,3,0)</f>
        <v>#REF!</v>
      </c>
      <c r="E1203" s="78">
        <v>53200152</v>
      </c>
      <c r="F1203" s="77">
        <v>11853</v>
      </c>
      <c r="G1203" s="76" t="s">
        <v>181</v>
      </c>
      <c r="H1203" t="s">
        <v>182</v>
      </c>
      <c r="I1203" s="78">
        <v>1</v>
      </c>
      <c r="K1203" s="77">
        <v>191</v>
      </c>
      <c r="L1203" t="s">
        <v>94</v>
      </c>
      <c r="M1203" t="s">
        <v>76</v>
      </c>
      <c r="N1203" t="s">
        <v>85</v>
      </c>
      <c r="O1203">
        <v>27300016</v>
      </c>
      <c r="P1203">
        <v>16264</v>
      </c>
      <c r="Q1203" t="s">
        <v>526</v>
      </c>
      <c r="R1203" t="s">
        <v>527</v>
      </c>
      <c r="S1203" s="77">
        <v>2</v>
      </c>
    </row>
    <row r="1204" spans="1:19" x14ac:dyDescent="0.3">
      <c r="A1204" s="78">
        <v>52</v>
      </c>
      <c r="B1204" t="s">
        <v>151</v>
      </c>
      <c r="C1204" t="e">
        <f>VLOOKUP($B1204,#REF!,2,0)</f>
        <v>#REF!</v>
      </c>
      <c r="D1204" t="e">
        <f>VLOOKUP($B1204,#REF!,3,0)</f>
        <v>#REF!</v>
      </c>
      <c r="E1204" s="78">
        <v>53200152</v>
      </c>
      <c r="F1204" s="77">
        <v>11853</v>
      </c>
      <c r="G1204" s="76" t="s">
        <v>181</v>
      </c>
      <c r="H1204" t="s">
        <v>182</v>
      </c>
      <c r="I1204" s="78">
        <v>1</v>
      </c>
      <c r="K1204" s="77">
        <v>191</v>
      </c>
      <c r="L1204" t="s">
        <v>114</v>
      </c>
      <c r="M1204" t="s">
        <v>81</v>
      </c>
      <c r="N1204" t="s">
        <v>89</v>
      </c>
      <c r="O1204">
        <v>27300016</v>
      </c>
      <c r="P1204">
        <v>16264</v>
      </c>
      <c r="Q1204" t="s">
        <v>526</v>
      </c>
      <c r="R1204" t="s">
        <v>527</v>
      </c>
      <c r="S1204" s="77">
        <v>2</v>
      </c>
    </row>
    <row r="1205" spans="1:19" x14ac:dyDescent="0.3">
      <c r="A1205" s="78">
        <v>52</v>
      </c>
      <c r="B1205" t="s">
        <v>151</v>
      </c>
      <c r="C1205" t="e">
        <f>VLOOKUP($B1205,#REF!,2,0)</f>
        <v>#REF!</v>
      </c>
      <c r="D1205" t="e">
        <f>VLOOKUP($B1205,#REF!,3,0)</f>
        <v>#REF!</v>
      </c>
      <c r="E1205" s="78">
        <v>53200152</v>
      </c>
      <c r="F1205" s="77">
        <v>11853</v>
      </c>
      <c r="G1205" s="76" t="s">
        <v>181</v>
      </c>
      <c r="H1205" t="s">
        <v>182</v>
      </c>
      <c r="I1205" s="78">
        <v>1</v>
      </c>
      <c r="K1205" s="77">
        <v>191</v>
      </c>
      <c r="L1205" t="s">
        <v>152</v>
      </c>
      <c r="M1205" t="s">
        <v>79</v>
      </c>
      <c r="N1205" t="s">
        <v>88</v>
      </c>
      <c r="O1205">
        <v>27300016</v>
      </c>
      <c r="P1205">
        <v>16264</v>
      </c>
      <c r="Q1205" t="s">
        <v>526</v>
      </c>
      <c r="R1205" t="s">
        <v>527</v>
      </c>
      <c r="S1205" s="77">
        <v>2</v>
      </c>
    </row>
    <row r="1206" spans="1:19" x14ac:dyDescent="0.3">
      <c r="A1206" s="78">
        <v>52</v>
      </c>
      <c r="B1206" t="s">
        <v>151</v>
      </c>
      <c r="C1206" t="e">
        <f>VLOOKUP($B1206,#REF!,2,0)</f>
        <v>#REF!</v>
      </c>
      <c r="D1206" t="e">
        <f>VLOOKUP($B1206,#REF!,3,0)</f>
        <v>#REF!</v>
      </c>
      <c r="E1206" s="78">
        <v>53200152</v>
      </c>
      <c r="F1206" s="77">
        <v>11853</v>
      </c>
      <c r="G1206" s="76" t="s">
        <v>181</v>
      </c>
      <c r="H1206" t="s">
        <v>182</v>
      </c>
      <c r="I1206" s="78">
        <v>1</v>
      </c>
      <c r="K1206" s="77">
        <v>191</v>
      </c>
      <c r="L1206" t="s">
        <v>131</v>
      </c>
      <c r="M1206" t="s">
        <v>74</v>
      </c>
      <c r="N1206" t="s">
        <v>87</v>
      </c>
      <c r="O1206">
        <v>27300016</v>
      </c>
      <c r="P1206">
        <v>16264</v>
      </c>
      <c r="Q1206" t="s">
        <v>526</v>
      </c>
      <c r="R1206" t="s">
        <v>527</v>
      </c>
      <c r="S1206" s="77">
        <v>2</v>
      </c>
    </row>
    <row r="1207" spans="1:19" x14ac:dyDescent="0.3">
      <c r="A1207" s="78">
        <v>52</v>
      </c>
      <c r="B1207" t="s">
        <v>151</v>
      </c>
      <c r="C1207" t="e">
        <f>VLOOKUP($B1207,#REF!,2,0)</f>
        <v>#REF!</v>
      </c>
      <c r="D1207" t="e">
        <f>VLOOKUP($B1207,#REF!,3,0)</f>
        <v>#REF!</v>
      </c>
      <c r="E1207" s="78">
        <v>53200152</v>
      </c>
      <c r="F1207" s="77">
        <v>11853</v>
      </c>
      <c r="G1207" s="76" t="s">
        <v>181</v>
      </c>
      <c r="H1207" t="s">
        <v>182</v>
      </c>
      <c r="I1207" s="78">
        <v>1</v>
      </c>
      <c r="K1207" s="77">
        <v>192</v>
      </c>
      <c r="L1207" t="s">
        <v>98</v>
      </c>
      <c r="M1207" t="s">
        <v>78</v>
      </c>
      <c r="N1207" t="s">
        <v>90</v>
      </c>
      <c r="O1207">
        <v>53100347</v>
      </c>
      <c r="P1207">
        <v>16265</v>
      </c>
      <c r="Q1207" t="s">
        <v>370</v>
      </c>
      <c r="R1207" t="s">
        <v>371</v>
      </c>
      <c r="S1207" s="77">
        <v>6</v>
      </c>
    </row>
    <row r="1208" spans="1:19" x14ac:dyDescent="0.3">
      <c r="A1208" s="78">
        <v>52</v>
      </c>
      <c r="B1208" t="s">
        <v>151</v>
      </c>
      <c r="C1208" t="e">
        <f>VLOOKUP($B1208,#REF!,2,0)</f>
        <v>#REF!</v>
      </c>
      <c r="D1208" t="e">
        <f>VLOOKUP($B1208,#REF!,3,0)</f>
        <v>#REF!</v>
      </c>
      <c r="E1208" s="78">
        <v>53200152</v>
      </c>
      <c r="F1208" s="77">
        <v>11853</v>
      </c>
      <c r="G1208" s="76" t="s">
        <v>181</v>
      </c>
      <c r="H1208" t="s">
        <v>182</v>
      </c>
      <c r="I1208" s="78">
        <v>1</v>
      </c>
      <c r="K1208" s="77">
        <v>192</v>
      </c>
      <c r="L1208" t="s">
        <v>151</v>
      </c>
      <c r="M1208" t="s">
        <v>83</v>
      </c>
      <c r="N1208" t="s">
        <v>92</v>
      </c>
      <c r="O1208">
        <v>53100347</v>
      </c>
      <c r="P1208">
        <v>16265</v>
      </c>
      <c r="Q1208" t="s">
        <v>370</v>
      </c>
      <c r="R1208" t="s">
        <v>371</v>
      </c>
      <c r="S1208" s="77">
        <v>6</v>
      </c>
    </row>
    <row r="1209" spans="1:19" x14ac:dyDescent="0.3">
      <c r="A1209" s="78">
        <v>52</v>
      </c>
      <c r="B1209" t="s">
        <v>151</v>
      </c>
      <c r="C1209" t="e">
        <f>VLOOKUP($B1209,#REF!,2,0)</f>
        <v>#REF!</v>
      </c>
      <c r="D1209" t="e">
        <f>VLOOKUP($B1209,#REF!,3,0)</f>
        <v>#REF!</v>
      </c>
      <c r="E1209" s="78">
        <v>53200152</v>
      </c>
      <c r="F1209" s="77">
        <v>11853</v>
      </c>
      <c r="G1209" s="76" t="s">
        <v>181</v>
      </c>
      <c r="H1209" t="s">
        <v>182</v>
      </c>
      <c r="I1209" s="78">
        <v>1</v>
      </c>
      <c r="K1209" s="77">
        <v>192</v>
      </c>
      <c r="L1209" t="s">
        <v>94</v>
      </c>
      <c r="M1209" t="s">
        <v>76</v>
      </c>
      <c r="N1209" t="s">
        <v>85</v>
      </c>
      <c r="O1209">
        <v>53100347</v>
      </c>
      <c r="P1209">
        <v>16265</v>
      </c>
      <c r="Q1209" t="s">
        <v>370</v>
      </c>
      <c r="R1209" t="s">
        <v>371</v>
      </c>
      <c r="S1209" s="77">
        <v>6</v>
      </c>
    </row>
    <row r="1210" spans="1:19" x14ac:dyDescent="0.3">
      <c r="A1210" s="78">
        <v>52</v>
      </c>
      <c r="B1210" t="s">
        <v>151</v>
      </c>
      <c r="C1210" t="e">
        <f>VLOOKUP($B1210,#REF!,2,0)</f>
        <v>#REF!</v>
      </c>
      <c r="D1210" t="e">
        <f>VLOOKUP($B1210,#REF!,3,0)</f>
        <v>#REF!</v>
      </c>
      <c r="E1210" s="78">
        <v>53200152</v>
      </c>
      <c r="F1210" s="77">
        <v>11853</v>
      </c>
      <c r="G1210" s="76" t="s">
        <v>181</v>
      </c>
      <c r="H1210" t="s">
        <v>182</v>
      </c>
      <c r="I1210" s="78">
        <v>1</v>
      </c>
      <c r="K1210" s="77">
        <v>192</v>
      </c>
      <c r="L1210" t="s">
        <v>114</v>
      </c>
      <c r="M1210" t="s">
        <v>81</v>
      </c>
      <c r="N1210" t="s">
        <v>89</v>
      </c>
      <c r="O1210">
        <v>53100347</v>
      </c>
      <c r="P1210">
        <v>16265</v>
      </c>
      <c r="Q1210" t="s">
        <v>370</v>
      </c>
      <c r="R1210" t="s">
        <v>371</v>
      </c>
      <c r="S1210" s="77">
        <v>5</v>
      </c>
    </row>
    <row r="1211" spans="1:19" x14ac:dyDescent="0.3">
      <c r="A1211" s="78">
        <v>52</v>
      </c>
      <c r="B1211" t="s">
        <v>151</v>
      </c>
      <c r="C1211" t="e">
        <f>VLOOKUP($B1211,#REF!,2,0)</f>
        <v>#REF!</v>
      </c>
      <c r="D1211" t="e">
        <f>VLOOKUP($B1211,#REF!,3,0)</f>
        <v>#REF!</v>
      </c>
      <c r="E1211" s="78">
        <v>53200152</v>
      </c>
      <c r="F1211" s="77">
        <v>11853</v>
      </c>
      <c r="G1211" s="76" t="s">
        <v>181</v>
      </c>
      <c r="H1211" t="s">
        <v>182</v>
      </c>
      <c r="I1211" s="78">
        <v>1</v>
      </c>
      <c r="K1211" s="77">
        <v>192</v>
      </c>
      <c r="L1211" t="s">
        <v>152</v>
      </c>
      <c r="M1211" t="s">
        <v>79</v>
      </c>
      <c r="N1211" t="s">
        <v>88</v>
      </c>
      <c r="O1211">
        <v>53100347</v>
      </c>
      <c r="P1211">
        <v>16265</v>
      </c>
      <c r="Q1211" t="s">
        <v>370</v>
      </c>
      <c r="R1211" t="s">
        <v>371</v>
      </c>
      <c r="S1211" s="77">
        <v>6</v>
      </c>
    </row>
    <row r="1212" spans="1:19" x14ac:dyDescent="0.3">
      <c r="A1212" s="78">
        <v>52</v>
      </c>
      <c r="B1212" t="s">
        <v>151</v>
      </c>
      <c r="C1212" t="e">
        <f>VLOOKUP($B1212,#REF!,2,0)</f>
        <v>#REF!</v>
      </c>
      <c r="D1212" t="e">
        <f>VLOOKUP($B1212,#REF!,3,0)</f>
        <v>#REF!</v>
      </c>
      <c r="E1212" s="78">
        <v>53200152</v>
      </c>
      <c r="F1212" s="77">
        <v>11853</v>
      </c>
      <c r="G1212" s="76" t="s">
        <v>181</v>
      </c>
      <c r="H1212" t="s">
        <v>182</v>
      </c>
      <c r="I1212" s="78">
        <v>1</v>
      </c>
      <c r="K1212" s="77">
        <v>192</v>
      </c>
      <c r="L1212" t="s">
        <v>131</v>
      </c>
      <c r="M1212" t="s">
        <v>74</v>
      </c>
      <c r="N1212" t="s">
        <v>87</v>
      </c>
      <c r="O1212">
        <v>53100347</v>
      </c>
      <c r="P1212">
        <v>16265</v>
      </c>
      <c r="Q1212" t="s">
        <v>370</v>
      </c>
      <c r="R1212" t="s">
        <v>371</v>
      </c>
      <c r="S1212" s="77">
        <v>6</v>
      </c>
    </row>
    <row r="1213" spans="1:19" x14ac:dyDescent="0.3">
      <c r="A1213" s="78">
        <v>52</v>
      </c>
      <c r="B1213" t="s">
        <v>151</v>
      </c>
      <c r="C1213" t="e">
        <f>VLOOKUP($B1213,#REF!,2,0)</f>
        <v>#REF!</v>
      </c>
      <c r="D1213" t="e">
        <f>VLOOKUP($B1213,#REF!,3,0)</f>
        <v>#REF!</v>
      </c>
      <c r="E1213" s="78">
        <v>53200152</v>
      </c>
      <c r="F1213" s="77">
        <v>11853</v>
      </c>
      <c r="G1213" s="76" t="s">
        <v>181</v>
      </c>
      <c r="H1213" t="s">
        <v>182</v>
      </c>
      <c r="I1213" s="78">
        <v>1</v>
      </c>
      <c r="K1213" s="77">
        <v>193</v>
      </c>
      <c r="L1213" t="s">
        <v>98</v>
      </c>
      <c r="M1213" t="s">
        <v>78</v>
      </c>
      <c r="N1213" t="s">
        <v>90</v>
      </c>
      <c r="O1213">
        <v>53100347</v>
      </c>
      <c r="P1213">
        <v>16266</v>
      </c>
      <c r="Q1213" t="s">
        <v>356</v>
      </c>
      <c r="R1213" t="s">
        <v>357</v>
      </c>
      <c r="S1213" s="77">
        <v>4</v>
      </c>
    </row>
    <row r="1214" spans="1:19" x14ac:dyDescent="0.3">
      <c r="A1214" s="78">
        <v>52</v>
      </c>
      <c r="B1214" t="s">
        <v>151</v>
      </c>
      <c r="C1214" t="e">
        <f>VLOOKUP($B1214,#REF!,2,0)</f>
        <v>#REF!</v>
      </c>
      <c r="D1214" t="e">
        <f>VLOOKUP($B1214,#REF!,3,0)</f>
        <v>#REF!</v>
      </c>
      <c r="E1214" s="78">
        <v>53200152</v>
      </c>
      <c r="F1214" s="77">
        <v>11853</v>
      </c>
      <c r="G1214" s="76" t="s">
        <v>181</v>
      </c>
      <c r="H1214" t="s">
        <v>182</v>
      </c>
      <c r="I1214" s="78">
        <v>1</v>
      </c>
      <c r="K1214" s="77">
        <v>193</v>
      </c>
      <c r="L1214" t="s">
        <v>151</v>
      </c>
      <c r="M1214" t="s">
        <v>83</v>
      </c>
      <c r="N1214" t="s">
        <v>92</v>
      </c>
      <c r="O1214">
        <v>53100347</v>
      </c>
      <c r="P1214">
        <v>16266</v>
      </c>
      <c r="Q1214" t="s">
        <v>356</v>
      </c>
      <c r="R1214" t="s">
        <v>357</v>
      </c>
      <c r="S1214" s="77">
        <v>4</v>
      </c>
    </row>
    <row r="1215" spans="1:19" x14ac:dyDescent="0.3">
      <c r="A1215" s="78">
        <v>52</v>
      </c>
      <c r="B1215" t="s">
        <v>151</v>
      </c>
      <c r="C1215" t="e">
        <f>VLOOKUP($B1215,#REF!,2,0)</f>
        <v>#REF!</v>
      </c>
      <c r="D1215" t="e">
        <f>VLOOKUP($B1215,#REF!,3,0)</f>
        <v>#REF!</v>
      </c>
      <c r="E1215" s="78">
        <v>53200152</v>
      </c>
      <c r="F1215" s="77">
        <v>11853</v>
      </c>
      <c r="G1215" s="76" t="s">
        <v>181</v>
      </c>
      <c r="H1215" t="s">
        <v>182</v>
      </c>
      <c r="I1215" s="78">
        <v>1</v>
      </c>
      <c r="K1215" s="77">
        <v>193</v>
      </c>
      <c r="L1215" t="s">
        <v>94</v>
      </c>
      <c r="M1215" t="s">
        <v>76</v>
      </c>
      <c r="N1215" t="s">
        <v>85</v>
      </c>
      <c r="O1215">
        <v>53100347</v>
      </c>
      <c r="P1215">
        <v>16266</v>
      </c>
      <c r="Q1215" t="s">
        <v>356</v>
      </c>
      <c r="R1215" t="s">
        <v>357</v>
      </c>
      <c r="S1215" s="77">
        <v>5</v>
      </c>
    </row>
    <row r="1216" spans="1:19" x14ac:dyDescent="0.3">
      <c r="A1216" s="78">
        <v>52</v>
      </c>
      <c r="B1216" t="s">
        <v>151</v>
      </c>
      <c r="C1216" t="e">
        <f>VLOOKUP($B1216,#REF!,2,0)</f>
        <v>#REF!</v>
      </c>
      <c r="D1216" t="e">
        <f>VLOOKUP($B1216,#REF!,3,0)</f>
        <v>#REF!</v>
      </c>
      <c r="E1216" s="78">
        <v>53200152</v>
      </c>
      <c r="F1216" s="77">
        <v>11853</v>
      </c>
      <c r="G1216" s="76" t="s">
        <v>181</v>
      </c>
      <c r="H1216" t="s">
        <v>182</v>
      </c>
      <c r="I1216" s="78">
        <v>1</v>
      </c>
      <c r="K1216" s="77">
        <v>193</v>
      </c>
      <c r="L1216" t="s">
        <v>114</v>
      </c>
      <c r="M1216" t="s">
        <v>81</v>
      </c>
      <c r="N1216" t="s">
        <v>89</v>
      </c>
      <c r="O1216">
        <v>53100347</v>
      </c>
      <c r="P1216">
        <v>16266</v>
      </c>
      <c r="Q1216" t="s">
        <v>356</v>
      </c>
      <c r="R1216" t="s">
        <v>357</v>
      </c>
      <c r="S1216" s="77">
        <v>4</v>
      </c>
    </row>
    <row r="1217" spans="1:19" x14ac:dyDescent="0.3">
      <c r="A1217" s="78">
        <v>52</v>
      </c>
      <c r="B1217" t="s">
        <v>151</v>
      </c>
      <c r="C1217" t="e">
        <f>VLOOKUP($B1217,#REF!,2,0)</f>
        <v>#REF!</v>
      </c>
      <c r="D1217" t="e">
        <f>VLOOKUP($B1217,#REF!,3,0)</f>
        <v>#REF!</v>
      </c>
      <c r="E1217" s="78">
        <v>53200152</v>
      </c>
      <c r="F1217" s="77">
        <v>11853</v>
      </c>
      <c r="G1217" s="76" t="s">
        <v>181</v>
      </c>
      <c r="H1217" t="s">
        <v>182</v>
      </c>
      <c r="I1217" s="78">
        <v>1</v>
      </c>
      <c r="K1217" s="77">
        <v>193</v>
      </c>
      <c r="L1217" t="s">
        <v>152</v>
      </c>
      <c r="M1217" t="s">
        <v>79</v>
      </c>
      <c r="N1217" t="s">
        <v>88</v>
      </c>
      <c r="O1217">
        <v>53100347</v>
      </c>
      <c r="P1217">
        <v>16266</v>
      </c>
      <c r="Q1217" t="s">
        <v>356</v>
      </c>
      <c r="R1217" t="s">
        <v>357</v>
      </c>
      <c r="S1217" s="77">
        <v>4</v>
      </c>
    </row>
    <row r="1218" spans="1:19" x14ac:dyDescent="0.3">
      <c r="A1218" s="78">
        <v>52</v>
      </c>
      <c r="B1218" t="s">
        <v>151</v>
      </c>
      <c r="C1218" t="e">
        <f>VLOOKUP($B1218,#REF!,2,0)</f>
        <v>#REF!</v>
      </c>
      <c r="D1218" t="e">
        <f>VLOOKUP($B1218,#REF!,3,0)</f>
        <v>#REF!</v>
      </c>
      <c r="E1218" s="78">
        <v>53200152</v>
      </c>
      <c r="F1218" s="77">
        <v>11853</v>
      </c>
      <c r="G1218" s="76" t="s">
        <v>181</v>
      </c>
      <c r="H1218" t="s">
        <v>182</v>
      </c>
      <c r="I1218" s="78">
        <v>1</v>
      </c>
      <c r="K1218" s="77">
        <v>193</v>
      </c>
      <c r="L1218" t="s">
        <v>131</v>
      </c>
      <c r="M1218" t="s">
        <v>74</v>
      </c>
      <c r="N1218" t="s">
        <v>87</v>
      </c>
      <c r="O1218">
        <v>53100347</v>
      </c>
      <c r="P1218">
        <v>16266</v>
      </c>
      <c r="Q1218" t="s">
        <v>356</v>
      </c>
      <c r="R1218" t="s">
        <v>357</v>
      </c>
      <c r="S1218" s="77">
        <v>5</v>
      </c>
    </row>
    <row r="1219" spans="1:19" x14ac:dyDescent="0.3">
      <c r="A1219" s="78">
        <v>52</v>
      </c>
      <c r="B1219" t="s">
        <v>151</v>
      </c>
      <c r="C1219" t="e">
        <f>VLOOKUP($B1219,#REF!,2,0)</f>
        <v>#REF!</v>
      </c>
      <c r="D1219" t="e">
        <f>VLOOKUP($B1219,#REF!,3,0)</f>
        <v>#REF!</v>
      </c>
      <c r="E1219" s="78">
        <v>53200152</v>
      </c>
      <c r="F1219" s="77">
        <v>11853</v>
      </c>
      <c r="G1219" s="76" t="s">
        <v>181</v>
      </c>
      <c r="H1219" t="s">
        <v>182</v>
      </c>
      <c r="I1219" s="78">
        <v>1</v>
      </c>
      <c r="K1219" s="77">
        <v>194</v>
      </c>
      <c r="L1219" t="s">
        <v>98</v>
      </c>
      <c r="M1219" t="s">
        <v>78</v>
      </c>
      <c r="N1219" t="s">
        <v>90</v>
      </c>
      <c r="O1219">
        <v>53100347</v>
      </c>
      <c r="P1219">
        <v>16267</v>
      </c>
      <c r="Q1219" t="s">
        <v>355</v>
      </c>
      <c r="R1219" t="s">
        <v>354</v>
      </c>
      <c r="S1219" s="77">
        <v>2</v>
      </c>
    </row>
    <row r="1220" spans="1:19" x14ac:dyDescent="0.3">
      <c r="A1220" s="78">
        <v>52</v>
      </c>
      <c r="B1220" t="s">
        <v>151</v>
      </c>
      <c r="C1220" t="e">
        <f>VLOOKUP($B1220,#REF!,2,0)</f>
        <v>#REF!</v>
      </c>
      <c r="D1220" t="e">
        <f>VLOOKUP($B1220,#REF!,3,0)</f>
        <v>#REF!</v>
      </c>
      <c r="E1220" s="78">
        <v>53200152</v>
      </c>
      <c r="F1220" s="77">
        <v>11853</v>
      </c>
      <c r="G1220" s="76" t="s">
        <v>181</v>
      </c>
      <c r="H1220" t="s">
        <v>182</v>
      </c>
      <c r="I1220" s="78">
        <v>1</v>
      </c>
      <c r="K1220" s="77">
        <v>194</v>
      </c>
      <c r="L1220" t="s">
        <v>151</v>
      </c>
      <c r="M1220" t="s">
        <v>83</v>
      </c>
      <c r="N1220" t="s">
        <v>92</v>
      </c>
      <c r="O1220">
        <v>53100347</v>
      </c>
      <c r="P1220">
        <v>16267</v>
      </c>
      <c r="Q1220" t="s">
        <v>355</v>
      </c>
      <c r="R1220" t="s">
        <v>354</v>
      </c>
      <c r="S1220" s="77">
        <v>2</v>
      </c>
    </row>
    <row r="1221" spans="1:19" x14ac:dyDescent="0.3">
      <c r="A1221" s="78">
        <v>52</v>
      </c>
      <c r="B1221" t="s">
        <v>151</v>
      </c>
      <c r="C1221" t="e">
        <f>VLOOKUP($B1221,#REF!,2,0)</f>
        <v>#REF!</v>
      </c>
      <c r="D1221" t="e">
        <f>VLOOKUP($B1221,#REF!,3,0)</f>
        <v>#REF!</v>
      </c>
      <c r="E1221" s="78">
        <v>53200152</v>
      </c>
      <c r="F1221" s="77">
        <v>11853</v>
      </c>
      <c r="G1221" s="76" t="s">
        <v>181</v>
      </c>
      <c r="H1221" t="s">
        <v>182</v>
      </c>
      <c r="I1221" s="78">
        <v>1</v>
      </c>
      <c r="K1221" s="77">
        <v>194</v>
      </c>
      <c r="L1221" t="s">
        <v>94</v>
      </c>
      <c r="M1221" t="s">
        <v>76</v>
      </c>
      <c r="N1221" t="s">
        <v>85</v>
      </c>
      <c r="O1221">
        <v>53100347</v>
      </c>
      <c r="P1221">
        <v>16267</v>
      </c>
      <c r="Q1221" t="s">
        <v>355</v>
      </c>
      <c r="R1221" t="s">
        <v>354</v>
      </c>
      <c r="S1221" s="77">
        <v>2</v>
      </c>
    </row>
    <row r="1222" spans="1:19" x14ac:dyDescent="0.3">
      <c r="A1222" s="78">
        <v>52</v>
      </c>
      <c r="B1222" t="s">
        <v>151</v>
      </c>
      <c r="C1222" t="e">
        <f>VLOOKUP($B1222,#REF!,2,0)</f>
        <v>#REF!</v>
      </c>
      <c r="D1222" t="e">
        <f>VLOOKUP($B1222,#REF!,3,0)</f>
        <v>#REF!</v>
      </c>
      <c r="E1222" s="78">
        <v>53200152</v>
      </c>
      <c r="F1222" s="77">
        <v>11853</v>
      </c>
      <c r="G1222" s="76" t="s">
        <v>181</v>
      </c>
      <c r="H1222" t="s">
        <v>182</v>
      </c>
      <c r="I1222" s="78">
        <v>1</v>
      </c>
      <c r="K1222" s="77">
        <v>194</v>
      </c>
      <c r="L1222" t="s">
        <v>114</v>
      </c>
      <c r="M1222" t="s">
        <v>81</v>
      </c>
      <c r="N1222" t="s">
        <v>89</v>
      </c>
      <c r="O1222">
        <v>53100347</v>
      </c>
      <c r="P1222">
        <v>16267</v>
      </c>
      <c r="Q1222" t="s">
        <v>355</v>
      </c>
      <c r="R1222" t="s">
        <v>354</v>
      </c>
      <c r="S1222" s="77">
        <v>2</v>
      </c>
    </row>
    <row r="1223" spans="1:19" x14ac:dyDescent="0.3">
      <c r="A1223" s="78">
        <v>52</v>
      </c>
      <c r="B1223" t="s">
        <v>151</v>
      </c>
      <c r="C1223" t="e">
        <f>VLOOKUP($B1223,#REF!,2,0)</f>
        <v>#REF!</v>
      </c>
      <c r="D1223" t="e">
        <f>VLOOKUP($B1223,#REF!,3,0)</f>
        <v>#REF!</v>
      </c>
      <c r="E1223" s="78">
        <v>53200152</v>
      </c>
      <c r="F1223" s="77">
        <v>11853</v>
      </c>
      <c r="G1223" s="76" t="s">
        <v>181</v>
      </c>
      <c r="H1223" t="s">
        <v>182</v>
      </c>
      <c r="I1223" s="78">
        <v>1</v>
      </c>
      <c r="K1223" s="77">
        <v>194</v>
      </c>
      <c r="L1223" t="s">
        <v>152</v>
      </c>
      <c r="M1223" t="s">
        <v>79</v>
      </c>
      <c r="N1223" t="s">
        <v>88</v>
      </c>
      <c r="O1223">
        <v>53100347</v>
      </c>
      <c r="P1223">
        <v>16267</v>
      </c>
      <c r="Q1223" t="s">
        <v>355</v>
      </c>
      <c r="R1223" t="s">
        <v>354</v>
      </c>
      <c r="S1223" s="77">
        <v>2</v>
      </c>
    </row>
    <row r="1224" spans="1:19" x14ac:dyDescent="0.3">
      <c r="A1224" s="78">
        <v>52</v>
      </c>
      <c r="B1224" t="s">
        <v>151</v>
      </c>
      <c r="C1224" t="e">
        <f>VLOOKUP($B1224,#REF!,2,0)</f>
        <v>#REF!</v>
      </c>
      <c r="D1224" t="e">
        <f>VLOOKUP($B1224,#REF!,3,0)</f>
        <v>#REF!</v>
      </c>
      <c r="E1224" s="78">
        <v>53200152</v>
      </c>
      <c r="F1224" s="77">
        <v>11853</v>
      </c>
      <c r="G1224" s="76" t="s">
        <v>181</v>
      </c>
      <c r="H1224" t="s">
        <v>182</v>
      </c>
      <c r="I1224" s="78">
        <v>1</v>
      </c>
      <c r="K1224" s="77">
        <v>194</v>
      </c>
      <c r="L1224" t="s">
        <v>131</v>
      </c>
      <c r="M1224" t="s">
        <v>74</v>
      </c>
      <c r="N1224" t="s">
        <v>87</v>
      </c>
      <c r="O1224">
        <v>53100347</v>
      </c>
      <c r="P1224">
        <v>16267</v>
      </c>
      <c r="Q1224" t="s">
        <v>355</v>
      </c>
      <c r="R1224" t="s">
        <v>354</v>
      </c>
      <c r="S1224" s="77">
        <v>2</v>
      </c>
    </row>
    <row r="1225" spans="1:19" x14ac:dyDescent="0.3">
      <c r="A1225" s="78">
        <v>52</v>
      </c>
      <c r="B1225" t="s">
        <v>151</v>
      </c>
      <c r="C1225" t="e">
        <f>VLOOKUP($B1225,#REF!,2,0)</f>
        <v>#REF!</v>
      </c>
      <c r="D1225" t="e">
        <f>VLOOKUP($B1225,#REF!,3,0)</f>
        <v>#REF!</v>
      </c>
      <c r="E1225" s="78">
        <v>53200152</v>
      </c>
      <c r="F1225" s="77">
        <v>11853</v>
      </c>
      <c r="G1225" s="76" t="s">
        <v>181</v>
      </c>
      <c r="H1225" t="s">
        <v>182</v>
      </c>
      <c r="I1225" s="78">
        <v>1</v>
      </c>
      <c r="K1225" s="77">
        <v>195</v>
      </c>
      <c r="L1225" t="s">
        <v>98</v>
      </c>
      <c r="M1225" t="s">
        <v>78</v>
      </c>
      <c r="N1225" t="s">
        <v>90</v>
      </c>
      <c r="O1225">
        <v>53100248</v>
      </c>
      <c r="P1225">
        <v>16268</v>
      </c>
      <c r="Q1225" t="s">
        <v>382</v>
      </c>
      <c r="R1225" t="s">
        <v>383</v>
      </c>
      <c r="S1225" s="77">
        <v>2</v>
      </c>
    </row>
    <row r="1226" spans="1:19" x14ac:dyDescent="0.3">
      <c r="A1226" s="78">
        <v>52</v>
      </c>
      <c r="B1226" t="s">
        <v>151</v>
      </c>
      <c r="C1226" t="e">
        <f>VLOOKUP($B1226,#REF!,2,0)</f>
        <v>#REF!</v>
      </c>
      <c r="D1226" t="e">
        <f>VLOOKUP($B1226,#REF!,3,0)</f>
        <v>#REF!</v>
      </c>
      <c r="E1226" s="78">
        <v>53200152</v>
      </c>
      <c r="F1226" s="77">
        <v>11853</v>
      </c>
      <c r="G1226" s="76" t="s">
        <v>181</v>
      </c>
      <c r="H1226" t="s">
        <v>182</v>
      </c>
      <c r="I1226" s="78">
        <v>1</v>
      </c>
      <c r="K1226" s="77">
        <v>195</v>
      </c>
      <c r="L1226" t="s">
        <v>151</v>
      </c>
      <c r="M1226" t="s">
        <v>83</v>
      </c>
      <c r="N1226" t="s">
        <v>92</v>
      </c>
      <c r="O1226">
        <v>53100248</v>
      </c>
      <c r="P1226">
        <v>16268</v>
      </c>
      <c r="Q1226" t="s">
        <v>382</v>
      </c>
      <c r="R1226" t="s">
        <v>383</v>
      </c>
      <c r="S1226" s="77">
        <v>2</v>
      </c>
    </row>
    <row r="1227" spans="1:19" x14ac:dyDescent="0.3">
      <c r="A1227" s="78">
        <v>52</v>
      </c>
      <c r="B1227" t="s">
        <v>151</v>
      </c>
      <c r="C1227" t="e">
        <f>VLOOKUP($B1227,#REF!,2,0)</f>
        <v>#REF!</v>
      </c>
      <c r="D1227" t="e">
        <f>VLOOKUP($B1227,#REF!,3,0)</f>
        <v>#REF!</v>
      </c>
      <c r="E1227" s="78">
        <v>53200152</v>
      </c>
      <c r="F1227" s="77">
        <v>11853</v>
      </c>
      <c r="G1227" s="76" t="s">
        <v>181</v>
      </c>
      <c r="H1227" t="s">
        <v>182</v>
      </c>
      <c r="I1227" s="78">
        <v>1</v>
      </c>
      <c r="K1227" s="77">
        <v>195</v>
      </c>
      <c r="L1227" t="s">
        <v>94</v>
      </c>
      <c r="M1227" t="s">
        <v>76</v>
      </c>
      <c r="N1227" t="s">
        <v>85</v>
      </c>
      <c r="O1227">
        <v>53100248</v>
      </c>
      <c r="P1227">
        <v>16268</v>
      </c>
      <c r="Q1227" t="s">
        <v>382</v>
      </c>
      <c r="R1227" t="s">
        <v>383</v>
      </c>
      <c r="S1227" s="77">
        <v>2</v>
      </c>
    </row>
    <row r="1228" spans="1:19" x14ac:dyDescent="0.3">
      <c r="A1228" s="78">
        <v>52</v>
      </c>
      <c r="B1228" t="s">
        <v>151</v>
      </c>
      <c r="C1228" t="e">
        <f>VLOOKUP($B1228,#REF!,2,0)</f>
        <v>#REF!</v>
      </c>
      <c r="D1228" t="e">
        <f>VLOOKUP($B1228,#REF!,3,0)</f>
        <v>#REF!</v>
      </c>
      <c r="E1228" s="78">
        <v>53200152</v>
      </c>
      <c r="F1228" s="77">
        <v>11853</v>
      </c>
      <c r="G1228" s="76" t="s">
        <v>181</v>
      </c>
      <c r="H1228" t="s">
        <v>182</v>
      </c>
      <c r="I1228" s="78">
        <v>1</v>
      </c>
      <c r="K1228" s="77">
        <v>195</v>
      </c>
      <c r="L1228" t="s">
        <v>114</v>
      </c>
      <c r="M1228" t="s">
        <v>81</v>
      </c>
      <c r="N1228" t="s">
        <v>89</v>
      </c>
      <c r="O1228">
        <v>53100248</v>
      </c>
      <c r="P1228">
        <v>16268</v>
      </c>
      <c r="Q1228" t="s">
        <v>382</v>
      </c>
      <c r="R1228" t="s">
        <v>383</v>
      </c>
      <c r="S1228" s="77">
        <v>1</v>
      </c>
    </row>
    <row r="1229" spans="1:19" x14ac:dyDescent="0.3">
      <c r="A1229" s="78">
        <v>52</v>
      </c>
      <c r="B1229" t="s">
        <v>151</v>
      </c>
      <c r="C1229" t="e">
        <f>VLOOKUP($B1229,#REF!,2,0)</f>
        <v>#REF!</v>
      </c>
      <c r="D1229" t="e">
        <f>VLOOKUP($B1229,#REF!,3,0)</f>
        <v>#REF!</v>
      </c>
      <c r="E1229" s="78">
        <v>53200152</v>
      </c>
      <c r="F1229" s="77">
        <v>11853</v>
      </c>
      <c r="G1229" s="76" t="s">
        <v>181</v>
      </c>
      <c r="H1229" t="s">
        <v>182</v>
      </c>
      <c r="I1229" s="78">
        <v>1</v>
      </c>
      <c r="K1229" s="77">
        <v>195</v>
      </c>
      <c r="L1229" t="s">
        <v>152</v>
      </c>
      <c r="M1229" t="s">
        <v>79</v>
      </c>
      <c r="N1229" t="s">
        <v>88</v>
      </c>
      <c r="O1229">
        <v>53100248</v>
      </c>
      <c r="P1229">
        <v>16268</v>
      </c>
      <c r="Q1229" t="s">
        <v>382</v>
      </c>
      <c r="R1229" t="s">
        <v>383</v>
      </c>
      <c r="S1229" s="77">
        <v>2</v>
      </c>
    </row>
    <row r="1230" spans="1:19" x14ac:dyDescent="0.3">
      <c r="A1230" s="78">
        <v>52</v>
      </c>
      <c r="B1230" t="s">
        <v>151</v>
      </c>
      <c r="C1230" t="e">
        <f>VLOOKUP($B1230,#REF!,2,0)</f>
        <v>#REF!</v>
      </c>
      <c r="D1230" t="e">
        <f>VLOOKUP($B1230,#REF!,3,0)</f>
        <v>#REF!</v>
      </c>
      <c r="E1230" s="78">
        <v>53200152</v>
      </c>
      <c r="F1230" s="77">
        <v>11853</v>
      </c>
      <c r="G1230" s="76" t="s">
        <v>181</v>
      </c>
      <c r="H1230" t="s">
        <v>182</v>
      </c>
      <c r="I1230" s="78">
        <v>1</v>
      </c>
      <c r="K1230" s="77">
        <v>195</v>
      </c>
      <c r="L1230" t="s">
        <v>131</v>
      </c>
      <c r="M1230" t="s">
        <v>74</v>
      </c>
      <c r="N1230" t="s">
        <v>87</v>
      </c>
      <c r="O1230">
        <v>53100248</v>
      </c>
      <c r="P1230">
        <v>16268</v>
      </c>
      <c r="Q1230" t="s">
        <v>382</v>
      </c>
      <c r="R1230" t="s">
        <v>383</v>
      </c>
      <c r="S1230" s="77">
        <v>2</v>
      </c>
    </row>
    <row r="1231" spans="1:19" x14ac:dyDescent="0.3">
      <c r="A1231" s="78">
        <v>52</v>
      </c>
      <c r="B1231" t="s">
        <v>151</v>
      </c>
      <c r="C1231" t="e">
        <f>VLOOKUP($B1231,#REF!,2,0)</f>
        <v>#REF!</v>
      </c>
      <c r="D1231" t="e">
        <f>VLOOKUP($B1231,#REF!,3,0)</f>
        <v>#REF!</v>
      </c>
      <c r="E1231" s="78">
        <v>53200152</v>
      </c>
      <c r="F1231" s="77">
        <v>11853</v>
      </c>
      <c r="G1231" s="76" t="s">
        <v>181</v>
      </c>
      <c r="H1231" t="s">
        <v>182</v>
      </c>
      <c r="I1231" s="78">
        <v>1</v>
      </c>
      <c r="K1231" s="77">
        <v>196</v>
      </c>
      <c r="L1231" t="s">
        <v>98</v>
      </c>
      <c r="M1231" t="s">
        <v>78</v>
      </c>
      <c r="N1231" t="s">
        <v>90</v>
      </c>
      <c r="O1231">
        <v>53100347</v>
      </c>
      <c r="P1231">
        <v>16269</v>
      </c>
      <c r="Q1231" t="s">
        <v>583</v>
      </c>
      <c r="R1231" t="s">
        <v>584</v>
      </c>
      <c r="S1231" s="77">
        <v>3</v>
      </c>
    </row>
    <row r="1232" spans="1:19" x14ac:dyDescent="0.3">
      <c r="A1232" s="78">
        <v>52</v>
      </c>
      <c r="B1232" t="s">
        <v>151</v>
      </c>
      <c r="C1232" t="e">
        <f>VLOOKUP($B1232,#REF!,2,0)</f>
        <v>#REF!</v>
      </c>
      <c r="D1232" t="e">
        <f>VLOOKUP($B1232,#REF!,3,0)</f>
        <v>#REF!</v>
      </c>
      <c r="E1232" s="78">
        <v>53200152</v>
      </c>
      <c r="F1232" s="77">
        <v>11853</v>
      </c>
      <c r="G1232" s="76" t="s">
        <v>181</v>
      </c>
      <c r="H1232" t="s">
        <v>182</v>
      </c>
      <c r="I1232" s="78">
        <v>1</v>
      </c>
      <c r="K1232" s="77">
        <v>196</v>
      </c>
      <c r="L1232" t="s">
        <v>151</v>
      </c>
      <c r="M1232" t="s">
        <v>83</v>
      </c>
      <c r="N1232" t="s">
        <v>92</v>
      </c>
      <c r="O1232">
        <v>53100347</v>
      </c>
      <c r="P1232">
        <v>16269</v>
      </c>
      <c r="Q1232" t="s">
        <v>583</v>
      </c>
      <c r="R1232" t="s">
        <v>584</v>
      </c>
      <c r="S1232" s="77">
        <v>3</v>
      </c>
    </row>
    <row r="1233" spans="1:19" x14ac:dyDescent="0.3">
      <c r="A1233" s="78">
        <v>52</v>
      </c>
      <c r="B1233" t="s">
        <v>151</v>
      </c>
      <c r="C1233" t="e">
        <f>VLOOKUP($B1233,#REF!,2,0)</f>
        <v>#REF!</v>
      </c>
      <c r="D1233" t="e">
        <f>VLOOKUP($B1233,#REF!,3,0)</f>
        <v>#REF!</v>
      </c>
      <c r="E1233" s="78">
        <v>53200152</v>
      </c>
      <c r="F1233" s="77">
        <v>11853</v>
      </c>
      <c r="G1233" s="76" t="s">
        <v>181</v>
      </c>
      <c r="H1233" t="s">
        <v>182</v>
      </c>
      <c r="I1233" s="78">
        <v>1</v>
      </c>
      <c r="K1233" s="77">
        <v>196</v>
      </c>
      <c r="L1233" t="s">
        <v>94</v>
      </c>
      <c r="M1233" t="s">
        <v>76</v>
      </c>
      <c r="N1233" t="s">
        <v>85</v>
      </c>
      <c r="O1233">
        <v>53100347</v>
      </c>
      <c r="P1233">
        <v>16269</v>
      </c>
      <c r="Q1233" t="s">
        <v>583</v>
      </c>
      <c r="R1233" t="s">
        <v>584</v>
      </c>
      <c r="S1233" s="77">
        <v>3</v>
      </c>
    </row>
    <row r="1234" spans="1:19" x14ac:dyDescent="0.3">
      <c r="A1234" s="78">
        <v>52</v>
      </c>
      <c r="B1234" t="s">
        <v>94</v>
      </c>
      <c r="C1234" t="e">
        <f>VLOOKUP($B1234,#REF!,2,0)</f>
        <v>#REF!</v>
      </c>
      <c r="D1234" t="e">
        <f>VLOOKUP($B1234,#REF!,3,0)</f>
        <v>#REF!</v>
      </c>
      <c r="E1234" s="78">
        <v>53200152</v>
      </c>
      <c r="F1234" s="77">
        <v>11853</v>
      </c>
      <c r="G1234" s="76" t="s">
        <v>181</v>
      </c>
      <c r="H1234" t="s">
        <v>182</v>
      </c>
      <c r="I1234" s="78">
        <v>10</v>
      </c>
      <c r="K1234" s="77">
        <v>196</v>
      </c>
      <c r="L1234" t="s">
        <v>114</v>
      </c>
      <c r="M1234" t="s">
        <v>81</v>
      </c>
      <c r="N1234" t="s">
        <v>89</v>
      </c>
      <c r="O1234">
        <v>53100347</v>
      </c>
      <c r="P1234">
        <v>16269</v>
      </c>
      <c r="Q1234" t="s">
        <v>583</v>
      </c>
      <c r="R1234" t="s">
        <v>584</v>
      </c>
      <c r="S1234" s="77">
        <v>3</v>
      </c>
    </row>
    <row r="1235" spans="1:19" x14ac:dyDescent="0.3">
      <c r="A1235" s="78">
        <v>52</v>
      </c>
      <c r="B1235" t="s">
        <v>94</v>
      </c>
      <c r="C1235" t="e">
        <f>VLOOKUP($B1235,#REF!,2,0)</f>
        <v>#REF!</v>
      </c>
      <c r="D1235" t="e">
        <f>VLOOKUP($B1235,#REF!,3,0)</f>
        <v>#REF!</v>
      </c>
      <c r="E1235" s="78">
        <v>53200152</v>
      </c>
      <c r="F1235" s="77">
        <v>11853</v>
      </c>
      <c r="G1235" s="76" t="s">
        <v>181</v>
      </c>
      <c r="H1235" t="s">
        <v>182</v>
      </c>
      <c r="I1235" s="78">
        <v>10</v>
      </c>
      <c r="K1235" s="77">
        <v>196</v>
      </c>
      <c r="L1235" t="s">
        <v>152</v>
      </c>
      <c r="M1235" t="s">
        <v>79</v>
      </c>
      <c r="N1235" t="s">
        <v>88</v>
      </c>
      <c r="O1235">
        <v>53100347</v>
      </c>
      <c r="P1235">
        <v>16269</v>
      </c>
      <c r="Q1235" t="s">
        <v>583</v>
      </c>
      <c r="R1235" t="s">
        <v>584</v>
      </c>
      <c r="S1235" s="77">
        <v>3</v>
      </c>
    </row>
    <row r="1236" spans="1:19" x14ac:dyDescent="0.3">
      <c r="A1236" s="78">
        <v>52</v>
      </c>
      <c r="B1236" t="s">
        <v>94</v>
      </c>
      <c r="C1236" t="e">
        <f>VLOOKUP($B1236,#REF!,2,0)</f>
        <v>#REF!</v>
      </c>
      <c r="D1236" t="e">
        <f>VLOOKUP($B1236,#REF!,3,0)</f>
        <v>#REF!</v>
      </c>
      <c r="E1236" s="78">
        <v>53200152</v>
      </c>
      <c r="F1236" s="77">
        <v>11853</v>
      </c>
      <c r="G1236" s="76" t="s">
        <v>181</v>
      </c>
      <c r="H1236" t="s">
        <v>182</v>
      </c>
      <c r="I1236" s="78">
        <v>5</v>
      </c>
      <c r="K1236" s="77">
        <v>196</v>
      </c>
      <c r="L1236" t="s">
        <v>131</v>
      </c>
      <c r="M1236" t="s">
        <v>74</v>
      </c>
      <c r="N1236" t="s">
        <v>87</v>
      </c>
      <c r="O1236">
        <v>53100347</v>
      </c>
      <c r="P1236">
        <v>16269</v>
      </c>
      <c r="Q1236" t="s">
        <v>583</v>
      </c>
      <c r="R1236" t="s">
        <v>584</v>
      </c>
      <c r="S1236" s="77">
        <v>3</v>
      </c>
    </row>
    <row r="1237" spans="1:19" x14ac:dyDescent="0.3">
      <c r="A1237" s="78">
        <v>52</v>
      </c>
      <c r="B1237" t="s">
        <v>94</v>
      </c>
      <c r="C1237" t="e">
        <f>VLOOKUP($B1237,#REF!,2,0)</f>
        <v>#REF!</v>
      </c>
      <c r="D1237" t="e">
        <f>VLOOKUP($B1237,#REF!,3,0)</f>
        <v>#REF!</v>
      </c>
      <c r="E1237" s="78">
        <v>53200152</v>
      </c>
      <c r="F1237" s="77">
        <v>11853</v>
      </c>
      <c r="G1237" s="76" t="s">
        <v>181</v>
      </c>
      <c r="H1237" t="s">
        <v>182</v>
      </c>
      <c r="I1237" s="78">
        <v>4</v>
      </c>
      <c r="K1237" s="77">
        <v>197</v>
      </c>
      <c r="L1237" t="s">
        <v>98</v>
      </c>
      <c r="M1237" t="s">
        <v>78</v>
      </c>
      <c r="N1237" t="s">
        <v>90</v>
      </c>
      <c r="O1237">
        <v>53100347</v>
      </c>
      <c r="P1237">
        <v>16270</v>
      </c>
      <c r="Q1237" t="s">
        <v>400</v>
      </c>
      <c r="R1237" t="s">
        <v>401</v>
      </c>
      <c r="S1237" s="77">
        <v>8</v>
      </c>
    </row>
    <row r="1238" spans="1:19" x14ac:dyDescent="0.3">
      <c r="A1238" s="78">
        <v>52</v>
      </c>
      <c r="B1238" t="s">
        <v>94</v>
      </c>
      <c r="C1238" t="e">
        <f>VLOOKUP($B1238,#REF!,2,0)</f>
        <v>#REF!</v>
      </c>
      <c r="D1238" t="e">
        <f>VLOOKUP($B1238,#REF!,3,0)</f>
        <v>#REF!</v>
      </c>
      <c r="E1238" s="78">
        <v>53200152</v>
      </c>
      <c r="F1238" s="77">
        <v>11853</v>
      </c>
      <c r="G1238" s="76" t="s">
        <v>181</v>
      </c>
      <c r="H1238" t="s">
        <v>182</v>
      </c>
      <c r="I1238" s="78">
        <v>4</v>
      </c>
      <c r="K1238" s="77">
        <v>197</v>
      </c>
      <c r="L1238" t="s">
        <v>151</v>
      </c>
      <c r="M1238" t="s">
        <v>83</v>
      </c>
      <c r="N1238" t="s">
        <v>92</v>
      </c>
      <c r="O1238">
        <v>53100347</v>
      </c>
      <c r="P1238">
        <v>16270</v>
      </c>
      <c r="Q1238" t="s">
        <v>400</v>
      </c>
      <c r="R1238" t="s">
        <v>401</v>
      </c>
      <c r="S1238" s="77">
        <v>8</v>
      </c>
    </row>
    <row r="1239" spans="1:19" x14ac:dyDescent="0.3">
      <c r="A1239" s="78">
        <v>52</v>
      </c>
      <c r="B1239" t="s">
        <v>94</v>
      </c>
      <c r="C1239" t="e">
        <f>VLOOKUP($B1239,#REF!,2,0)</f>
        <v>#REF!</v>
      </c>
      <c r="D1239" t="e">
        <f>VLOOKUP($B1239,#REF!,3,0)</f>
        <v>#REF!</v>
      </c>
      <c r="E1239" s="78">
        <v>53200152</v>
      </c>
      <c r="F1239" s="77">
        <v>11853</v>
      </c>
      <c r="G1239" s="76" t="s">
        <v>181</v>
      </c>
      <c r="H1239" t="s">
        <v>182</v>
      </c>
      <c r="I1239" s="78">
        <v>4</v>
      </c>
      <c r="K1239" s="77">
        <v>197</v>
      </c>
      <c r="L1239" t="s">
        <v>94</v>
      </c>
      <c r="M1239" t="s">
        <v>76</v>
      </c>
      <c r="N1239" t="s">
        <v>85</v>
      </c>
      <c r="O1239">
        <v>53100347</v>
      </c>
      <c r="P1239">
        <v>16270</v>
      </c>
      <c r="Q1239" t="s">
        <v>400</v>
      </c>
      <c r="R1239" t="s">
        <v>401</v>
      </c>
      <c r="S1239" s="77">
        <v>8</v>
      </c>
    </row>
    <row r="1240" spans="1:19" x14ac:dyDescent="0.3">
      <c r="A1240" s="78">
        <v>52</v>
      </c>
      <c r="B1240" t="s">
        <v>94</v>
      </c>
      <c r="C1240" t="e">
        <f>VLOOKUP($B1240,#REF!,2,0)</f>
        <v>#REF!</v>
      </c>
      <c r="D1240" t="e">
        <f>VLOOKUP($B1240,#REF!,3,0)</f>
        <v>#REF!</v>
      </c>
      <c r="E1240" s="78">
        <v>53200152</v>
      </c>
      <c r="F1240" s="77">
        <v>11853</v>
      </c>
      <c r="G1240" s="76" t="s">
        <v>181</v>
      </c>
      <c r="H1240" t="s">
        <v>182</v>
      </c>
      <c r="I1240" s="78">
        <v>4</v>
      </c>
      <c r="K1240" s="77">
        <v>197</v>
      </c>
      <c r="L1240" t="s">
        <v>114</v>
      </c>
      <c r="M1240" t="s">
        <v>81</v>
      </c>
      <c r="N1240" t="s">
        <v>89</v>
      </c>
      <c r="O1240">
        <v>53100347</v>
      </c>
      <c r="P1240">
        <v>16270</v>
      </c>
      <c r="Q1240" t="s">
        <v>400</v>
      </c>
      <c r="R1240" t="s">
        <v>401</v>
      </c>
      <c r="S1240" s="77">
        <v>6</v>
      </c>
    </row>
    <row r="1241" spans="1:19" x14ac:dyDescent="0.3">
      <c r="A1241" s="78">
        <v>52</v>
      </c>
      <c r="B1241" t="s">
        <v>94</v>
      </c>
      <c r="C1241" t="e">
        <f>VLOOKUP($B1241,#REF!,2,0)</f>
        <v>#REF!</v>
      </c>
      <c r="D1241" t="e">
        <f>VLOOKUP($B1241,#REF!,3,0)</f>
        <v>#REF!</v>
      </c>
      <c r="E1241" s="78">
        <v>53200152</v>
      </c>
      <c r="F1241" s="77">
        <v>11853</v>
      </c>
      <c r="G1241" s="76" t="s">
        <v>181</v>
      </c>
      <c r="H1241" t="s">
        <v>182</v>
      </c>
      <c r="I1241" s="78">
        <v>3</v>
      </c>
      <c r="K1241" s="77">
        <v>197</v>
      </c>
      <c r="L1241" t="s">
        <v>152</v>
      </c>
      <c r="M1241" t="s">
        <v>79</v>
      </c>
      <c r="N1241" t="s">
        <v>88</v>
      </c>
      <c r="O1241">
        <v>53100347</v>
      </c>
      <c r="P1241">
        <v>16270</v>
      </c>
      <c r="Q1241" t="s">
        <v>400</v>
      </c>
      <c r="R1241" t="s">
        <v>401</v>
      </c>
      <c r="S1241" s="77">
        <v>8</v>
      </c>
    </row>
    <row r="1242" spans="1:19" x14ac:dyDescent="0.3">
      <c r="A1242" s="78">
        <v>52</v>
      </c>
      <c r="B1242" t="s">
        <v>94</v>
      </c>
      <c r="C1242" t="e">
        <f>VLOOKUP($B1242,#REF!,2,0)</f>
        <v>#REF!</v>
      </c>
      <c r="D1242" t="e">
        <f>VLOOKUP($B1242,#REF!,3,0)</f>
        <v>#REF!</v>
      </c>
      <c r="E1242" s="78">
        <v>53200152</v>
      </c>
      <c r="F1242" s="77">
        <v>11853</v>
      </c>
      <c r="G1242" s="76" t="s">
        <v>181</v>
      </c>
      <c r="H1242" t="s">
        <v>182</v>
      </c>
      <c r="I1242" s="78">
        <v>2</v>
      </c>
      <c r="K1242" s="77">
        <v>197</v>
      </c>
      <c r="L1242" t="s">
        <v>131</v>
      </c>
      <c r="M1242" t="s">
        <v>74</v>
      </c>
      <c r="N1242" t="s">
        <v>87</v>
      </c>
      <c r="O1242">
        <v>53100347</v>
      </c>
      <c r="P1242">
        <v>16270</v>
      </c>
      <c r="Q1242" t="s">
        <v>400</v>
      </c>
      <c r="R1242" t="s">
        <v>401</v>
      </c>
      <c r="S1242" s="77">
        <v>8</v>
      </c>
    </row>
    <row r="1243" spans="1:19" x14ac:dyDescent="0.3">
      <c r="A1243" s="78">
        <v>52</v>
      </c>
      <c r="B1243" t="s">
        <v>94</v>
      </c>
      <c r="C1243" t="e">
        <f>VLOOKUP($B1243,#REF!,2,0)</f>
        <v>#REF!</v>
      </c>
      <c r="D1243" t="e">
        <f>VLOOKUP($B1243,#REF!,3,0)</f>
        <v>#REF!</v>
      </c>
      <c r="E1243" s="78">
        <v>53200152</v>
      </c>
      <c r="F1243" s="77">
        <v>11853</v>
      </c>
      <c r="G1243" s="76" t="s">
        <v>181</v>
      </c>
      <c r="H1243" t="s">
        <v>182</v>
      </c>
      <c r="I1243" s="78">
        <v>2</v>
      </c>
      <c r="K1243" s="77">
        <v>198</v>
      </c>
      <c r="L1243" t="s">
        <v>98</v>
      </c>
      <c r="M1243" t="s">
        <v>78</v>
      </c>
      <c r="N1243" t="s">
        <v>90</v>
      </c>
      <c r="O1243">
        <v>53100347</v>
      </c>
      <c r="P1243">
        <v>16271</v>
      </c>
      <c r="Q1243" t="s">
        <v>555</v>
      </c>
      <c r="R1243" t="s">
        <v>556</v>
      </c>
      <c r="S1243" s="77">
        <v>1</v>
      </c>
    </row>
    <row r="1244" spans="1:19" x14ac:dyDescent="0.3">
      <c r="A1244" s="78">
        <v>52</v>
      </c>
      <c r="B1244" t="s">
        <v>94</v>
      </c>
      <c r="C1244" t="e">
        <f>VLOOKUP($B1244,#REF!,2,0)</f>
        <v>#REF!</v>
      </c>
      <c r="D1244" t="e">
        <f>VLOOKUP($B1244,#REF!,3,0)</f>
        <v>#REF!</v>
      </c>
      <c r="E1244" s="78">
        <v>53200152</v>
      </c>
      <c r="F1244" s="77">
        <v>11853</v>
      </c>
      <c r="G1244" s="76" t="s">
        <v>181</v>
      </c>
      <c r="H1244" t="s">
        <v>182</v>
      </c>
      <c r="I1244" s="78">
        <v>2</v>
      </c>
      <c r="K1244" s="77">
        <v>198</v>
      </c>
      <c r="L1244" t="s">
        <v>151</v>
      </c>
      <c r="M1244" t="s">
        <v>83</v>
      </c>
      <c r="N1244" t="s">
        <v>92</v>
      </c>
      <c r="O1244">
        <v>53100347</v>
      </c>
      <c r="P1244">
        <v>16271</v>
      </c>
      <c r="Q1244" t="s">
        <v>555</v>
      </c>
      <c r="R1244" t="s">
        <v>556</v>
      </c>
      <c r="S1244" s="77">
        <v>1</v>
      </c>
    </row>
    <row r="1245" spans="1:19" x14ac:dyDescent="0.3">
      <c r="A1245" s="78">
        <v>52</v>
      </c>
      <c r="B1245" t="s">
        <v>94</v>
      </c>
      <c r="C1245" t="e">
        <f>VLOOKUP($B1245,#REF!,2,0)</f>
        <v>#REF!</v>
      </c>
      <c r="D1245" t="e">
        <f>VLOOKUP($B1245,#REF!,3,0)</f>
        <v>#REF!</v>
      </c>
      <c r="E1245" s="78">
        <v>53200152</v>
      </c>
      <c r="F1245" s="77">
        <v>11853</v>
      </c>
      <c r="G1245" s="76" t="s">
        <v>181</v>
      </c>
      <c r="H1245" t="s">
        <v>182</v>
      </c>
      <c r="I1245" s="78">
        <v>2</v>
      </c>
      <c r="K1245" s="77">
        <v>198</v>
      </c>
      <c r="L1245" t="s">
        <v>94</v>
      </c>
      <c r="M1245" t="s">
        <v>76</v>
      </c>
      <c r="N1245" t="s">
        <v>85</v>
      </c>
      <c r="O1245">
        <v>53100347</v>
      </c>
      <c r="P1245">
        <v>16271</v>
      </c>
      <c r="Q1245" t="s">
        <v>555</v>
      </c>
      <c r="R1245" t="s">
        <v>556</v>
      </c>
      <c r="S1245" s="77">
        <v>1</v>
      </c>
    </row>
    <row r="1246" spans="1:19" x14ac:dyDescent="0.3">
      <c r="A1246" s="78">
        <v>52</v>
      </c>
      <c r="B1246" t="s">
        <v>94</v>
      </c>
      <c r="C1246" t="e">
        <f>VLOOKUP($B1246,#REF!,2,0)</f>
        <v>#REF!</v>
      </c>
      <c r="D1246" t="e">
        <f>VLOOKUP($B1246,#REF!,3,0)</f>
        <v>#REF!</v>
      </c>
      <c r="E1246" s="78">
        <v>53200152</v>
      </c>
      <c r="F1246" s="77">
        <v>11853</v>
      </c>
      <c r="G1246" s="76" t="s">
        <v>181</v>
      </c>
      <c r="H1246" t="s">
        <v>182</v>
      </c>
      <c r="I1246" s="78">
        <v>2</v>
      </c>
      <c r="K1246" s="77">
        <v>198</v>
      </c>
      <c r="L1246" t="s">
        <v>114</v>
      </c>
      <c r="M1246" t="s">
        <v>81</v>
      </c>
      <c r="N1246" t="s">
        <v>89</v>
      </c>
      <c r="O1246">
        <v>53100347</v>
      </c>
      <c r="P1246">
        <v>16271</v>
      </c>
      <c r="Q1246" t="s">
        <v>555</v>
      </c>
      <c r="R1246" t="s">
        <v>556</v>
      </c>
      <c r="S1246" s="77">
        <v>1</v>
      </c>
    </row>
    <row r="1247" spans="1:19" x14ac:dyDescent="0.3">
      <c r="A1247" s="78">
        <v>52</v>
      </c>
      <c r="B1247" t="s">
        <v>94</v>
      </c>
      <c r="C1247" t="e">
        <f>VLOOKUP($B1247,#REF!,2,0)</f>
        <v>#REF!</v>
      </c>
      <c r="D1247" t="e">
        <f>VLOOKUP($B1247,#REF!,3,0)</f>
        <v>#REF!</v>
      </c>
      <c r="E1247" s="78">
        <v>53200152</v>
      </c>
      <c r="F1247" s="77">
        <v>11853</v>
      </c>
      <c r="G1247" s="76" t="s">
        <v>181</v>
      </c>
      <c r="H1247" t="s">
        <v>182</v>
      </c>
      <c r="I1247" s="78">
        <v>2</v>
      </c>
      <c r="K1247" s="77">
        <v>198</v>
      </c>
      <c r="L1247" t="s">
        <v>152</v>
      </c>
      <c r="M1247" t="s">
        <v>79</v>
      </c>
      <c r="N1247" t="s">
        <v>88</v>
      </c>
      <c r="O1247">
        <v>53100347</v>
      </c>
      <c r="P1247">
        <v>16271</v>
      </c>
      <c r="Q1247" t="s">
        <v>555</v>
      </c>
      <c r="R1247" t="s">
        <v>556</v>
      </c>
      <c r="S1247" s="77">
        <v>1</v>
      </c>
    </row>
    <row r="1248" spans="1:19" x14ac:dyDescent="0.3">
      <c r="A1248" s="78">
        <v>52</v>
      </c>
      <c r="B1248" t="s">
        <v>94</v>
      </c>
      <c r="C1248" t="e">
        <f>VLOOKUP($B1248,#REF!,2,0)</f>
        <v>#REF!</v>
      </c>
      <c r="D1248" t="e">
        <f>VLOOKUP($B1248,#REF!,3,0)</f>
        <v>#REF!</v>
      </c>
      <c r="E1248" s="78">
        <v>53200152</v>
      </c>
      <c r="F1248" s="77">
        <v>11853</v>
      </c>
      <c r="G1248" s="76" t="s">
        <v>181</v>
      </c>
      <c r="H1248" t="s">
        <v>182</v>
      </c>
      <c r="I1248" s="78">
        <v>2</v>
      </c>
      <c r="K1248" s="77">
        <v>198</v>
      </c>
      <c r="L1248" t="s">
        <v>131</v>
      </c>
      <c r="M1248" t="s">
        <v>74</v>
      </c>
      <c r="N1248" t="s">
        <v>87</v>
      </c>
      <c r="O1248">
        <v>53100347</v>
      </c>
      <c r="P1248">
        <v>16271</v>
      </c>
      <c r="Q1248" t="s">
        <v>555</v>
      </c>
      <c r="R1248" t="s">
        <v>556</v>
      </c>
      <c r="S1248" s="77">
        <v>1</v>
      </c>
    </row>
    <row r="1249" spans="1:19" x14ac:dyDescent="0.3">
      <c r="A1249" s="78">
        <v>52</v>
      </c>
      <c r="B1249" t="s">
        <v>94</v>
      </c>
      <c r="C1249" t="e">
        <f>VLOOKUP($B1249,#REF!,2,0)</f>
        <v>#REF!</v>
      </c>
      <c r="D1249" t="e">
        <f>VLOOKUP($B1249,#REF!,3,0)</f>
        <v>#REF!</v>
      </c>
      <c r="E1249" s="78">
        <v>53200152</v>
      </c>
      <c r="F1249" s="77">
        <v>11853</v>
      </c>
      <c r="G1249" s="76" t="s">
        <v>181</v>
      </c>
      <c r="H1249" t="s">
        <v>182</v>
      </c>
      <c r="I1249" s="78">
        <v>2</v>
      </c>
      <c r="K1249" s="77">
        <v>199</v>
      </c>
      <c r="L1249" t="s">
        <v>98</v>
      </c>
      <c r="M1249" t="s">
        <v>78</v>
      </c>
      <c r="N1249" t="s">
        <v>90</v>
      </c>
      <c r="O1249">
        <v>25400411</v>
      </c>
      <c r="P1249">
        <v>16272</v>
      </c>
      <c r="Q1249" t="s">
        <v>387</v>
      </c>
      <c r="R1249" t="s">
        <v>386</v>
      </c>
      <c r="S1249" s="77">
        <v>3</v>
      </c>
    </row>
    <row r="1250" spans="1:19" x14ac:dyDescent="0.3">
      <c r="A1250" s="78">
        <v>52</v>
      </c>
      <c r="B1250" t="s">
        <v>94</v>
      </c>
      <c r="C1250" t="e">
        <f>VLOOKUP($B1250,#REF!,2,0)</f>
        <v>#REF!</v>
      </c>
      <c r="D1250" t="e">
        <f>VLOOKUP($B1250,#REF!,3,0)</f>
        <v>#REF!</v>
      </c>
      <c r="E1250" s="78">
        <v>53200152</v>
      </c>
      <c r="F1250" s="77">
        <v>11853</v>
      </c>
      <c r="G1250" s="76" t="s">
        <v>181</v>
      </c>
      <c r="H1250" t="s">
        <v>182</v>
      </c>
      <c r="I1250" s="78">
        <v>2</v>
      </c>
      <c r="K1250" s="77">
        <v>199</v>
      </c>
      <c r="L1250" t="s">
        <v>151</v>
      </c>
      <c r="M1250" t="s">
        <v>83</v>
      </c>
      <c r="N1250" t="s">
        <v>92</v>
      </c>
      <c r="O1250">
        <v>25400411</v>
      </c>
      <c r="P1250">
        <v>16272</v>
      </c>
      <c r="Q1250" t="s">
        <v>387</v>
      </c>
      <c r="R1250" t="s">
        <v>386</v>
      </c>
      <c r="S1250" s="77">
        <v>3</v>
      </c>
    </row>
    <row r="1251" spans="1:19" x14ac:dyDescent="0.3">
      <c r="A1251" s="78">
        <v>52</v>
      </c>
      <c r="B1251" t="s">
        <v>94</v>
      </c>
      <c r="C1251" t="e">
        <f>VLOOKUP($B1251,#REF!,2,0)</f>
        <v>#REF!</v>
      </c>
      <c r="D1251" t="e">
        <f>VLOOKUP($B1251,#REF!,3,0)</f>
        <v>#REF!</v>
      </c>
      <c r="E1251" s="78">
        <v>53200152</v>
      </c>
      <c r="F1251" s="77">
        <v>11853</v>
      </c>
      <c r="G1251" s="76" t="s">
        <v>181</v>
      </c>
      <c r="H1251" t="s">
        <v>182</v>
      </c>
      <c r="I1251" s="78">
        <v>2</v>
      </c>
      <c r="K1251" s="77">
        <v>199</v>
      </c>
      <c r="L1251" t="s">
        <v>94</v>
      </c>
      <c r="M1251" t="s">
        <v>76</v>
      </c>
      <c r="N1251" t="s">
        <v>85</v>
      </c>
      <c r="O1251">
        <v>25400411</v>
      </c>
      <c r="P1251">
        <v>16272</v>
      </c>
      <c r="Q1251" t="s">
        <v>387</v>
      </c>
      <c r="R1251" t="s">
        <v>386</v>
      </c>
      <c r="S1251" s="77">
        <v>3</v>
      </c>
    </row>
    <row r="1252" spans="1:19" x14ac:dyDescent="0.3">
      <c r="A1252" s="78">
        <v>52</v>
      </c>
      <c r="B1252" t="s">
        <v>94</v>
      </c>
      <c r="C1252" t="e">
        <f>VLOOKUP($B1252,#REF!,2,0)</f>
        <v>#REF!</v>
      </c>
      <c r="D1252" t="e">
        <f>VLOOKUP($B1252,#REF!,3,0)</f>
        <v>#REF!</v>
      </c>
      <c r="E1252" s="78">
        <v>53200152</v>
      </c>
      <c r="F1252" s="77">
        <v>11853</v>
      </c>
      <c r="G1252" s="76" t="s">
        <v>181</v>
      </c>
      <c r="H1252" t="s">
        <v>182</v>
      </c>
      <c r="I1252" s="78">
        <v>2</v>
      </c>
      <c r="K1252" s="77">
        <v>199</v>
      </c>
      <c r="L1252" t="s">
        <v>114</v>
      </c>
      <c r="M1252" t="s">
        <v>81</v>
      </c>
      <c r="N1252" t="s">
        <v>89</v>
      </c>
      <c r="O1252">
        <v>25400411</v>
      </c>
      <c r="P1252">
        <v>16272</v>
      </c>
      <c r="Q1252" t="s">
        <v>387</v>
      </c>
      <c r="R1252" t="s">
        <v>386</v>
      </c>
      <c r="S1252" s="77">
        <v>3</v>
      </c>
    </row>
    <row r="1253" spans="1:19" x14ac:dyDescent="0.3">
      <c r="A1253" s="78">
        <v>52</v>
      </c>
      <c r="B1253" t="s">
        <v>94</v>
      </c>
      <c r="C1253" t="e">
        <f>VLOOKUP($B1253,#REF!,2,0)</f>
        <v>#REF!</v>
      </c>
      <c r="D1253" t="e">
        <f>VLOOKUP($B1253,#REF!,3,0)</f>
        <v>#REF!</v>
      </c>
      <c r="E1253" s="78">
        <v>53200152</v>
      </c>
      <c r="F1253" s="77">
        <v>11853</v>
      </c>
      <c r="G1253" s="76" t="s">
        <v>181</v>
      </c>
      <c r="H1253" t="s">
        <v>182</v>
      </c>
      <c r="I1253" s="78">
        <v>2</v>
      </c>
      <c r="K1253" s="77">
        <v>199</v>
      </c>
      <c r="L1253" t="s">
        <v>152</v>
      </c>
      <c r="M1253" t="s">
        <v>79</v>
      </c>
      <c r="N1253" t="s">
        <v>88</v>
      </c>
      <c r="O1253">
        <v>25400411</v>
      </c>
      <c r="P1253">
        <v>16272</v>
      </c>
      <c r="Q1253" t="s">
        <v>387</v>
      </c>
      <c r="R1253" t="s">
        <v>386</v>
      </c>
      <c r="S1253" s="77">
        <v>3</v>
      </c>
    </row>
    <row r="1254" spans="1:19" x14ac:dyDescent="0.3">
      <c r="A1254" s="78">
        <v>52</v>
      </c>
      <c r="B1254" t="s">
        <v>94</v>
      </c>
      <c r="C1254" t="e">
        <f>VLOOKUP($B1254,#REF!,2,0)</f>
        <v>#REF!</v>
      </c>
      <c r="D1254" t="e">
        <f>VLOOKUP($B1254,#REF!,3,0)</f>
        <v>#REF!</v>
      </c>
      <c r="E1254" s="78">
        <v>53200152</v>
      </c>
      <c r="F1254" s="77">
        <v>11853</v>
      </c>
      <c r="G1254" s="76" t="s">
        <v>181</v>
      </c>
      <c r="H1254" t="s">
        <v>182</v>
      </c>
      <c r="I1254" s="78">
        <v>2</v>
      </c>
      <c r="K1254" s="77">
        <v>199</v>
      </c>
      <c r="L1254" t="s">
        <v>131</v>
      </c>
      <c r="M1254" t="s">
        <v>74</v>
      </c>
      <c r="N1254" t="s">
        <v>87</v>
      </c>
      <c r="O1254">
        <v>25400411</v>
      </c>
      <c r="P1254">
        <v>16272</v>
      </c>
      <c r="Q1254" t="s">
        <v>387</v>
      </c>
      <c r="R1254" t="s">
        <v>386</v>
      </c>
      <c r="S1254" s="77">
        <v>3</v>
      </c>
    </row>
    <row r="1255" spans="1:19" x14ac:dyDescent="0.3">
      <c r="A1255" s="78">
        <v>52</v>
      </c>
      <c r="B1255" t="s">
        <v>94</v>
      </c>
      <c r="C1255" t="e">
        <f>VLOOKUP($B1255,#REF!,2,0)</f>
        <v>#REF!</v>
      </c>
      <c r="D1255" t="e">
        <f>VLOOKUP($B1255,#REF!,3,0)</f>
        <v>#REF!</v>
      </c>
      <c r="E1255" s="78">
        <v>53200152</v>
      </c>
      <c r="F1255" s="77">
        <v>11853</v>
      </c>
      <c r="G1255" s="76" t="s">
        <v>181</v>
      </c>
      <c r="H1255" t="s">
        <v>182</v>
      </c>
      <c r="I1255" s="78">
        <v>2</v>
      </c>
      <c r="K1255" s="77">
        <v>200</v>
      </c>
      <c r="L1255" t="s">
        <v>98</v>
      </c>
      <c r="M1255" t="s">
        <v>78</v>
      </c>
      <c r="N1255" t="s">
        <v>90</v>
      </c>
      <c r="O1255">
        <v>53100347</v>
      </c>
      <c r="P1255">
        <v>16273</v>
      </c>
      <c r="Q1255" t="s">
        <v>412</v>
      </c>
      <c r="R1255" t="s">
        <v>413</v>
      </c>
      <c r="S1255" s="77">
        <v>3</v>
      </c>
    </row>
    <row r="1256" spans="1:19" x14ac:dyDescent="0.3">
      <c r="A1256" s="78">
        <v>52</v>
      </c>
      <c r="B1256" t="s">
        <v>94</v>
      </c>
      <c r="C1256" t="e">
        <f>VLOOKUP($B1256,#REF!,2,0)</f>
        <v>#REF!</v>
      </c>
      <c r="D1256" t="e">
        <f>VLOOKUP($B1256,#REF!,3,0)</f>
        <v>#REF!</v>
      </c>
      <c r="E1256" s="78">
        <v>53200152</v>
      </c>
      <c r="F1256" s="77">
        <v>11853</v>
      </c>
      <c r="G1256" s="76" t="s">
        <v>181</v>
      </c>
      <c r="H1256" t="s">
        <v>182</v>
      </c>
      <c r="I1256" s="78">
        <v>2</v>
      </c>
      <c r="K1256" s="77">
        <v>200</v>
      </c>
      <c r="L1256" t="s">
        <v>151</v>
      </c>
      <c r="M1256" t="s">
        <v>83</v>
      </c>
      <c r="N1256" t="s">
        <v>92</v>
      </c>
      <c r="O1256">
        <v>53100347</v>
      </c>
      <c r="P1256">
        <v>16273</v>
      </c>
      <c r="Q1256" t="s">
        <v>412</v>
      </c>
      <c r="R1256" t="s">
        <v>413</v>
      </c>
      <c r="S1256" s="77">
        <v>3</v>
      </c>
    </row>
    <row r="1257" spans="1:19" x14ac:dyDescent="0.3">
      <c r="A1257" s="78">
        <v>52</v>
      </c>
      <c r="B1257" t="s">
        <v>94</v>
      </c>
      <c r="C1257" t="e">
        <f>VLOOKUP($B1257,#REF!,2,0)</f>
        <v>#REF!</v>
      </c>
      <c r="D1257" t="e">
        <f>VLOOKUP($B1257,#REF!,3,0)</f>
        <v>#REF!</v>
      </c>
      <c r="E1257" s="78">
        <v>53200152</v>
      </c>
      <c r="F1257" s="77">
        <v>11853</v>
      </c>
      <c r="G1257" s="76" t="s">
        <v>181</v>
      </c>
      <c r="H1257" t="s">
        <v>182</v>
      </c>
      <c r="I1257" s="78">
        <v>2</v>
      </c>
      <c r="K1257" s="77">
        <v>200</v>
      </c>
      <c r="L1257" t="s">
        <v>94</v>
      </c>
      <c r="M1257" t="s">
        <v>76</v>
      </c>
      <c r="N1257" t="s">
        <v>85</v>
      </c>
      <c r="O1257">
        <v>53100347</v>
      </c>
      <c r="P1257">
        <v>16273</v>
      </c>
      <c r="Q1257" t="s">
        <v>412</v>
      </c>
      <c r="R1257" t="s">
        <v>413</v>
      </c>
      <c r="S1257" s="77">
        <v>3</v>
      </c>
    </row>
    <row r="1258" spans="1:19" x14ac:dyDescent="0.3">
      <c r="A1258" s="78">
        <v>52</v>
      </c>
      <c r="B1258" t="s">
        <v>94</v>
      </c>
      <c r="C1258" t="e">
        <f>VLOOKUP($B1258,#REF!,2,0)</f>
        <v>#REF!</v>
      </c>
      <c r="D1258" t="e">
        <f>VLOOKUP($B1258,#REF!,3,0)</f>
        <v>#REF!</v>
      </c>
      <c r="E1258" s="78">
        <v>53200152</v>
      </c>
      <c r="F1258" s="77">
        <v>11853</v>
      </c>
      <c r="G1258" s="76" t="s">
        <v>181</v>
      </c>
      <c r="H1258" t="s">
        <v>182</v>
      </c>
      <c r="I1258" s="78">
        <v>1</v>
      </c>
      <c r="K1258" s="77">
        <v>200</v>
      </c>
      <c r="L1258" t="s">
        <v>114</v>
      </c>
      <c r="M1258" t="s">
        <v>81</v>
      </c>
      <c r="N1258" t="s">
        <v>89</v>
      </c>
      <c r="O1258">
        <v>53100347</v>
      </c>
      <c r="P1258">
        <v>16273</v>
      </c>
      <c r="Q1258" t="s">
        <v>412</v>
      </c>
      <c r="R1258" t="s">
        <v>413</v>
      </c>
      <c r="S1258" s="77">
        <v>2</v>
      </c>
    </row>
    <row r="1259" spans="1:19" x14ac:dyDescent="0.3">
      <c r="A1259" s="78">
        <v>52</v>
      </c>
      <c r="B1259" t="s">
        <v>94</v>
      </c>
      <c r="C1259" t="e">
        <f>VLOOKUP($B1259,#REF!,2,0)</f>
        <v>#REF!</v>
      </c>
      <c r="D1259" t="e">
        <f>VLOOKUP($B1259,#REF!,3,0)</f>
        <v>#REF!</v>
      </c>
      <c r="E1259" s="78">
        <v>53200152</v>
      </c>
      <c r="F1259" s="77">
        <v>11853</v>
      </c>
      <c r="G1259" s="76" t="s">
        <v>181</v>
      </c>
      <c r="H1259" t="s">
        <v>182</v>
      </c>
      <c r="I1259" s="78">
        <v>1</v>
      </c>
      <c r="K1259" s="77">
        <v>200</v>
      </c>
      <c r="L1259" t="s">
        <v>152</v>
      </c>
      <c r="M1259" t="s">
        <v>79</v>
      </c>
      <c r="N1259" t="s">
        <v>88</v>
      </c>
      <c r="O1259">
        <v>53100347</v>
      </c>
      <c r="P1259">
        <v>16273</v>
      </c>
      <c r="Q1259" t="s">
        <v>412</v>
      </c>
      <c r="R1259" t="s">
        <v>413</v>
      </c>
      <c r="S1259" s="77">
        <v>3</v>
      </c>
    </row>
    <row r="1260" spans="1:19" x14ac:dyDescent="0.3">
      <c r="A1260" s="78">
        <v>52</v>
      </c>
      <c r="B1260" t="s">
        <v>94</v>
      </c>
      <c r="C1260" t="e">
        <f>VLOOKUP($B1260,#REF!,2,0)</f>
        <v>#REF!</v>
      </c>
      <c r="D1260" t="e">
        <f>VLOOKUP($B1260,#REF!,3,0)</f>
        <v>#REF!</v>
      </c>
      <c r="E1260" s="78">
        <v>53200152</v>
      </c>
      <c r="F1260" s="77">
        <v>11853</v>
      </c>
      <c r="G1260" s="76" t="s">
        <v>181</v>
      </c>
      <c r="H1260" t="s">
        <v>182</v>
      </c>
      <c r="I1260" s="78">
        <v>1</v>
      </c>
      <c r="K1260" s="77">
        <v>200</v>
      </c>
      <c r="L1260" t="s">
        <v>131</v>
      </c>
      <c r="M1260" t="s">
        <v>74</v>
      </c>
      <c r="N1260" t="s">
        <v>87</v>
      </c>
      <c r="O1260">
        <v>53100347</v>
      </c>
      <c r="P1260">
        <v>16273</v>
      </c>
      <c r="Q1260" t="s">
        <v>412</v>
      </c>
      <c r="R1260" t="s">
        <v>413</v>
      </c>
      <c r="S1260" s="77">
        <v>3</v>
      </c>
    </row>
    <row r="1261" spans="1:19" x14ac:dyDescent="0.3">
      <c r="A1261" s="78">
        <v>52</v>
      </c>
      <c r="B1261" t="s">
        <v>94</v>
      </c>
      <c r="C1261" t="e">
        <f>VLOOKUP($B1261,#REF!,2,0)</f>
        <v>#REF!</v>
      </c>
      <c r="D1261" t="e">
        <f>VLOOKUP($B1261,#REF!,3,0)</f>
        <v>#REF!</v>
      </c>
      <c r="E1261" s="78">
        <v>53200152</v>
      </c>
      <c r="F1261" s="77">
        <v>11853</v>
      </c>
      <c r="G1261" s="76" t="s">
        <v>181</v>
      </c>
      <c r="H1261" t="s">
        <v>182</v>
      </c>
      <c r="I1261" s="78">
        <v>1</v>
      </c>
      <c r="K1261" s="77">
        <v>201</v>
      </c>
      <c r="L1261" t="s">
        <v>98</v>
      </c>
      <c r="M1261" t="s">
        <v>78</v>
      </c>
      <c r="N1261" t="s">
        <v>90</v>
      </c>
      <c r="O1261">
        <v>53100347</v>
      </c>
      <c r="P1261">
        <v>16274</v>
      </c>
      <c r="Q1261" t="s">
        <v>362</v>
      </c>
      <c r="R1261" t="s">
        <v>363</v>
      </c>
      <c r="S1261" s="77">
        <v>7</v>
      </c>
    </row>
    <row r="1262" spans="1:19" x14ac:dyDescent="0.3">
      <c r="A1262" s="78">
        <v>52</v>
      </c>
      <c r="B1262" t="s">
        <v>94</v>
      </c>
      <c r="C1262" t="e">
        <f>VLOOKUP($B1262,#REF!,2,0)</f>
        <v>#REF!</v>
      </c>
      <c r="D1262" t="e">
        <f>VLOOKUP($B1262,#REF!,3,0)</f>
        <v>#REF!</v>
      </c>
      <c r="E1262" s="78">
        <v>53200152</v>
      </c>
      <c r="F1262" s="77">
        <v>11853</v>
      </c>
      <c r="G1262" s="76" t="s">
        <v>181</v>
      </c>
      <c r="H1262" t="s">
        <v>182</v>
      </c>
      <c r="I1262" s="78">
        <v>1</v>
      </c>
      <c r="K1262" s="77">
        <v>201</v>
      </c>
      <c r="L1262" t="s">
        <v>151</v>
      </c>
      <c r="M1262" t="s">
        <v>83</v>
      </c>
      <c r="N1262" t="s">
        <v>92</v>
      </c>
      <c r="O1262">
        <v>53100347</v>
      </c>
      <c r="P1262">
        <v>16274</v>
      </c>
      <c r="Q1262" t="s">
        <v>362</v>
      </c>
      <c r="R1262" t="s">
        <v>363</v>
      </c>
      <c r="S1262" s="77">
        <v>7</v>
      </c>
    </row>
    <row r="1263" spans="1:19" x14ac:dyDescent="0.3">
      <c r="A1263" s="78">
        <v>52</v>
      </c>
      <c r="B1263" t="s">
        <v>94</v>
      </c>
      <c r="C1263" t="e">
        <f>VLOOKUP($B1263,#REF!,2,0)</f>
        <v>#REF!</v>
      </c>
      <c r="D1263" t="e">
        <f>VLOOKUP($B1263,#REF!,3,0)</f>
        <v>#REF!</v>
      </c>
      <c r="E1263" s="78">
        <v>53200152</v>
      </c>
      <c r="F1263" s="77">
        <v>11853</v>
      </c>
      <c r="G1263" s="76" t="s">
        <v>181</v>
      </c>
      <c r="H1263" t="s">
        <v>182</v>
      </c>
      <c r="I1263" s="78">
        <v>1</v>
      </c>
      <c r="K1263" s="77">
        <v>201</v>
      </c>
      <c r="L1263" t="s">
        <v>94</v>
      </c>
      <c r="M1263" t="s">
        <v>76</v>
      </c>
      <c r="N1263" t="s">
        <v>85</v>
      </c>
      <c r="O1263">
        <v>53100347</v>
      </c>
      <c r="P1263">
        <v>16274</v>
      </c>
      <c r="Q1263" t="s">
        <v>362</v>
      </c>
      <c r="R1263" t="s">
        <v>363</v>
      </c>
      <c r="S1263" s="77">
        <v>7</v>
      </c>
    </row>
    <row r="1264" spans="1:19" x14ac:dyDescent="0.3">
      <c r="A1264" s="78">
        <v>52</v>
      </c>
      <c r="B1264" t="s">
        <v>94</v>
      </c>
      <c r="C1264" t="e">
        <f>VLOOKUP($B1264,#REF!,2,0)</f>
        <v>#REF!</v>
      </c>
      <c r="D1264" t="e">
        <f>VLOOKUP($B1264,#REF!,3,0)</f>
        <v>#REF!</v>
      </c>
      <c r="E1264" s="78">
        <v>53200152</v>
      </c>
      <c r="F1264" s="77">
        <v>11853</v>
      </c>
      <c r="G1264" s="76" t="s">
        <v>181</v>
      </c>
      <c r="H1264" t="s">
        <v>182</v>
      </c>
      <c r="I1264" s="78">
        <v>1</v>
      </c>
      <c r="K1264" s="77">
        <v>201</v>
      </c>
      <c r="L1264" t="s">
        <v>114</v>
      </c>
      <c r="M1264" t="s">
        <v>81</v>
      </c>
      <c r="N1264" t="s">
        <v>89</v>
      </c>
      <c r="O1264">
        <v>53100347</v>
      </c>
      <c r="P1264">
        <v>16274</v>
      </c>
      <c r="Q1264" t="s">
        <v>362</v>
      </c>
      <c r="R1264" t="s">
        <v>363</v>
      </c>
      <c r="S1264" s="77">
        <v>5</v>
      </c>
    </row>
    <row r="1265" spans="1:19" x14ac:dyDescent="0.3">
      <c r="A1265" s="78">
        <v>52</v>
      </c>
      <c r="B1265" t="s">
        <v>94</v>
      </c>
      <c r="C1265" t="e">
        <f>VLOOKUP($B1265,#REF!,2,0)</f>
        <v>#REF!</v>
      </c>
      <c r="D1265" t="e">
        <f>VLOOKUP($B1265,#REF!,3,0)</f>
        <v>#REF!</v>
      </c>
      <c r="E1265" s="78">
        <v>53200152</v>
      </c>
      <c r="F1265" s="77">
        <v>11853</v>
      </c>
      <c r="G1265" s="76" t="s">
        <v>181</v>
      </c>
      <c r="H1265" t="s">
        <v>182</v>
      </c>
      <c r="I1265" s="78">
        <v>1</v>
      </c>
      <c r="K1265" s="77">
        <v>201</v>
      </c>
      <c r="L1265" t="s">
        <v>152</v>
      </c>
      <c r="M1265" t="s">
        <v>79</v>
      </c>
      <c r="N1265" t="s">
        <v>88</v>
      </c>
      <c r="O1265">
        <v>53100347</v>
      </c>
      <c r="P1265">
        <v>16274</v>
      </c>
      <c r="Q1265" t="s">
        <v>362</v>
      </c>
      <c r="R1265" t="s">
        <v>363</v>
      </c>
      <c r="S1265" s="77">
        <v>7</v>
      </c>
    </row>
    <row r="1266" spans="1:19" x14ac:dyDescent="0.3">
      <c r="A1266" s="78">
        <v>52</v>
      </c>
      <c r="B1266" t="s">
        <v>94</v>
      </c>
      <c r="C1266" t="e">
        <f>VLOOKUP($B1266,#REF!,2,0)</f>
        <v>#REF!</v>
      </c>
      <c r="D1266" t="e">
        <f>VLOOKUP($B1266,#REF!,3,0)</f>
        <v>#REF!</v>
      </c>
      <c r="E1266" s="78">
        <v>53200152</v>
      </c>
      <c r="F1266" s="77">
        <v>11853</v>
      </c>
      <c r="G1266" s="76" t="s">
        <v>181</v>
      </c>
      <c r="H1266" t="s">
        <v>182</v>
      </c>
      <c r="I1266" s="78">
        <v>1</v>
      </c>
      <c r="K1266" s="77">
        <v>201</v>
      </c>
      <c r="L1266" t="s">
        <v>131</v>
      </c>
      <c r="M1266" t="s">
        <v>74</v>
      </c>
      <c r="N1266" t="s">
        <v>87</v>
      </c>
      <c r="O1266">
        <v>53100347</v>
      </c>
      <c r="P1266">
        <v>16274</v>
      </c>
      <c r="Q1266" t="s">
        <v>362</v>
      </c>
      <c r="R1266" t="s">
        <v>363</v>
      </c>
      <c r="S1266" s="77">
        <v>7</v>
      </c>
    </row>
    <row r="1267" spans="1:19" x14ac:dyDescent="0.3">
      <c r="A1267" s="78">
        <v>52</v>
      </c>
      <c r="B1267" t="s">
        <v>94</v>
      </c>
      <c r="C1267" t="e">
        <f>VLOOKUP($B1267,#REF!,2,0)</f>
        <v>#REF!</v>
      </c>
      <c r="D1267" t="e">
        <f>VLOOKUP($B1267,#REF!,3,0)</f>
        <v>#REF!</v>
      </c>
      <c r="E1267" s="78">
        <v>53200152</v>
      </c>
      <c r="F1267" s="77">
        <v>11853</v>
      </c>
      <c r="G1267" s="76" t="s">
        <v>181</v>
      </c>
      <c r="H1267" t="s">
        <v>182</v>
      </c>
      <c r="I1267" s="78">
        <v>1</v>
      </c>
      <c r="K1267" s="77">
        <v>202</v>
      </c>
      <c r="L1267" t="s">
        <v>98</v>
      </c>
      <c r="M1267" t="s">
        <v>78</v>
      </c>
      <c r="N1267" t="s">
        <v>90</v>
      </c>
      <c r="O1267">
        <v>53100385</v>
      </c>
      <c r="P1267">
        <v>16276</v>
      </c>
      <c r="Q1267" t="s">
        <v>404</v>
      </c>
      <c r="R1267" t="s">
        <v>405</v>
      </c>
      <c r="S1267" s="77">
        <v>2</v>
      </c>
    </row>
    <row r="1268" spans="1:19" x14ac:dyDescent="0.3">
      <c r="A1268" s="78">
        <v>52</v>
      </c>
      <c r="B1268" t="s">
        <v>94</v>
      </c>
      <c r="C1268" t="e">
        <f>VLOOKUP($B1268,#REF!,2,0)</f>
        <v>#REF!</v>
      </c>
      <c r="D1268" t="e">
        <f>VLOOKUP($B1268,#REF!,3,0)</f>
        <v>#REF!</v>
      </c>
      <c r="E1268" s="78">
        <v>53200152</v>
      </c>
      <c r="F1268" s="77">
        <v>11853</v>
      </c>
      <c r="G1268" s="76" t="s">
        <v>181</v>
      </c>
      <c r="H1268" t="s">
        <v>182</v>
      </c>
      <c r="I1268" s="78">
        <v>1</v>
      </c>
      <c r="K1268" s="77">
        <v>202</v>
      </c>
      <c r="L1268" t="s">
        <v>151</v>
      </c>
      <c r="M1268" t="s">
        <v>83</v>
      </c>
      <c r="N1268" t="s">
        <v>92</v>
      </c>
      <c r="O1268">
        <v>53100385</v>
      </c>
      <c r="P1268">
        <v>16276</v>
      </c>
      <c r="Q1268" t="s">
        <v>404</v>
      </c>
      <c r="R1268" t="s">
        <v>405</v>
      </c>
      <c r="S1268" s="77">
        <v>2</v>
      </c>
    </row>
    <row r="1269" spans="1:19" x14ac:dyDescent="0.3">
      <c r="A1269" s="78">
        <v>52</v>
      </c>
      <c r="B1269" t="s">
        <v>94</v>
      </c>
      <c r="C1269" t="e">
        <f>VLOOKUP($B1269,#REF!,2,0)</f>
        <v>#REF!</v>
      </c>
      <c r="D1269" t="e">
        <f>VLOOKUP($B1269,#REF!,3,0)</f>
        <v>#REF!</v>
      </c>
      <c r="E1269" s="78">
        <v>53200152</v>
      </c>
      <c r="F1269" s="77">
        <v>11853</v>
      </c>
      <c r="G1269" s="76" t="s">
        <v>181</v>
      </c>
      <c r="H1269" t="s">
        <v>182</v>
      </c>
      <c r="I1269" s="78">
        <v>1</v>
      </c>
      <c r="K1269" s="77">
        <v>202</v>
      </c>
      <c r="L1269" t="s">
        <v>94</v>
      </c>
      <c r="M1269" t="s">
        <v>76</v>
      </c>
      <c r="N1269" t="s">
        <v>85</v>
      </c>
      <c r="O1269">
        <v>53100385</v>
      </c>
      <c r="P1269">
        <v>16276</v>
      </c>
      <c r="Q1269" t="s">
        <v>404</v>
      </c>
      <c r="R1269" t="s">
        <v>405</v>
      </c>
      <c r="S1269" s="77">
        <v>2</v>
      </c>
    </row>
    <row r="1270" spans="1:19" x14ac:dyDescent="0.3">
      <c r="A1270" s="78">
        <v>52</v>
      </c>
      <c r="B1270" t="s">
        <v>94</v>
      </c>
      <c r="C1270" t="e">
        <f>VLOOKUP($B1270,#REF!,2,0)</f>
        <v>#REF!</v>
      </c>
      <c r="D1270" t="e">
        <f>VLOOKUP($B1270,#REF!,3,0)</f>
        <v>#REF!</v>
      </c>
      <c r="E1270" s="78">
        <v>53200152</v>
      </c>
      <c r="F1270" s="77">
        <v>11853</v>
      </c>
      <c r="G1270" s="76" t="s">
        <v>181</v>
      </c>
      <c r="H1270" t="s">
        <v>182</v>
      </c>
      <c r="I1270" s="78">
        <v>1</v>
      </c>
      <c r="K1270" s="77">
        <v>202</v>
      </c>
      <c r="L1270" t="s">
        <v>114</v>
      </c>
      <c r="M1270" t="s">
        <v>81</v>
      </c>
      <c r="N1270" t="s">
        <v>89</v>
      </c>
      <c r="O1270">
        <v>53100385</v>
      </c>
      <c r="P1270">
        <v>16276</v>
      </c>
      <c r="Q1270" t="s">
        <v>404</v>
      </c>
      <c r="R1270" t="s">
        <v>405</v>
      </c>
      <c r="S1270" s="77">
        <v>2</v>
      </c>
    </row>
    <row r="1271" spans="1:19" x14ac:dyDescent="0.3">
      <c r="A1271" s="78">
        <v>52</v>
      </c>
      <c r="B1271" t="s">
        <v>94</v>
      </c>
      <c r="C1271" t="e">
        <f>VLOOKUP($B1271,#REF!,2,0)</f>
        <v>#REF!</v>
      </c>
      <c r="D1271" t="e">
        <f>VLOOKUP($B1271,#REF!,3,0)</f>
        <v>#REF!</v>
      </c>
      <c r="E1271" s="78">
        <v>53200152</v>
      </c>
      <c r="F1271" s="77">
        <v>11853</v>
      </c>
      <c r="G1271" s="76" t="s">
        <v>181</v>
      </c>
      <c r="H1271" t="s">
        <v>182</v>
      </c>
      <c r="I1271" s="78">
        <v>1</v>
      </c>
      <c r="K1271" s="77">
        <v>202</v>
      </c>
      <c r="L1271" t="s">
        <v>152</v>
      </c>
      <c r="M1271" t="s">
        <v>79</v>
      </c>
      <c r="N1271" t="s">
        <v>88</v>
      </c>
      <c r="O1271">
        <v>53100385</v>
      </c>
      <c r="P1271">
        <v>16276</v>
      </c>
      <c r="Q1271" t="s">
        <v>404</v>
      </c>
      <c r="R1271" t="s">
        <v>405</v>
      </c>
      <c r="S1271" s="77">
        <v>2</v>
      </c>
    </row>
    <row r="1272" spans="1:19" x14ac:dyDescent="0.3">
      <c r="A1272" s="78">
        <v>52</v>
      </c>
      <c r="B1272" t="s">
        <v>94</v>
      </c>
      <c r="C1272" t="e">
        <f>VLOOKUP($B1272,#REF!,2,0)</f>
        <v>#REF!</v>
      </c>
      <c r="D1272" t="e">
        <f>VLOOKUP($B1272,#REF!,3,0)</f>
        <v>#REF!</v>
      </c>
      <c r="E1272" s="78">
        <v>53200152</v>
      </c>
      <c r="F1272" s="77">
        <v>11853</v>
      </c>
      <c r="G1272" s="76" t="s">
        <v>181</v>
      </c>
      <c r="H1272" t="s">
        <v>182</v>
      </c>
      <c r="I1272" s="78">
        <v>1</v>
      </c>
      <c r="K1272" s="77">
        <v>202</v>
      </c>
      <c r="L1272" t="s">
        <v>131</v>
      </c>
      <c r="M1272" t="s">
        <v>74</v>
      </c>
      <c r="N1272" t="s">
        <v>87</v>
      </c>
      <c r="O1272">
        <v>53100385</v>
      </c>
      <c r="P1272">
        <v>16276</v>
      </c>
      <c r="Q1272" t="s">
        <v>404</v>
      </c>
      <c r="R1272" t="s">
        <v>405</v>
      </c>
      <c r="S1272" s="77">
        <v>2</v>
      </c>
    </row>
    <row r="1273" spans="1:19" x14ac:dyDescent="0.3">
      <c r="A1273" s="78">
        <v>52</v>
      </c>
      <c r="B1273" t="s">
        <v>94</v>
      </c>
      <c r="C1273" t="e">
        <f>VLOOKUP($B1273,#REF!,2,0)</f>
        <v>#REF!</v>
      </c>
      <c r="D1273" t="e">
        <f>VLOOKUP($B1273,#REF!,3,0)</f>
        <v>#REF!</v>
      </c>
      <c r="E1273" s="78">
        <v>53200152</v>
      </c>
      <c r="F1273" s="77">
        <v>11853</v>
      </c>
      <c r="G1273" s="76" t="s">
        <v>181</v>
      </c>
      <c r="H1273" t="s">
        <v>182</v>
      </c>
      <c r="I1273" s="78">
        <v>1</v>
      </c>
      <c r="K1273" s="77">
        <v>203</v>
      </c>
      <c r="L1273" t="s">
        <v>98</v>
      </c>
      <c r="M1273" t="s">
        <v>78</v>
      </c>
      <c r="N1273" t="s">
        <v>90</v>
      </c>
      <c r="O1273">
        <v>53100347</v>
      </c>
      <c r="P1273">
        <v>16277</v>
      </c>
      <c r="Q1273" t="s">
        <v>179</v>
      </c>
      <c r="R1273" t="s">
        <v>180</v>
      </c>
      <c r="S1273" s="77">
        <v>2</v>
      </c>
    </row>
    <row r="1274" spans="1:19" x14ac:dyDescent="0.3">
      <c r="A1274" s="78">
        <v>52</v>
      </c>
      <c r="B1274" t="s">
        <v>94</v>
      </c>
      <c r="C1274" t="e">
        <f>VLOOKUP($B1274,#REF!,2,0)</f>
        <v>#REF!</v>
      </c>
      <c r="D1274" t="e">
        <f>VLOOKUP($B1274,#REF!,3,0)</f>
        <v>#REF!</v>
      </c>
      <c r="E1274" s="78">
        <v>53200152</v>
      </c>
      <c r="F1274" s="77">
        <v>11853</v>
      </c>
      <c r="G1274" s="76" t="s">
        <v>181</v>
      </c>
      <c r="H1274" t="s">
        <v>182</v>
      </c>
      <c r="I1274" s="78">
        <v>1</v>
      </c>
      <c r="K1274" s="77">
        <v>203</v>
      </c>
      <c r="L1274" t="s">
        <v>151</v>
      </c>
      <c r="M1274" t="s">
        <v>83</v>
      </c>
      <c r="N1274" t="s">
        <v>92</v>
      </c>
      <c r="O1274">
        <v>53100347</v>
      </c>
      <c r="P1274">
        <v>16277</v>
      </c>
      <c r="Q1274" t="s">
        <v>179</v>
      </c>
      <c r="R1274" t="s">
        <v>180</v>
      </c>
      <c r="S1274" s="77">
        <v>2</v>
      </c>
    </row>
    <row r="1275" spans="1:19" x14ac:dyDescent="0.3">
      <c r="A1275" s="78">
        <v>52</v>
      </c>
      <c r="B1275" t="s">
        <v>94</v>
      </c>
      <c r="C1275" t="e">
        <f>VLOOKUP($B1275,#REF!,2,0)</f>
        <v>#REF!</v>
      </c>
      <c r="D1275" t="e">
        <f>VLOOKUP($B1275,#REF!,3,0)</f>
        <v>#REF!</v>
      </c>
      <c r="E1275" s="78">
        <v>53200152</v>
      </c>
      <c r="F1275" s="77">
        <v>11853</v>
      </c>
      <c r="G1275" s="76" t="s">
        <v>181</v>
      </c>
      <c r="H1275" t="s">
        <v>182</v>
      </c>
      <c r="I1275" s="78">
        <v>1</v>
      </c>
      <c r="K1275" s="77">
        <v>203</v>
      </c>
      <c r="L1275" t="s">
        <v>94</v>
      </c>
      <c r="M1275" t="s">
        <v>76</v>
      </c>
      <c r="N1275" t="s">
        <v>85</v>
      </c>
      <c r="O1275">
        <v>53100347</v>
      </c>
      <c r="P1275">
        <v>16277</v>
      </c>
      <c r="Q1275" t="s">
        <v>179</v>
      </c>
      <c r="R1275" t="s">
        <v>180</v>
      </c>
      <c r="S1275" s="77">
        <v>2</v>
      </c>
    </row>
    <row r="1276" spans="1:19" x14ac:dyDescent="0.3">
      <c r="A1276" s="78">
        <v>52</v>
      </c>
      <c r="B1276" t="s">
        <v>94</v>
      </c>
      <c r="C1276" t="e">
        <f>VLOOKUP($B1276,#REF!,2,0)</f>
        <v>#REF!</v>
      </c>
      <c r="D1276" t="e">
        <f>VLOOKUP($B1276,#REF!,3,0)</f>
        <v>#REF!</v>
      </c>
      <c r="E1276" s="78">
        <v>53200152</v>
      </c>
      <c r="F1276" s="77">
        <v>11853</v>
      </c>
      <c r="G1276" s="76" t="s">
        <v>181</v>
      </c>
      <c r="H1276" t="s">
        <v>182</v>
      </c>
      <c r="I1276" s="78">
        <v>1</v>
      </c>
      <c r="K1276" s="77">
        <v>203</v>
      </c>
      <c r="L1276" t="s">
        <v>152</v>
      </c>
      <c r="M1276" t="s">
        <v>79</v>
      </c>
      <c r="N1276" t="s">
        <v>88</v>
      </c>
      <c r="O1276">
        <v>53100347</v>
      </c>
      <c r="P1276">
        <v>16277</v>
      </c>
      <c r="Q1276" t="s">
        <v>179</v>
      </c>
      <c r="R1276" t="s">
        <v>180</v>
      </c>
      <c r="S1276" s="77">
        <v>2</v>
      </c>
    </row>
    <row r="1277" spans="1:19" x14ac:dyDescent="0.3">
      <c r="A1277" s="78">
        <v>52</v>
      </c>
      <c r="B1277" t="s">
        <v>94</v>
      </c>
      <c r="C1277" t="e">
        <f>VLOOKUP($B1277,#REF!,2,0)</f>
        <v>#REF!</v>
      </c>
      <c r="D1277" t="e">
        <f>VLOOKUP($B1277,#REF!,3,0)</f>
        <v>#REF!</v>
      </c>
      <c r="E1277" s="78">
        <v>53200152</v>
      </c>
      <c r="F1277" s="77">
        <v>11853</v>
      </c>
      <c r="G1277" s="76" t="s">
        <v>181</v>
      </c>
      <c r="H1277" t="s">
        <v>182</v>
      </c>
      <c r="I1277" s="78">
        <v>1</v>
      </c>
      <c r="K1277" s="77">
        <v>203</v>
      </c>
      <c r="L1277" t="s">
        <v>131</v>
      </c>
      <c r="M1277" t="s">
        <v>74</v>
      </c>
      <c r="N1277" t="s">
        <v>87</v>
      </c>
      <c r="O1277">
        <v>53100347</v>
      </c>
      <c r="P1277">
        <v>16277</v>
      </c>
      <c r="Q1277" t="s">
        <v>179</v>
      </c>
      <c r="R1277" t="s">
        <v>180</v>
      </c>
      <c r="S1277" s="77">
        <v>2</v>
      </c>
    </row>
    <row r="1278" spans="1:19" x14ac:dyDescent="0.3">
      <c r="A1278" s="78">
        <v>52</v>
      </c>
      <c r="B1278" t="s">
        <v>94</v>
      </c>
      <c r="C1278" t="e">
        <f>VLOOKUP($B1278,#REF!,2,0)</f>
        <v>#REF!</v>
      </c>
      <c r="D1278" t="e">
        <f>VLOOKUP($B1278,#REF!,3,0)</f>
        <v>#REF!</v>
      </c>
      <c r="E1278" s="78">
        <v>53200152</v>
      </c>
      <c r="F1278" s="77">
        <v>11853</v>
      </c>
      <c r="G1278" s="76" t="s">
        <v>181</v>
      </c>
      <c r="H1278" t="s">
        <v>182</v>
      </c>
      <c r="I1278" s="78">
        <v>1</v>
      </c>
      <c r="K1278" s="77">
        <v>204</v>
      </c>
      <c r="L1278" t="s">
        <v>98</v>
      </c>
      <c r="M1278" t="s">
        <v>78</v>
      </c>
      <c r="N1278" t="s">
        <v>90</v>
      </c>
      <c r="O1278">
        <v>53100347</v>
      </c>
      <c r="P1278">
        <v>16278</v>
      </c>
      <c r="Q1278" t="s">
        <v>220</v>
      </c>
      <c r="R1278" t="s">
        <v>221</v>
      </c>
      <c r="S1278" s="77">
        <v>2</v>
      </c>
    </row>
    <row r="1279" spans="1:19" x14ac:dyDescent="0.3">
      <c r="A1279" s="78">
        <v>52</v>
      </c>
      <c r="B1279" t="s">
        <v>94</v>
      </c>
      <c r="C1279" t="e">
        <f>VLOOKUP($B1279,#REF!,2,0)</f>
        <v>#REF!</v>
      </c>
      <c r="D1279" t="e">
        <f>VLOOKUP($B1279,#REF!,3,0)</f>
        <v>#REF!</v>
      </c>
      <c r="E1279" s="78">
        <v>53200152</v>
      </c>
      <c r="F1279" s="77">
        <v>11853</v>
      </c>
      <c r="G1279" s="76" t="s">
        <v>181</v>
      </c>
      <c r="H1279" t="s">
        <v>182</v>
      </c>
      <c r="I1279" s="78">
        <v>1</v>
      </c>
      <c r="K1279" s="77">
        <v>204</v>
      </c>
      <c r="L1279" t="s">
        <v>151</v>
      </c>
      <c r="M1279" t="s">
        <v>83</v>
      </c>
      <c r="N1279" t="s">
        <v>92</v>
      </c>
      <c r="O1279">
        <v>53100347</v>
      </c>
      <c r="P1279">
        <v>16278</v>
      </c>
      <c r="Q1279" t="s">
        <v>220</v>
      </c>
      <c r="R1279" t="s">
        <v>221</v>
      </c>
      <c r="S1279" s="77">
        <v>2</v>
      </c>
    </row>
    <row r="1280" spans="1:19" x14ac:dyDescent="0.3">
      <c r="A1280" s="78">
        <v>52</v>
      </c>
      <c r="B1280" t="s">
        <v>94</v>
      </c>
      <c r="C1280" t="e">
        <f>VLOOKUP($B1280,#REF!,2,0)</f>
        <v>#REF!</v>
      </c>
      <c r="D1280" t="e">
        <f>VLOOKUP($B1280,#REF!,3,0)</f>
        <v>#REF!</v>
      </c>
      <c r="E1280" s="78">
        <v>53200152</v>
      </c>
      <c r="F1280" s="77">
        <v>11853</v>
      </c>
      <c r="G1280" s="76" t="s">
        <v>181</v>
      </c>
      <c r="H1280" t="s">
        <v>182</v>
      </c>
      <c r="I1280" s="78">
        <v>1</v>
      </c>
      <c r="K1280" s="77">
        <v>204</v>
      </c>
      <c r="L1280" t="s">
        <v>94</v>
      </c>
      <c r="M1280" t="s">
        <v>76</v>
      </c>
      <c r="N1280" t="s">
        <v>85</v>
      </c>
      <c r="O1280">
        <v>53100347</v>
      </c>
      <c r="P1280">
        <v>16278</v>
      </c>
      <c r="Q1280" t="s">
        <v>220</v>
      </c>
      <c r="R1280" t="s">
        <v>221</v>
      </c>
      <c r="S1280" s="77">
        <v>2</v>
      </c>
    </row>
    <row r="1281" spans="1:19" x14ac:dyDescent="0.3">
      <c r="A1281" s="78">
        <v>52</v>
      </c>
      <c r="B1281" t="s">
        <v>94</v>
      </c>
      <c r="C1281" t="e">
        <f>VLOOKUP($B1281,#REF!,2,0)</f>
        <v>#REF!</v>
      </c>
      <c r="D1281" t="e">
        <f>VLOOKUP($B1281,#REF!,3,0)</f>
        <v>#REF!</v>
      </c>
      <c r="E1281" s="78">
        <v>53200152</v>
      </c>
      <c r="F1281" s="77">
        <v>11853</v>
      </c>
      <c r="G1281" s="76" t="s">
        <v>181</v>
      </c>
      <c r="H1281" t="s">
        <v>182</v>
      </c>
      <c r="I1281" s="78">
        <v>1</v>
      </c>
      <c r="K1281" s="77">
        <v>204</v>
      </c>
      <c r="L1281" t="s">
        <v>114</v>
      </c>
      <c r="M1281" t="s">
        <v>81</v>
      </c>
      <c r="N1281" t="s">
        <v>89</v>
      </c>
      <c r="O1281">
        <v>53100347</v>
      </c>
      <c r="P1281">
        <v>16278</v>
      </c>
      <c r="Q1281" t="s">
        <v>220</v>
      </c>
      <c r="R1281" t="s">
        <v>221</v>
      </c>
      <c r="S1281" s="77">
        <v>4</v>
      </c>
    </row>
    <row r="1282" spans="1:19" x14ac:dyDescent="0.3">
      <c r="A1282" s="78">
        <v>52</v>
      </c>
      <c r="B1282" t="s">
        <v>94</v>
      </c>
      <c r="C1282" t="e">
        <f>VLOOKUP($B1282,#REF!,2,0)</f>
        <v>#REF!</v>
      </c>
      <c r="D1282" t="e">
        <f>VLOOKUP($B1282,#REF!,3,0)</f>
        <v>#REF!</v>
      </c>
      <c r="E1282" s="78">
        <v>53200152</v>
      </c>
      <c r="F1282" s="77">
        <v>11853</v>
      </c>
      <c r="G1282" s="76" t="s">
        <v>181</v>
      </c>
      <c r="H1282" t="s">
        <v>182</v>
      </c>
      <c r="I1282" s="78">
        <v>1</v>
      </c>
      <c r="K1282" s="77">
        <v>204</v>
      </c>
      <c r="L1282" t="s">
        <v>152</v>
      </c>
      <c r="M1282" t="s">
        <v>79</v>
      </c>
      <c r="N1282" t="s">
        <v>88</v>
      </c>
      <c r="O1282">
        <v>53100347</v>
      </c>
      <c r="P1282">
        <v>16278</v>
      </c>
      <c r="Q1282" t="s">
        <v>220</v>
      </c>
      <c r="R1282" t="s">
        <v>221</v>
      </c>
      <c r="S1282" s="77">
        <v>2</v>
      </c>
    </row>
    <row r="1283" spans="1:19" x14ac:dyDescent="0.3">
      <c r="A1283" s="78">
        <v>52</v>
      </c>
      <c r="B1283" t="s">
        <v>94</v>
      </c>
      <c r="C1283" t="e">
        <f>VLOOKUP($B1283,#REF!,2,0)</f>
        <v>#REF!</v>
      </c>
      <c r="D1283" t="e">
        <f>VLOOKUP($B1283,#REF!,3,0)</f>
        <v>#REF!</v>
      </c>
      <c r="E1283" s="78">
        <v>53200152</v>
      </c>
      <c r="F1283" s="77">
        <v>11853</v>
      </c>
      <c r="G1283" s="76" t="s">
        <v>181</v>
      </c>
      <c r="H1283" t="s">
        <v>182</v>
      </c>
      <c r="I1283" s="78">
        <v>1</v>
      </c>
      <c r="K1283" s="77">
        <v>204</v>
      </c>
      <c r="L1283" t="s">
        <v>131</v>
      </c>
      <c r="M1283" t="s">
        <v>74</v>
      </c>
      <c r="N1283" t="s">
        <v>87</v>
      </c>
      <c r="O1283">
        <v>53100347</v>
      </c>
      <c r="P1283">
        <v>16278</v>
      </c>
      <c r="Q1283" t="s">
        <v>220</v>
      </c>
      <c r="R1283" t="s">
        <v>221</v>
      </c>
      <c r="S1283" s="77">
        <v>2</v>
      </c>
    </row>
    <row r="1284" spans="1:19" x14ac:dyDescent="0.3">
      <c r="A1284" s="78">
        <v>52</v>
      </c>
      <c r="B1284" t="s">
        <v>94</v>
      </c>
      <c r="C1284" t="e">
        <f>VLOOKUP($B1284,#REF!,2,0)</f>
        <v>#REF!</v>
      </c>
      <c r="D1284" t="e">
        <f>VLOOKUP($B1284,#REF!,3,0)</f>
        <v>#REF!</v>
      </c>
      <c r="E1284" s="78">
        <v>53200152</v>
      </c>
      <c r="F1284" s="77">
        <v>11853</v>
      </c>
      <c r="G1284" s="76" t="s">
        <v>181</v>
      </c>
      <c r="H1284" t="s">
        <v>182</v>
      </c>
      <c r="I1284" s="78">
        <v>1</v>
      </c>
      <c r="K1284" s="77">
        <v>205</v>
      </c>
      <c r="L1284" t="s">
        <v>98</v>
      </c>
      <c r="M1284" t="s">
        <v>78</v>
      </c>
      <c r="N1284" t="s">
        <v>90</v>
      </c>
      <c r="O1284">
        <v>53100347</v>
      </c>
      <c r="P1284">
        <v>16279</v>
      </c>
      <c r="Q1284" t="s">
        <v>512</v>
      </c>
      <c r="R1284" t="s">
        <v>513</v>
      </c>
      <c r="S1284" s="77">
        <v>8</v>
      </c>
    </row>
    <row r="1285" spans="1:19" x14ac:dyDescent="0.3">
      <c r="A1285" s="78">
        <v>52</v>
      </c>
      <c r="B1285" t="s">
        <v>94</v>
      </c>
      <c r="C1285" t="e">
        <f>VLOOKUP($B1285,#REF!,2,0)</f>
        <v>#REF!</v>
      </c>
      <c r="D1285" t="e">
        <f>VLOOKUP($B1285,#REF!,3,0)</f>
        <v>#REF!</v>
      </c>
      <c r="E1285" s="78">
        <v>53200152</v>
      </c>
      <c r="F1285" s="77">
        <v>11853</v>
      </c>
      <c r="G1285" s="76" t="s">
        <v>181</v>
      </c>
      <c r="H1285" t="s">
        <v>182</v>
      </c>
      <c r="I1285" s="78">
        <v>1</v>
      </c>
      <c r="K1285" s="77">
        <v>205</v>
      </c>
      <c r="L1285" t="s">
        <v>151</v>
      </c>
      <c r="M1285" t="s">
        <v>83</v>
      </c>
      <c r="N1285" t="s">
        <v>92</v>
      </c>
      <c r="O1285">
        <v>53100347</v>
      </c>
      <c r="P1285">
        <v>16279</v>
      </c>
      <c r="Q1285" t="s">
        <v>512</v>
      </c>
      <c r="R1285" t="s">
        <v>513</v>
      </c>
      <c r="S1285" s="77">
        <v>8</v>
      </c>
    </row>
    <row r="1286" spans="1:19" x14ac:dyDescent="0.3">
      <c r="A1286" s="78">
        <v>52</v>
      </c>
      <c r="B1286" t="s">
        <v>94</v>
      </c>
      <c r="C1286" t="e">
        <f>VLOOKUP($B1286,#REF!,2,0)</f>
        <v>#REF!</v>
      </c>
      <c r="D1286" t="e">
        <f>VLOOKUP($B1286,#REF!,3,0)</f>
        <v>#REF!</v>
      </c>
      <c r="E1286" s="78">
        <v>53200152</v>
      </c>
      <c r="F1286" s="77">
        <v>11853</v>
      </c>
      <c r="G1286" s="76" t="s">
        <v>181</v>
      </c>
      <c r="H1286" t="s">
        <v>182</v>
      </c>
      <c r="I1286" s="78">
        <v>1</v>
      </c>
      <c r="K1286" s="77">
        <v>205</v>
      </c>
      <c r="L1286" t="s">
        <v>94</v>
      </c>
      <c r="M1286" t="s">
        <v>76</v>
      </c>
      <c r="N1286" t="s">
        <v>85</v>
      </c>
      <c r="O1286">
        <v>53100347</v>
      </c>
      <c r="P1286">
        <v>16279</v>
      </c>
      <c r="Q1286" t="s">
        <v>512</v>
      </c>
      <c r="R1286" t="s">
        <v>513</v>
      </c>
      <c r="S1286" s="77">
        <v>8</v>
      </c>
    </row>
    <row r="1287" spans="1:19" x14ac:dyDescent="0.3">
      <c r="A1287" s="78">
        <v>52</v>
      </c>
      <c r="B1287" t="s">
        <v>94</v>
      </c>
      <c r="C1287" t="e">
        <f>VLOOKUP($B1287,#REF!,2,0)</f>
        <v>#REF!</v>
      </c>
      <c r="D1287" t="e">
        <f>VLOOKUP($B1287,#REF!,3,0)</f>
        <v>#REF!</v>
      </c>
      <c r="E1287" s="78">
        <v>53200152</v>
      </c>
      <c r="F1287" s="77">
        <v>11853</v>
      </c>
      <c r="G1287" s="76" t="s">
        <v>181</v>
      </c>
      <c r="H1287" t="s">
        <v>182</v>
      </c>
      <c r="I1287" s="78">
        <v>1</v>
      </c>
      <c r="K1287" s="77">
        <v>205</v>
      </c>
      <c r="L1287" t="s">
        <v>114</v>
      </c>
      <c r="M1287" t="s">
        <v>81</v>
      </c>
      <c r="N1287" t="s">
        <v>89</v>
      </c>
      <c r="O1287">
        <v>53100347</v>
      </c>
      <c r="P1287">
        <v>16279</v>
      </c>
      <c r="Q1287" t="s">
        <v>512</v>
      </c>
      <c r="R1287" t="s">
        <v>513</v>
      </c>
      <c r="S1287" s="77">
        <v>6</v>
      </c>
    </row>
    <row r="1288" spans="1:19" x14ac:dyDescent="0.3">
      <c r="A1288" s="78">
        <v>52</v>
      </c>
      <c r="B1288" t="s">
        <v>94</v>
      </c>
      <c r="C1288" t="e">
        <f>VLOOKUP($B1288,#REF!,2,0)</f>
        <v>#REF!</v>
      </c>
      <c r="D1288" t="e">
        <f>VLOOKUP($B1288,#REF!,3,0)</f>
        <v>#REF!</v>
      </c>
      <c r="E1288" s="78">
        <v>53200152</v>
      </c>
      <c r="F1288" s="77">
        <v>11853</v>
      </c>
      <c r="G1288" s="76" t="s">
        <v>181</v>
      </c>
      <c r="H1288" t="s">
        <v>182</v>
      </c>
      <c r="I1288" s="78">
        <v>1</v>
      </c>
      <c r="K1288" s="77">
        <v>205</v>
      </c>
      <c r="L1288" t="s">
        <v>152</v>
      </c>
      <c r="M1288" t="s">
        <v>79</v>
      </c>
      <c r="N1288" t="s">
        <v>88</v>
      </c>
      <c r="O1288">
        <v>53100347</v>
      </c>
      <c r="P1288">
        <v>16279</v>
      </c>
      <c r="Q1288" t="s">
        <v>512</v>
      </c>
      <c r="R1288" t="s">
        <v>513</v>
      </c>
      <c r="S1288" s="77">
        <v>8</v>
      </c>
    </row>
    <row r="1289" spans="1:19" x14ac:dyDescent="0.3">
      <c r="A1289" s="78">
        <v>52</v>
      </c>
      <c r="B1289" t="s">
        <v>94</v>
      </c>
      <c r="C1289" t="e">
        <f>VLOOKUP($B1289,#REF!,2,0)</f>
        <v>#REF!</v>
      </c>
      <c r="D1289" t="e">
        <f>VLOOKUP($B1289,#REF!,3,0)</f>
        <v>#REF!</v>
      </c>
      <c r="E1289" s="78">
        <v>53200152</v>
      </c>
      <c r="F1289" s="77">
        <v>11853</v>
      </c>
      <c r="G1289" s="76" t="s">
        <v>181</v>
      </c>
      <c r="H1289" t="s">
        <v>182</v>
      </c>
      <c r="I1289" s="78">
        <v>1</v>
      </c>
      <c r="K1289" s="77">
        <v>205</v>
      </c>
      <c r="L1289" t="s">
        <v>131</v>
      </c>
      <c r="M1289" t="s">
        <v>74</v>
      </c>
      <c r="N1289" t="s">
        <v>87</v>
      </c>
      <c r="O1289">
        <v>53100347</v>
      </c>
      <c r="P1289">
        <v>16279</v>
      </c>
      <c r="Q1289" t="s">
        <v>512</v>
      </c>
      <c r="R1289" t="s">
        <v>513</v>
      </c>
      <c r="S1289" s="77">
        <v>8</v>
      </c>
    </row>
    <row r="1290" spans="1:19" x14ac:dyDescent="0.3">
      <c r="A1290" s="78">
        <v>52</v>
      </c>
      <c r="B1290" t="s">
        <v>94</v>
      </c>
      <c r="C1290" t="e">
        <f>VLOOKUP($B1290,#REF!,2,0)</f>
        <v>#REF!</v>
      </c>
      <c r="D1290" t="e">
        <f>VLOOKUP($B1290,#REF!,3,0)</f>
        <v>#REF!</v>
      </c>
      <c r="E1290" s="78">
        <v>53200152</v>
      </c>
      <c r="F1290" s="77">
        <v>11853</v>
      </c>
      <c r="G1290" s="76" t="s">
        <v>181</v>
      </c>
      <c r="H1290" t="s">
        <v>182</v>
      </c>
      <c r="I1290" s="78">
        <v>1</v>
      </c>
      <c r="K1290" s="77">
        <v>206</v>
      </c>
      <c r="L1290" t="s">
        <v>98</v>
      </c>
      <c r="M1290" t="s">
        <v>78</v>
      </c>
      <c r="N1290" t="s">
        <v>90</v>
      </c>
      <c r="O1290">
        <v>29100073</v>
      </c>
      <c r="P1290">
        <v>16280</v>
      </c>
      <c r="Q1290" t="s">
        <v>473</v>
      </c>
      <c r="R1290" t="s">
        <v>474</v>
      </c>
      <c r="S1290" s="77">
        <v>1</v>
      </c>
    </row>
    <row r="1291" spans="1:19" x14ac:dyDescent="0.3">
      <c r="A1291" s="78">
        <v>52</v>
      </c>
      <c r="B1291" t="s">
        <v>94</v>
      </c>
      <c r="C1291" t="e">
        <f>VLOOKUP($B1291,#REF!,2,0)</f>
        <v>#REF!</v>
      </c>
      <c r="D1291" t="e">
        <f>VLOOKUP($B1291,#REF!,3,0)</f>
        <v>#REF!</v>
      </c>
      <c r="E1291" s="78">
        <v>53200152</v>
      </c>
      <c r="F1291" s="77">
        <v>11853</v>
      </c>
      <c r="G1291" s="76" t="s">
        <v>181</v>
      </c>
      <c r="H1291" t="s">
        <v>182</v>
      </c>
      <c r="I1291" s="78">
        <v>1</v>
      </c>
      <c r="K1291" s="77">
        <v>206</v>
      </c>
      <c r="L1291" t="s">
        <v>151</v>
      </c>
      <c r="M1291" t="s">
        <v>83</v>
      </c>
      <c r="N1291" t="s">
        <v>92</v>
      </c>
      <c r="O1291">
        <v>29100073</v>
      </c>
      <c r="P1291">
        <v>16280</v>
      </c>
      <c r="Q1291" t="s">
        <v>473</v>
      </c>
      <c r="R1291" t="s">
        <v>474</v>
      </c>
      <c r="S1291" s="77">
        <v>1</v>
      </c>
    </row>
    <row r="1292" spans="1:19" x14ac:dyDescent="0.3">
      <c r="A1292" s="78">
        <v>52</v>
      </c>
      <c r="B1292" t="s">
        <v>114</v>
      </c>
      <c r="C1292" t="e">
        <f>VLOOKUP($B1292,#REF!,2,0)</f>
        <v>#REF!</v>
      </c>
      <c r="D1292" t="e">
        <f>VLOOKUP($B1292,#REF!,3,0)</f>
        <v>#REF!</v>
      </c>
      <c r="E1292" s="78">
        <v>53200152</v>
      </c>
      <c r="F1292" s="77">
        <v>11853</v>
      </c>
      <c r="G1292" s="76" t="s">
        <v>181</v>
      </c>
      <c r="H1292" t="s">
        <v>182</v>
      </c>
      <c r="I1292" s="78">
        <v>99</v>
      </c>
      <c r="K1292" s="77">
        <v>206</v>
      </c>
      <c r="L1292" t="s">
        <v>94</v>
      </c>
      <c r="M1292" t="s">
        <v>76</v>
      </c>
      <c r="N1292" t="s">
        <v>85</v>
      </c>
      <c r="O1292">
        <v>29100073</v>
      </c>
      <c r="P1292">
        <v>16280</v>
      </c>
      <c r="Q1292" t="s">
        <v>473</v>
      </c>
      <c r="R1292" t="s">
        <v>474</v>
      </c>
      <c r="S1292" s="77">
        <v>1</v>
      </c>
    </row>
    <row r="1293" spans="1:19" x14ac:dyDescent="0.3">
      <c r="A1293" s="78">
        <v>52</v>
      </c>
      <c r="B1293" t="s">
        <v>102</v>
      </c>
      <c r="C1293" t="e">
        <f>VLOOKUP($B1293,#REF!,2,0)</f>
        <v>#REF!</v>
      </c>
      <c r="D1293" t="e">
        <f>VLOOKUP($B1293,#REF!,3,0)</f>
        <v>#REF!</v>
      </c>
      <c r="E1293" s="78">
        <v>53200152</v>
      </c>
      <c r="F1293" s="77">
        <v>11853</v>
      </c>
      <c r="G1293" s="76" t="s">
        <v>181</v>
      </c>
      <c r="H1293" t="s">
        <v>182</v>
      </c>
      <c r="I1293" s="78">
        <v>147</v>
      </c>
      <c r="K1293" s="77">
        <v>206</v>
      </c>
      <c r="L1293" t="s">
        <v>114</v>
      </c>
      <c r="M1293" t="s">
        <v>81</v>
      </c>
      <c r="N1293" t="s">
        <v>89</v>
      </c>
      <c r="O1293">
        <v>29100073</v>
      </c>
      <c r="P1293">
        <v>16280</v>
      </c>
      <c r="Q1293" t="s">
        <v>473</v>
      </c>
      <c r="R1293" t="s">
        <v>474</v>
      </c>
      <c r="S1293" s="77">
        <v>1</v>
      </c>
    </row>
    <row r="1294" spans="1:19" x14ac:dyDescent="0.3">
      <c r="A1294" s="78">
        <v>52</v>
      </c>
      <c r="B1294" t="s">
        <v>152</v>
      </c>
      <c r="C1294" t="e">
        <f>VLOOKUP($B1294,#REF!,2,0)</f>
        <v>#REF!</v>
      </c>
      <c r="D1294" t="e">
        <f>VLOOKUP($B1294,#REF!,3,0)</f>
        <v>#REF!</v>
      </c>
      <c r="E1294" s="78">
        <v>53200152</v>
      </c>
      <c r="F1294" s="77">
        <v>11853</v>
      </c>
      <c r="G1294" s="76" t="s">
        <v>181</v>
      </c>
      <c r="H1294" t="s">
        <v>182</v>
      </c>
      <c r="I1294" s="78">
        <v>25</v>
      </c>
      <c r="K1294" s="77">
        <v>206</v>
      </c>
      <c r="L1294" t="s">
        <v>152</v>
      </c>
      <c r="M1294" t="s">
        <v>79</v>
      </c>
      <c r="N1294" t="s">
        <v>88</v>
      </c>
      <c r="O1294">
        <v>29100073</v>
      </c>
      <c r="P1294">
        <v>16280</v>
      </c>
      <c r="Q1294" t="s">
        <v>473</v>
      </c>
      <c r="R1294" t="s">
        <v>474</v>
      </c>
      <c r="S1294" s="77">
        <v>1</v>
      </c>
    </row>
    <row r="1295" spans="1:19" x14ac:dyDescent="0.3">
      <c r="A1295" s="78">
        <v>52</v>
      </c>
      <c r="B1295" t="s">
        <v>152</v>
      </c>
      <c r="C1295" t="e">
        <f>VLOOKUP($B1295,#REF!,2,0)</f>
        <v>#REF!</v>
      </c>
      <c r="D1295" t="e">
        <f>VLOOKUP($B1295,#REF!,3,0)</f>
        <v>#REF!</v>
      </c>
      <c r="E1295" s="78">
        <v>53200152</v>
      </c>
      <c r="F1295" s="77">
        <v>11853</v>
      </c>
      <c r="G1295" s="76" t="s">
        <v>181</v>
      </c>
      <c r="H1295" t="s">
        <v>182</v>
      </c>
      <c r="I1295" s="78">
        <v>16</v>
      </c>
      <c r="K1295" s="77">
        <v>206</v>
      </c>
      <c r="L1295" t="s">
        <v>131</v>
      </c>
      <c r="M1295" t="s">
        <v>74</v>
      </c>
      <c r="N1295" t="s">
        <v>87</v>
      </c>
      <c r="O1295">
        <v>29100073</v>
      </c>
      <c r="P1295">
        <v>16280</v>
      </c>
      <c r="Q1295" t="s">
        <v>473</v>
      </c>
      <c r="R1295" t="s">
        <v>474</v>
      </c>
      <c r="S1295" s="77">
        <v>1</v>
      </c>
    </row>
    <row r="1296" spans="1:19" x14ac:dyDescent="0.3">
      <c r="A1296" s="78">
        <v>52</v>
      </c>
      <c r="B1296" t="s">
        <v>152</v>
      </c>
      <c r="C1296" t="e">
        <f>VLOOKUP($B1296,#REF!,2,0)</f>
        <v>#REF!</v>
      </c>
      <c r="D1296" t="e">
        <f>VLOOKUP($B1296,#REF!,3,0)</f>
        <v>#REF!</v>
      </c>
      <c r="E1296" s="78">
        <v>53200152</v>
      </c>
      <c r="F1296" s="77">
        <v>11853</v>
      </c>
      <c r="G1296" s="76" t="s">
        <v>181</v>
      </c>
      <c r="H1296" t="s">
        <v>182</v>
      </c>
      <c r="I1296" s="78">
        <v>12</v>
      </c>
      <c r="K1296" s="77">
        <v>207</v>
      </c>
      <c r="L1296" t="s">
        <v>117</v>
      </c>
      <c r="M1296" t="s">
        <v>72</v>
      </c>
      <c r="N1296" t="s">
        <v>86</v>
      </c>
      <c r="O1296">
        <v>53100142</v>
      </c>
      <c r="P1296">
        <v>16355</v>
      </c>
      <c r="Q1296" t="s">
        <v>463</v>
      </c>
      <c r="R1296" t="s">
        <v>464</v>
      </c>
      <c r="S1296" s="77">
        <v>9</v>
      </c>
    </row>
    <row r="1297" spans="1:19" x14ac:dyDescent="0.3">
      <c r="A1297" s="78">
        <v>52</v>
      </c>
      <c r="B1297" t="s">
        <v>152</v>
      </c>
      <c r="C1297" t="e">
        <f>VLOOKUP($B1297,#REF!,2,0)</f>
        <v>#REF!</v>
      </c>
      <c r="D1297" t="e">
        <f>VLOOKUP($B1297,#REF!,3,0)</f>
        <v>#REF!</v>
      </c>
      <c r="E1297" s="78">
        <v>53200152</v>
      </c>
      <c r="F1297" s="77">
        <v>11853</v>
      </c>
      <c r="G1297" s="76" t="s">
        <v>181</v>
      </c>
      <c r="H1297" t="s">
        <v>182</v>
      </c>
      <c r="I1297" s="78">
        <v>8</v>
      </c>
      <c r="K1297" s="77">
        <v>207</v>
      </c>
      <c r="L1297" t="s">
        <v>98</v>
      </c>
      <c r="M1297" t="s">
        <v>78</v>
      </c>
      <c r="N1297" t="s">
        <v>90</v>
      </c>
      <c r="O1297">
        <v>53100142</v>
      </c>
      <c r="P1297">
        <v>16355</v>
      </c>
      <c r="Q1297" t="s">
        <v>463</v>
      </c>
      <c r="R1297" t="s">
        <v>464</v>
      </c>
      <c r="S1297" s="77">
        <v>26</v>
      </c>
    </row>
    <row r="1298" spans="1:19" x14ac:dyDescent="0.3">
      <c r="A1298" s="78">
        <v>52</v>
      </c>
      <c r="B1298" t="s">
        <v>152</v>
      </c>
      <c r="C1298" t="e">
        <f>VLOOKUP($B1298,#REF!,2,0)</f>
        <v>#REF!</v>
      </c>
      <c r="D1298" t="e">
        <f>VLOOKUP($B1298,#REF!,3,0)</f>
        <v>#REF!</v>
      </c>
      <c r="E1298" s="78">
        <v>53200152</v>
      </c>
      <c r="F1298" s="77">
        <v>11853</v>
      </c>
      <c r="G1298" s="76" t="s">
        <v>181</v>
      </c>
      <c r="H1298" t="s">
        <v>182</v>
      </c>
      <c r="I1298" s="78">
        <v>8</v>
      </c>
      <c r="K1298" s="77">
        <v>207</v>
      </c>
      <c r="L1298" t="s">
        <v>151</v>
      </c>
      <c r="M1298" t="s">
        <v>83</v>
      </c>
      <c r="N1298" t="s">
        <v>92</v>
      </c>
      <c r="O1298">
        <v>53100142</v>
      </c>
      <c r="P1298">
        <v>16355</v>
      </c>
      <c r="Q1298" t="s">
        <v>463</v>
      </c>
      <c r="R1298" t="s">
        <v>464</v>
      </c>
      <c r="S1298" s="77">
        <v>18</v>
      </c>
    </row>
    <row r="1299" spans="1:19" x14ac:dyDescent="0.3">
      <c r="A1299" s="78">
        <v>52</v>
      </c>
      <c r="B1299" t="s">
        <v>152</v>
      </c>
      <c r="C1299" t="e">
        <f>VLOOKUP($B1299,#REF!,2,0)</f>
        <v>#REF!</v>
      </c>
      <c r="D1299" t="e">
        <f>VLOOKUP($B1299,#REF!,3,0)</f>
        <v>#REF!</v>
      </c>
      <c r="E1299" s="78">
        <v>53200152</v>
      </c>
      <c r="F1299" s="77">
        <v>11853</v>
      </c>
      <c r="G1299" s="76" t="s">
        <v>181</v>
      </c>
      <c r="H1299" t="s">
        <v>182</v>
      </c>
      <c r="I1299" s="78">
        <v>8</v>
      </c>
      <c r="K1299" s="77">
        <v>207</v>
      </c>
      <c r="L1299" t="s">
        <v>94</v>
      </c>
      <c r="M1299" t="s">
        <v>76</v>
      </c>
      <c r="N1299" t="s">
        <v>85</v>
      </c>
      <c r="O1299">
        <v>53100142</v>
      </c>
      <c r="P1299">
        <v>16355</v>
      </c>
      <c r="Q1299" t="s">
        <v>463</v>
      </c>
      <c r="R1299" t="s">
        <v>464</v>
      </c>
      <c r="S1299" s="77">
        <v>8</v>
      </c>
    </row>
    <row r="1300" spans="1:19" x14ac:dyDescent="0.3">
      <c r="A1300" s="78">
        <v>52</v>
      </c>
      <c r="B1300" t="s">
        <v>152</v>
      </c>
      <c r="C1300" t="e">
        <f>VLOOKUP($B1300,#REF!,2,0)</f>
        <v>#REF!</v>
      </c>
      <c r="D1300" t="e">
        <f>VLOOKUP($B1300,#REF!,3,0)</f>
        <v>#REF!</v>
      </c>
      <c r="E1300" s="78">
        <v>53200152</v>
      </c>
      <c r="F1300" s="77">
        <v>11853</v>
      </c>
      <c r="G1300" s="76" t="s">
        <v>181</v>
      </c>
      <c r="H1300" t="s">
        <v>182</v>
      </c>
      <c r="I1300" s="78">
        <v>5</v>
      </c>
      <c r="K1300" s="77">
        <v>207</v>
      </c>
      <c r="L1300" t="s">
        <v>114</v>
      </c>
      <c r="M1300" t="s">
        <v>81</v>
      </c>
      <c r="N1300" t="s">
        <v>89</v>
      </c>
      <c r="O1300">
        <v>53100142</v>
      </c>
      <c r="P1300">
        <v>16355</v>
      </c>
      <c r="Q1300" t="s">
        <v>463</v>
      </c>
      <c r="R1300" t="s">
        <v>464</v>
      </c>
      <c r="S1300" s="77">
        <v>6</v>
      </c>
    </row>
    <row r="1301" spans="1:19" x14ac:dyDescent="0.3">
      <c r="A1301" s="78">
        <v>52</v>
      </c>
      <c r="B1301" t="s">
        <v>152</v>
      </c>
      <c r="C1301" t="e">
        <f>VLOOKUP($B1301,#REF!,2,0)</f>
        <v>#REF!</v>
      </c>
      <c r="D1301" t="e">
        <f>VLOOKUP($B1301,#REF!,3,0)</f>
        <v>#REF!</v>
      </c>
      <c r="E1301" s="78">
        <v>53200152</v>
      </c>
      <c r="F1301" s="77">
        <v>11853</v>
      </c>
      <c r="G1301" s="76" t="s">
        <v>181</v>
      </c>
      <c r="H1301" t="s">
        <v>182</v>
      </c>
      <c r="I1301" s="78">
        <v>4</v>
      </c>
      <c r="K1301" s="77">
        <v>207</v>
      </c>
      <c r="L1301" t="s">
        <v>102</v>
      </c>
      <c r="M1301" t="s">
        <v>69</v>
      </c>
      <c r="N1301" t="s">
        <v>91</v>
      </c>
      <c r="O1301">
        <v>53100142</v>
      </c>
      <c r="P1301">
        <v>16355</v>
      </c>
      <c r="Q1301" t="s">
        <v>463</v>
      </c>
      <c r="R1301" t="s">
        <v>464</v>
      </c>
      <c r="S1301" s="77">
        <v>13</v>
      </c>
    </row>
    <row r="1302" spans="1:19" x14ac:dyDescent="0.3">
      <c r="A1302" s="78">
        <v>52</v>
      </c>
      <c r="B1302" t="s">
        <v>152</v>
      </c>
      <c r="C1302" t="e">
        <f>VLOOKUP($B1302,#REF!,2,0)</f>
        <v>#REF!</v>
      </c>
      <c r="D1302" t="e">
        <f>VLOOKUP($B1302,#REF!,3,0)</f>
        <v>#REF!</v>
      </c>
      <c r="E1302" s="78">
        <v>53200152</v>
      </c>
      <c r="F1302" s="77">
        <v>11853</v>
      </c>
      <c r="G1302" s="76" t="s">
        <v>181</v>
      </c>
      <c r="H1302" t="s">
        <v>182</v>
      </c>
      <c r="I1302" s="78">
        <v>4</v>
      </c>
      <c r="K1302" s="77">
        <v>207</v>
      </c>
      <c r="L1302" t="s">
        <v>152</v>
      </c>
      <c r="M1302" t="s">
        <v>79</v>
      </c>
      <c r="N1302" t="s">
        <v>88</v>
      </c>
      <c r="O1302">
        <v>53100142</v>
      </c>
      <c r="P1302">
        <v>16355</v>
      </c>
      <c r="Q1302" t="s">
        <v>463</v>
      </c>
      <c r="R1302" t="s">
        <v>464</v>
      </c>
      <c r="S1302" s="77">
        <v>12</v>
      </c>
    </row>
    <row r="1303" spans="1:19" x14ac:dyDescent="0.3">
      <c r="A1303" s="78">
        <v>52</v>
      </c>
      <c r="B1303" t="s">
        <v>152</v>
      </c>
      <c r="C1303" t="e">
        <f>VLOOKUP($B1303,#REF!,2,0)</f>
        <v>#REF!</v>
      </c>
      <c r="D1303" t="e">
        <f>VLOOKUP($B1303,#REF!,3,0)</f>
        <v>#REF!</v>
      </c>
      <c r="E1303" s="78">
        <v>53200152</v>
      </c>
      <c r="F1303" s="77">
        <v>11853</v>
      </c>
      <c r="G1303" s="76" t="s">
        <v>181</v>
      </c>
      <c r="H1303" t="s">
        <v>182</v>
      </c>
      <c r="I1303" s="78">
        <v>4</v>
      </c>
      <c r="K1303" s="77">
        <v>207</v>
      </c>
      <c r="L1303" t="s">
        <v>131</v>
      </c>
      <c r="M1303" t="s">
        <v>74</v>
      </c>
      <c r="N1303" t="s">
        <v>87</v>
      </c>
      <c r="O1303">
        <v>53100142</v>
      </c>
      <c r="P1303">
        <v>16355</v>
      </c>
      <c r="Q1303" t="s">
        <v>463</v>
      </c>
      <c r="R1303" t="s">
        <v>464</v>
      </c>
      <c r="S1303" s="77">
        <v>4</v>
      </c>
    </row>
    <row r="1304" spans="1:19" x14ac:dyDescent="0.3">
      <c r="A1304" s="78">
        <v>52</v>
      </c>
      <c r="B1304" t="s">
        <v>152</v>
      </c>
      <c r="C1304" t="e">
        <f>VLOOKUP($B1304,#REF!,2,0)</f>
        <v>#REF!</v>
      </c>
      <c r="D1304" t="e">
        <f>VLOOKUP($B1304,#REF!,3,0)</f>
        <v>#REF!</v>
      </c>
      <c r="E1304" s="78">
        <v>53200152</v>
      </c>
      <c r="F1304" s="77">
        <v>11853</v>
      </c>
      <c r="G1304" s="76" t="s">
        <v>181</v>
      </c>
      <c r="H1304" t="s">
        <v>182</v>
      </c>
      <c r="I1304" s="78">
        <v>3</v>
      </c>
      <c r="K1304" s="77">
        <v>208</v>
      </c>
      <c r="L1304" t="s">
        <v>117</v>
      </c>
      <c r="M1304" t="s">
        <v>72</v>
      </c>
      <c r="N1304" t="s">
        <v>86</v>
      </c>
      <c r="O1304">
        <v>53100142</v>
      </c>
      <c r="P1304">
        <v>16356</v>
      </c>
      <c r="Q1304" t="s">
        <v>463</v>
      </c>
      <c r="R1304" t="s">
        <v>578</v>
      </c>
      <c r="S1304" s="77">
        <v>4</v>
      </c>
    </row>
    <row r="1305" spans="1:19" x14ac:dyDescent="0.3">
      <c r="A1305" s="78">
        <v>52</v>
      </c>
      <c r="B1305" t="s">
        <v>152</v>
      </c>
      <c r="C1305" t="e">
        <f>VLOOKUP($B1305,#REF!,2,0)</f>
        <v>#REF!</v>
      </c>
      <c r="D1305" t="e">
        <f>VLOOKUP($B1305,#REF!,3,0)</f>
        <v>#REF!</v>
      </c>
      <c r="E1305" s="78">
        <v>53200152</v>
      </c>
      <c r="F1305" s="77">
        <v>11853</v>
      </c>
      <c r="G1305" s="76" t="s">
        <v>181</v>
      </c>
      <c r="H1305" t="s">
        <v>182</v>
      </c>
      <c r="I1305" s="78">
        <v>3</v>
      </c>
      <c r="K1305" s="77">
        <v>208</v>
      </c>
      <c r="L1305" t="s">
        <v>98</v>
      </c>
      <c r="M1305" t="s">
        <v>78</v>
      </c>
      <c r="N1305" t="s">
        <v>90</v>
      </c>
      <c r="O1305">
        <v>53100142</v>
      </c>
      <c r="P1305">
        <v>16356</v>
      </c>
      <c r="Q1305" t="s">
        <v>463</v>
      </c>
      <c r="R1305" t="s">
        <v>578</v>
      </c>
      <c r="S1305" s="77">
        <v>4</v>
      </c>
    </row>
    <row r="1306" spans="1:19" x14ac:dyDescent="0.3">
      <c r="A1306" s="78">
        <v>52</v>
      </c>
      <c r="B1306" t="s">
        <v>152</v>
      </c>
      <c r="C1306" t="e">
        <f>VLOOKUP($B1306,#REF!,2,0)</f>
        <v>#REF!</v>
      </c>
      <c r="D1306" t="e">
        <f>VLOOKUP($B1306,#REF!,3,0)</f>
        <v>#REF!</v>
      </c>
      <c r="E1306" s="78">
        <v>53200152</v>
      </c>
      <c r="F1306" s="77">
        <v>11853</v>
      </c>
      <c r="G1306" s="76" t="s">
        <v>181</v>
      </c>
      <c r="H1306" t="s">
        <v>182</v>
      </c>
      <c r="I1306" s="78">
        <v>3</v>
      </c>
      <c r="K1306" s="77">
        <v>208</v>
      </c>
      <c r="L1306" t="s">
        <v>151</v>
      </c>
      <c r="M1306" t="s">
        <v>83</v>
      </c>
      <c r="N1306" t="s">
        <v>92</v>
      </c>
      <c r="O1306">
        <v>53100142</v>
      </c>
      <c r="P1306">
        <v>16356</v>
      </c>
      <c r="Q1306" t="s">
        <v>463</v>
      </c>
      <c r="R1306" t="s">
        <v>578</v>
      </c>
      <c r="S1306" s="77">
        <v>4</v>
      </c>
    </row>
    <row r="1307" spans="1:19" x14ac:dyDescent="0.3">
      <c r="A1307" s="78">
        <v>52</v>
      </c>
      <c r="B1307" t="s">
        <v>152</v>
      </c>
      <c r="C1307" t="e">
        <f>VLOOKUP($B1307,#REF!,2,0)</f>
        <v>#REF!</v>
      </c>
      <c r="D1307" t="e">
        <f>VLOOKUP($B1307,#REF!,3,0)</f>
        <v>#REF!</v>
      </c>
      <c r="E1307" s="78">
        <v>53200152</v>
      </c>
      <c r="F1307" s="77">
        <v>11853</v>
      </c>
      <c r="G1307" s="76" t="s">
        <v>181</v>
      </c>
      <c r="H1307" t="s">
        <v>182</v>
      </c>
      <c r="I1307" s="78">
        <v>3</v>
      </c>
      <c r="K1307" s="77">
        <v>208</v>
      </c>
      <c r="L1307" t="s">
        <v>94</v>
      </c>
      <c r="M1307" t="s">
        <v>76</v>
      </c>
      <c r="N1307" t="s">
        <v>85</v>
      </c>
      <c r="O1307">
        <v>53100142</v>
      </c>
      <c r="P1307">
        <v>16356</v>
      </c>
      <c r="Q1307" t="s">
        <v>463</v>
      </c>
      <c r="R1307" t="s">
        <v>578</v>
      </c>
      <c r="S1307" s="77">
        <v>5</v>
      </c>
    </row>
    <row r="1308" spans="1:19" x14ac:dyDescent="0.3">
      <c r="A1308" s="78">
        <v>52</v>
      </c>
      <c r="B1308" t="s">
        <v>152</v>
      </c>
      <c r="C1308" t="e">
        <f>VLOOKUP($B1308,#REF!,2,0)</f>
        <v>#REF!</v>
      </c>
      <c r="D1308" t="e">
        <f>VLOOKUP($B1308,#REF!,3,0)</f>
        <v>#REF!</v>
      </c>
      <c r="E1308" s="78">
        <v>53200152</v>
      </c>
      <c r="F1308" s="77">
        <v>11853</v>
      </c>
      <c r="G1308" s="76" t="s">
        <v>181</v>
      </c>
      <c r="H1308" t="s">
        <v>182</v>
      </c>
      <c r="I1308" s="78">
        <v>3</v>
      </c>
      <c r="K1308" s="77">
        <v>208</v>
      </c>
      <c r="L1308" t="s">
        <v>114</v>
      </c>
      <c r="M1308" t="s">
        <v>81</v>
      </c>
      <c r="N1308" t="s">
        <v>89</v>
      </c>
      <c r="O1308">
        <v>53100142</v>
      </c>
      <c r="P1308">
        <v>16356</v>
      </c>
      <c r="Q1308" t="s">
        <v>463</v>
      </c>
      <c r="R1308" t="s">
        <v>578</v>
      </c>
      <c r="S1308" s="77">
        <v>5</v>
      </c>
    </row>
    <row r="1309" spans="1:19" x14ac:dyDescent="0.3">
      <c r="A1309" s="78">
        <v>52</v>
      </c>
      <c r="B1309" t="s">
        <v>152</v>
      </c>
      <c r="C1309" t="e">
        <f>VLOOKUP($B1309,#REF!,2,0)</f>
        <v>#REF!</v>
      </c>
      <c r="D1309" t="e">
        <f>VLOOKUP($B1309,#REF!,3,0)</f>
        <v>#REF!</v>
      </c>
      <c r="E1309" s="78">
        <v>53200152</v>
      </c>
      <c r="F1309" s="77">
        <v>11853</v>
      </c>
      <c r="G1309" s="76" t="s">
        <v>181</v>
      </c>
      <c r="H1309" t="s">
        <v>182</v>
      </c>
      <c r="I1309" s="78">
        <v>3</v>
      </c>
      <c r="K1309" s="77">
        <v>208</v>
      </c>
      <c r="L1309" t="s">
        <v>102</v>
      </c>
      <c r="M1309" t="s">
        <v>69</v>
      </c>
      <c r="N1309" t="s">
        <v>91</v>
      </c>
      <c r="O1309">
        <v>53100142</v>
      </c>
      <c r="P1309">
        <v>16356</v>
      </c>
      <c r="Q1309" t="s">
        <v>463</v>
      </c>
      <c r="R1309" t="s">
        <v>578</v>
      </c>
      <c r="S1309" s="77">
        <v>4</v>
      </c>
    </row>
    <row r="1310" spans="1:19" x14ac:dyDescent="0.3">
      <c r="A1310" s="78">
        <v>52</v>
      </c>
      <c r="B1310" t="s">
        <v>152</v>
      </c>
      <c r="C1310" t="e">
        <f>VLOOKUP($B1310,#REF!,2,0)</f>
        <v>#REF!</v>
      </c>
      <c r="D1310" t="e">
        <f>VLOOKUP($B1310,#REF!,3,0)</f>
        <v>#REF!</v>
      </c>
      <c r="E1310" s="78">
        <v>53200152</v>
      </c>
      <c r="F1310" s="77">
        <v>11853</v>
      </c>
      <c r="G1310" s="76" t="s">
        <v>181</v>
      </c>
      <c r="H1310" t="s">
        <v>182</v>
      </c>
      <c r="I1310" s="78">
        <v>3</v>
      </c>
      <c r="K1310" s="77">
        <v>208</v>
      </c>
      <c r="L1310" t="s">
        <v>152</v>
      </c>
      <c r="M1310" t="s">
        <v>79</v>
      </c>
      <c r="N1310" t="s">
        <v>88</v>
      </c>
      <c r="O1310">
        <v>53100142</v>
      </c>
      <c r="P1310">
        <v>16356</v>
      </c>
      <c r="Q1310" t="s">
        <v>463</v>
      </c>
      <c r="R1310" t="s">
        <v>578</v>
      </c>
      <c r="S1310" s="77">
        <v>4</v>
      </c>
    </row>
    <row r="1311" spans="1:19" x14ac:dyDescent="0.3">
      <c r="A1311" s="78">
        <v>52</v>
      </c>
      <c r="B1311" t="s">
        <v>152</v>
      </c>
      <c r="C1311" t="e">
        <f>VLOOKUP($B1311,#REF!,2,0)</f>
        <v>#REF!</v>
      </c>
      <c r="D1311" t="e">
        <f>VLOOKUP($B1311,#REF!,3,0)</f>
        <v>#REF!</v>
      </c>
      <c r="E1311" s="78">
        <v>53200152</v>
      </c>
      <c r="F1311" s="77">
        <v>11853</v>
      </c>
      <c r="G1311" s="76" t="s">
        <v>181</v>
      </c>
      <c r="H1311" t="s">
        <v>182</v>
      </c>
      <c r="I1311" s="78">
        <v>3</v>
      </c>
      <c r="K1311" s="77">
        <v>208</v>
      </c>
      <c r="L1311" t="s">
        <v>131</v>
      </c>
      <c r="M1311" t="s">
        <v>74</v>
      </c>
      <c r="N1311" t="s">
        <v>87</v>
      </c>
      <c r="O1311">
        <v>53100142</v>
      </c>
      <c r="P1311">
        <v>16356</v>
      </c>
      <c r="Q1311" t="s">
        <v>463</v>
      </c>
      <c r="R1311" t="s">
        <v>578</v>
      </c>
      <c r="S1311" s="77">
        <v>3</v>
      </c>
    </row>
    <row r="1312" spans="1:19" x14ac:dyDescent="0.3">
      <c r="A1312" s="78">
        <v>52</v>
      </c>
      <c r="B1312" t="s">
        <v>152</v>
      </c>
      <c r="C1312" t="e">
        <f>VLOOKUP($B1312,#REF!,2,0)</f>
        <v>#REF!</v>
      </c>
      <c r="D1312" t="e">
        <f>VLOOKUP($B1312,#REF!,3,0)</f>
        <v>#REF!</v>
      </c>
      <c r="E1312" s="78">
        <v>53200152</v>
      </c>
      <c r="F1312" s="77">
        <v>11853</v>
      </c>
      <c r="G1312" s="76" t="s">
        <v>181</v>
      </c>
      <c r="H1312" t="s">
        <v>182</v>
      </c>
      <c r="I1312" s="78">
        <v>2</v>
      </c>
      <c r="K1312" s="77">
        <v>209</v>
      </c>
      <c r="L1312" t="s">
        <v>117</v>
      </c>
      <c r="M1312" t="s">
        <v>72</v>
      </c>
      <c r="N1312" t="s">
        <v>86</v>
      </c>
      <c r="O1312">
        <v>53100142</v>
      </c>
      <c r="P1312">
        <v>16357</v>
      </c>
      <c r="Q1312" t="s">
        <v>463</v>
      </c>
      <c r="R1312" t="s">
        <v>544</v>
      </c>
      <c r="S1312" s="77">
        <v>8</v>
      </c>
    </row>
    <row r="1313" spans="1:19" x14ac:dyDescent="0.3">
      <c r="A1313" s="78">
        <v>52</v>
      </c>
      <c r="B1313" t="s">
        <v>152</v>
      </c>
      <c r="C1313" t="e">
        <f>VLOOKUP($B1313,#REF!,2,0)</f>
        <v>#REF!</v>
      </c>
      <c r="D1313" t="e">
        <f>VLOOKUP($B1313,#REF!,3,0)</f>
        <v>#REF!</v>
      </c>
      <c r="E1313" s="78">
        <v>53200152</v>
      </c>
      <c r="F1313" s="77">
        <v>11853</v>
      </c>
      <c r="G1313" s="76" t="s">
        <v>181</v>
      </c>
      <c r="H1313" t="s">
        <v>182</v>
      </c>
      <c r="I1313" s="78">
        <v>2</v>
      </c>
      <c r="K1313" s="77">
        <v>209</v>
      </c>
      <c r="L1313" t="s">
        <v>98</v>
      </c>
      <c r="M1313" t="s">
        <v>78</v>
      </c>
      <c r="N1313" t="s">
        <v>90</v>
      </c>
      <c r="O1313">
        <v>53100142</v>
      </c>
      <c r="P1313">
        <v>16357</v>
      </c>
      <c r="Q1313" t="s">
        <v>463</v>
      </c>
      <c r="R1313" t="s">
        <v>544</v>
      </c>
      <c r="S1313" s="77">
        <v>10</v>
      </c>
    </row>
    <row r="1314" spans="1:19" x14ac:dyDescent="0.3">
      <c r="A1314" s="78">
        <v>52</v>
      </c>
      <c r="B1314" t="s">
        <v>152</v>
      </c>
      <c r="C1314" t="e">
        <f>VLOOKUP($B1314,#REF!,2,0)</f>
        <v>#REF!</v>
      </c>
      <c r="D1314" t="e">
        <f>VLOOKUP($B1314,#REF!,3,0)</f>
        <v>#REF!</v>
      </c>
      <c r="E1314" s="78">
        <v>53200152</v>
      </c>
      <c r="F1314" s="77">
        <v>11853</v>
      </c>
      <c r="G1314" s="76" t="s">
        <v>181</v>
      </c>
      <c r="H1314" t="s">
        <v>182</v>
      </c>
      <c r="I1314" s="78">
        <v>2</v>
      </c>
      <c r="K1314" s="77">
        <v>209</v>
      </c>
      <c r="L1314" t="s">
        <v>151</v>
      </c>
      <c r="M1314" t="s">
        <v>83</v>
      </c>
      <c r="N1314" t="s">
        <v>92</v>
      </c>
      <c r="O1314">
        <v>53100142</v>
      </c>
      <c r="P1314">
        <v>16357</v>
      </c>
      <c r="Q1314" t="s">
        <v>463</v>
      </c>
      <c r="R1314" t="s">
        <v>544</v>
      </c>
      <c r="S1314" s="77">
        <v>10</v>
      </c>
    </row>
    <row r="1315" spans="1:19" x14ac:dyDescent="0.3">
      <c r="A1315" s="78">
        <v>52</v>
      </c>
      <c r="B1315" t="s">
        <v>152</v>
      </c>
      <c r="C1315" t="e">
        <f>VLOOKUP($B1315,#REF!,2,0)</f>
        <v>#REF!</v>
      </c>
      <c r="D1315" t="e">
        <f>VLOOKUP($B1315,#REF!,3,0)</f>
        <v>#REF!</v>
      </c>
      <c r="E1315" s="78">
        <v>53200152</v>
      </c>
      <c r="F1315" s="77">
        <v>11853</v>
      </c>
      <c r="G1315" s="76" t="s">
        <v>181</v>
      </c>
      <c r="H1315" t="s">
        <v>182</v>
      </c>
      <c r="I1315" s="78">
        <v>2</v>
      </c>
      <c r="K1315" s="77">
        <v>209</v>
      </c>
      <c r="L1315" t="s">
        <v>94</v>
      </c>
      <c r="M1315" t="s">
        <v>76</v>
      </c>
      <c r="N1315" t="s">
        <v>85</v>
      </c>
      <c r="O1315">
        <v>53100142</v>
      </c>
      <c r="P1315">
        <v>16357</v>
      </c>
      <c r="Q1315" t="s">
        <v>463</v>
      </c>
      <c r="R1315" t="s">
        <v>544</v>
      </c>
      <c r="S1315" s="77">
        <v>8</v>
      </c>
    </row>
    <row r="1316" spans="1:19" x14ac:dyDescent="0.3">
      <c r="A1316" s="78">
        <v>52</v>
      </c>
      <c r="B1316" t="s">
        <v>152</v>
      </c>
      <c r="C1316" t="e">
        <f>VLOOKUP($B1316,#REF!,2,0)</f>
        <v>#REF!</v>
      </c>
      <c r="D1316" t="e">
        <f>VLOOKUP($B1316,#REF!,3,0)</f>
        <v>#REF!</v>
      </c>
      <c r="E1316" s="78">
        <v>53200152</v>
      </c>
      <c r="F1316" s="77">
        <v>11853</v>
      </c>
      <c r="G1316" s="76" t="s">
        <v>181</v>
      </c>
      <c r="H1316" t="s">
        <v>182</v>
      </c>
      <c r="I1316" s="78">
        <v>2</v>
      </c>
      <c r="K1316" s="77">
        <v>209</v>
      </c>
      <c r="L1316" t="s">
        <v>114</v>
      </c>
      <c r="M1316" t="s">
        <v>81</v>
      </c>
      <c r="N1316" t="s">
        <v>89</v>
      </c>
      <c r="O1316">
        <v>53100142</v>
      </c>
      <c r="P1316">
        <v>16357</v>
      </c>
      <c r="Q1316" t="s">
        <v>463</v>
      </c>
      <c r="R1316" t="s">
        <v>544</v>
      </c>
      <c r="S1316" s="77">
        <v>6</v>
      </c>
    </row>
    <row r="1317" spans="1:19" x14ac:dyDescent="0.3">
      <c r="A1317" s="78">
        <v>52</v>
      </c>
      <c r="B1317" t="s">
        <v>152</v>
      </c>
      <c r="C1317" t="e">
        <f>VLOOKUP($B1317,#REF!,2,0)</f>
        <v>#REF!</v>
      </c>
      <c r="D1317" t="e">
        <f>VLOOKUP($B1317,#REF!,3,0)</f>
        <v>#REF!</v>
      </c>
      <c r="E1317" s="78">
        <v>53200152</v>
      </c>
      <c r="F1317" s="77">
        <v>11853</v>
      </c>
      <c r="G1317" s="76" t="s">
        <v>181</v>
      </c>
      <c r="H1317" t="s">
        <v>182</v>
      </c>
      <c r="I1317" s="78">
        <v>2</v>
      </c>
      <c r="K1317" s="77">
        <v>209</v>
      </c>
      <c r="L1317" t="s">
        <v>102</v>
      </c>
      <c r="M1317" t="s">
        <v>69</v>
      </c>
      <c r="N1317" t="s">
        <v>91</v>
      </c>
      <c r="O1317">
        <v>53100142</v>
      </c>
      <c r="P1317">
        <v>16357</v>
      </c>
      <c r="Q1317" t="s">
        <v>463</v>
      </c>
      <c r="R1317" t="s">
        <v>544</v>
      </c>
      <c r="S1317" s="77">
        <v>10</v>
      </c>
    </row>
    <row r="1318" spans="1:19" x14ac:dyDescent="0.3">
      <c r="A1318" s="78">
        <v>52</v>
      </c>
      <c r="B1318" t="s">
        <v>152</v>
      </c>
      <c r="C1318" t="e">
        <f>VLOOKUP($B1318,#REF!,2,0)</f>
        <v>#REF!</v>
      </c>
      <c r="D1318" t="e">
        <f>VLOOKUP($B1318,#REF!,3,0)</f>
        <v>#REF!</v>
      </c>
      <c r="E1318" s="78">
        <v>53200152</v>
      </c>
      <c r="F1318" s="77">
        <v>11853</v>
      </c>
      <c r="G1318" s="76" t="s">
        <v>181</v>
      </c>
      <c r="H1318" t="s">
        <v>182</v>
      </c>
      <c r="I1318" s="78">
        <v>2</v>
      </c>
      <c r="K1318" s="77">
        <v>209</v>
      </c>
      <c r="L1318" t="s">
        <v>152</v>
      </c>
      <c r="M1318" t="s">
        <v>79</v>
      </c>
      <c r="N1318" t="s">
        <v>88</v>
      </c>
      <c r="O1318">
        <v>53100142</v>
      </c>
      <c r="P1318">
        <v>16357</v>
      </c>
      <c r="Q1318" t="s">
        <v>463</v>
      </c>
      <c r="R1318" t="s">
        <v>544</v>
      </c>
      <c r="S1318" s="77">
        <v>8</v>
      </c>
    </row>
    <row r="1319" spans="1:19" x14ac:dyDescent="0.3">
      <c r="A1319" s="78">
        <v>52</v>
      </c>
      <c r="B1319" t="s">
        <v>152</v>
      </c>
      <c r="C1319" t="e">
        <f>VLOOKUP($B1319,#REF!,2,0)</f>
        <v>#REF!</v>
      </c>
      <c r="D1319" t="e">
        <f>VLOOKUP($B1319,#REF!,3,0)</f>
        <v>#REF!</v>
      </c>
      <c r="E1319" s="78">
        <v>53200152</v>
      </c>
      <c r="F1319" s="77">
        <v>11853</v>
      </c>
      <c r="G1319" s="76" t="s">
        <v>181</v>
      </c>
      <c r="H1319" t="s">
        <v>182</v>
      </c>
      <c r="I1319" s="78">
        <v>2</v>
      </c>
      <c r="K1319" s="77">
        <v>209</v>
      </c>
      <c r="L1319" t="s">
        <v>131</v>
      </c>
      <c r="M1319" t="s">
        <v>74</v>
      </c>
      <c r="N1319" t="s">
        <v>87</v>
      </c>
      <c r="O1319">
        <v>53100142</v>
      </c>
      <c r="P1319">
        <v>16357</v>
      </c>
      <c r="Q1319" t="s">
        <v>463</v>
      </c>
      <c r="R1319" t="s">
        <v>544</v>
      </c>
      <c r="S1319" s="77">
        <v>4</v>
      </c>
    </row>
    <row r="1320" spans="1:19" x14ac:dyDescent="0.3">
      <c r="A1320" s="78">
        <v>52</v>
      </c>
      <c r="B1320" t="s">
        <v>152</v>
      </c>
      <c r="C1320" t="e">
        <f>VLOOKUP($B1320,#REF!,2,0)</f>
        <v>#REF!</v>
      </c>
      <c r="D1320" t="e">
        <f>VLOOKUP($B1320,#REF!,3,0)</f>
        <v>#REF!</v>
      </c>
      <c r="E1320" s="78">
        <v>53200152</v>
      </c>
      <c r="F1320" s="77">
        <v>11853</v>
      </c>
      <c r="G1320" s="76" t="s">
        <v>181</v>
      </c>
      <c r="H1320" t="s">
        <v>182</v>
      </c>
      <c r="I1320" s="78">
        <v>2</v>
      </c>
      <c r="K1320" s="77">
        <v>210</v>
      </c>
      <c r="L1320" t="s">
        <v>117</v>
      </c>
      <c r="M1320" t="s">
        <v>72</v>
      </c>
      <c r="N1320" t="s">
        <v>86</v>
      </c>
      <c r="O1320">
        <v>25404627</v>
      </c>
      <c r="P1320">
        <v>16402</v>
      </c>
      <c r="Q1320" t="s">
        <v>293</v>
      </c>
      <c r="R1320" t="s">
        <v>444</v>
      </c>
      <c r="S1320" s="77">
        <v>1</v>
      </c>
    </row>
    <row r="1321" spans="1:19" x14ac:dyDescent="0.3">
      <c r="A1321" s="78">
        <v>52</v>
      </c>
      <c r="B1321" t="s">
        <v>152</v>
      </c>
      <c r="C1321" t="e">
        <f>VLOOKUP($B1321,#REF!,2,0)</f>
        <v>#REF!</v>
      </c>
      <c r="D1321" t="e">
        <f>VLOOKUP($B1321,#REF!,3,0)</f>
        <v>#REF!</v>
      </c>
      <c r="E1321" s="78">
        <v>53200152</v>
      </c>
      <c r="F1321" s="77">
        <v>11853</v>
      </c>
      <c r="G1321" s="76" t="s">
        <v>181</v>
      </c>
      <c r="H1321" t="s">
        <v>182</v>
      </c>
      <c r="I1321" s="78">
        <v>2</v>
      </c>
      <c r="K1321" s="77">
        <v>210</v>
      </c>
      <c r="L1321" t="s">
        <v>98</v>
      </c>
      <c r="M1321" t="s">
        <v>78</v>
      </c>
      <c r="N1321" t="s">
        <v>90</v>
      </c>
      <c r="O1321">
        <v>25404627</v>
      </c>
      <c r="P1321">
        <v>16402</v>
      </c>
      <c r="Q1321" t="s">
        <v>293</v>
      </c>
      <c r="R1321" t="s">
        <v>444</v>
      </c>
      <c r="S1321" s="77">
        <v>9</v>
      </c>
    </row>
    <row r="1322" spans="1:19" x14ac:dyDescent="0.3">
      <c r="A1322" s="78">
        <v>52</v>
      </c>
      <c r="B1322" t="s">
        <v>152</v>
      </c>
      <c r="C1322" t="e">
        <f>VLOOKUP($B1322,#REF!,2,0)</f>
        <v>#REF!</v>
      </c>
      <c r="D1322" t="e">
        <f>VLOOKUP($B1322,#REF!,3,0)</f>
        <v>#REF!</v>
      </c>
      <c r="E1322" s="78">
        <v>53200152</v>
      </c>
      <c r="F1322" s="77">
        <v>11853</v>
      </c>
      <c r="G1322" s="76" t="s">
        <v>181</v>
      </c>
      <c r="H1322" t="s">
        <v>182</v>
      </c>
      <c r="I1322" s="78">
        <v>2</v>
      </c>
      <c r="K1322" s="77">
        <v>210</v>
      </c>
      <c r="L1322" t="s">
        <v>151</v>
      </c>
      <c r="M1322" t="s">
        <v>83</v>
      </c>
      <c r="N1322" t="s">
        <v>92</v>
      </c>
      <c r="O1322">
        <v>25404627</v>
      </c>
      <c r="P1322">
        <v>16402</v>
      </c>
      <c r="Q1322" t="s">
        <v>293</v>
      </c>
      <c r="R1322" t="s">
        <v>444</v>
      </c>
      <c r="S1322" s="77">
        <v>6</v>
      </c>
    </row>
    <row r="1323" spans="1:19" x14ac:dyDescent="0.3">
      <c r="A1323" s="78">
        <v>52</v>
      </c>
      <c r="B1323" t="s">
        <v>152</v>
      </c>
      <c r="C1323" t="e">
        <f>VLOOKUP($B1323,#REF!,2,0)</f>
        <v>#REF!</v>
      </c>
      <c r="D1323" t="e">
        <f>VLOOKUP($B1323,#REF!,3,0)</f>
        <v>#REF!</v>
      </c>
      <c r="E1323" s="78">
        <v>53200152</v>
      </c>
      <c r="F1323" s="77">
        <v>11853</v>
      </c>
      <c r="G1323" s="76" t="s">
        <v>181</v>
      </c>
      <c r="H1323" t="s">
        <v>182</v>
      </c>
      <c r="I1323" s="78">
        <v>2</v>
      </c>
      <c r="K1323" s="77">
        <v>210</v>
      </c>
      <c r="L1323" t="s">
        <v>94</v>
      </c>
      <c r="M1323" t="s">
        <v>76</v>
      </c>
      <c r="N1323" t="s">
        <v>85</v>
      </c>
      <c r="O1323">
        <v>25404627</v>
      </c>
      <c r="P1323">
        <v>16402</v>
      </c>
      <c r="Q1323" t="s">
        <v>293</v>
      </c>
      <c r="R1323" t="s">
        <v>444</v>
      </c>
      <c r="S1323" s="77">
        <v>7</v>
      </c>
    </row>
    <row r="1324" spans="1:19" x14ac:dyDescent="0.3">
      <c r="A1324" s="78">
        <v>52</v>
      </c>
      <c r="B1324" t="s">
        <v>152</v>
      </c>
      <c r="C1324" t="e">
        <f>VLOOKUP($B1324,#REF!,2,0)</f>
        <v>#REF!</v>
      </c>
      <c r="D1324" t="e">
        <f>VLOOKUP($B1324,#REF!,3,0)</f>
        <v>#REF!</v>
      </c>
      <c r="E1324" s="78">
        <v>53200152</v>
      </c>
      <c r="F1324" s="77">
        <v>11853</v>
      </c>
      <c r="G1324" s="76" t="s">
        <v>181</v>
      </c>
      <c r="H1324" t="s">
        <v>182</v>
      </c>
      <c r="I1324" s="78">
        <v>2</v>
      </c>
      <c r="K1324" s="77">
        <v>210</v>
      </c>
      <c r="L1324" t="s">
        <v>114</v>
      </c>
      <c r="M1324" t="s">
        <v>81</v>
      </c>
      <c r="N1324" t="s">
        <v>89</v>
      </c>
      <c r="O1324">
        <v>25404627</v>
      </c>
      <c r="P1324">
        <v>16402</v>
      </c>
      <c r="Q1324" t="s">
        <v>293</v>
      </c>
      <c r="R1324" t="s">
        <v>444</v>
      </c>
      <c r="S1324" s="77">
        <v>3</v>
      </c>
    </row>
    <row r="1325" spans="1:19" x14ac:dyDescent="0.3">
      <c r="A1325" s="78">
        <v>52</v>
      </c>
      <c r="B1325" t="s">
        <v>152</v>
      </c>
      <c r="C1325" t="e">
        <f>VLOOKUP($B1325,#REF!,2,0)</f>
        <v>#REF!</v>
      </c>
      <c r="D1325" t="e">
        <f>VLOOKUP($B1325,#REF!,3,0)</f>
        <v>#REF!</v>
      </c>
      <c r="E1325" s="78">
        <v>53200152</v>
      </c>
      <c r="F1325" s="77">
        <v>11853</v>
      </c>
      <c r="G1325" s="76" t="s">
        <v>181</v>
      </c>
      <c r="H1325" t="s">
        <v>182</v>
      </c>
      <c r="I1325" s="78">
        <v>2</v>
      </c>
      <c r="K1325" s="77">
        <v>210</v>
      </c>
      <c r="L1325" t="s">
        <v>102</v>
      </c>
      <c r="M1325" t="s">
        <v>69</v>
      </c>
      <c r="N1325" t="s">
        <v>91</v>
      </c>
      <c r="O1325">
        <v>25404627</v>
      </c>
      <c r="P1325">
        <v>16402</v>
      </c>
      <c r="Q1325" t="s">
        <v>293</v>
      </c>
      <c r="R1325" t="s">
        <v>444</v>
      </c>
      <c r="S1325" s="77">
        <v>7</v>
      </c>
    </row>
    <row r="1326" spans="1:19" x14ac:dyDescent="0.3">
      <c r="A1326" s="78">
        <v>52</v>
      </c>
      <c r="B1326" t="s">
        <v>152</v>
      </c>
      <c r="C1326" t="e">
        <f>VLOOKUP($B1326,#REF!,2,0)</f>
        <v>#REF!</v>
      </c>
      <c r="D1326" t="e">
        <f>VLOOKUP($B1326,#REF!,3,0)</f>
        <v>#REF!</v>
      </c>
      <c r="E1326" s="78">
        <v>53200152</v>
      </c>
      <c r="F1326" s="77">
        <v>11853</v>
      </c>
      <c r="G1326" s="76" t="s">
        <v>181</v>
      </c>
      <c r="H1326" t="s">
        <v>182</v>
      </c>
      <c r="I1326" s="78">
        <v>1</v>
      </c>
      <c r="K1326" s="77">
        <v>210</v>
      </c>
      <c r="L1326" t="s">
        <v>152</v>
      </c>
      <c r="M1326" t="s">
        <v>79</v>
      </c>
      <c r="N1326" t="s">
        <v>88</v>
      </c>
      <c r="O1326">
        <v>25404627</v>
      </c>
      <c r="P1326">
        <v>16402</v>
      </c>
      <c r="Q1326" t="s">
        <v>293</v>
      </c>
      <c r="R1326" t="s">
        <v>444</v>
      </c>
      <c r="S1326" s="77">
        <v>8</v>
      </c>
    </row>
    <row r="1327" spans="1:19" x14ac:dyDescent="0.3">
      <c r="A1327" s="78">
        <v>52</v>
      </c>
      <c r="B1327" t="s">
        <v>152</v>
      </c>
      <c r="C1327" t="e">
        <f>VLOOKUP($B1327,#REF!,2,0)</f>
        <v>#REF!</v>
      </c>
      <c r="D1327" t="e">
        <f>VLOOKUP($B1327,#REF!,3,0)</f>
        <v>#REF!</v>
      </c>
      <c r="E1327" s="78">
        <v>53200152</v>
      </c>
      <c r="F1327" s="77">
        <v>11853</v>
      </c>
      <c r="G1327" s="76" t="s">
        <v>181</v>
      </c>
      <c r="H1327" t="s">
        <v>182</v>
      </c>
      <c r="I1327" s="78">
        <v>1</v>
      </c>
      <c r="K1327" s="77">
        <v>210</v>
      </c>
      <c r="L1327" t="s">
        <v>131</v>
      </c>
      <c r="M1327" t="s">
        <v>74</v>
      </c>
      <c r="N1327" t="s">
        <v>87</v>
      </c>
      <c r="O1327">
        <v>25404627</v>
      </c>
      <c r="P1327">
        <v>16402</v>
      </c>
      <c r="Q1327" t="s">
        <v>293</v>
      </c>
      <c r="R1327" t="s">
        <v>444</v>
      </c>
      <c r="S1327" s="77">
        <v>3</v>
      </c>
    </row>
    <row r="1328" spans="1:19" x14ac:dyDescent="0.3">
      <c r="A1328" s="78">
        <v>52</v>
      </c>
      <c r="B1328" t="s">
        <v>152</v>
      </c>
      <c r="C1328" t="e">
        <f>VLOOKUP($B1328,#REF!,2,0)</f>
        <v>#REF!</v>
      </c>
      <c r="D1328" t="e">
        <f>VLOOKUP($B1328,#REF!,3,0)</f>
        <v>#REF!</v>
      </c>
      <c r="E1328" s="78">
        <v>53200152</v>
      </c>
      <c r="F1328" s="77">
        <v>11853</v>
      </c>
      <c r="G1328" s="76" t="s">
        <v>181</v>
      </c>
      <c r="H1328" t="s">
        <v>182</v>
      </c>
      <c r="I1328" s="78">
        <v>1</v>
      </c>
      <c r="K1328" s="77">
        <v>211</v>
      </c>
      <c r="L1328" t="s">
        <v>117</v>
      </c>
      <c r="M1328" t="s">
        <v>72</v>
      </c>
      <c r="N1328" t="s">
        <v>86</v>
      </c>
      <c r="O1328">
        <v>25404627</v>
      </c>
      <c r="P1328">
        <v>16404</v>
      </c>
      <c r="Q1328" t="s">
        <v>293</v>
      </c>
      <c r="R1328" t="s">
        <v>561</v>
      </c>
      <c r="S1328" s="77">
        <v>1</v>
      </c>
    </row>
    <row r="1329" spans="1:19" x14ac:dyDescent="0.3">
      <c r="A1329" s="78">
        <v>52</v>
      </c>
      <c r="B1329" t="s">
        <v>152</v>
      </c>
      <c r="C1329" t="e">
        <f>VLOOKUP($B1329,#REF!,2,0)</f>
        <v>#REF!</v>
      </c>
      <c r="D1329" t="e">
        <f>VLOOKUP($B1329,#REF!,3,0)</f>
        <v>#REF!</v>
      </c>
      <c r="E1329" s="78">
        <v>53200152</v>
      </c>
      <c r="F1329" s="77">
        <v>11853</v>
      </c>
      <c r="G1329" s="76" t="s">
        <v>181</v>
      </c>
      <c r="H1329" t="s">
        <v>182</v>
      </c>
      <c r="I1329" s="78">
        <v>1</v>
      </c>
      <c r="K1329" s="77">
        <v>211</v>
      </c>
      <c r="L1329" t="s">
        <v>98</v>
      </c>
      <c r="M1329" t="s">
        <v>78</v>
      </c>
      <c r="N1329" t="s">
        <v>90</v>
      </c>
      <c r="O1329">
        <v>25404627</v>
      </c>
      <c r="P1329">
        <v>16404</v>
      </c>
      <c r="Q1329" t="s">
        <v>293</v>
      </c>
      <c r="R1329" t="s">
        <v>561</v>
      </c>
      <c r="S1329" s="77">
        <v>3</v>
      </c>
    </row>
    <row r="1330" spans="1:19" x14ac:dyDescent="0.3">
      <c r="A1330" s="78">
        <v>52</v>
      </c>
      <c r="B1330" t="s">
        <v>152</v>
      </c>
      <c r="C1330" t="e">
        <f>VLOOKUP($B1330,#REF!,2,0)</f>
        <v>#REF!</v>
      </c>
      <c r="D1330" t="e">
        <f>VLOOKUP($B1330,#REF!,3,0)</f>
        <v>#REF!</v>
      </c>
      <c r="E1330" s="78">
        <v>53200152</v>
      </c>
      <c r="F1330" s="77">
        <v>11853</v>
      </c>
      <c r="G1330" s="76" t="s">
        <v>181</v>
      </c>
      <c r="H1330" t="s">
        <v>182</v>
      </c>
      <c r="I1330" s="78">
        <v>1</v>
      </c>
      <c r="K1330" s="77">
        <v>211</v>
      </c>
      <c r="L1330" t="s">
        <v>151</v>
      </c>
      <c r="M1330" t="s">
        <v>83</v>
      </c>
      <c r="N1330" t="s">
        <v>92</v>
      </c>
      <c r="O1330">
        <v>25404627</v>
      </c>
      <c r="P1330">
        <v>16404</v>
      </c>
      <c r="Q1330" t="s">
        <v>293</v>
      </c>
      <c r="R1330" t="s">
        <v>561</v>
      </c>
      <c r="S1330" s="77">
        <v>1</v>
      </c>
    </row>
    <row r="1331" spans="1:19" x14ac:dyDescent="0.3">
      <c r="A1331" s="78">
        <v>52</v>
      </c>
      <c r="B1331" t="s">
        <v>152</v>
      </c>
      <c r="C1331" t="e">
        <f>VLOOKUP($B1331,#REF!,2,0)</f>
        <v>#REF!</v>
      </c>
      <c r="D1331" t="e">
        <f>VLOOKUP($B1331,#REF!,3,0)</f>
        <v>#REF!</v>
      </c>
      <c r="E1331" s="78">
        <v>53200152</v>
      </c>
      <c r="F1331" s="77">
        <v>11853</v>
      </c>
      <c r="G1331" s="76" t="s">
        <v>181</v>
      </c>
      <c r="H1331" t="s">
        <v>182</v>
      </c>
      <c r="I1331" s="78">
        <v>1</v>
      </c>
      <c r="K1331" s="77">
        <v>211</v>
      </c>
      <c r="L1331" t="s">
        <v>94</v>
      </c>
      <c r="M1331" t="s">
        <v>76</v>
      </c>
      <c r="N1331" t="s">
        <v>85</v>
      </c>
      <c r="O1331">
        <v>25404627</v>
      </c>
      <c r="P1331">
        <v>16404</v>
      </c>
      <c r="Q1331" t="s">
        <v>293</v>
      </c>
      <c r="R1331" t="s">
        <v>561</v>
      </c>
      <c r="S1331" s="77">
        <v>2</v>
      </c>
    </row>
    <row r="1332" spans="1:19" x14ac:dyDescent="0.3">
      <c r="A1332" s="78">
        <v>52</v>
      </c>
      <c r="B1332" t="s">
        <v>152</v>
      </c>
      <c r="C1332" t="e">
        <f>VLOOKUP($B1332,#REF!,2,0)</f>
        <v>#REF!</v>
      </c>
      <c r="D1332" t="e">
        <f>VLOOKUP($B1332,#REF!,3,0)</f>
        <v>#REF!</v>
      </c>
      <c r="E1332" s="78">
        <v>53200152</v>
      </c>
      <c r="F1332" s="77">
        <v>11853</v>
      </c>
      <c r="G1332" s="76" t="s">
        <v>181</v>
      </c>
      <c r="H1332" t="s">
        <v>182</v>
      </c>
      <c r="I1332" s="78">
        <v>1</v>
      </c>
      <c r="K1332" s="77">
        <v>211</v>
      </c>
      <c r="L1332" t="s">
        <v>114</v>
      </c>
      <c r="M1332" t="s">
        <v>81</v>
      </c>
      <c r="N1332" t="s">
        <v>89</v>
      </c>
      <c r="O1332">
        <v>25404627</v>
      </c>
      <c r="P1332">
        <v>16404</v>
      </c>
      <c r="Q1332" t="s">
        <v>293</v>
      </c>
      <c r="R1332" t="s">
        <v>561</v>
      </c>
      <c r="S1332" s="77">
        <v>1</v>
      </c>
    </row>
    <row r="1333" spans="1:19" x14ac:dyDescent="0.3">
      <c r="A1333" s="78">
        <v>52</v>
      </c>
      <c r="B1333" t="s">
        <v>152</v>
      </c>
      <c r="C1333" t="e">
        <f>VLOOKUP($B1333,#REF!,2,0)</f>
        <v>#REF!</v>
      </c>
      <c r="D1333" t="e">
        <f>VLOOKUP($B1333,#REF!,3,0)</f>
        <v>#REF!</v>
      </c>
      <c r="E1333" s="78">
        <v>53200152</v>
      </c>
      <c r="F1333" s="77">
        <v>11853</v>
      </c>
      <c r="G1333" s="76" t="s">
        <v>181</v>
      </c>
      <c r="H1333" t="s">
        <v>182</v>
      </c>
      <c r="I1333" s="78">
        <v>1</v>
      </c>
      <c r="K1333" s="77">
        <v>211</v>
      </c>
      <c r="L1333" t="s">
        <v>102</v>
      </c>
      <c r="M1333" t="s">
        <v>69</v>
      </c>
      <c r="N1333" t="s">
        <v>91</v>
      </c>
      <c r="O1333">
        <v>25404627</v>
      </c>
      <c r="P1333">
        <v>16404</v>
      </c>
      <c r="Q1333" t="s">
        <v>293</v>
      </c>
      <c r="R1333" t="s">
        <v>561</v>
      </c>
      <c r="S1333" s="77">
        <v>1</v>
      </c>
    </row>
    <row r="1334" spans="1:19" x14ac:dyDescent="0.3">
      <c r="A1334" s="78">
        <v>52</v>
      </c>
      <c r="B1334" t="s">
        <v>152</v>
      </c>
      <c r="C1334" t="e">
        <f>VLOOKUP($B1334,#REF!,2,0)</f>
        <v>#REF!</v>
      </c>
      <c r="D1334" t="e">
        <f>VLOOKUP($B1334,#REF!,3,0)</f>
        <v>#REF!</v>
      </c>
      <c r="E1334" s="78">
        <v>53200152</v>
      </c>
      <c r="F1334" s="77">
        <v>11853</v>
      </c>
      <c r="G1334" s="76" t="s">
        <v>181</v>
      </c>
      <c r="H1334" t="s">
        <v>182</v>
      </c>
      <c r="I1334" s="78">
        <v>1</v>
      </c>
      <c r="K1334" s="77">
        <v>211</v>
      </c>
      <c r="L1334" t="s">
        <v>152</v>
      </c>
      <c r="M1334" t="s">
        <v>79</v>
      </c>
      <c r="N1334" t="s">
        <v>88</v>
      </c>
      <c r="O1334">
        <v>25404627</v>
      </c>
      <c r="P1334">
        <v>16404</v>
      </c>
      <c r="Q1334" t="s">
        <v>293</v>
      </c>
      <c r="R1334" t="s">
        <v>561</v>
      </c>
      <c r="S1334" s="77">
        <v>1</v>
      </c>
    </row>
    <row r="1335" spans="1:19" x14ac:dyDescent="0.3">
      <c r="A1335" s="78">
        <v>52</v>
      </c>
      <c r="B1335" t="s">
        <v>152</v>
      </c>
      <c r="C1335" t="e">
        <f>VLOOKUP($B1335,#REF!,2,0)</f>
        <v>#REF!</v>
      </c>
      <c r="D1335" t="e">
        <f>VLOOKUP($B1335,#REF!,3,0)</f>
        <v>#REF!</v>
      </c>
      <c r="E1335" s="78">
        <v>53200152</v>
      </c>
      <c r="F1335" s="77">
        <v>11853</v>
      </c>
      <c r="G1335" s="76" t="s">
        <v>181</v>
      </c>
      <c r="H1335" t="s">
        <v>182</v>
      </c>
      <c r="I1335" s="78">
        <v>1</v>
      </c>
      <c r="K1335" s="77">
        <v>211</v>
      </c>
      <c r="L1335" t="s">
        <v>131</v>
      </c>
      <c r="M1335" t="s">
        <v>74</v>
      </c>
      <c r="N1335" t="s">
        <v>87</v>
      </c>
      <c r="O1335">
        <v>25404627</v>
      </c>
      <c r="P1335">
        <v>16404</v>
      </c>
      <c r="Q1335" t="s">
        <v>293</v>
      </c>
      <c r="R1335" t="s">
        <v>561</v>
      </c>
      <c r="S1335" s="77">
        <v>1</v>
      </c>
    </row>
    <row r="1336" spans="1:19" x14ac:dyDescent="0.3">
      <c r="A1336" s="78">
        <v>52</v>
      </c>
      <c r="B1336" t="s">
        <v>152</v>
      </c>
      <c r="C1336" t="e">
        <f>VLOOKUP($B1336,#REF!,2,0)</f>
        <v>#REF!</v>
      </c>
      <c r="D1336" t="e">
        <f>VLOOKUP($B1336,#REF!,3,0)</f>
        <v>#REF!</v>
      </c>
      <c r="E1336" s="78">
        <v>53200152</v>
      </c>
      <c r="F1336" s="77">
        <v>11853</v>
      </c>
      <c r="G1336" s="76" t="s">
        <v>181</v>
      </c>
      <c r="H1336" t="s">
        <v>182</v>
      </c>
      <c r="I1336" s="78">
        <v>1</v>
      </c>
      <c r="K1336" s="77">
        <v>212</v>
      </c>
      <c r="L1336" t="s">
        <v>117</v>
      </c>
      <c r="M1336" t="s">
        <v>72</v>
      </c>
      <c r="N1336" t="s">
        <v>86</v>
      </c>
      <c r="O1336">
        <v>25404627</v>
      </c>
      <c r="P1336">
        <v>16408</v>
      </c>
      <c r="Q1336" t="s">
        <v>293</v>
      </c>
      <c r="R1336" t="s">
        <v>294</v>
      </c>
      <c r="S1336" s="77">
        <v>8</v>
      </c>
    </row>
    <row r="1337" spans="1:19" x14ac:dyDescent="0.3">
      <c r="A1337" s="78">
        <v>52</v>
      </c>
      <c r="B1337" t="s">
        <v>152</v>
      </c>
      <c r="C1337" t="e">
        <f>VLOOKUP($B1337,#REF!,2,0)</f>
        <v>#REF!</v>
      </c>
      <c r="D1337" t="e">
        <f>VLOOKUP($B1337,#REF!,3,0)</f>
        <v>#REF!</v>
      </c>
      <c r="E1337" s="78">
        <v>53200152</v>
      </c>
      <c r="F1337" s="77">
        <v>11853</v>
      </c>
      <c r="G1337" s="76" t="s">
        <v>181</v>
      </c>
      <c r="H1337" t="s">
        <v>182</v>
      </c>
      <c r="I1337" s="78">
        <v>1</v>
      </c>
      <c r="K1337" s="77">
        <v>212</v>
      </c>
      <c r="L1337" t="s">
        <v>98</v>
      </c>
      <c r="M1337" t="s">
        <v>78</v>
      </c>
      <c r="N1337" t="s">
        <v>90</v>
      </c>
      <c r="O1337">
        <v>25404627</v>
      </c>
      <c r="P1337">
        <v>16408</v>
      </c>
      <c r="Q1337" t="s">
        <v>293</v>
      </c>
      <c r="R1337" t="s">
        <v>294</v>
      </c>
      <c r="S1337" s="77">
        <v>21</v>
      </c>
    </row>
    <row r="1338" spans="1:19" x14ac:dyDescent="0.3">
      <c r="A1338" s="78">
        <v>52</v>
      </c>
      <c r="B1338" t="s">
        <v>152</v>
      </c>
      <c r="C1338" t="e">
        <f>VLOOKUP($B1338,#REF!,2,0)</f>
        <v>#REF!</v>
      </c>
      <c r="D1338" t="e">
        <f>VLOOKUP($B1338,#REF!,3,0)</f>
        <v>#REF!</v>
      </c>
      <c r="E1338" s="78">
        <v>53200152</v>
      </c>
      <c r="F1338" s="77">
        <v>11853</v>
      </c>
      <c r="G1338" s="76" t="s">
        <v>181</v>
      </c>
      <c r="H1338" t="s">
        <v>182</v>
      </c>
      <c r="I1338" s="78">
        <v>1</v>
      </c>
      <c r="K1338" s="77">
        <v>212</v>
      </c>
      <c r="L1338" t="s">
        <v>151</v>
      </c>
      <c r="M1338" t="s">
        <v>83</v>
      </c>
      <c r="N1338" t="s">
        <v>92</v>
      </c>
      <c r="O1338">
        <v>25404627</v>
      </c>
      <c r="P1338">
        <v>16408</v>
      </c>
      <c r="Q1338" t="s">
        <v>293</v>
      </c>
      <c r="R1338" t="s">
        <v>294</v>
      </c>
      <c r="S1338" s="77">
        <v>6</v>
      </c>
    </row>
    <row r="1339" spans="1:19" x14ac:dyDescent="0.3">
      <c r="A1339" s="78">
        <v>52</v>
      </c>
      <c r="B1339" t="s">
        <v>152</v>
      </c>
      <c r="C1339" t="e">
        <f>VLOOKUP($B1339,#REF!,2,0)</f>
        <v>#REF!</v>
      </c>
      <c r="D1339" t="e">
        <f>VLOOKUP($B1339,#REF!,3,0)</f>
        <v>#REF!</v>
      </c>
      <c r="E1339" s="78">
        <v>53200152</v>
      </c>
      <c r="F1339" s="77">
        <v>11853</v>
      </c>
      <c r="G1339" s="76" t="s">
        <v>181</v>
      </c>
      <c r="H1339" t="s">
        <v>182</v>
      </c>
      <c r="I1339" s="78">
        <v>1</v>
      </c>
      <c r="K1339" s="77">
        <v>212</v>
      </c>
      <c r="L1339" t="s">
        <v>94</v>
      </c>
      <c r="M1339" t="s">
        <v>76</v>
      </c>
      <c r="N1339" t="s">
        <v>85</v>
      </c>
      <c r="O1339">
        <v>25404627</v>
      </c>
      <c r="P1339">
        <v>16408</v>
      </c>
      <c r="Q1339" t="s">
        <v>293</v>
      </c>
      <c r="R1339" t="s">
        <v>294</v>
      </c>
      <c r="S1339" s="77">
        <v>2</v>
      </c>
    </row>
    <row r="1340" spans="1:19" x14ac:dyDescent="0.3">
      <c r="A1340" s="78">
        <v>52</v>
      </c>
      <c r="B1340" t="s">
        <v>152</v>
      </c>
      <c r="C1340" t="e">
        <f>VLOOKUP($B1340,#REF!,2,0)</f>
        <v>#REF!</v>
      </c>
      <c r="D1340" t="e">
        <f>VLOOKUP($B1340,#REF!,3,0)</f>
        <v>#REF!</v>
      </c>
      <c r="E1340" s="78">
        <v>53200152</v>
      </c>
      <c r="F1340" s="77">
        <v>11853</v>
      </c>
      <c r="G1340" s="76" t="s">
        <v>181</v>
      </c>
      <c r="H1340" t="s">
        <v>182</v>
      </c>
      <c r="I1340" s="78">
        <v>1</v>
      </c>
      <c r="K1340" s="77">
        <v>212</v>
      </c>
      <c r="L1340" t="s">
        <v>102</v>
      </c>
      <c r="M1340" t="s">
        <v>69</v>
      </c>
      <c r="N1340" t="s">
        <v>91</v>
      </c>
      <c r="O1340">
        <v>25404627</v>
      </c>
      <c r="P1340">
        <v>16408</v>
      </c>
      <c r="Q1340" t="s">
        <v>293</v>
      </c>
      <c r="R1340" t="s">
        <v>294</v>
      </c>
      <c r="S1340" s="77">
        <v>6</v>
      </c>
    </row>
    <row r="1341" spans="1:19" x14ac:dyDescent="0.3">
      <c r="A1341" s="78">
        <v>52</v>
      </c>
      <c r="B1341" t="s">
        <v>152</v>
      </c>
      <c r="C1341" t="e">
        <f>VLOOKUP($B1341,#REF!,2,0)</f>
        <v>#REF!</v>
      </c>
      <c r="D1341" t="e">
        <f>VLOOKUP($B1341,#REF!,3,0)</f>
        <v>#REF!</v>
      </c>
      <c r="E1341" s="78">
        <v>53200152</v>
      </c>
      <c r="F1341" s="77">
        <v>11853</v>
      </c>
      <c r="G1341" s="76" t="s">
        <v>181</v>
      </c>
      <c r="H1341" t="s">
        <v>182</v>
      </c>
      <c r="I1341" s="78">
        <v>1</v>
      </c>
      <c r="K1341" s="77">
        <v>212</v>
      </c>
      <c r="L1341" t="s">
        <v>152</v>
      </c>
      <c r="M1341" t="s">
        <v>79</v>
      </c>
      <c r="N1341" t="s">
        <v>88</v>
      </c>
      <c r="O1341">
        <v>25404627</v>
      </c>
      <c r="P1341">
        <v>16408</v>
      </c>
      <c r="Q1341" t="s">
        <v>293</v>
      </c>
      <c r="R1341" t="s">
        <v>294</v>
      </c>
      <c r="S1341" s="77">
        <v>8</v>
      </c>
    </row>
    <row r="1342" spans="1:19" x14ac:dyDescent="0.3">
      <c r="A1342" s="78">
        <v>52</v>
      </c>
      <c r="B1342" t="s">
        <v>152</v>
      </c>
      <c r="C1342" t="e">
        <f>VLOOKUP($B1342,#REF!,2,0)</f>
        <v>#REF!</v>
      </c>
      <c r="D1342" t="e">
        <f>VLOOKUP($B1342,#REF!,3,0)</f>
        <v>#REF!</v>
      </c>
      <c r="E1342" s="78">
        <v>53200152</v>
      </c>
      <c r="F1342" s="77">
        <v>11853</v>
      </c>
      <c r="G1342" s="76" t="s">
        <v>181</v>
      </c>
      <c r="H1342" t="s">
        <v>182</v>
      </c>
      <c r="I1342" s="78">
        <v>1</v>
      </c>
      <c r="K1342" s="77">
        <v>212</v>
      </c>
      <c r="L1342" t="s">
        <v>131</v>
      </c>
      <c r="M1342" t="s">
        <v>74</v>
      </c>
      <c r="N1342" t="s">
        <v>87</v>
      </c>
      <c r="O1342">
        <v>25404627</v>
      </c>
      <c r="P1342">
        <v>16408</v>
      </c>
      <c r="Q1342" t="s">
        <v>293</v>
      </c>
      <c r="R1342" t="s">
        <v>294</v>
      </c>
      <c r="S1342" s="77">
        <v>2</v>
      </c>
    </row>
    <row r="1343" spans="1:19" x14ac:dyDescent="0.3">
      <c r="A1343" s="78">
        <v>52</v>
      </c>
      <c r="B1343" t="s">
        <v>152</v>
      </c>
      <c r="C1343" t="e">
        <f>VLOOKUP($B1343,#REF!,2,0)</f>
        <v>#REF!</v>
      </c>
      <c r="D1343" t="e">
        <f>VLOOKUP($B1343,#REF!,3,0)</f>
        <v>#REF!</v>
      </c>
      <c r="E1343" s="78">
        <v>53200152</v>
      </c>
      <c r="F1343" s="77">
        <v>11853</v>
      </c>
      <c r="G1343" s="76" t="s">
        <v>181</v>
      </c>
      <c r="H1343" t="s">
        <v>182</v>
      </c>
      <c r="I1343" s="78">
        <v>1</v>
      </c>
      <c r="K1343" s="77">
        <v>213</v>
      </c>
      <c r="L1343" t="s">
        <v>98</v>
      </c>
      <c r="M1343" t="s">
        <v>78</v>
      </c>
      <c r="N1343" t="s">
        <v>90</v>
      </c>
      <c r="O1343">
        <v>53100347</v>
      </c>
      <c r="P1343">
        <v>16445</v>
      </c>
      <c r="Q1343" t="s">
        <v>109</v>
      </c>
      <c r="R1343" t="s">
        <v>110</v>
      </c>
      <c r="S1343" s="77">
        <v>1</v>
      </c>
    </row>
    <row r="1344" spans="1:19" x14ac:dyDescent="0.3">
      <c r="A1344" s="78">
        <v>52</v>
      </c>
      <c r="B1344" t="s">
        <v>152</v>
      </c>
      <c r="C1344" t="e">
        <f>VLOOKUP($B1344,#REF!,2,0)</f>
        <v>#REF!</v>
      </c>
      <c r="D1344" t="e">
        <f>VLOOKUP($B1344,#REF!,3,0)</f>
        <v>#REF!</v>
      </c>
      <c r="E1344" s="78">
        <v>53200152</v>
      </c>
      <c r="F1344" s="77">
        <v>11853</v>
      </c>
      <c r="G1344" s="76" t="s">
        <v>181</v>
      </c>
      <c r="H1344" t="s">
        <v>182</v>
      </c>
      <c r="I1344" s="78">
        <v>1</v>
      </c>
      <c r="K1344" s="77">
        <v>213</v>
      </c>
      <c r="L1344" t="s">
        <v>151</v>
      </c>
      <c r="M1344" t="s">
        <v>83</v>
      </c>
      <c r="N1344" t="s">
        <v>92</v>
      </c>
      <c r="O1344">
        <v>53100347</v>
      </c>
      <c r="P1344">
        <v>16445</v>
      </c>
      <c r="Q1344" t="s">
        <v>109</v>
      </c>
      <c r="R1344" t="s">
        <v>110</v>
      </c>
      <c r="S1344" s="77">
        <v>1</v>
      </c>
    </row>
    <row r="1345" spans="1:19" x14ac:dyDescent="0.3">
      <c r="A1345" s="78">
        <v>52</v>
      </c>
      <c r="B1345" t="s">
        <v>152</v>
      </c>
      <c r="C1345" t="e">
        <f>VLOOKUP($B1345,#REF!,2,0)</f>
        <v>#REF!</v>
      </c>
      <c r="D1345" t="e">
        <f>VLOOKUP($B1345,#REF!,3,0)</f>
        <v>#REF!</v>
      </c>
      <c r="E1345" s="78">
        <v>53200152</v>
      </c>
      <c r="F1345" s="77">
        <v>11853</v>
      </c>
      <c r="G1345" s="76" t="s">
        <v>181</v>
      </c>
      <c r="H1345" t="s">
        <v>182</v>
      </c>
      <c r="I1345" s="78">
        <v>1</v>
      </c>
      <c r="K1345" s="77">
        <v>213</v>
      </c>
      <c r="L1345" t="s">
        <v>94</v>
      </c>
      <c r="M1345" t="s">
        <v>76</v>
      </c>
      <c r="N1345" t="s">
        <v>85</v>
      </c>
      <c r="O1345">
        <v>53100347</v>
      </c>
      <c r="P1345">
        <v>16445</v>
      </c>
      <c r="Q1345" t="s">
        <v>109</v>
      </c>
      <c r="R1345" t="s">
        <v>110</v>
      </c>
      <c r="S1345" s="77">
        <v>1</v>
      </c>
    </row>
    <row r="1346" spans="1:19" x14ac:dyDescent="0.3">
      <c r="A1346" s="78">
        <v>52</v>
      </c>
      <c r="B1346" t="s">
        <v>152</v>
      </c>
      <c r="C1346" t="e">
        <f>VLOOKUP($B1346,#REF!,2,0)</f>
        <v>#REF!</v>
      </c>
      <c r="D1346" t="e">
        <f>VLOOKUP($B1346,#REF!,3,0)</f>
        <v>#REF!</v>
      </c>
      <c r="E1346" s="78">
        <v>53200152</v>
      </c>
      <c r="F1346" s="77">
        <v>11853</v>
      </c>
      <c r="G1346" s="76" t="s">
        <v>181</v>
      </c>
      <c r="H1346" t="s">
        <v>182</v>
      </c>
      <c r="I1346" s="78">
        <v>1</v>
      </c>
      <c r="K1346" s="77">
        <v>213</v>
      </c>
      <c r="L1346" t="s">
        <v>114</v>
      </c>
      <c r="M1346" t="s">
        <v>81</v>
      </c>
      <c r="N1346" t="s">
        <v>89</v>
      </c>
      <c r="O1346">
        <v>53100347</v>
      </c>
      <c r="P1346">
        <v>16445</v>
      </c>
      <c r="Q1346" t="s">
        <v>109</v>
      </c>
      <c r="R1346" t="s">
        <v>110</v>
      </c>
      <c r="S1346" s="77">
        <v>1</v>
      </c>
    </row>
    <row r="1347" spans="1:19" x14ac:dyDescent="0.3">
      <c r="A1347" s="78">
        <v>52</v>
      </c>
      <c r="B1347" t="s">
        <v>152</v>
      </c>
      <c r="C1347" t="e">
        <f>VLOOKUP($B1347,#REF!,2,0)</f>
        <v>#REF!</v>
      </c>
      <c r="D1347" t="e">
        <f>VLOOKUP($B1347,#REF!,3,0)</f>
        <v>#REF!</v>
      </c>
      <c r="E1347" s="78">
        <v>53200152</v>
      </c>
      <c r="F1347" s="77">
        <v>11853</v>
      </c>
      <c r="G1347" s="76" t="s">
        <v>181</v>
      </c>
      <c r="H1347" t="s">
        <v>182</v>
      </c>
      <c r="I1347" s="78">
        <v>1</v>
      </c>
      <c r="K1347" s="77">
        <v>213</v>
      </c>
      <c r="L1347" t="s">
        <v>152</v>
      </c>
      <c r="M1347" t="s">
        <v>79</v>
      </c>
      <c r="N1347" t="s">
        <v>88</v>
      </c>
      <c r="O1347">
        <v>53100347</v>
      </c>
      <c r="P1347">
        <v>16445</v>
      </c>
      <c r="Q1347" t="s">
        <v>109</v>
      </c>
      <c r="R1347" t="s">
        <v>110</v>
      </c>
      <c r="S1347" s="77">
        <v>1</v>
      </c>
    </row>
    <row r="1348" spans="1:19" x14ac:dyDescent="0.3">
      <c r="A1348" s="78">
        <v>52</v>
      </c>
      <c r="B1348" t="s">
        <v>152</v>
      </c>
      <c r="C1348" t="e">
        <f>VLOOKUP($B1348,#REF!,2,0)</f>
        <v>#REF!</v>
      </c>
      <c r="D1348" t="e">
        <f>VLOOKUP($B1348,#REF!,3,0)</f>
        <v>#REF!</v>
      </c>
      <c r="E1348" s="78">
        <v>53200152</v>
      </c>
      <c r="F1348" s="77">
        <v>11853</v>
      </c>
      <c r="G1348" s="76" t="s">
        <v>181</v>
      </c>
      <c r="H1348" t="s">
        <v>182</v>
      </c>
      <c r="I1348" s="78">
        <v>1</v>
      </c>
      <c r="K1348" s="77">
        <v>213</v>
      </c>
      <c r="L1348" t="s">
        <v>131</v>
      </c>
      <c r="M1348" t="s">
        <v>74</v>
      </c>
      <c r="N1348" t="s">
        <v>87</v>
      </c>
      <c r="O1348">
        <v>53100347</v>
      </c>
      <c r="P1348">
        <v>16445</v>
      </c>
      <c r="Q1348" t="s">
        <v>109</v>
      </c>
      <c r="R1348" t="s">
        <v>110</v>
      </c>
      <c r="S1348" s="77">
        <v>1</v>
      </c>
    </row>
    <row r="1349" spans="1:19" x14ac:dyDescent="0.3">
      <c r="A1349" s="78">
        <v>52</v>
      </c>
      <c r="B1349" t="s">
        <v>152</v>
      </c>
      <c r="C1349" t="e">
        <f>VLOOKUP($B1349,#REF!,2,0)</f>
        <v>#REF!</v>
      </c>
      <c r="D1349" t="e">
        <f>VLOOKUP($B1349,#REF!,3,0)</f>
        <v>#REF!</v>
      </c>
      <c r="E1349" s="78">
        <v>53200152</v>
      </c>
      <c r="F1349" s="77">
        <v>11853</v>
      </c>
      <c r="G1349" s="76" t="s">
        <v>181</v>
      </c>
      <c r="H1349" t="s">
        <v>182</v>
      </c>
      <c r="I1349" s="78">
        <v>1</v>
      </c>
      <c r="K1349" s="77">
        <v>214</v>
      </c>
      <c r="L1349" t="s">
        <v>152</v>
      </c>
      <c r="M1349" t="s">
        <v>79</v>
      </c>
      <c r="N1349" t="s">
        <v>88</v>
      </c>
      <c r="O1349">
        <v>53102185</v>
      </c>
      <c r="P1349">
        <v>16447</v>
      </c>
      <c r="Q1349" t="s">
        <v>273</v>
      </c>
      <c r="R1349" t="s">
        <v>274</v>
      </c>
      <c r="S1349" s="77">
        <v>1</v>
      </c>
    </row>
    <row r="1350" spans="1:19" x14ac:dyDescent="0.3">
      <c r="A1350" s="78">
        <v>52</v>
      </c>
      <c r="B1350" t="s">
        <v>152</v>
      </c>
      <c r="C1350" t="e">
        <f>VLOOKUP($B1350,#REF!,2,0)</f>
        <v>#REF!</v>
      </c>
      <c r="D1350" t="e">
        <f>VLOOKUP($B1350,#REF!,3,0)</f>
        <v>#REF!</v>
      </c>
      <c r="E1350" s="78">
        <v>53200152</v>
      </c>
      <c r="F1350" s="77">
        <v>11853</v>
      </c>
      <c r="G1350" s="76" t="s">
        <v>181</v>
      </c>
      <c r="H1350" t="s">
        <v>182</v>
      </c>
      <c r="I1350" s="78">
        <v>1</v>
      </c>
      <c r="K1350" s="77">
        <v>215</v>
      </c>
      <c r="L1350" t="s">
        <v>94</v>
      </c>
      <c r="M1350" t="s">
        <v>76</v>
      </c>
      <c r="N1350" t="s">
        <v>85</v>
      </c>
      <c r="O1350">
        <v>51300287</v>
      </c>
      <c r="P1350">
        <v>16453</v>
      </c>
      <c r="Q1350" t="s">
        <v>587</v>
      </c>
      <c r="R1350" t="s">
        <v>588</v>
      </c>
      <c r="S1350" s="77">
        <v>1</v>
      </c>
    </row>
    <row r="1351" spans="1:19" x14ac:dyDescent="0.3">
      <c r="A1351" s="78">
        <v>52</v>
      </c>
      <c r="B1351" t="s">
        <v>152</v>
      </c>
      <c r="C1351" t="e">
        <f>VLOOKUP($B1351,#REF!,2,0)</f>
        <v>#REF!</v>
      </c>
      <c r="D1351" t="e">
        <f>VLOOKUP($B1351,#REF!,3,0)</f>
        <v>#REF!</v>
      </c>
      <c r="E1351" s="78">
        <v>53200152</v>
      </c>
      <c r="F1351" s="77">
        <v>11853</v>
      </c>
      <c r="G1351" s="76" t="s">
        <v>181</v>
      </c>
      <c r="H1351" t="s">
        <v>182</v>
      </c>
      <c r="I1351" s="78">
        <v>1</v>
      </c>
      <c r="K1351" s="77">
        <v>216</v>
      </c>
      <c r="L1351" t="s">
        <v>94</v>
      </c>
      <c r="M1351" t="s">
        <v>76</v>
      </c>
      <c r="N1351" t="s">
        <v>85</v>
      </c>
      <c r="O1351">
        <v>53100673</v>
      </c>
      <c r="P1351">
        <v>16500</v>
      </c>
      <c r="Q1351" t="s">
        <v>396</v>
      </c>
      <c r="R1351" t="s">
        <v>397</v>
      </c>
      <c r="S1351" s="77">
        <v>1</v>
      </c>
    </row>
    <row r="1352" spans="1:19" x14ac:dyDescent="0.3">
      <c r="A1352" s="78">
        <v>52</v>
      </c>
      <c r="B1352" t="s">
        <v>152</v>
      </c>
      <c r="C1352" t="e">
        <f>VLOOKUP($B1352,#REF!,2,0)</f>
        <v>#REF!</v>
      </c>
      <c r="D1352" t="e">
        <f>VLOOKUP($B1352,#REF!,3,0)</f>
        <v>#REF!</v>
      </c>
      <c r="E1352" s="78">
        <v>53200152</v>
      </c>
      <c r="F1352" s="77">
        <v>11853</v>
      </c>
      <c r="G1352" s="76" t="s">
        <v>181</v>
      </c>
      <c r="H1352" t="s">
        <v>182</v>
      </c>
      <c r="I1352" s="78">
        <v>1</v>
      </c>
      <c r="K1352" s="77">
        <v>217</v>
      </c>
      <c r="L1352" t="s">
        <v>117</v>
      </c>
      <c r="M1352" t="s">
        <v>72</v>
      </c>
      <c r="N1352" t="s">
        <v>86</v>
      </c>
      <c r="O1352">
        <v>25500026</v>
      </c>
      <c r="P1352">
        <v>16505</v>
      </c>
      <c r="Q1352" t="s">
        <v>390</v>
      </c>
      <c r="R1352" t="s">
        <v>391</v>
      </c>
      <c r="S1352" s="77">
        <v>5</v>
      </c>
    </row>
    <row r="1353" spans="1:19" x14ac:dyDescent="0.3">
      <c r="A1353" s="78">
        <v>52</v>
      </c>
      <c r="B1353" t="s">
        <v>152</v>
      </c>
      <c r="C1353" t="e">
        <f>VLOOKUP($B1353,#REF!,2,0)</f>
        <v>#REF!</v>
      </c>
      <c r="D1353" t="e">
        <f>VLOOKUP($B1353,#REF!,3,0)</f>
        <v>#REF!</v>
      </c>
      <c r="E1353" s="78">
        <v>53200152</v>
      </c>
      <c r="F1353" s="77">
        <v>11853</v>
      </c>
      <c r="G1353" s="76" t="s">
        <v>181</v>
      </c>
      <c r="H1353" t="s">
        <v>182</v>
      </c>
      <c r="I1353" s="78">
        <v>1</v>
      </c>
      <c r="K1353" s="77">
        <v>217</v>
      </c>
      <c r="L1353" t="s">
        <v>98</v>
      </c>
      <c r="M1353" t="s">
        <v>78</v>
      </c>
      <c r="N1353" t="s">
        <v>90</v>
      </c>
      <c r="O1353">
        <v>25500026</v>
      </c>
      <c r="P1353">
        <v>16505</v>
      </c>
      <c r="Q1353" t="s">
        <v>390</v>
      </c>
      <c r="R1353" t="s">
        <v>391</v>
      </c>
      <c r="S1353" s="77">
        <v>1</v>
      </c>
    </row>
    <row r="1354" spans="1:19" x14ac:dyDescent="0.3">
      <c r="A1354" s="78">
        <v>52</v>
      </c>
      <c r="B1354" t="s">
        <v>152</v>
      </c>
      <c r="C1354" t="e">
        <f>VLOOKUP($B1354,#REF!,2,0)</f>
        <v>#REF!</v>
      </c>
      <c r="D1354" t="e">
        <f>VLOOKUP($B1354,#REF!,3,0)</f>
        <v>#REF!</v>
      </c>
      <c r="E1354" s="78">
        <v>53200152</v>
      </c>
      <c r="F1354" s="77">
        <v>11853</v>
      </c>
      <c r="G1354" s="76" t="s">
        <v>181</v>
      </c>
      <c r="H1354" t="s">
        <v>182</v>
      </c>
      <c r="I1354" s="78">
        <v>1</v>
      </c>
      <c r="K1354" s="77">
        <v>217</v>
      </c>
      <c r="L1354" t="s">
        <v>151</v>
      </c>
      <c r="M1354" t="s">
        <v>83</v>
      </c>
      <c r="N1354" t="s">
        <v>92</v>
      </c>
      <c r="O1354">
        <v>25500026</v>
      </c>
      <c r="P1354">
        <v>16505</v>
      </c>
      <c r="Q1354" t="s">
        <v>390</v>
      </c>
      <c r="R1354" t="s">
        <v>391</v>
      </c>
      <c r="S1354" s="77">
        <v>5</v>
      </c>
    </row>
    <row r="1355" spans="1:19" x14ac:dyDescent="0.3">
      <c r="A1355" s="78">
        <v>52</v>
      </c>
      <c r="B1355" t="s">
        <v>152</v>
      </c>
      <c r="C1355" t="e">
        <f>VLOOKUP($B1355,#REF!,2,0)</f>
        <v>#REF!</v>
      </c>
      <c r="D1355" t="e">
        <f>VLOOKUP($B1355,#REF!,3,0)</f>
        <v>#REF!</v>
      </c>
      <c r="E1355" s="78">
        <v>53200152</v>
      </c>
      <c r="F1355" s="77">
        <v>11853</v>
      </c>
      <c r="G1355" s="76" t="s">
        <v>181</v>
      </c>
      <c r="H1355" t="s">
        <v>182</v>
      </c>
      <c r="I1355" s="78">
        <v>1</v>
      </c>
      <c r="K1355" s="77">
        <v>217</v>
      </c>
      <c r="L1355" t="s">
        <v>152</v>
      </c>
      <c r="M1355" t="s">
        <v>79</v>
      </c>
      <c r="N1355" t="s">
        <v>88</v>
      </c>
      <c r="O1355">
        <v>25500026</v>
      </c>
      <c r="P1355">
        <v>16505</v>
      </c>
      <c r="Q1355" t="s">
        <v>390</v>
      </c>
      <c r="R1355" t="s">
        <v>391</v>
      </c>
      <c r="S1355" s="77">
        <v>5</v>
      </c>
    </row>
    <row r="1356" spans="1:19" x14ac:dyDescent="0.3">
      <c r="A1356" s="78">
        <v>52</v>
      </c>
      <c r="B1356" t="s">
        <v>152</v>
      </c>
      <c r="C1356" t="e">
        <f>VLOOKUP($B1356,#REF!,2,0)</f>
        <v>#REF!</v>
      </c>
      <c r="D1356" t="e">
        <f>VLOOKUP($B1356,#REF!,3,0)</f>
        <v>#REF!</v>
      </c>
      <c r="E1356" s="78">
        <v>53200152</v>
      </c>
      <c r="F1356" s="77">
        <v>11853</v>
      </c>
      <c r="G1356" s="76" t="s">
        <v>181</v>
      </c>
      <c r="H1356" t="s">
        <v>182</v>
      </c>
      <c r="I1356" s="78">
        <v>1</v>
      </c>
      <c r="K1356" s="77">
        <v>218</v>
      </c>
      <c r="L1356" t="s">
        <v>117</v>
      </c>
      <c r="M1356" t="s">
        <v>72</v>
      </c>
      <c r="N1356" t="s">
        <v>86</v>
      </c>
      <c r="O1356">
        <v>51900056</v>
      </c>
      <c r="P1356">
        <v>18446</v>
      </c>
      <c r="Q1356" t="s">
        <v>246</v>
      </c>
      <c r="R1356" t="s">
        <v>247</v>
      </c>
      <c r="S1356" s="77">
        <v>1</v>
      </c>
    </row>
    <row r="1357" spans="1:19" x14ac:dyDescent="0.3">
      <c r="A1357" s="78">
        <v>52</v>
      </c>
      <c r="B1357" t="s">
        <v>152</v>
      </c>
      <c r="C1357" t="e">
        <f>VLOOKUP($B1357,#REF!,2,0)</f>
        <v>#REF!</v>
      </c>
      <c r="D1357" t="e">
        <f>VLOOKUP($B1357,#REF!,3,0)</f>
        <v>#REF!</v>
      </c>
      <c r="E1357" s="78">
        <v>53200152</v>
      </c>
      <c r="F1357" s="77">
        <v>11853</v>
      </c>
      <c r="G1357" s="76" t="s">
        <v>181</v>
      </c>
      <c r="H1357" t="s">
        <v>182</v>
      </c>
      <c r="I1357" s="78">
        <v>1</v>
      </c>
      <c r="K1357" s="77">
        <v>218</v>
      </c>
      <c r="L1357" t="s">
        <v>152</v>
      </c>
      <c r="M1357" t="s">
        <v>79</v>
      </c>
      <c r="N1357" t="s">
        <v>88</v>
      </c>
      <c r="O1357">
        <v>51900056</v>
      </c>
      <c r="P1357">
        <v>18446</v>
      </c>
      <c r="Q1357" t="s">
        <v>246</v>
      </c>
      <c r="R1357" t="s">
        <v>247</v>
      </c>
      <c r="S1357" s="77">
        <v>1</v>
      </c>
    </row>
    <row r="1358" spans="1:19" x14ac:dyDescent="0.3">
      <c r="A1358" s="78">
        <v>52</v>
      </c>
      <c r="B1358" t="s">
        <v>152</v>
      </c>
      <c r="C1358" t="e">
        <f>VLOOKUP($B1358,#REF!,2,0)</f>
        <v>#REF!</v>
      </c>
      <c r="D1358" t="e">
        <f>VLOOKUP($B1358,#REF!,3,0)</f>
        <v>#REF!</v>
      </c>
      <c r="E1358" s="78">
        <v>53200152</v>
      </c>
      <c r="F1358" s="77">
        <v>11853</v>
      </c>
      <c r="G1358" s="76" t="s">
        <v>181</v>
      </c>
      <c r="H1358" t="s">
        <v>182</v>
      </c>
      <c r="I1358" s="78">
        <v>1</v>
      </c>
      <c r="K1358" s="77">
        <v>219</v>
      </c>
      <c r="L1358" t="s">
        <v>117</v>
      </c>
      <c r="M1358" t="s">
        <v>72</v>
      </c>
      <c r="N1358" t="s">
        <v>86</v>
      </c>
      <c r="O1358">
        <v>25500043</v>
      </c>
      <c r="P1358">
        <v>18447</v>
      </c>
      <c r="Q1358" t="s">
        <v>277</v>
      </c>
      <c r="R1358" t="s">
        <v>278</v>
      </c>
      <c r="S1358" s="77">
        <v>1</v>
      </c>
    </row>
    <row r="1359" spans="1:19" x14ac:dyDescent="0.3">
      <c r="A1359" s="78">
        <v>52</v>
      </c>
      <c r="B1359" t="s">
        <v>152</v>
      </c>
      <c r="C1359" t="e">
        <f>VLOOKUP($B1359,#REF!,2,0)</f>
        <v>#REF!</v>
      </c>
      <c r="D1359" t="e">
        <f>VLOOKUP($B1359,#REF!,3,0)</f>
        <v>#REF!</v>
      </c>
      <c r="E1359" s="78">
        <v>53200152</v>
      </c>
      <c r="F1359" s="77">
        <v>11853</v>
      </c>
      <c r="G1359" s="76" t="s">
        <v>181</v>
      </c>
      <c r="H1359" t="s">
        <v>182</v>
      </c>
      <c r="I1359" s="78">
        <v>1</v>
      </c>
      <c r="K1359" s="77">
        <v>219</v>
      </c>
      <c r="L1359" t="s">
        <v>152</v>
      </c>
      <c r="M1359" t="s">
        <v>79</v>
      </c>
      <c r="N1359" t="s">
        <v>88</v>
      </c>
      <c r="O1359">
        <v>25500043</v>
      </c>
      <c r="P1359">
        <v>18447</v>
      </c>
      <c r="Q1359" t="s">
        <v>277</v>
      </c>
      <c r="R1359" t="s">
        <v>278</v>
      </c>
      <c r="S1359" s="77">
        <v>1</v>
      </c>
    </row>
    <row r="1360" spans="1:19" x14ac:dyDescent="0.3">
      <c r="A1360" s="78">
        <v>52</v>
      </c>
      <c r="B1360" t="s">
        <v>152</v>
      </c>
      <c r="C1360" t="e">
        <f>VLOOKUP($B1360,#REF!,2,0)</f>
        <v>#REF!</v>
      </c>
      <c r="D1360" t="e">
        <f>VLOOKUP($B1360,#REF!,3,0)</f>
        <v>#REF!</v>
      </c>
      <c r="E1360" s="78">
        <v>53200152</v>
      </c>
      <c r="F1360" s="77">
        <v>11853</v>
      </c>
      <c r="G1360" s="76" t="s">
        <v>181</v>
      </c>
      <c r="H1360" t="s">
        <v>182</v>
      </c>
      <c r="I1360" s="78">
        <v>1</v>
      </c>
      <c r="K1360" s="77">
        <v>220</v>
      </c>
      <c r="L1360" t="s">
        <v>117</v>
      </c>
      <c r="M1360" t="s">
        <v>72</v>
      </c>
      <c r="N1360" t="s">
        <v>86</v>
      </c>
      <c r="O1360">
        <v>53101363</v>
      </c>
      <c r="P1360">
        <v>18449</v>
      </c>
      <c r="Q1360" t="s">
        <v>250</v>
      </c>
      <c r="R1360" t="s">
        <v>251</v>
      </c>
      <c r="S1360" s="77">
        <v>1</v>
      </c>
    </row>
    <row r="1361" spans="1:19" x14ac:dyDescent="0.3">
      <c r="A1361" s="78">
        <v>52</v>
      </c>
      <c r="B1361" t="s">
        <v>152</v>
      </c>
      <c r="C1361" t="e">
        <f>VLOOKUP($B1361,#REF!,2,0)</f>
        <v>#REF!</v>
      </c>
      <c r="D1361" t="e">
        <f>VLOOKUP($B1361,#REF!,3,0)</f>
        <v>#REF!</v>
      </c>
      <c r="E1361" s="78">
        <v>53200152</v>
      </c>
      <c r="F1361" s="77">
        <v>11853</v>
      </c>
      <c r="G1361" s="76" t="s">
        <v>181</v>
      </c>
      <c r="H1361" t="s">
        <v>182</v>
      </c>
      <c r="I1361" s="78">
        <v>1</v>
      </c>
      <c r="K1361" s="77">
        <v>220</v>
      </c>
      <c r="L1361" t="s">
        <v>152</v>
      </c>
      <c r="M1361" t="s">
        <v>79</v>
      </c>
      <c r="N1361" t="s">
        <v>88</v>
      </c>
      <c r="O1361">
        <v>53101363</v>
      </c>
      <c r="P1361">
        <v>18449</v>
      </c>
      <c r="Q1361" t="s">
        <v>250</v>
      </c>
      <c r="R1361" t="s">
        <v>251</v>
      </c>
      <c r="S1361" s="77">
        <v>1</v>
      </c>
    </row>
    <row r="1362" spans="1:19" x14ac:dyDescent="0.3">
      <c r="A1362" s="78">
        <v>52</v>
      </c>
      <c r="B1362" t="s">
        <v>152</v>
      </c>
      <c r="C1362" t="e">
        <f>VLOOKUP($B1362,#REF!,2,0)</f>
        <v>#REF!</v>
      </c>
      <c r="D1362" t="e">
        <f>VLOOKUP($B1362,#REF!,3,0)</f>
        <v>#REF!</v>
      </c>
      <c r="E1362" s="78">
        <v>53200152</v>
      </c>
      <c r="F1362" s="77">
        <v>11853</v>
      </c>
      <c r="G1362" s="76" t="s">
        <v>181</v>
      </c>
      <c r="H1362" t="s">
        <v>182</v>
      </c>
      <c r="I1362" s="78">
        <v>1</v>
      </c>
      <c r="K1362" s="77">
        <v>221</v>
      </c>
      <c r="L1362" t="s">
        <v>117</v>
      </c>
      <c r="M1362" t="s">
        <v>72</v>
      </c>
      <c r="N1362" t="s">
        <v>86</v>
      </c>
      <c r="O1362">
        <v>51900035</v>
      </c>
      <c r="P1362">
        <v>18551</v>
      </c>
      <c r="Q1362" t="s">
        <v>549</v>
      </c>
      <c r="R1362" t="s">
        <v>550</v>
      </c>
      <c r="S1362" s="77">
        <v>1</v>
      </c>
    </row>
    <row r="1363" spans="1:19" x14ac:dyDescent="0.3">
      <c r="A1363" s="78">
        <v>52</v>
      </c>
      <c r="B1363" t="s">
        <v>152</v>
      </c>
      <c r="C1363" t="e">
        <f>VLOOKUP($B1363,#REF!,2,0)</f>
        <v>#REF!</v>
      </c>
      <c r="D1363" t="e">
        <f>VLOOKUP($B1363,#REF!,3,0)</f>
        <v>#REF!</v>
      </c>
      <c r="E1363" s="78">
        <v>53200152</v>
      </c>
      <c r="F1363" s="77">
        <v>11853</v>
      </c>
      <c r="G1363" s="76" t="s">
        <v>181</v>
      </c>
      <c r="H1363" t="s">
        <v>182</v>
      </c>
      <c r="I1363" s="78">
        <v>1</v>
      </c>
      <c r="K1363" s="77">
        <v>221</v>
      </c>
      <c r="L1363" t="s">
        <v>98</v>
      </c>
      <c r="M1363" t="s">
        <v>78</v>
      </c>
      <c r="N1363" t="s">
        <v>90</v>
      </c>
      <c r="O1363">
        <v>51900035</v>
      </c>
      <c r="P1363">
        <v>18551</v>
      </c>
      <c r="Q1363" t="s">
        <v>549</v>
      </c>
      <c r="R1363" t="s">
        <v>550</v>
      </c>
      <c r="S1363" s="77">
        <v>1</v>
      </c>
    </row>
    <row r="1364" spans="1:19" x14ac:dyDescent="0.3">
      <c r="A1364" s="78">
        <v>52</v>
      </c>
      <c r="B1364" t="s">
        <v>152</v>
      </c>
      <c r="C1364" t="e">
        <f>VLOOKUP($B1364,#REF!,2,0)</f>
        <v>#REF!</v>
      </c>
      <c r="D1364" t="e">
        <f>VLOOKUP($B1364,#REF!,3,0)</f>
        <v>#REF!</v>
      </c>
      <c r="E1364" s="78">
        <v>53200152</v>
      </c>
      <c r="F1364" s="77">
        <v>11853</v>
      </c>
      <c r="G1364" s="76" t="s">
        <v>181</v>
      </c>
      <c r="H1364" t="s">
        <v>182</v>
      </c>
      <c r="I1364" s="78">
        <v>1</v>
      </c>
      <c r="K1364" s="77">
        <v>221</v>
      </c>
      <c r="L1364" t="s">
        <v>151</v>
      </c>
      <c r="M1364" t="s">
        <v>83</v>
      </c>
      <c r="N1364" t="s">
        <v>92</v>
      </c>
      <c r="O1364">
        <v>51900035</v>
      </c>
      <c r="P1364">
        <v>18551</v>
      </c>
      <c r="Q1364" t="s">
        <v>549</v>
      </c>
      <c r="R1364" t="s">
        <v>550</v>
      </c>
      <c r="S1364" s="77">
        <v>1</v>
      </c>
    </row>
    <row r="1365" spans="1:19" x14ac:dyDescent="0.3">
      <c r="A1365" s="78">
        <v>52</v>
      </c>
      <c r="B1365" t="s">
        <v>152</v>
      </c>
      <c r="C1365" t="e">
        <f>VLOOKUP($B1365,#REF!,2,0)</f>
        <v>#REF!</v>
      </c>
      <c r="D1365" t="e">
        <f>VLOOKUP($B1365,#REF!,3,0)</f>
        <v>#REF!</v>
      </c>
      <c r="E1365" s="78">
        <v>53200152</v>
      </c>
      <c r="F1365" s="77">
        <v>11853</v>
      </c>
      <c r="G1365" s="76" t="s">
        <v>181</v>
      </c>
      <c r="H1365" t="s">
        <v>182</v>
      </c>
      <c r="I1365" s="78">
        <v>1</v>
      </c>
      <c r="K1365" s="77">
        <v>221</v>
      </c>
      <c r="L1365" t="s">
        <v>94</v>
      </c>
      <c r="M1365" t="s">
        <v>76</v>
      </c>
      <c r="N1365" t="s">
        <v>85</v>
      </c>
      <c r="O1365">
        <v>51900035</v>
      </c>
      <c r="P1365">
        <v>18551</v>
      </c>
      <c r="Q1365" t="s">
        <v>549</v>
      </c>
      <c r="R1365" t="s">
        <v>550</v>
      </c>
      <c r="S1365" s="77">
        <v>1</v>
      </c>
    </row>
    <row r="1366" spans="1:19" x14ac:dyDescent="0.3">
      <c r="A1366" s="78">
        <v>52</v>
      </c>
      <c r="B1366" t="s">
        <v>152</v>
      </c>
      <c r="C1366" t="e">
        <f>VLOOKUP($B1366,#REF!,2,0)</f>
        <v>#REF!</v>
      </c>
      <c r="D1366" t="e">
        <f>VLOOKUP($B1366,#REF!,3,0)</f>
        <v>#REF!</v>
      </c>
      <c r="E1366" s="78">
        <v>53200152</v>
      </c>
      <c r="F1366" s="77">
        <v>11853</v>
      </c>
      <c r="G1366" s="76" t="s">
        <v>181</v>
      </c>
      <c r="H1366" t="s">
        <v>182</v>
      </c>
      <c r="I1366" s="78">
        <v>1</v>
      </c>
      <c r="K1366" s="77">
        <v>221</v>
      </c>
      <c r="L1366" t="s">
        <v>114</v>
      </c>
      <c r="M1366" t="s">
        <v>81</v>
      </c>
      <c r="N1366" t="s">
        <v>89</v>
      </c>
      <c r="O1366">
        <v>51900035</v>
      </c>
      <c r="P1366">
        <v>18551</v>
      </c>
      <c r="Q1366" t="s">
        <v>549</v>
      </c>
      <c r="R1366" t="s">
        <v>550</v>
      </c>
      <c r="S1366" s="77">
        <v>1</v>
      </c>
    </row>
    <row r="1367" spans="1:19" x14ac:dyDescent="0.3">
      <c r="A1367" s="78">
        <v>52</v>
      </c>
      <c r="B1367" t="s">
        <v>152</v>
      </c>
      <c r="C1367" t="e">
        <f>VLOOKUP($B1367,#REF!,2,0)</f>
        <v>#REF!</v>
      </c>
      <c r="D1367" t="e">
        <f>VLOOKUP($B1367,#REF!,3,0)</f>
        <v>#REF!</v>
      </c>
      <c r="E1367" s="78">
        <v>53200152</v>
      </c>
      <c r="F1367" s="77">
        <v>11853</v>
      </c>
      <c r="G1367" s="76" t="s">
        <v>181</v>
      </c>
      <c r="H1367" t="s">
        <v>182</v>
      </c>
      <c r="I1367" s="78">
        <v>1</v>
      </c>
      <c r="K1367" s="77">
        <v>221</v>
      </c>
      <c r="L1367" t="s">
        <v>152</v>
      </c>
      <c r="M1367" t="s">
        <v>79</v>
      </c>
      <c r="N1367" t="s">
        <v>88</v>
      </c>
      <c r="O1367">
        <v>51900035</v>
      </c>
      <c r="P1367">
        <v>18551</v>
      </c>
      <c r="Q1367" t="s">
        <v>549</v>
      </c>
      <c r="R1367" t="s">
        <v>550</v>
      </c>
      <c r="S1367" s="77">
        <v>1</v>
      </c>
    </row>
    <row r="1368" spans="1:19" x14ac:dyDescent="0.3">
      <c r="A1368" s="78">
        <v>52</v>
      </c>
      <c r="B1368" t="s">
        <v>152</v>
      </c>
      <c r="C1368" t="e">
        <f>VLOOKUP($B1368,#REF!,2,0)</f>
        <v>#REF!</v>
      </c>
      <c r="D1368" t="e">
        <f>VLOOKUP($B1368,#REF!,3,0)</f>
        <v>#REF!</v>
      </c>
      <c r="E1368" s="78">
        <v>53200152</v>
      </c>
      <c r="F1368" s="77">
        <v>11853</v>
      </c>
      <c r="G1368" s="76" t="s">
        <v>181</v>
      </c>
      <c r="H1368" t="s">
        <v>182</v>
      </c>
      <c r="I1368" s="78">
        <v>1</v>
      </c>
      <c r="K1368" s="77">
        <v>221</v>
      </c>
      <c r="L1368" t="s">
        <v>131</v>
      </c>
      <c r="M1368" t="s">
        <v>74</v>
      </c>
      <c r="N1368" t="s">
        <v>87</v>
      </c>
      <c r="O1368">
        <v>51900035</v>
      </c>
      <c r="P1368">
        <v>18551</v>
      </c>
      <c r="Q1368" t="s">
        <v>549</v>
      </c>
      <c r="R1368" t="s">
        <v>550</v>
      </c>
      <c r="S1368" s="77">
        <v>1</v>
      </c>
    </row>
    <row r="1369" spans="1:19" x14ac:dyDescent="0.3">
      <c r="A1369" s="78">
        <v>52</v>
      </c>
      <c r="B1369" t="s">
        <v>152</v>
      </c>
      <c r="C1369" t="e">
        <f>VLOOKUP($B1369,#REF!,2,0)</f>
        <v>#REF!</v>
      </c>
      <c r="D1369" t="e">
        <f>VLOOKUP($B1369,#REF!,3,0)</f>
        <v>#REF!</v>
      </c>
      <c r="E1369" s="78">
        <v>53200152</v>
      </c>
      <c r="F1369" s="77">
        <v>11853</v>
      </c>
      <c r="G1369" s="76" t="s">
        <v>181</v>
      </c>
      <c r="H1369" t="s">
        <v>182</v>
      </c>
      <c r="I1369" s="78">
        <v>1</v>
      </c>
      <c r="K1369" s="77">
        <v>222</v>
      </c>
      <c r="L1369" t="s">
        <v>94</v>
      </c>
      <c r="M1369" t="s">
        <v>76</v>
      </c>
      <c r="N1369" t="s">
        <v>85</v>
      </c>
      <c r="O1369">
        <v>53100845</v>
      </c>
      <c r="P1369">
        <v>18577</v>
      </c>
      <c r="Q1369" t="s">
        <v>595</v>
      </c>
      <c r="R1369" t="s">
        <v>596</v>
      </c>
      <c r="S1369" s="77">
        <v>1</v>
      </c>
    </row>
    <row r="1370" spans="1:19" x14ac:dyDescent="0.3">
      <c r="A1370" s="78">
        <v>52</v>
      </c>
      <c r="B1370" t="s">
        <v>152</v>
      </c>
      <c r="C1370" t="e">
        <f>VLOOKUP($B1370,#REF!,2,0)</f>
        <v>#REF!</v>
      </c>
      <c r="D1370" t="e">
        <f>VLOOKUP($B1370,#REF!,3,0)</f>
        <v>#REF!</v>
      </c>
      <c r="E1370" s="78">
        <v>53200152</v>
      </c>
      <c r="F1370" s="77">
        <v>11853</v>
      </c>
      <c r="G1370" s="76" t="s">
        <v>181</v>
      </c>
      <c r="H1370" t="s">
        <v>182</v>
      </c>
      <c r="I1370" s="78">
        <v>1</v>
      </c>
      <c r="K1370" s="77">
        <v>223</v>
      </c>
      <c r="L1370" t="s">
        <v>117</v>
      </c>
      <c r="M1370" t="s">
        <v>72</v>
      </c>
      <c r="N1370" t="s">
        <v>86</v>
      </c>
      <c r="O1370">
        <v>53100070</v>
      </c>
      <c r="P1370">
        <v>18598</v>
      </c>
      <c r="Q1370" t="s">
        <v>64</v>
      </c>
      <c r="R1370" t="s">
        <v>65</v>
      </c>
      <c r="S1370" s="77">
        <v>1</v>
      </c>
    </row>
    <row r="1371" spans="1:19" x14ac:dyDescent="0.3">
      <c r="A1371" s="78">
        <v>52</v>
      </c>
      <c r="B1371" t="s">
        <v>131</v>
      </c>
      <c r="C1371" t="e">
        <f>VLOOKUP($B1371,#REF!,2,0)</f>
        <v>#REF!</v>
      </c>
      <c r="D1371" t="e">
        <f>VLOOKUP($B1371,#REF!,3,0)</f>
        <v>#REF!</v>
      </c>
      <c r="E1371" s="78">
        <v>53200152</v>
      </c>
      <c r="F1371" s="77">
        <v>11853</v>
      </c>
      <c r="G1371" s="76" t="s">
        <v>181</v>
      </c>
      <c r="H1371" t="s">
        <v>182</v>
      </c>
      <c r="I1371" s="78">
        <v>63</v>
      </c>
      <c r="K1371" s="77">
        <v>223</v>
      </c>
      <c r="L1371" t="s">
        <v>151</v>
      </c>
      <c r="M1371" t="s">
        <v>83</v>
      </c>
      <c r="N1371" t="s">
        <v>92</v>
      </c>
      <c r="O1371">
        <v>53100070</v>
      </c>
      <c r="P1371">
        <v>18598</v>
      </c>
      <c r="Q1371" t="s">
        <v>64</v>
      </c>
      <c r="R1371" t="s">
        <v>65</v>
      </c>
      <c r="S1371" s="77">
        <v>1</v>
      </c>
    </row>
    <row r="1372" spans="1:19" x14ac:dyDescent="0.3">
      <c r="A1372" s="78">
        <v>53</v>
      </c>
      <c r="B1372" t="s">
        <v>98</v>
      </c>
      <c r="C1372" t="e">
        <f>VLOOKUP($B1372,#REF!,2,0)</f>
        <v>#REF!</v>
      </c>
      <c r="D1372" t="e">
        <f>VLOOKUP($B1372,#REF!,3,0)</f>
        <v>#REF!</v>
      </c>
      <c r="E1372" s="78">
        <v>53100158</v>
      </c>
      <c r="F1372" s="77">
        <v>11854</v>
      </c>
      <c r="G1372" s="76" t="s">
        <v>592</v>
      </c>
      <c r="H1372" t="s">
        <v>591</v>
      </c>
      <c r="I1372" s="78">
        <v>15</v>
      </c>
      <c r="K1372" s="77">
        <v>223</v>
      </c>
      <c r="L1372" t="s">
        <v>102</v>
      </c>
      <c r="M1372" t="s">
        <v>69</v>
      </c>
      <c r="N1372" t="s">
        <v>91</v>
      </c>
      <c r="O1372">
        <v>53100070</v>
      </c>
      <c r="P1372">
        <v>18598</v>
      </c>
      <c r="Q1372" t="s">
        <v>64</v>
      </c>
      <c r="R1372" t="s">
        <v>65</v>
      </c>
      <c r="S1372" s="77">
        <v>1</v>
      </c>
    </row>
    <row r="1373" spans="1:19" x14ac:dyDescent="0.3">
      <c r="A1373" s="78">
        <v>53</v>
      </c>
      <c r="B1373" t="s">
        <v>151</v>
      </c>
      <c r="C1373" t="e">
        <f>VLOOKUP($B1373,#REF!,2,0)</f>
        <v>#REF!</v>
      </c>
      <c r="D1373" t="e">
        <f>VLOOKUP($B1373,#REF!,3,0)</f>
        <v>#REF!</v>
      </c>
      <c r="E1373" s="78">
        <v>53100158</v>
      </c>
      <c r="F1373" s="77">
        <v>11854</v>
      </c>
      <c r="G1373" s="76" t="s">
        <v>592</v>
      </c>
      <c r="H1373" t="s">
        <v>591</v>
      </c>
      <c r="I1373" s="78">
        <v>3</v>
      </c>
      <c r="K1373" s="77">
        <v>223</v>
      </c>
      <c r="L1373" t="s">
        <v>152</v>
      </c>
      <c r="M1373" t="s">
        <v>79</v>
      </c>
      <c r="N1373" t="s">
        <v>88</v>
      </c>
      <c r="O1373">
        <v>53100070</v>
      </c>
      <c r="P1373">
        <v>18598</v>
      </c>
      <c r="Q1373" t="s">
        <v>64</v>
      </c>
      <c r="R1373" t="s">
        <v>65</v>
      </c>
      <c r="S1373" s="77">
        <v>1</v>
      </c>
    </row>
    <row r="1374" spans="1:19" x14ac:dyDescent="0.3">
      <c r="A1374" s="78">
        <v>53</v>
      </c>
      <c r="B1374" t="s">
        <v>151</v>
      </c>
      <c r="C1374" t="e">
        <f>VLOOKUP($B1374,#REF!,2,0)</f>
        <v>#REF!</v>
      </c>
      <c r="D1374" t="e">
        <f>VLOOKUP($B1374,#REF!,3,0)</f>
        <v>#REF!</v>
      </c>
      <c r="E1374" s="78">
        <v>53100158</v>
      </c>
      <c r="F1374" s="77">
        <v>11854</v>
      </c>
      <c r="G1374" s="76" t="s">
        <v>592</v>
      </c>
      <c r="H1374" t="s">
        <v>591</v>
      </c>
      <c r="I1374" s="78">
        <v>2</v>
      </c>
      <c r="K1374" s="77">
        <v>223</v>
      </c>
      <c r="L1374" t="s">
        <v>131</v>
      </c>
      <c r="M1374" t="s">
        <v>74</v>
      </c>
      <c r="N1374" t="s">
        <v>87</v>
      </c>
      <c r="O1374">
        <v>53100070</v>
      </c>
      <c r="P1374">
        <v>18598</v>
      </c>
      <c r="Q1374" t="s">
        <v>64</v>
      </c>
      <c r="R1374" t="s">
        <v>65</v>
      </c>
      <c r="S1374" s="77">
        <v>1</v>
      </c>
    </row>
    <row r="1375" spans="1:19" x14ac:dyDescent="0.3">
      <c r="A1375" s="78">
        <v>53</v>
      </c>
      <c r="B1375" t="s">
        <v>151</v>
      </c>
      <c r="C1375" t="e">
        <f>VLOOKUP($B1375,#REF!,2,0)</f>
        <v>#REF!</v>
      </c>
      <c r="D1375" t="e">
        <f>VLOOKUP($B1375,#REF!,3,0)</f>
        <v>#REF!</v>
      </c>
      <c r="E1375" s="78">
        <v>53100158</v>
      </c>
      <c r="F1375" s="77">
        <v>11854</v>
      </c>
      <c r="G1375" s="76" t="s">
        <v>592</v>
      </c>
      <c r="H1375" t="s">
        <v>591</v>
      </c>
      <c r="I1375" s="78">
        <v>2</v>
      </c>
      <c r="K1375" s="77">
        <v>224</v>
      </c>
      <c r="L1375" t="s">
        <v>151</v>
      </c>
      <c r="M1375" t="s">
        <v>83</v>
      </c>
      <c r="N1375" t="s">
        <v>92</v>
      </c>
      <c r="O1375">
        <v>51900054</v>
      </c>
      <c r="P1375">
        <v>18627</v>
      </c>
      <c r="Q1375" t="s">
        <v>581</v>
      </c>
      <c r="R1375" t="s">
        <v>582</v>
      </c>
      <c r="S1375" s="77">
        <v>1</v>
      </c>
    </row>
    <row r="1376" spans="1:19" x14ac:dyDescent="0.3">
      <c r="A1376" s="78">
        <v>53</v>
      </c>
      <c r="B1376" t="s">
        <v>151</v>
      </c>
      <c r="C1376" t="e">
        <f>VLOOKUP($B1376,#REF!,2,0)</f>
        <v>#REF!</v>
      </c>
      <c r="D1376" t="e">
        <f>VLOOKUP($B1376,#REF!,3,0)</f>
        <v>#REF!</v>
      </c>
      <c r="E1376" s="78">
        <v>53100158</v>
      </c>
      <c r="F1376" s="77">
        <v>11854</v>
      </c>
      <c r="G1376" s="76" t="s">
        <v>592</v>
      </c>
      <c r="H1376" t="s">
        <v>591</v>
      </c>
      <c r="I1376" s="78">
        <v>2</v>
      </c>
      <c r="K1376" s="77">
        <v>224</v>
      </c>
      <c r="L1376" t="s">
        <v>94</v>
      </c>
      <c r="M1376" t="s">
        <v>76</v>
      </c>
      <c r="N1376" t="s">
        <v>85</v>
      </c>
      <c r="O1376">
        <v>51900054</v>
      </c>
      <c r="P1376">
        <v>18627</v>
      </c>
      <c r="Q1376" t="s">
        <v>581</v>
      </c>
      <c r="R1376" t="s">
        <v>582</v>
      </c>
      <c r="S1376" s="77">
        <v>1</v>
      </c>
    </row>
    <row r="1377" spans="1:19" x14ac:dyDescent="0.3">
      <c r="A1377" s="78">
        <v>53</v>
      </c>
      <c r="B1377" t="s">
        <v>151</v>
      </c>
      <c r="C1377" t="e">
        <f>VLOOKUP($B1377,#REF!,2,0)</f>
        <v>#REF!</v>
      </c>
      <c r="D1377" t="e">
        <f>VLOOKUP($B1377,#REF!,3,0)</f>
        <v>#REF!</v>
      </c>
      <c r="E1377" s="78">
        <v>53100158</v>
      </c>
      <c r="F1377" s="77">
        <v>11854</v>
      </c>
      <c r="G1377" s="76" t="s">
        <v>592</v>
      </c>
      <c r="H1377" t="s">
        <v>591</v>
      </c>
      <c r="I1377" s="78">
        <v>2</v>
      </c>
      <c r="K1377" s="77">
        <v>224</v>
      </c>
      <c r="L1377" t="s">
        <v>152</v>
      </c>
      <c r="M1377" t="s">
        <v>79</v>
      </c>
      <c r="N1377" t="s">
        <v>88</v>
      </c>
      <c r="O1377">
        <v>51900054</v>
      </c>
      <c r="P1377">
        <v>18627</v>
      </c>
      <c r="Q1377" t="s">
        <v>581</v>
      </c>
      <c r="R1377" t="s">
        <v>582</v>
      </c>
      <c r="S1377" s="77">
        <v>1</v>
      </c>
    </row>
    <row r="1378" spans="1:19" x14ac:dyDescent="0.3">
      <c r="A1378" s="78">
        <v>53</v>
      </c>
      <c r="B1378" t="s">
        <v>151</v>
      </c>
      <c r="C1378" t="e">
        <f>VLOOKUP($B1378,#REF!,2,0)</f>
        <v>#REF!</v>
      </c>
      <c r="D1378" t="e">
        <f>VLOOKUP($B1378,#REF!,3,0)</f>
        <v>#REF!</v>
      </c>
      <c r="E1378" s="78">
        <v>53100158</v>
      </c>
      <c r="F1378" s="77">
        <v>11854</v>
      </c>
      <c r="G1378" s="76" t="s">
        <v>592</v>
      </c>
      <c r="H1378" t="s">
        <v>591</v>
      </c>
      <c r="I1378" s="78">
        <v>1</v>
      </c>
      <c r="K1378" s="77">
        <v>225</v>
      </c>
      <c r="L1378" t="s">
        <v>94</v>
      </c>
      <c r="M1378" t="s">
        <v>76</v>
      </c>
      <c r="N1378" t="s">
        <v>85</v>
      </c>
      <c r="O1378">
        <v>53100673</v>
      </c>
      <c r="P1378">
        <v>18643</v>
      </c>
      <c r="Q1378" t="s">
        <v>520</v>
      </c>
      <c r="R1378" t="s">
        <v>521</v>
      </c>
      <c r="S1378" s="77">
        <v>1</v>
      </c>
    </row>
    <row r="1379" spans="1:19" x14ac:dyDescent="0.3">
      <c r="A1379" s="78">
        <v>53</v>
      </c>
      <c r="B1379" t="s">
        <v>151</v>
      </c>
      <c r="C1379" t="e">
        <f>VLOOKUP($B1379,#REF!,2,0)</f>
        <v>#REF!</v>
      </c>
      <c r="D1379" t="e">
        <f>VLOOKUP($B1379,#REF!,3,0)</f>
        <v>#REF!</v>
      </c>
      <c r="E1379" s="78">
        <v>53100158</v>
      </c>
      <c r="F1379" s="77">
        <v>11854</v>
      </c>
      <c r="G1379" s="76" t="s">
        <v>592</v>
      </c>
      <c r="H1379" t="s">
        <v>591</v>
      </c>
      <c r="I1379" s="78">
        <v>1</v>
      </c>
      <c r="K1379" s="77">
        <v>226</v>
      </c>
      <c r="L1379" t="s">
        <v>117</v>
      </c>
      <c r="M1379" t="s">
        <v>72</v>
      </c>
      <c r="N1379" t="s">
        <v>86</v>
      </c>
      <c r="O1379">
        <v>51900191</v>
      </c>
      <c r="P1379">
        <v>19024</v>
      </c>
      <c r="Q1379" t="s">
        <v>51</v>
      </c>
      <c r="R1379" t="s">
        <v>52</v>
      </c>
      <c r="S1379" s="77">
        <v>4</v>
      </c>
    </row>
    <row r="1380" spans="1:19" x14ac:dyDescent="0.3">
      <c r="A1380" s="78">
        <v>53</v>
      </c>
      <c r="B1380" t="s">
        <v>151</v>
      </c>
      <c r="C1380" t="e">
        <f>VLOOKUP($B1380,#REF!,2,0)</f>
        <v>#REF!</v>
      </c>
      <c r="D1380" t="e">
        <f>VLOOKUP($B1380,#REF!,3,0)</f>
        <v>#REF!</v>
      </c>
      <c r="E1380" s="78">
        <v>53100158</v>
      </c>
      <c r="F1380" s="77">
        <v>11854</v>
      </c>
      <c r="G1380" s="76" t="s">
        <v>592</v>
      </c>
      <c r="H1380" t="s">
        <v>591</v>
      </c>
      <c r="I1380" s="78">
        <v>1</v>
      </c>
      <c r="K1380" s="77">
        <v>226</v>
      </c>
      <c r="L1380" t="s">
        <v>98</v>
      </c>
      <c r="M1380" t="s">
        <v>78</v>
      </c>
      <c r="N1380" t="s">
        <v>90</v>
      </c>
      <c r="O1380">
        <v>51900191</v>
      </c>
      <c r="P1380">
        <v>19024</v>
      </c>
      <c r="Q1380" t="s">
        <v>51</v>
      </c>
      <c r="R1380" t="s">
        <v>52</v>
      </c>
      <c r="S1380" s="77">
        <v>4</v>
      </c>
    </row>
    <row r="1381" spans="1:19" x14ac:dyDescent="0.3">
      <c r="A1381" s="78">
        <v>53</v>
      </c>
      <c r="B1381" t="s">
        <v>94</v>
      </c>
      <c r="C1381" t="e">
        <f>VLOOKUP($B1381,#REF!,2,0)</f>
        <v>#REF!</v>
      </c>
      <c r="D1381" t="e">
        <f>VLOOKUP($B1381,#REF!,3,0)</f>
        <v>#REF!</v>
      </c>
      <c r="E1381" s="78">
        <v>53100158</v>
      </c>
      <c r="F1381" s="77">
        <v>11854</v>
      </c>
      <c r="G1381" s="76" t="s">
        <v>592</v>
      </c>
      <c r="H1381" t="s">
        <v>591</v>
      </c>
      <c r="I1381" s="78">
        <v>3</v>
      </c>
      <c r="K1381" s="77">
        <v>226</v>
      </c>
      <c r="L1381" t="s">
        <v>151</v>
      </c>
      <c r="M1381" t="s">
        <v>83</v>
      </c>
      <c r="N1381" t="s">
        <v>92</v>
      </c>
      <c r="O1381">
        <v>51900191</v>
      </c>
      <c r="P1381">
        <v>19024</v>
      </c>
      <c r="Q1381" t="s">
        <v>51</v>
      </c>
      <c r="R1381" t="s">
        <v>52</v>
      </c>
      <c r="S1381" s="77">
        <v>4</v>
      </c>
    </row>
    <row r="1382" spans="1:19" x14ac:dyDescent="0.3">
      <c r="A1382" s="78">
        <v>53</v>
      </c>
      <c r="B1382" t="s">
        <v>94</v>
      </c>
      <c r="C1382" t="e">
        <f>VLOOKUP($B1382,#REF!,2,0)</f>
        <v>#REF!</v>
      </c>
      <c r="D1382" t="e">
        <f>VLOOKUP($B1382,#REF!,3,0)</f>
        <v>#REF!</v>
      </c>
      <c r="E1382" s="78">
        <v>53100158</v>
      </c>
      <c r="F1382" s="77">
        <v>11854</v>
      </c>
      <c r="G1382" s="76" t="s">
        <v>592</v>
      </c>
      <c r="H1382" t="s">
        <v>591</v>
      </c>
      <c r="I1382" s="78">
        <v>2</v>
      </c>
      <c r="K1382" s="77">
        <v>226</v>
      </c>
      <c r="L1382" t="s">
        <v>94</v>
      </c>
      <c r="M1382" t="s">
        <v>76</v>
      </c>
      <c r="N1382" t="s">
        <v>85</v>
      </c>
      <c r="O1382">
        <v>51900191</v>
      </c>
      <c r="P1382">
        <v>19024</v>
      </c>
      <c r="Q1382" t="s">
        <v>51</v>
      </c>
      <c r="R1382" t="s">
        <v>52</v>
      </c>
      <c r="S1382" s="77">
        <v>1</v>
      </c>
    </row>
    <row r="1383" spans="1:19" x14ac:dyDescent="0.3">
      <c r="A1383" s="78">
        <v>53</v>
      </c>
      <c r="B1383" t="s">
        <v>94</v>
      </c>
      <c r="C1383" t="e">
        <f>VLOOKUP($B1383,#REF!,2,0)</f>
        <v>#REF!</v>
      </c>
      <c r="D1383" t="e">
        <f>VLOOKUP($B1383,#REF!,3,0)</f>
        <v>#REF!</v>
      </c>
      <c r="E1383" s="78">
        <v>53100158</v>
      </c>
      <c r="F1383" s="77">
        <v>11854</v>
      </c>
      <c r="G1383" s="76" t="s">
        <v>592</v>
      </c>
      <c r="H1383" t="s">
        <v>591</v>
      </c>
      <c r="I1383" s="78">
        <v>2</v>
      </c>
      <c r="K1383" s="77">
        <v>226</v>
      </c>
      <c r="L1383" t="s">
        <v>114</v>
      </c>
      <c r="M1383" t="s">
        <v>81</v>
      </c>
      <c r="N1383" t="s">
        <v>89</v>
      </c>
      <c r="O1383">
        <v>51900191</v>
      </c>
      <c r="P1383">
        <v>19024</v>
      </c>
      <c r="Q1383" t="s">
        <v>51</v>
      </c>
      <c r="R1383" t="s">
        <v>52</v>
      </c>
      <c r="S1383" s="77">
        <v>1</v>
      </c>
    </row>
    <row r="1384" spans="1:19" x14ac:dyDescent="0.3">
      <c r="A1384" s="78">
        <v>53</v>
      </c>
      <c r="B1384" t="s">
        <v>94</v>
      </c>
      <c r="C1384" t="e">
        <f>VLOOKUP($B1384,#REF!,2,0)</f>
        <v>#REF!</v>
      </c>
      <c r="D1384" t="e">
        <f>VLOOKUP($B1384,#REF!,3,0)</f>
        <v>#REF!</v>
      </c>
      <c r="E1384" s="78">
        <v>53100158</v>
      </c>
      <c r="F1384" s="77">
        <v>11854</v>
      </c>
      <c r="G1384" s="76" t="s">
        <v>592</v>
      </c>
      <c r="H1384" t="s">
        <v>591</v>
      </c>
      <c r="I1384" s="78">
        <v>2</v>
      </c>
      <c r="K1384" s="77">
        <v>226</v>
      </c>
      <c r="L1384" t="s">
        <v>102</v>
      </c>
      <c r="M1384" t="s">
        <v>69</v>
      </c>
      <c r="N1384" t="s">
        <v>91</v>
      </c>
      <c r="O1384">
        <v>51900191</v>
      </c>
      <c r="P1384">
        <v>19024</v>
      </c>
      <c r="Q1384" t="s">
        <v>51</v>
      </c>
      <c r="R1384" t="s">
        <v>52</v>
      </c>
      <c r="S1384" s="77">
        <v>4</v>
      </c>
    </row>
    <row r="1385" spans="1:19" x14ac:dyDescent="0.3">
      <c r="A1385" s="78">
        <v>53</v>
      </c>
      <c r="B1385" t="s">
        <v>94</v>
      </c>
      <c r="C1385" t="e">
        <f>VLOOKUP($B1385,#REF!,2,0)</f>
        <v>#REF!</v>
      </c>
      <c r="D1385" t="e">
        <f>VLOOKUP($B1385,#REF!,3,0)</f>
        <v>#REF!</v>
      </c>
      <c r="E1385" s="78">
        <v>53100158</v>
      </c>
      <c r="F1385" s="77">
        <v>11854</v>
      </c>
      <c r="G1385" s="76" t="s">
        <v>592</v>
      </c>
      <c r="H1385" t="s">
        <v>591</v>
      </c>
      <c r="I1385" s="78">
        <v>1</v>
      </c>
      <c r="K1385" s="77">
        <v>226</v>
      </c>
      <c r="L1385" t="s">
        <v>152</v>
      </c>
      <c r="M1385" t="s">
        <v>79</v>
      </c>
      <c r="N1385" t="s">
        <v>88</v>
      </c>
      <c r="O1385">
        <v>51900191</v>
      </c>
      <c r="P1385">
        <v>19024</v>
      </c>
      <c r="Q1385" t="s">
        <v>51</v>
      </c>
      <c r="R1385" t="s">
        <v>52</v>
      </c>
      <c r="S1385" s="77">
        <v>4</v>
      </c>
    </row>
    <row r="1386" spans="1:19" x14ac:dyDescent="0.3">
      <c r="A1386" s="78">
        <v>53</v>
      </c>
      <c r="B1386" t="s">
        <v>94</v>
      </c>
      <c r="C1386" t="e">
        <f>VLOOKUP($B1386,#REF!,2,0)</f>
        <v>#REF!</v>
      </c>
      <c r="D1386" t="e">
        <f>VLOOKUP($B1386,#REF!,3,0)</f>
        <v>#REF!</v>
      </c>
      <c r="E1386" s="78">
        <v>53100158</v>
      </c>
      <c r="F1386" s="77">
        <v>11854</v>
      </c>
      <c r="G1386" s="76" t="s">
        <v>592</v>
      </c>
      <c r="H1386" t="s">
        <v>591</v>
      </c>
      <c r="I1386" s="78">
        <v>1</v>
      </c>
      <c r="K1386" s="77">
        <v>226</v>
      </c>
      <c r="L1386" t="s">
        <v>131</v>
      </c>
      <c r="M1386" t="s">
        <v>74</v>
      </c>
      <c r="N1386" t="s">
        <v>87</v>
      </c>
      <c r="O1386">
        <v>51900191</v>
      </c>
      <c r="P1386">
        <v>19024</v>
      </c>
      <c r="Q1386" t="s">
        <v>51</v>
      </c>
      <c r="R1386" t="s">
        <v>52</v>
      </c>
      <c r="S1386" s="77">
        <v>2</v>
      </c>
    </row>
    <row r="1387" spans="1:19" x14ac:dyDescent="0.3">
      <c r="A1387" s="78">
        <v>53</v>
      </c>
      <c r="B1387" t="s">
        <v>94</v>
      </c>
      <c r="C1387" t="e">
        <f>VLOOKUP($B1387,#REF!,2,0)</f>
        <v>#REF!</v>
      </c>
      <c r="D1387" t="e">
        <f>VLOOKUP($B1387,#REF!,3,0)</f>
        <v>#REF!</v>
      </c>
      <c r="E1387" s="78">
        <v>53100158</v>
      </c>
      <c r="F1387" s="77">
        <v>11854</v>
      </c>
      <c r="G1387" s="76" t="s">
        <v>592</v>
      </c>
      <c r="H1387" t="s">
        <v>591</v>
      </c>
      <c r="I1387" s="78">
        <v>1</v>
      </c>
      <c r="K1387" s="77">
        <v>227</v>
      </c>
      <c r="L1387" t="s">
        <v>94</v>
      </c>
      <c r="M1387" t="s">
        <v>76</v>
      </c>
      <c r="N1387" t="s">
        <v>85</v>
      </c>
      <c r="O1387">
        <v>51900191</v>
      </c>
      <c r="P1387">
        <v>19026</v>
      </c>
      <c r="Q1387" t="s">
        <v>46</v>
      </c>
      <c r="R1387" t="s">
        <v>47</v>
      </c>
      <c r="S1387" s="77">
        <v>2</v>
      </c>
    </row>
    <row r="1388" spans="1:19" x14ac:dyDescent="0.3">
      <c r="A1388" s="78">
        <v>53</v>
      </c>
      <c r="B1388" t="s">
        <v>114</v>
      </c>
      <c r="C1388" t="e">
        <f>VLOOKUP($B1388,#REF!,2,0)</f>
        <v>#REF!</v>
      </c>
      <c r="D1388" t="e">
        <f>VLOOKUP($B1388,#REF!,3,0)</f>
        <v>#REF!</v>
      </c>
      <c r="E1388" s="78">
        <v>53100158</v>
      </c>
      <c r="F1388" s="77">
        <v>11854</v>
      </c>
      <c r="G1388" s="76" t="s">
        <v>592</v>
      </c>
      <c r="H1388" t="s">
        <v>591</v>
      </c>
      <c r="I1388" s="78">
        <v>3</v>
      </c>
      <c r="K1388" s="77">
        <v>227</v>
      </c>
      <c r="L1388" t="s">
        <v>114</v>
      </c>
      <c r="M1388" t="s">
        <v>81</v>
      </c>
      <c r="N1388" t="s">
        <v>89</v>
      </c>
      <c r="O1388">
        <v>51900191</v>
      </c>
      <c r="P1388">
        <v>19026</v>
      </c>
      <c r="Q1388" t="s">
        <v>46</v>
      </c>
      <c r="R1388" t="s">
        <v>47</v>
      </c>
      <c r="S1388" s="77">
        <v>2</v>
      </c>
    </row>
    <row r="1389" spans="1:19" x14ac:dyDescent="0.3">
      <c r="A1389" s="78">
        <v>53</v>
      </c>
      <c r="B1389" t="s">
        <v>102</v>
      </c>
      <c r="C1389" t="e">
        <f>VLOOKUP($B1389,#REF!,2,0)</f>
        <v>#REF!</v>
      </c>
      <c r="D1389" t="e">
        <f>VLOOKUP($B1389,#REF!,3,0)</f>
        <v>#REF!</v>
      </c>
      <c r="E1389" s="78">
        <v>53100158</v>
      </c>
      <c r="F1389" s="77">
        <v>11854</v>
      </c>
      <c r="G1389" s="76" t="s">
        <v>592</v>
      </c>
      <c r="H1389" t="s">
        <v>591</v>
      </c>
      <c r="I1389" s="78">
        <v>14</v>
      </c>
      <c r="K1389" s="77">
        <v>228</v>
      </c>
      <c r="L1389" t="s">
        <v>98</v>
      </c>
      <c r="M1389" t="s">
        <v>78</v>
      </c>
      <c r="N1389" t="s">
        <v>90</v>
      </c>
      <c r="O1389">
        <v>53100347</v>
      </c>
      <c r="P1389">
        <v>19138</v>
      </c>
      <c r="Q1389" t="s">
        <v>265</v>
      </c>
      <c r="R1389" t="s">
        <v>266</v>
      </c>
      <c r="S1389" s="77">
        <v>1</v>
      </c>
    </row>
    <row r="1390" spans="1:19" x14ac:dyDescent="0.3">
      <c r="A1390" s="78">
        <v>53</v>
      </c>
      <c r="B1390" t="s">
        <v>152</v>
      </c>
      <c r="C1390" t="e">
        <f>VLOOKUP($B1390,#REF!,2,0)</f>
        <v>#REF!</v>
      </c>
      <c r="D1390" t="e">
        <f>VLOOKUP($B1390,#REF!,3,0)</f>
        <v>#REF!</v>
      </c>
      <c r="E1390" s="78">
        <v>53100158</v>
      </c>
      <c r="F1390" s="77">
        <v>11854</v>
      </c>
      <c r="G1390" s="76" t="s">
        <v>592</v>
      </c>
      <c r="H1390" t="s">
        <v>591</v>
      </c>
      <c r="I1390" s="78">
        <v>3</v>
      </c>
      <c r="K1390" s="77">
        <v>228</v>
      </c>
      <c r="L1390" t="s">
        <v>151</v>
      </c>
      <c r="M1390" t="s">
        <v>83</v>
      </c>
      <c r="N1390" t="s">
        <v>92</v>
      </c>
      <c r="O1390">
        <v>53100347</v>
      </c>
      <c r="P1390">
        <v>19138</v>
      </c>
      <c r="Q1390" t="s">
        <v>265</v>
      </c>
      <c r="R1390" t="s">
        <v>266</v>
      </c>
      <c r="S1390" s="77">
        <v>1</v>
      </c>
    </row>
    <row r="1391" spans="1:19" x14ac:dyDescent="0.3">
      <c r="A1391" s="78">
        <v>53</v>
      </c>
      <c r="B1391" t="s">
        <v>152</v>
      </c>
      <c r="C1391" t="e">
        <f>VLOOKUP($B1391,#REF!,2,0)</f>
        <v>#REF!</v>
      </c>
      <c r="D1391" t="e">
        <f>VLOOKUP($B1391,#REF!,3,0)</f>
        <v>#REF!</v>
      </c>
      <c r="E1391" s="78">
        <v>53100158</v>
      </c>
      <c r="F1391" s="77">
        <v>11854</v>
      </c>
      <c r="G1391" s="76" t="s">
        <v>592</v>
      </c>
      <c r="H1391" t="s">
        <v>591</v>
      </c>
      <c r="I1391" s="78">
        <v>3</v>
      </c>
      <c r="K1391" s="77">
        <v>228</v>
      </c>
      <c r="L1391" t="s">
        <v>94</v>
      </c>
      <c r="M1391" t="s">
        <v>76</v>
      </c>
      <c r="N1391" t="s">
        <v>85</v>
      </c>
      <c r="O1391">
        <v>53100347</v>
      </c>
      <c r="P1391">
        <v>19138</v>
      </c>
      <c r="Q1391" t="s">
        <v>265</v>
      </c>
      <c r="R1391" t="s">
        <v>266</v>
      </c>
      <c r="S1391" s="77">
        <v>1</v>
      </c>
    </row>
    <row r="1392" spans="1:19" x14ac:dyDescent="0.3">
      <c r="A1392" s="78">
        <v>53</v>
      </c>
      <c r="B1392" t="s">
        <v>152</v>
      </c>
      <c r="C1392" t="e">
        <f>VLOOKUP($B1392,#REF!,2,0)</f>
        <v>#REF!</v>
      </c>
      <c r="D1392" t="e">
        <f>VLOOKUP($B1392,#REF!,3,0)</f>
        <v>#REF!</v>
      </c>
      <c r="E1392" s="78">
        <v>53100158</v>
      </c>
      <c r="F1392" s="77">
        <v>11854</v>
      </c>
      <c r="G1392" s="76" t="s">
        <v>592</v>
      </c>
      <c r="H1392" t="s">
        <v>591</v>
      </c>
      <c r="I1392" s="78">
        <v>2</v>
      </c>
      <c r="K1392" s="77">
        <v>228</v>
      </c>
      <c r="L1392" t="s">
        <v>114</v>
      </c>
      <c r="M1392" t="s">
        <v>81</v>
      </c>
      <c r="N1392" t="s">
        <v>89</v>
      </c>
      <c r="O1392">
        <v>53100347</v>
      </c>
      <c r="P1392">
        <v>19138</v>
      </c>
      <c r="Q1392" t="s">
        <v>265</v>
      </c>
      <c r="R1392" t="s">
        <v>266</v>
      </c>
      <c r="S1392" s="77">
        <v>1</v>
      </c>
    </row>
    <row r="1393" spans="1:19" x14ac:dyDescent="0.3">
      <c r="A1393" s="78">
        <v>53</v>
      </c>
      <c r="B1393" t="s">
        <v>152</v>
      </c>
      <c r="C1393" t="e">
        <f>VLOOKUP($B1393,#REF!,2,0)</f>
        <v>#REF!</v>
      </c>
      <c r="D1393" t="e">
        <f>VLOOKUP($B1393,#REF!,3,0)</f>
        <v>#REF!</v>
      </c>
      <c r="E1393" s="78">
        <v>53100158</v>
      </c>
      <c r="F1393" s="77">
        <v>11854</v>
      </c>
      <c r="G1393" s="76" t="s">
        <v>592</v>
      </c>
      <c r="H1393" t="s">
        <v>591</v>
      </c>
      <c r="I1393" s="78">
        <v>2</v>
      </c>
      <c r="K1393" s="77">
        <v>228</v>
      </c>
      <c r="L1393" t="s">
        <v>152</v>
      </c>
      <c r="M1393" t="s">
        <v>79</v>
      </c>
      <c r="N1393" t="s">
        <v>88</v>
      </c>
      <c r="O1393">
        <v>53100347</v>
      </c>
      <c r="P1393">
        <v>19138</v>
      </c>
      <c r="Q1393" t="s">
        <v>265</v>
      </c>
      <c r="R1393" t="s">
        <v>266</v>
      </c>
      <c r="S1393" s="77">
        <v>1</v>
      </c>
    </row>
    <row r="1394" spans="1:19" x14ac:dyDescent="0.3">
      <c r="A1394" s="78">
        <v>53</v>
      </c>
      <c r="B1394" t="s">
        <v>152</v>
      </c>
      <c r="C1394" t="e">
        <f>VLOOKUP($B1394,#REF!,2,0)</f>
        <v>#REF!</v>
      </c>
      <c r="D1394" t="e">
        <f>VLOOKUP($B1394,#REF!,3,0)</f>
        <v>#REF!</v>
      </c>
      <c r="E1394" s="78">
        <v>53100158</v>
      </c>
      <c r="F1394" s="77">
        <v>11854</v>
      </c>
      <c r="G1394" s="76" t="s">
        <v>592</v>
      </c>
      <c r="H1394" t="s">
        <v>591</v>
      </c>
      <c r="I1394" s="78">
        <v>2</v>
      </c>
      <c r="K1394" s="77">
        <v>228</v>
      </c>
      <c r="L1394" t="s">
        <v>131</v>
      </c>
      <c r="M1394" t="s">
        <v>74</v>
      </c>
      <c r="N1394" t="s">
        <v>87</v>
      </c>
      <c r="O1394">
        <v>53100347</v>
      </c>
      <c r="P1394">
        <v>19138</v>
      </c>
      <c r="Q1394" t="s">
        <v>265</v>
      </c>
      <c r="R1394" t="s">
        <v>266</v>
      </c>
      <c r="S1394" s="77">
        <v>1</v>
      </c>
    </row>
    <row r="1395" spans="1:19" x14ac:dyDescent="0.3">
      <c r="A1395" s="78">
        <v>53</v>
      </c>
      <c r="B1395" t="s">
        <v>152</v>
      </c>
      <c r="C1395" t="e">
        <f>VLOOKUP($B1395,#REF!,2,0)</f>
        <v>#REF!</v>
      </c>
      <c r="D1395" t="e">
        <f>VLOOKUP($B1395,#REF!,3,0)</f>
        <v>#REF!</v>
      </c>
      <c r="E1395" s="78">
        <v>53100158</v>
      </c>
      <c r="F1395" s="77">
        <v>11854</v>
      </c>
      <c r="G1395" s="76" t="s">
        <v>592</v>
      </c>
      <c r="H1395" t="s">
        <v>591</v>
      </c>
      <c r="I1395" s="78">
        <v>1</v>
      </c>
      <c r="K1395" s="77">
        <v>229</v>
      </c>
      <c r="L1395" t="s">
        <v>117</v>
      </c>
      <c r="M1395" t="s">
        <v>72</v>
      </c>
      <c r="N1395" t="s">
        <v>86</v>
      </c>
      <c r="O1395">
        <v>53100168</v>
      </c>
      <c r="P1395">
        <v>19196</v>
      </c>
      <c r="Q1395" t="s">
        <v>269</v>
      </c>
      <c r="R1395" t="s">
        <v>270</v>
      </c>
      <c r="S1395" s="77">
        <v>1</v>
      </c>
    </row>
    <row r="1396" spans="1:19" x14ac:dyDescent="0.3">
      <c r="A1396" s="78">
        <v>53</v>
      </c>
      <c r="B1396" t="s">
        <v>152</v>
      </c>
      <c r="C1396" t="e">
        <f>VLOOKUP($B1396,#REF!,2,0)</f>
        <v>#REF!</v>
      </c>
      <c r="D1396" t="e">
        <f>VLOOKUP($B1396,#REF!,3,0)</f>
        <v>#REF!</v>
      </c>
      <c r="E1396" s="78">
        <v>53100158</v>
      </c>
      <c r="F1396" s="77">
        <v>11854</v>
      </c>
      <c r="G1396" s="76" t="s">
        <v>592</v>
      </c>
      <c r="H1396" t="s">
        <v>591</v>
      </c>
      <c r="I1396" s="78">
        <v>1</v>
      </c>
      <c r="K1396" s="77">
        <v>229</v>
      </c>
      <c r="L1396" t="s">
        <v>98</v>
      </c>
      <c r="M1396" t="s">
        <v>78</v>
      </c>
      <c r="N1396" t="s">
        <v>90</v>
      </c>
      <c r="O1396">
        <v>53100168</v>
      </c>
      <c r="P1396">
        <v>19196</v>
      </c>
      <c r="Q1396" t="s">
        <v>269</v>
      </c>
      <c r="R1396" t="s">
        <v>270</v>
      </c>
      <c r="S1396" s="77">
        <v>1</v>
      </c>
    </row>
    <row r="1397" spans="1:19" x14ac:dyDescent="0.3">
      <c r="A1397" s="78">
        <v>53</v>
      </c>
      <c r="B1397" t="s">
        <v>152</v>
      </c>
      <c r="C1397" t="e">
        <f>VLOOKUP($B1397,#REF!,2,0)</f>
        <v>#REF!</v>
      </c>
      <c r="D1397" t="e">
        <f>VLOOKUP($B1397,#REF!,3,0)</f>
        <v>#REF!</v>
      </c>
      <c r="E1397" s="78">
        <v>53100158</v>
      </c>
      <c r="F1397" s="77">
        <v>11854</v>
      </c>
      <c r="G1397" s="76" t="s">
        <v>592</v>
      </c>
      <c r="H1397" t="s">
        <v>591</v>
      </c>
      <c r="I1397" s="78">
        <v>1</v>
      </c>
      <c r="K1397" s="77">
        <v>229</v>
      </c>
      <c r="L1397" t="s">
        <v>151</v>
      </c>
      <c r="M1397" t="s">
        <v>83</v>
      </c>
      <c r="N1397" t="s">
        <v>92</v>
      </c>
      <c r="O1397">
        <v>53100168</v>
      </c>
      <c r="P1397">
        <v>19196</v>
      </c>
      <c r="Q1397" t="s">
        <v>269</v>
      </c>
      <c r="R1397" t="s">
        <v>270</v>
      </c>
      <c r="S1397" s="77">
        <v>1</v>
      </c>
    </row>
    <row r="1398" spans="1:19" x14ac:dyDescent="0.3">
      <c r="A1398" s="78">
        <v>53</v>
      </c>
      <c r="B1398" t="s">
        <v>131</v>
      </c>
      <c r="C1398" t="e">
        <f>VLOOKUP($B1398,#REF!,2,0)</f>
        <v>#REF!</v>
      </c>
      <c r="D1398" t="e">
        <f>VLOOKUP($B1398,#REF!,3,0)</f>
        <v>#REF!</v>
      </c>
      <c r="E1398" s="78">
        <v>53100158</v>
      </c>
      <c r="F1398" s="77">
        <v>11854</v>
      </c>
      <c r="G1398" s="76" t="s">
        <v>592</v>
      </c>
      <c r="H1398" t="s">
        <v>591</v>
      </c>
      <c r="I1398" s="78">
        <v>10</v>
      </c>
      <c r="K1398" s="77">
        <v>229</v>
      </c>
      <c r="L1398" t="s">
        <v>102</v>
      </c>
      <c r="M1398" t="s">
        <v>69</v>
      </c>
      <c r="N1398" t="s">
        <v>91</v>
      </c>
      <c r="O1398">
        <v>53100168</v>
      </c>
      <c r="P1398">
        <v>19196</v>
      </c>
      <c r="Q1398" t="s">
        <v>269</v>
      </c>
      <c r="R1398" t="s">
        <v>270</v>
      </c>
      <c r="S1398" s="77">
        <v>1</v>
      </c>
    </row>
    <row r="1399" spans="1:19" x14ac:dyDescent="0.3">
      <c r="A1399" s="78">
        <v>54</v>
      </c>
      <c r="B1399" t="s">
        <v>117</v>
      </c>
      <c r="C1399" t="e">
        <f>VLOOKUP($B1399,#REF!,2,0)</f>
        <v>#REF!</v>
      </c>
      <c r="D1399" t="e">
        <f>VLOOKUP($B1399,#REF!,3,0)</f>
        <v>#REF!</v>
      </c>
      <c r="E1399" s="78">
        <v>53200152</v>
      </c>
      <c r="F1399" s="77">
        <v>11855</v>
      </c>
      <c r="G1399" s="76" t="s">
        <v>311</v>
      </c>
      <c r="H1399" t="s">
        <v>312</v>
      </c>
      <c r="I1399" s="78">
        <v>72</v>
      </c>
      <c r="K1399" s="77">
        <v>229</v>
      </c>
      <c r="L1399" t="s">
        <v>152</v>
      </c>
      <c r="M1399" t="s">
        <v>79</v>
      </c>
      <c r="N1399" t="s">
        <v>88</v>
      </c>
      <c r="O1399">
        <v>53100168</v>
      </c>
      <c r="P1399">
        <v>19196</v>
      </c>
      <c r="Q1399" t="s">
        <v>269</v>
      </c>
      <c r="R1399" t="s">
        <v>270</v>
      </c>
      <c r="S1399" s="77">
        <v>1</v>
      </c>
    </row>
    <row r="1400" spans="1:19" x14ac:dyDescent="0.3">
      <c r="A1400" s="78">
        <v>54</v>
      </c>
      <c r="B1400" t="s">
        <v>98</v>
      </c>
      <c r="C1400" t="e">
        <f>VLOOKUP($B1400,#REF!,2,0)</f>
        <v>#REF!</v>
      </c>
      <c r="D1400" t="e">
        <f>VLOOKUP($B1400,#REF!,3,0)</f>
        <v>#REF!</v>
      </c>
      <c r="E1400" s="78">
        <v>53200152</v>
      </c>
      <c r="F1400" s="77">
        <v>11855</v>
      </c>
      <c r="G1400" s="76" t="s">
        <v>311</v>
      </c>
      <c r="H1400" t="s">
        <v>312</v>
      </c>
      <c r="I1400" s="78">
        <v>87</v>
      </c>
      <c r="K1400" s="77">
        <v>229</v>
      </c>
      <c r="L1400" t="s">
        <v>131</v>
      </c>
      <c r="M1400" t="s">
        <v>74</v>
      </c>
      <c r="N1400" t="s">
        <v>87</v>
      </c>
      <c r="O1400">
        <v>53100168</v>
      </c>
      <c r="P1400">
        <v>19196</v>
      </c>
      <c r="Q1400" t="s">
        <v>269</v>
      </c>
      <c r="R1400" t="s">
        <v>270</v>
      </c>
      <c r="S1400" s="77">
        <v>1</v>
      </c>
    </row>
    <row r="1401" spans="1:19" x14ac:dyDescent="0.3">
      <c r="A1401" s="78">
        <v>54</v>
      </c>
      <c r="B1401" t="s">
        <v>151</v>
      </c>
      <c r="C1401" t="e">
        <f>VLOOKUP($B1401,#REF!,2,0)</f>
        <v>#REF!</v>
      </c>
      <c r="D1401" t="e">
        <f>VLOOKUP($B1401,#REF!,3,0)</f>
        <v>#REF!</v>
      </c>
      <c r="E1401" s="78">
        <v>53200152</v>
      </c>
      <c r="F1401" s="77">
        <v>11855</v>
      </c>
      <c r="G1401" s="76" t="s">
        <v>311</v>
      </c>
      <c r="H1401" t="s">
        <v>312</v>
      </c>
      <c r="I1401" s="78">
        <v>8</v>
      </c>
      <c r="K1401" s="77">
        <v>230</v>
      </c>
      <c r="L1401" t="s">
        <v>117</v>
      </c>
      <c r="M1401" t="s">
        <v>72</v>
      </c>
      <c r="N1401" t="s">
        <v>86</v>
      </c>
      <c r="O1401">
        <v>53100041</v>
      </c>
      <c r="P1401">
        <v>19197</v>
      </c>
      <c r="Q1401" t="s">
        <v>328</v>
      </c>
      <c r="R1401" t="s">
        <v>329</v>
      </c>
      <c r="S1401" s="77">
        <v>1</v>
      </c>
    </row>
    <row r="1402" spans="1:19" x14ac:dyDescent="0.3">
      <c r="A1402" s="78">
        <v>54</v>
      </c>
      <c r="B1402" t="s">
        <v>151</v>
      </c>
      <c r="C1402" t="e">
        <f>VLOOKUP($B1402,#REF!,2,0)</f>
        <v>#REF!</v>
      </c>
      <c r="D1402" t="e">
        <f>VLOOKUP($B1402,#REF!,3,0)</f>
        <v>#REF!</v>
      </c>
      <c r="E1402" s="78">
        <v>53200152</v>
      </c>
      <c r="F1402" s="77">
        <v>11855</v>
      </c>
      <c r="G1402" s="76" t="s">
        <v>311</v>
      </c>
      <c r="H1402" t="s">
        <v>312</v>
      </c>
      <c r="I1402" s="78">
        <v>5</v>
      </c>
      <c r="K1402" s="77">
        <v>231</v>
      </c>
      <c r="L1402" t="s">
        <v>117</v>
      </c>
      <c r="M1402" t="s">
        <v>72</v>
      </c>
      <c r="N1402" t="s">
        <v>86</v>
      </c>
      <c r="O1402">
        <v>53101059</v>
      </c>
      <c r="P1402">
        <v>19199</v>
      </c>
      <c r="Q1402" t="s">
        <v>309</v>
      </c>
      <c r="R1402" t="s">
        <v>310</v>
      </c>
      <c r="S1402" s="77">
        <v>4</v>
      </c>
    </row>
    <row r="1403" spans="1:19" x14ac:dyDescent="0.3">
      <c r="A1403" s="78">
        <v>54</v>
      </c>
      <c r="B1403" t="s">
        <v>151</v>
      </c>
      <c r="C1403" t="e">
        <f>VLOOKUP($B1403,#REF!,2,0)</f>
        <v>#REF!</v>
      </c>
      <c r="D1403" t="e">
        <f>VLOOKUP($B1403,#REF!,3,0)</f>
        <v>#REF!</v>
      </c>
      <c r="E1403" s="78">
        <v>53200152</v>
      </c>
      <c r="F1403" s="77">
        <v>11855</v>
      </c>
      <c r="G1403" s="76" t="s">
        <v>311</v>
      </c>
      <c r="H1403" t="s">
        <v>312</v>
      </c>
      <c r="I1403" s="78">
        <v>5</v>
      </c>
      <c r="K1403" s="77">
        <v>231</v>
      </c>
      <c r="L1403" t="s">
        <v>98</v>
      </c>
      <c r="M1403" t="s">
        <v>78</v>
      </c>
      <c r="N1403" t="s">
        <v>90</v>
      </c>
      <c r="O1403">
        <v>53101059</v>
      </c>
      <c r="P1403">
        <v>19199</v>
      </c>
      <c r="Q1403" t="s">
        <v>309</v>
      </c>
      <c r="R1403" t="s">
        <v>310</v>
      </c>
      <c r="S1403" s="77">
        <v>4</v>
      </c>
    </row>
    <row r="1404" spans="1:19" x14ac:dyDescent="0.3">
      <c r="A1404" s="78">
        <v>54</v>
      </c>
      <c r="B1404" t="s">
        <v>151</v>
      </c>
      <c r="C1404" t="e">
        <f>VLOOKUP($B1404,#REF!,2,0)</f>
        <v>#REF!</v>
      </c>
      <c r="D1404" t="e">
        <f>VLOOKUP($B1404,#REF!,3,0)</f>
        <v>#REF!</v>
      </c>
      <c r="E1404" s="78">
        <v>53200152</v>
      </c>
      <c r="F1404" s="77">
        <v>11855</v>
      </c>
      <c r="G1404" s="76" t="s">
        <v>311</v>
      </c>
      <c r="H1404" t="s">
        <v>312</v>
      </c>
      <c r="I1404" s="78">
        <v>5</v>
      </c>
      <c r="K1404" s="77">
        <v>231</v>
      </c>
      <c r="L1404" t="s">
        <v>151</v>
      </c>
      <c r="M1404" t="s">
        <v>83</v>
      </c>
      <c r="N1404" t="s">
        <v>92</v>
      </c>
      <c r="O1404">
        <v>53101059</v>
      </c>
      <c r="P1404">
        <v>19199</v>
      </c>
      <c r="Q1404" t="s">
        <v>309</v>
      </c>
      <c r="R1404" t="s">
        <v>310</v>
      </c>
      <c r="S1404" s="77">
        <v>4</v>
      </c>
    </row>
    <row r="1405" spans="1:19" x14ac:dyDescent="0.3">
      <c r="A1405" s="78">
        <v>54</v>
      </c>
      <c r="B1405" t="s">
        <v>151</v>
      </c>
      <c r="C1405" t="e">
        <f>VLOOKUP($B1405,#REF!,2,0)</f>
        <v>#REF!</v>
      </c>
      <c r="D1405" t="e">
        <f>VLOOKUP($B1405,#REF!,3,0)</f>
        <v>#REF!</v>
      </c>
      <c r="E1405" s="78">
        <v>53200152</v>
      </c>
      <c r="F1405" s="77">
        <v>11855</v>
      </c>
      <c r="G1405" s="76" t="s">
        <v>311</v>
      </c>
      <c r="H1405" t="s">
        <v>312</v>
      </c>
      <c r="I1405" s="78">
        <v>5</v>
      </c>
      <c r="K1405" s="77">
        <v>231</v>
      </c>
      <c r="L1405" t="s">
        <v>94</v>
      </c>
      <c r="M1405" t="s">
        <v>76</v>
      </c>
      <c r="N1405" t="s">
        <v>85</v>
      </c>
      <c r="O1405">
        <v>53101059</v>
      </c>
      <c r="P1405">
        <v>19199</v>
      </c>
      <c r="Q1405" t="s">
        <v>309</v>
      </c>
      <c r="R1405" t="s">
        <v>310</v>
      </c>
      <c r="S1405" s="77">
        <v>2</v>
      </c>
    </row>
    <row r="1406" spans="1:19" x14ac:dyDescent="0.3">
      <c r="A1406" s="78">
        <v>54</v>
      </c>
      <c r="B1406" t="s">
        <v>151</v>
      </c>
      <c r="C1406" t="e">
        <f>VLOOKUP($B1406,#REF!,2,0)</f>
        <v>#REF!</v>
      </c>
      <c r="D1406" t="e">
        <f>VLOOKUP($B1406,#REF!,3,0)</f>
        <v>#REF!</v>
      </c>
      <c r="E1406" s="78">
        <v>53200152</v>
      </c>
      <c r="F1406" s="77">
        <v>11855</v>
      </c>
      <c r="G1406" s="76" t="s">
        <v>311</v>
      </c>
      <c r="H1406" t="s">
        <v>312</v>
      </c>
      <c r="I1406" s="78">
        <v>4</v>
      </c>
      <c r="K1406" s="77">
        <v>231</v>
      </c>
      <c r="L1406" t="s">
        <v>114</v>
      </c>
      <c r="M1406" t="s">
        <v>81</v>
      </c>
      <c r="N1406" t="s">
        <v>89</v>
      </c>
      <c r="O1406">
        <v>53101059</v>
      </c>
      <c r="P1406">
        <v>19199</v>
      </c>
      <c r="Q1406" t="s">
        <v>309</v>
      </c>
      <c r="R1406" t="s">
        <v>310</v>
      </c>
      <c r="S1406" s="77">
        <v>2</v>
      </c>
    </row>
    <row r="1407" spans="1:19" x14ac:dyDescent="0.3">
      <c r="A1407" s="78">
        <v>54</v>
      </c>
      <c r="B1407" t="s">
        <v>151</v>
      </c>
      <c r="C1407" t="e">
        <f>VLOOKUP($B1407,#REF!,2,0)</f>
        <v>#REF!</v>
      </c>
      <c r="D1407" t="e">
        <f>VLOOKUP($B1407,#REF!,3,0)</f>
        <v>#REF!</v>
      </c>
      <c r="E1407" s="78">
        <v>53200152</v>
      </c>
      <c r="F1407" s="77">
        <v>11855</v>
      </c>
      <c r="G1407" s="76" t="s">
        <v>311</v>
      </c>
      <c r="H1407" t="s">
        <v>312</v>
      </c>
      <c r="I1407" s="78">
        <v>3</v>
      </c>
      <c r="K1407" s="77">
        <v>231</v>
      </c>
      <c r="L1407" t="s">
        <v>102</v>
      </c>
      <c r="M1407" t="s">
        <v>69</v>
      </c>
      <c r="N1407" t="s">
        <v>91</v>
      </c>
      <c r="O1407">
        <v>53101059</v>
      </c>
      <c r="P1407">
        <v>19199</v>
      </c>
      <c r="Q1407" t="s">
        <v>309</v>
      </c>
      <c r="R1407" t="s">
        <v>310</v>
      </c>
      <c r="S1407" s="77">
        <v>4</v>
      </c>
    </row>
    <row r="1408" spans="1:19" x14ac:dyDescent="0.3">
      <c r="A1408" s="78">
        <v>54</v>
      </c>
      <c r="B1408" t="s">
        <v>151</v>
      </c>
      <c r="C1408" t="e">
        <f>VLOOKUP($B1408,#REF!,2,0)</f>
        <v>#REF!</v>
      </c>
      <c r="D1408" t="e">
        <f>VLOOKUP($B1408,#REF!,3,0)</f>
        <v>#REF!</v>
      </c>
      <c r="E1408" s="78">
        <v>53200152</v>
      </c>
      <c r="F1408" s="77">
        <v>11855</v>
      </c>
      <c r="G1408" s="76" t="s">
        <v>311</v>
      </c>
      <c r="H1408" t="s">
        <v>312</v>
      </c>
      <c r="I1408" s="78">
        <v>3</v>
      </c>
      <c r="K1408" s="77">
        <v>231</v>
      </c>
      <c r="L1408" t="s">
        <v>152</v>
      </c>
      <c r="M1408" t="s">
        <v>79</v>
      </c>
      <c r="N1408" t="s">
        <v>88</v>
      </c>
      <c r="O1408">
        <v>53101059</v>
      </c>
      <c r="P1408">
        <v>19199</v>
      </c>
      <c r="Q1408" t="s">
        <v>309</v>
      </c>
      <c r="R1408" t="s">
        <v>310</v>
      </c>
      <c r="S1408" s="77">
        <v>4</v>
      </c>
    </row>
    <row r="1409" spans="1:19" x14ac:dyDescent="0.3">
      <c r="A1409" s="78">
        <v>54</v>
      </c>
      <c r="B1409" t="s">
        <v>151</v>
      </c>
      <c r="C1409" t="e">
        <f>VLOOKUP($B1409,#REF!,2,0)</f>
        <v>#REF!</v>
      </c>
      <c r="D1409" t="e">
        <f>VLOOKUP($B1409,#REF!,3,0)</f>
        <v>#REF!</v>
      </c>
      <c r="E1409" s="78">
        <v>53200152</v>
      </c>
      <c r="F1409" s="77">
        <v>11855</v>
      </c>
      <c r="G1409" s="76" t="s">
        <v>311</v>
      </c>
      <c r="H1409" t="s">
        <v>312</v>
      </c>
      <c r="I1409" s="78">
        <v>2</v>
      </c>
      <c r="K1409" s="77">
        <v>231</v>
      </c>
      <c r="L1409" t="s">
        <v>131</v>
      </c>
      <c r="M1409" t="s">
        <v>74</v>
      </c>
      <c r="N1409" t="s">
        <v>87</v>
      </c>
      <c r="O1409">
        <v>53101059</v>
      </c>
      <c r="P1409">
        <v>19199</v>
      </c>
      <c r="Q1409" t="s">
        <v>309</v>
      </c>
      <c r="R1409" t="s">
        <v>310</v>
      </c>
      <c r="S1409" s="77">
        <v>2</v>
      </c>
    </row>
    <row r="1410" spans="1:19" x14ac:dyDescent="0.3">
      <c r="A1410" s="78">
        <v>54</v>
      </c>
      <c r="B1410" t="s">
        <v>151</v>
      </c>
      <c r="C1410" t="e">
        <f>VLOOKUP($B1410,#REF!,2,0)</f>
        <v>#REF!</v>
      </c>
      <c r="D1410" t="e">
        <f>VLOOKUP($B1410,#REF!,3,0)</f>
        <v>#REF!</v>
      </c>
      <c r="E1410" s="78">
        <v>53200152</v>
      </c>
      <c r="F1410" s="77">
        <v>11855</v>
      </c>
      <c r="G1410" s="76" t="s">
        <v>311</v>
      </c>
      <c r="H1410" t="s">
        <v>312</v>
      </c>
      <c r="I1410" s="78">
        <v>2</v>
      </c>
      <c r="K1410" s="77">
        <v>232</v>
      </c>
      <c r="L1410" t="s">
        <v>94</v>
      </c>
      <c r="M1410" t="s">
        <v>76</v>
      </c>
      <c r="N1410" t="s">
        <v>85</v>
      </c>
      <c r="O1410">
        <v>53100887</v>
      </c>
      <c r="P1410">
        <v>19201</v>
      </c>
      <c r="Q1410" t="s">
        <v>145</v>
      </c>
      <c r="R1410" t="s">
        <v>146</v>
      </c>
      <c r="S1410" s="77">
        <v>1</v>
      </c>
    </row>
    <row r="1411" spans="1:19" x14ac:dyDescent="0.3">
      <c r="A1411" s="78">
        <v>54</v>
      </c>
      <c r="B1411" t="s">
        <v>151</v>
      </c>
      <c r="C1411" t="e">
        <f>VLOOKUP($B1411,#REF!,2,0)</f>
        <v>#REF!</v>
      </c>
      <c r="D1411" t="e">
        <f>VLOOKUP($B1411,#REF!,3,0)</f>
        <v>#REF!</v>
      </c>
      <c r="E1411" s="78">
        <v>53200152</v>
      </c>
      <c r="F1411" s="77">
        <v>11855</v>
      </c>
      <c r="G1411" s="76" t="s">
        <v>311</v>
      </c>
      <c r="H1411" t="s">
        <v>312</v>
      </c>
      <c r="I1411" s="78">
        <v>2</v>
      </c>
      <c r="K1411" s="77">
        <v>232</v>
      </c>
      <c r="L1411" t="s">
        <v>114</v>
      </c>
      <c r="M1411" t="s">
        <v>81</v>
      </c>
      <c r="N1411" t="s">
        <v>89</v>
      </c>
      <c r="O1411">
        <v>53100887</v>
      </c>
      <c r="P1411">
        <v>19201</v>
      </c>
      <c r="Q1411" t="s">
        <v>145</v>
      </c>
      <c r="R1411" t="s">
        <v>146</v>
      </c>
      <c r="S1411" s="77">
        <v>1</v>
      </c>
    </row>
    <row r="1412" spans="1:19" x14ac:dyDescent="0.3">
      <c r="A1412" s="78">
        <v>54</v>
      </c>
      <c r="B1412" t="s">
        <v>151</v>
      </c>
      <c r="C1412" t="e">
        <f>VLOOKUP($B1412,#REF!,2,0)</f>
        <v>#REF!</v>
      </c>
      <c r="D1412" t="e">
        <f>VLOOKUP($B1412,#REF!,3,0)</f>
        <v>#REF!</v>
      </c>
      <c r="E1412" s="78">
        <v>53200152</v>
      </c>
      <c r="F1412" s="77">
        <v>11855</v>
      </c>
      <c r="G1412" s="76" t="s">
        <v>311</v>
      </c>
      <c r="H1412" t="s">
        <v>312</v>
      </c>
      <c r="I1412" s="78">
        <v>2</v>
      </c>
      <c r="K1412" s="77">
        <v>232</v>
      </c>
      <c r="L1412" t="s">
        <v>102</v>
      </c>
      <c r="M1412" t="s">
        <v>69</v>
      </c>
      <c r="N1412" t="s">
        <v>91</v>
      </c>
      <c r="O1412">
        <v>53100887</v>
      </c>
      <c r="P1412">
        <v>19201</v>
      </c>
      <c r="Q1412" t="s">
        <v>145</v>
      </c>
      <c r="R1412" t="s">
        <v>146</v>
      </c>
      <c r="S1412" s="77">
        <v>1</v>
      </c>
    </row>
    <row r="1413" spans="1:19" x14ac:dyDescent="0.3">
      <c r="A1413" s="78">
        <v>54</v>
      </c>
      <c r="B1413" t="s">
        <v>151</v>
      </c>
      <c r="C1413" t="e">
        <f>VLOOKUP($B1413,#REF!,2,0)</f>
        <v>#REF!</v>
      </c>
      <c r="D1413" t="e">
        <f>VLOOKUP($B1413,#REF!,3,0)</f>
        <v>#REF!</v>
      </c>
      <c r="E1413" s="78">
        <v>53200152</v>
      </c>
      <c r="F1413" s="77">
        <v>11855</v>
      </c>
      <c r="G1413" s="76" t="s">
        <v>311</v>
      </c>
      <c r="H1413" t="s">
        <v>312</v>
      </c>
      <c r="I1413" s="78">
        <v>2</v>
      </c>
      <c r="K1413" s="77">
        <v>232</v>
      </c>
      <c r="L1413" t="s">
        <v>152</v>
      </c>
      <c r="M1413" t="s">
        <v>79</v>
      </c>
      <c r="N1413" t="s">
        <v>88</v>
      </c>
      <c r="O1413">
        <v>53100887</v>
      </c>
      <c r="P1413">
        <v>19201</v>
      </c>
      <c r="Q1413" t="s">
        <v>145</v>
      </c>
      <c r="R1413" t="s">
        <v>146</v>
      </c>
      <c r="S1413" s="77">
        <v>1</v>
      </c>
    </row>
    <row r="1414" spans="1:19" x14ac:dyDescent="0.3">
      <c r="A1414" s="78">
        <v>54</v>
      </c>
      <c r="B1414" t="s">
        <v>151</v>
      </c>
      <c r="C1414" t="e">
        <f>VLOOKUP($B1414,#REF!,2,0)</f>
        <v>#REF!</v>
      </c>
      <c r="D1414" t="e">
        <f>VLOOKUP($B1414,#REF!,3,0)</f>
        <v>#REF!</v>
      </c>
      <c r="E1414" s="78">
        <v>53200152</v>
      </c>
      <c r="F1414" s="77">
        <v>11855</v>
      </c>
      <c r="G1414" s="76" t="s">
        <v>311</v>
      </c>
      <c r="H1414" t="s">
        <v>312</v>
      </c>
      <c r="I1414" s="78">
        <v>2</v>
      </c>
      <c r="K1414" s="77">
        <v>232</v>
      </c>
      <c r="L1414" t="s">
        <v>131</v>
      </c>
      <c r="M1414" t="s">
        <v>74</v>
      </c>
      <c r="N1414" t="s">
        <v>87</v>
      </c>
      <c r="O1414">
        <v>53100887</v>
      </c>
      <c r="P1414">
        <v>19201</v>
      </c>
      <c r="Q1414" t="s">
        <v>145</v>
      </c>
      <c r="R1414" t="s">
        <v>146</v>
      </c>
      <c r="S1414" s="77">
        <v>1</v>
      </c>
    </row>
    <row r="1415" spans="1:19" x14ac:dyDescent="0.3">
      <c r="A1415" s="78">
        <v>54</v>
      </c>
      <c r="B1415" t="s">
        <v>151</v>
      </c>
      <c r="C1415" t="e">
        <f>VLOOKUP($B1415,#REF!,2,0)</f>
        <v>#REF!</v>
      </c>
      <c r="D1415" t="e">
        <f>VLOOKUP($B1415,#REF!,3,0)</f>
        <v>#REF!</v>
      </c>
      <c r="E1415" s="78">
        <v>53200152</v>
      </c>
      <c r="F1415" s="77">
        <v>11855</v>
      </c>
      <c r="G1415" s="76" t="s">
        <v>311</v>
      </c>
      <c r="H1415" t="s">
        <v>312</v>
      </c>
      <c r="I1415" s="78">
        <v>2</v>
      </c>
      <c r="K1415" s="77">
        <v>233</v>
      </c>
      <c r="L1415" t="s">
        <v>117</v>
      </c>
      <c r="M1415" t="s">
        <v>72</v>
      </c>
      <c r="N1415" t="s">
        <v>86</v>
      </c>
      <c r="O1415">
        <v>29500005</v>
      </c>
      <c r="P1415">
        <v>19202</v>
      </c>
      <c r="Q1415" t="s">
        <v>301</v>
      </c>
      <c r="R1415" t="s">
        <v>302</v>
      </c>
      <c r="S1415" s="77">
        <v>135</v>
      </c>
    </row>
    <row r="1416" spans="1:19" x14ac:dyDescent="0.3">
      <c r="A1416" s="78">
        <v>54</v>
      </c>
      <c r="B1416" t="s">
        <v>151</v>
      </c>
      <c r="C1416" t="e">
        <f>VLOOKUP($B1416,#REF!,2,0)</f>
        <v>#REF!</v>
      </c>
      <c r="D1416" t="e">
        <f>VLOOKUP($B1416,#REF!,3,0)</f>
        <v>#REF!</v>
      </c>
      <c r="E1416" s="78">
        <v>53200152</v>
      </c>
      <c r="F1416" s="77">
        <v>11855</v>
      </c>
      <c r="G1416" s="76" t="s">
        <v>311</v>
      </c>
      <c r="H1416" t="s">
        <v>312</v>
      </c>
      <c r="I1416" s="78">
        <v>2</v>
      </c>
      <c r="K1416" s="77">
        <v>233</v>
      </c>
      <c r="L1416" t="s">
        <v>98</v>
      </c>
      <c r="M1416" t="s">
        <v>78</v>
      </c>
      <c r="N1416" t="s">
        <v>90</v>
      </c>
      <c r="O1416">
        <v>29500005</v>
      </c>
      <c r="P1416">
        <v>19202</v>
      </c>
      <c r="Q1416" t="s">
        <v>301</v>
      </c>
      <c r="R1416" t="s">
        <v>302</v>
      </c>
      <c r="S1416" s="77">
        <v>110</v>
      </c>
    </row>
    <row r="1417" spans="1:19" x14ac:dyDescent="0.3">
      <c r="A1417" s="78">
        <v>54</v>
      </c>
      <c r="B1417" t="s">
        <v>151</v>
      </c>
      <c r="C1417" t="e">
        <f>VLOOKUP($B1417,#REF!,2,0)</f>
        <v>#REF!</v>
      </c>
      <c r="D1417" t="e">
        <f>VLOOKUP($B1417,#REF!,3,0)</f>
        <v>#REF!</v>
      </c>
      <c r="E1417" s="78">
        <v>53200152</v>
      </c>
      <c r="F1417" s="77">
        <v>11855</v>
      </c>
      <c r="G1417" s="76" t="s">
        <v>311</v>
      </c>
      <c r="H1417" t="s">
        <v>312</v>
      </c>
      <c r="I1417" s="78">
        <v>1</v>
      </c>
      <c r="K1417" s="77">
        <v>233</v>
      </c>
      <c r="L1417" t="s">
        <v>151</v>
      </c>
      <c r="M1417" t="s">
        <v>83</v>
      </c>
      <c r="N1417" t="s">
        <v>92</v>
      </c>
      <c r="O1417">
        <v>29500005</v>
      </c>
      <c r="P1417">
        <v>19202</v>
      </c>
      <c r="Q1417" t="s">
        <v>301</v>
      </c>
      <c r="R1417" t="s">
        <v>302</v>
      </c>
      <c r="S1417" s="77">
        <v>110</v>
      </c>
    </row>
    <row r="1418" spans="1:19" x14ac:dyDescent="0.3">
      <c r="A1418" s="78">
        <v>54</v>
      </c>
      <c r="B1418" t="s">
        <v>151</v>
      </c>
      <c r="C1418" t="e">
        <f>VLOOKUP($B1418,#REF!,2,0)</f>
        <v>#REF!</v>
      </c>
      <c r="D1418" t="e">
        <f>VLOOKUP($B1418,#REF!,3,0)</f>
        <v>#REF!</v>
      </c>
      <c r="E1418" s="78">
        <v>53200152</v>
      </c>
      <c r="F1418" s="77">
        <v>11855</v>
      </c>
      <c r="G1418" s="76" t="s">
        <v>311</v>
      </c>
      <c r="H1418" t="s">
        <v>312</v>
      </c>
      <c r="I1418" s="78">
        <v>1</v>
      </c>
      <c r="K1418" s="77">
        <v>233</v>
      </c>
      <c r="L1418" t="s">
        <v>94</v>
      </c>
      <c r="M1418" t="s">
        <v>76</v>
      </c>
      <c r="N1418" t="s">
        <v>85</v>
      </c>
      <c r="O1418">
        <v>29500005</v>
      </c>
      <c r="P1418">
        <v>19202</v>
      </c>
      <c r="Q1418" t="s">
        <v>301</v>
      </c>
      <c r="R1418" t="s">
        <v>302</v>
      </c>
      <c r="S1418" s="77">
        <v>105</v>
      </c>
    </row>
    <row r="1419" spans="1:19" x14ac:dyDescent="0.3">
      <c r="A1419" s="78">
        <v>54</v>
      </c>
      <c r="B1419" t="s">
        <v>151</v>
      </c>
      <c r="C1419" t="e">
        <f>VLOOKUP($B1419,#REF!,2,0)</f>
        <v>#REF!</v>
      </c>
      <c r="D1419" t="e">
        <f>VLOOKUP($B1419,#REF!,3,0)</f>
        <v>#REF!</v>
      </c>
      <c r="E1419" s="78">
        <v>53200152</v>
      </c>
      <c r="F1419" s="77">
        <v>11855</v>
      </c>
      <c r="G1419" s="76" t="s">
        <v>311</v>
      </c>
      <c r="H1419" t="s">
        <v>312</v>
      </c>
      <c r="I1419" s="78">
        <v>1</v>
      </c>
      <c r="K1419" s="77">
        <v>233</v>
      </c>
      <c r="L1419" t="s">
        <v>114</v>
      </c>
      <c r="M1419" t="s">
        <v>81</v>
      </c>
      <c r="N1419" t="s">
        <v>89</v>
      </c>
      <c r="O1419">
        <v>29500005</v>
      </c>
      <c r="P1419">
        <v>19202</v>
      </c>
      <c r="Q1419" t="s">
        <v>301</v>
      </c>
      <c r="R1419" t="s">
        <v>302</v>
      </c>
      <c r="S1419" s="77">
        <v>100</v>
      </c>
    </row>
    <row r="1420" spans="1:19" x14ac:dyDescent="0.3">
      <c r="A1420" s="78">
        <v>54</v>
      </c>
      <c r="B1420" t="s">
        <v>151</v>
      </c>
      <c r="C1420" t="e">
        <f>VLOOKUP($B1420,#REF!,2,0)</f>
        <v>#REF!</v>
      </c>
      <c r="D1420" t="e">
        <f>VLOOKUP($B1420,#REF!,3,0)</f>
        <v>#REF!</v>
      </c>
      <c r="E1420" s="78">
        <v>53200152</v>
      </c>
      <c r="F1420" s="77">
        <v>11855</v>
      </c>
      <c r="G1420" s="76" t="s">
        <v>311</v>
      </c>
      <c r="H1420" t="s">
        <v>312</v>
      </c>
      <c r="I1420" s="78">
        <v>1</v>
      </c>
      <c r="K1420" s="77">
        <v>233</v>
      </c>
      <c r="L1420" t="s">
        <v>102</v>
      </c>
      <c r="M1420" t="s">
        <v>69</v>
      </c>
      <c r="N1420" t="s">
        <v>91</v>
      </c>
      <c r="O1420">
        <v>29500005</v>
      </c>
      <c r="P1420">
        <v>19202</v>
      </c>
      <c r="Q1420" t="s">
        <v>301</v>
      </c>
      <c r="R1420" t="s">
        <v>302</v>
      </c>
      <c r="S1420" s="77">
        <v>110</v>
      </c>
    </row>
    <row r="1421" spans="1:19" x14ac:dyDescent="0.3">
      <c r="A1421" s="78">
        <v>54</v>
      </c>
      <c r="B1421" t="s">
        <v>151</v>
      </c>
      <c r="C1421" t="e">
        <f>VLOOKUP($B1421,#REF!,2,0)</f>
        <v>#REF!</v>
      </c>
      <c r="D1421" t="e">
        <f>VLOOKUP($B1421,#REF!,3,0)</f>
        <v>#REF!</v>
      </c>
      <c r="E1421" s="78">
        <v>53200152</v>
      </c>
      <c r="F1421" s="77">
        <v>11855</v>
      </c>
      <c r="G1421" s="76" t="s">
        <v>311</v>
      </c>
      <c r="H1421" t="s">
        <v>312</v>
      </c>
      <c r="I1421" s="78">
        <v>1</v>
      </c>
      <c r="K1421" s="77">
        <v>233</v>
      </c>
      <c r="L1421" t="s">
        <v>152</v>
      </c>
      <c r="M1421" t="s">
        <v>79</v>
      </c>
      <c r="N1421" t="s">
        <v>88</v>
      </c>
      <c r="O1421">
        <v>29500005</v>
      </c>
      <c r="P1421">
        <v>19202</v>
      </c>
      <c r="Q1421" t="s">
        <v>301</v>
      </c>
      <c r="R1421" t="s">
        <v>302</v>
      </c>
      <c r="S1421" s="77">
        <v>100</v>
      </c>
    </row>
    <row r="1422" spans="1:19" x14ac:dyDescent="0.3">
      <c r="A1422" s="78">
        <v>54</v>
      </c>
      <c r="B1422" t="s">
        <v>151</v>
      </c>
      <c r="C1422" t="e">
        <f>VLOOKUP($B1422,#REF!,2,0)</f>
        <v>#REF!</v>
      </c>
      <c r="D1422" t="e">
        <f>VLOOKUP($B1422,#REF!,3,0)</f>
        <v>#REF!</v>
      </c>
      <c r="E1422" s="78">
        <v>53200152</v>
      </c>
      <c r="F1422" s="77">
        <v>11855</v>
      </c>
      <c r="G1422" s="76" t="s">
        <v>311</v>
      </c>
      <c r="H1422" t="s">
        <v>312</v>
      </c>
      <c r="I1422" s="78">
        <v>1</v>
      </c>
      <c r="K1422" s="77">
        <v>233</v>
      </c>
      <c r="L1422" t="s">
        <v>131</v>
      </c>
      <c r="M1422" t="s">
        <v>74</v>
      </c>
      <c r="N1422" t="s">
        <v>87</v>
      </c>
      <c r="O1422">
        <v>29500005</v>
      </c>
      <c r="P1422">
        <v>19202</v>
      </c>
      <c r="Q1422" t="s">
        <v>301</v>
      </c>
      <c r="R1422" t="s">
        <v>302</v>
      </c>
      <c r="S1422" s="77">
        <v>100</v>
      </c>
    </row>
    <row r="1423" spans="1:19" x14ac:dyDescent="0.3">
      <c r="A1423" s="78">
        <v>54</v>
      </c>
      <c r="B1423" t="s">
        <v>151</v>
      </c>
      <c r="C1423" t="e">
        <f>VLOOKUP($B1423,#REF!,2,0)</f>
        <v>#REF!</v>
      </c>
      <c r="D1423" t="e">
        <f>VLOOKUP($B1423,#REF!,3,0)</f>
        <v>#REF!</v>
      </c>
      <c r="E1423" s="78">
        <v>53200152</v>
      </c>
      <c r="F1423" s="77">
        <v>11855</v>
      </c>
      <c r="G1423" s="76" t="s">
        <v>311</v>
      </c>
      <c r="H1423" t="s">
        <v>312</v>
      </c>
      <c r="I1423" s="78">
        <v>1</v>
      </c>
      <c r="K1423" s="77">
        <v>234</v>
      </c>
      <c r="L1423" t="s">
        <v>117</v>
      </c>
      <c r="M1423" t="s">
        <v>72</v>
      </c>
      <c r="N1423" t="s">
        <v>86</v>
      </c>
      <c r="O1423">
        <v>56200253</v>
      </c>
      <c r="P1423">
        <v>19205</v>
      </c>
      <c r="Q1423" t="s">
        <v>347</v>
      </c>
      <c r="R1423" t="s">
        <v>346</v>
      </c>
      <c r="S1423" s="77">
        <v>2</v>
      </c>
    </row>
    <row r="1424" spans="1:19" x14ac:dyDescent="0.3">
      <c r="A1424" s="78">
        <v>54</v>
      </c>
      <c r="B1424" t="s">
        <v>151</v>
      </c>
      <c r="C1424" t="e">
        <f>VLOOKUP($B1424,#REF!,2,0)</f>
        <v>#REF!</v>
      </c>
      <c r="D1424" t="e">
        <f>VLOOKUP($B1424,#REF!,3,0)</f>
        <v>#REF!</v>
      </c>
      <c r="E1424" s="78">
        <v>53200152</v>
      </c>
      <c r="F1424" s="77">
        <v>11855</v>
      </c>
      <c r="G1424" s="76" t="s">
        <v>311</v>
      </c>
      <c r="H1424" t="s">
        <v>312</v>
      </c>
      <c r="I1424" s="78">
        <v>1</v>
      </c>
      <c r="K1424" s="77">
        <v>234</v>
      </c>
      <c r="L1424" t="s">
        <v>151</v>
      </c>
      <c r="M1424" t="s">
        <v>83</v>
      </c>
      <c r="N1424" t="s">
        <v>92</v>
      </c>
      <c r="O1424">
        <v>56200253</v>
      </c>
      <c r="P1424">
        <v>19205</v>
      </c>
      <c r="Q1424" t="s">
        <v>347</v>
      </c>
      <c r="R1424" t="s">
        <v>346</v>
      </c>
      <c r="S1424" s="77">
        <v>1</v>
      </c>
    </row>
    <row r="1425" spans="1:19" x14ac:dyDescent="0.3">
      <c r="A1425" s="78">
        <v>54</v>
      </c>
      <c r="B1425" t="s">
        <v>151</v>
      </c>
      <c r="C1425" t="e">
        <f>VLOOKUP($B1425,#REF!,2,0)</f>
        <v>#REF!</v>
      </c>
      <c r="D1425" t="e">
        <f>VLOOKUP($B1425,#REF!,3,0)</f>
        <v>#REF!</v>
      </c>
      <c r="E1425" s="78">
        <v>53200152</v>
      </c>
      <c r="F1425" s="77">
        <v>11855</v>
      </c>
      <c r="G1425" s="76" t="s">
        <v>311</v>
      </c>
      <c r="H1425" t="s">
        <v>312</v>
      </c>
      <c r="I1425" s="78">
        <v>1</v>
      </c>
      <c r="K1425" s="77">
        <v>235</v>
      </c>
      <c r="L1425" t="s">
        <v>117</v>
      </c>
      <c r="M1425" t="s">
        <v>72</v>
      </c>
      <c r="N1425" t="s">
        <v>86</v>
      </c>
      <c r="O1425">
        <v>53100739</v>
      </c>
      <c r="P1425">
        <v>19211</v>
      </c>
      <c r="Q1425" t="s">
        <v>449</v>
      </c>
      <c r="R1425" t="s">
        <v>450</v>
      </c>
      <c r="S1425" s="77">
        <v>2</v>
      </c>
    </row>
    <row r="1426" spans="1:19" x14ac:dyDescent="0.3">
      <c r="A1426" s="78">
        <v>54</v>
      </c>
      <c r="B1426" t="s">
        <v>151</v>
      </c>
      <c r="C1426" t="e">
        <f>VLOOKUP($B1426,#REF!,2,0)</f>
        <v>#REF!</v>
      </c>
      <c r="D1426" t="e">
        <f>VLOOKUP($B1426,#REF!,3,0)</f>
        <v>#REF!</v>
      </c>
      <c r="E1426" s="78">
        <v>53200152</v>
      </c>
      <c r="F1426" s="77">
        <v>11855</v>
      </c>
      <c r="G1426" s="76" t="s">
        <v>311</v>
      </c>
      <c r="H1426" t="s">
        <v>312</v>
      </c>
      <c r="I1426" s="78">
        <v>1</v>
      </c>
      <c r="K1426" s="77">
        <v>235</v>
      </c>
      <c r="L1426" t="s">
        <v>98</v>
      </c>
      <c r="M1426" t="s">
        <v>78</v>
      </c>
      <c r="N1426" t="s">
        <v>90</v>
      </c>
      <c r="O1426">
        <v>53100739</v>
      </c>
      <c r="P1426">
        <v>19211</v>
      </c>
      <c r="Q1426" t="s">
        <v>449</v>
      </c>
      <c r="R1426" t="s">
        <v>450</v>
      </c>
      <c r="S1426" s="77">
        <v>2</v>
      </c>
    </row>
    <row r="1427" spans="1:19" x14ac:dyDescent="0.3">
      <c r="A1427" s="78">
        <v>54</v>
      </c>
      <c r="B1427" t="s">
        <v>151</v>
      </c>
      <c r="C1427" t="e">
        <f>VLOOKUP($B1427,#REF!,2,0)</f>
        <v>#REF!</v>
      </c>
      <c r="D1427" t="e">
        <f>VLOOKUP($B1427,#REF!,3,0)</f>
        <v>#REF!</v>
      </c>
      <c r="E1427" s="78">
        <v>53200152</v>
      </c>
      <c r="F1427" s="77">
        <v>11855</v>
      </c>
      <c r="G1427" s="76" t="s">
        <v>311</v>
      </c>
      <c r="H1427" t="s">
        <v>312</v>
      </c>
      <c r="I1427" s="78">
        <v>1</v>
      </c>
      <c r="K1427" s="77">
        <v>235</v>
      </c>
      <c r="L1427" t="s">
        <v>151</v>
      </c>
      <c r="M1427" t="s">
        <v>83</v>
      </c>
      <c r="N1427" t="s">
        <v>92</v>
      </c>
      <c r="O1427">
        <v>53100739</v>
      </c>
      <c r="P1427">
        <v>19211</v>
      </c>
      <c r="Q1427" t="s">
        <v>449</v>
      </c>
      <c r="R1427" t="s">
        <v>450</v>
      </c>
      <c r="S1427" s="77">
        <v>2</v>
      </c>
    </row>
    <row r="1428" spans="1:19" x14ac:dyDescent="0.3">
      <c r="A1428" s="78">
        <v>54</v>
      </c>
      <c r="B1428" t="s">
        <v>151</v>
      </c>
      <c r="C1428" t="e">
        <f>VLOOKUP($B1428,#REF!,2,0)</f>
        <v>#REF!</v>
      </c>
      <c r="D1428" t="e">
        <f>VLOOKUP($B1428,#REF!,3,0)</f>
        <v>#REF!</v>
      </c>
      <c r="E1428" s="78">
        <v>53200152</v>
      </c>
      <c r="F1428" s="77">
        <v>11855</v>
      </c>
      <c r="G1428" s="76" t="s">
        <v>311</v>
      </c>
      <c r="H1428" t="s">
        <v>312</v>
      </c>
      <c r="I1428" s="78">
        <v>1</v>
      </c>
      <c r="K1428" s="77">
        <v>235</v>
      </c>
      <c r="L1428" t="s">
        <v>94</v>
      </c>
      <c r="M1428" t="s">
        <v>76</v>
      </c>
      <c r="N1428" t="s">
        <v>85</v>
      </c>
      <c r="O1428">
        <v>53100739</v>
      </c>
      <c r="P1428">
        <v>19211</v>
      </c>
      <c r="Q1428" t="s">
        <v>449</v>
      </c>
      <c r="R1428" t="s">
        <v>450</v>
      </c>
      <c r="S1428" s="77">
        <v>2</v>
      </c>
    </row>
    <row r="1429" spans="1:19" x14ac:dyDescent="0.3">
      <c r="A1429" s="78">
        <v>54</v>
      </c>
      <c r="B1429" t="s">
        <v>151</v>
      </c>
      <c r="C1429" t="e">
        <f>VLOOKUP($B1429,#REF!,2,0)</f>
        <v>#REF!</v>
      </c>
      <c r="D1429" t="e">
        <f>VLOOKUP($B1429,#REF!,3,0)</f>
        <v>#REF!</v>
      </c>
      <c r="E1429" s="78">
        <v>53200152</v>
      </c>
      <c r="F1429" s="77">
        <v>11855</v>
      </c>
      <c r="G1429" s="76" t="s">
        <v>311</v>
      </c>
      <c r="H1429" t="s">
        <v>312</v>
      </c>
      <c r="I1429" s="78">
        <v>1</v>
      </c>
      <c r="K1429" s="77">
        <v>235</v>
      </c>
      <c r="L1429" t="s">
        <v>114</v>
      </c>
      <c r="M1429" t="s">
        <v>81</v>
      </c>
      <c r="N1429" t="s">
        <v>89</v>
      </c>
      <c r="O1429">
        <v>53100739</v>
      </c>
      <c r="P1429">
        <v>19211</v>
      </c>
      <c r="Q1429" t="s">
        <v>449</v>
      </c>
      <c r="R1429" t="s">
        <v>450</v>
      </c>
      <c r="S1429" s="77">
        <v>2</v>
      </c>
    </row>
    <row r="1430" spans="1:19" x14ac:dyDescent="0.3">
      <c r="A1430" s="78">
        <v>54</v>
      </c>
      <c r="B1430" t="s">
        <v>151</v>
      </c>
      <c r="C1430" t="e">
        <f>VLOOKUP($B1430,#REF!,2,0)</f>
        <v>#REF!</v>
      </c>
      <c r="D1430" t="e">
        <f>VLOOKUP($B1430,#REF!,3,0)</f>
        <v>#REF!</v>
      </c>
      <c r="E1430" s="78">
        <v>53200152</v>
      </c>
      <c r="F1430" s="77">
        <v>11855</v>
      </c>
      <c r="G1430" s="76" t="s">
        <v>311</v>
      </c>
      <c r="H1430" t="s">
        <v>312</v>
      </c>
      <c r="I1430" s="78">
        <v>1</v>
      </c>
      <c r="K1430" s="77">
        <v>235</v>
      </c>
      <c r="L1430" t="s">
        <v>102</v>
      </c>
      <c r="M1430" t="s">
        <v>69</v>
      </c>
      <c r="N1430" t="s">
        <v>91</v>
      </c>
      <c r="O1430">
        <v>53100739</v>
      </c>
      <c r="P1430">
        <v>19211</v>
      </c>
      <c r="Q1430" t="s">
        <v>449</v>
      </c>
      <c r="R1430" t="s">
        <v>450</v>
      </c>
      <c r="S1430" s="77">
        <v>2</v>
      </c>
    </row>
    <row r="1431" spans="1:19" x14ac:dyDescent="0.3">
      <c r="A1431" s="78">
        <v>54</v>
      </c>
      <c r="B1431" t="s">
        <v>151</v>
      </c>
      <c r="C1431" t="e">
        <f>VLOOKUP($B1431,#REF!,2,0)</f>
        <v>#REF!</v>
      </c>
      <c r="D1431" t="e">
        <f>VLOOKUP($B1431,#REF!,3,0)</f>
        <v>#REF!</v>
      </c>
      <c r="E1431" s="78">
        <v>53200152</v>
      </c>
      <c r="F1431" s="77">
        <v>11855</v>
      </c>
      <c r="G1431" s="76" t="s">
        <v>311</v>
      </c>
      <c r="H1431" t="s">
        <v>312</v>
      </c>
      <c r="I1431" s="78">
        <v>1</v>
      </c>
      <c r="K1431" s="77">
        <v>235</v>
      </c>
      <c r="L1431" t="s">
        <v>152</v>
      </c>
      <c r="M1431" t="s">
        <v>79</v>
      </c>
      <c r="N1431" t="s">
        <v>88</v>
      </c>
      <c r="O1431">
        <v>53100739</v>
      </c>
      <c r="P1431">
        <v>19211</v>
      </c>
      <c r="Q1431" t="s">
        <v>449</v>
      </c>
      <c r="R1431" t="s">
        <v>450</v>
      </c>
      <c r="S1431" s="77">
        <v>1</v>
      </c>
    </row>
    <row r="1432" spans="1:19" x14ac:dyDescent="0.3">
      <c r="A1432" s="78">
        <v>54</v>
      </c>
      <c r="B1432" t="s">
        <v>151</v>
      </c>
      <c r="C1432" t="e">
        <f>VLOOKUP($B1432,#REF!,2,0)</f>
        <v>#REF!</v>
      </c>
      <c r="D1432" t="e">
        <f>VLOOKUP($B1432,#REF!,3,0)</f>
        <v>#REF!</v>
      </c>
      <c r="E1432" s="78">
        <v>53200152</v>
      </c>
      <c r="F1432" s="77">
        <v>11855</v>
      </c>
      <c r="G1432" s="76" t="s">
        <v>311</v>
      </c>
      <c r="H1432" t="s">
        <v>312</v>
      </c>
      <c r="I1432" s="78">
        <v>1</v>
      </c>
      <c r="K1432" s="77">
        <v>235</v>
      </c>
      <c r="L1432" t="s">
        <v>131</v>
      </c>
      <c r="M1432" t="s">
        <v>74</v>
      </c>
      <c r="N1432" t="s">
        <v>87</v>
      </c>
      <c r="O1432">
        <v>53100739</v>
      </c>
      <c r="P1432">
        <v>19211</v>
      </c>
      <c r="Q1432" t="s">
        <v>449</v>
      </c>
      <c r="R1432" t="s">
        <v>450</v>
      </c>
      <c r="S1432" s="77">
        <v>2</v>
      </c>
    </row>
    <row r="1433" spans="1:19" x14ac:dyDescent="0.3">
      <c r="A1433" s="78">
        <v>54</v>
      </c>
      <c r="B1433" t="s">
        <v>151</v>
      </c>
      <c r="C1433" t="e">
        <f>VLOOKUP($B1433,#REF!,2,0)</f>
        <v>#REF!</v>
      </c>
      <c r="D1433" t="e">
        <f>VLOOKUP($B1433,#REF!,3,0)</f>
        <v>#REF!</v>
      </c>
      <c r="E1433" s="78">
        <v>53200152</v>
      </c>
      <c r="F1433" s="77">
        <v>11855</v>
      </c>
      <c r="G1433" s="76" t="s">
        <v>311</v>
      </c>
      <c r="H1433" t="s">
        <v>312</v>
      </c>
      <c r="I1433" s="78">
        <v>1</v>
      </c>
      <c r="K1433" s="77">
        <v>236</v>
      </c>
      <c r="L1433" t="s">
        <v>117</v>
      </c>
      <c r="M1433" t="s">
        <v>72</v>
      </c>
      <c r="N1433" t="s">
        <v>86</v>
      </c>
      <c r="O1433">
        <v>53100201</v>
      </c>
      <c r="P1433">
        <v>19218</v>
      </c>
      <c r="Q1433" t="s">
        <v>372</v>
      </c>
      <c r="R1433" t="s">
        <v>373</v>
      </c>
      <c r="S1433" s="77">
        <v>2</v>
      </c>
    </row>
    <row r="1434" spans="1:19" x14ac:dyDescent="0.3">
      <c r="A1434" s="78">
        <v>54</v>
      </c>
      <c r="B1434" t="s">
        <v>151</v>
      </c>
      <c r="C1434" t="e">
        <f>VLOOKUP($B1434,#REF!,2,0)</f>
        <v>#REF!</v>
      </c>
      <c r="D1434" t="e">
        <f>VLOOKUP($B1434,#REF!,3,0)</f>
        <v>#REF!</v>
      </c>
      <c r="E1434" s="78">
        <v>53200152</v>
      </c>
      <c r="F1434" s="77">
        <v>11855</v>
      </c>
      <c r="G1434" s="76" t="s">
        <v>311</v>
      </c>
      <c r="H1434" t="s">
        <v>312</v>
      </c>
      <c r="I1434" s="78">
        <v>1</v>
      </c>
      <c r="K1434" s="77">
        <v>236</v>
      </c>
      <c r="L1434" t="s">
        <v>98</v>
      </c>
      <c r="M1434" t="s">
        <v>78</v>
      </c>
      <c r="N1434" t="s">
        <v>90</v>
      </c>
      <c r="O1434">
        <v>53100201</v>
      </c>
      <c r="P1434">
        <v>19218</v>
      </c>
      <c r="Q1434" t="s">
        <v>372</v>
      </c>
      <c r="R1434" t="s">
        <v>373</v>
      </c>
      <c r="S1434" s="77">
        <v>2</v>
      </c>
    </row>
    <row r="1435" spans="1:19" x14ac:dyDescent="0.3">
      <c r="A1435" s="78">
        <v>54</v>
      </c>
      <c r="B1435" t="s">
        <v>151</v>
      </c>
      <c r="C1435" t="e">
        <f>VLOOKUP($B1435,#REF!,2,0)</f>
        <v>#REF!</v>
      </c>
      <c r="D1435" t="e">
        <f>VLOOKUP($B1435,#REF!,3,0)</f>
        <v>#REF!</v>
      </c>
      <c r="E1435" s="78">
        <v>53200152</v>
      </c>
      <c r="F1435" s="77">
        <v>11855</v>
      </c>
      <c r="G1435" s="76" t="s">
        <v>311</v>
      </c>
      <c r="H1435" t="s">
        <v>312</v>
      </c>
      <c r="I1435" s="78">
        <v>1</v>
      </c>
      <c r="K1435" s="77">
        <v>236</v>
      </c>
      <c r="L1435" t="s">
        <v>151</v>
      </c>
      <c r="M1435" t="s">
        <v>83</v>
      </c>
      <c r="N1435" t="s">
        <v>92</v>
      </c>
      <c r="O1435">
        <v>53100201</v>
      </c>
      <c r="P1435">
        <v>19218</v>
      </c>
      <c r="Q1435" t="s">
        <v>372</v>
      </c>
      <c r="R1435" t="s">
        <v>373</v>
      </c>
      <c r="S1435" s="77">
        <v>2</v>
      </c>
    </row>
    <row r="1436" spans="1:19" x14ac:dyDescent="0.3">
      <c r="A1436" s="78">
        <v>54</v>
      </c>
      <c r="B1436" t="s">
        <v>151</v>
      </c>
      <c r="C1436" t="e">
        <f>VLOOKUP($B1436,#REF!,2,0)</f>
        <v>#REF!</v>
      </c>
      <c r="D1436" t="e">
        <f>VLOOKUP($B1436,#REF!,3,0)</f>
        <v>#REF!</v>
      </c>
      <c r="E1436" s="78">
        <v>53200152</v>
      </c>
      <c r="F1436" s="77">
        <v>11855</v>
      </c>
      <c r="G1436" s="76" t="s">
        <v>311</v>
      </c>
      <c r="H1436" t="s">
        <v>312</v>
      </c>
      <c r="I1436" s="78">
        <v>1</v>
      </c>
      <c r="K1436" s="77">
        <v>236</v>
      </c>
      <c r="L1436" t="s">
        <v>94</v>
      </c>
      <c r="M1436" t="s">
        <v>76</v>
      </c>
      <c r="N1436" t="s">
        <v>85</v>
      </c>
      <c r="O1436">
        <v>53100201</v>
      </c>
      <c r="P1436">
        <v>19218</v>
      </c>
      <c r="Q1436" t="s">
        <v>372</v>
      </c>
      <c r="R1436" t="s">
        <v>373</v>
      </c>
      <c r="S1436" s="77">
        <v>2</v>
      </c>
    </row>
    <row r="1437" spans="1:19" x14ac:dyDescent="0.3">
      <c r="A1437" s="78">
        <v>54</v>
      </c>
      <c r="B1437" t="s">
        <v>151</v>
      </c>
      <c r="C1437" t="e">
        <f>VLOOKUP($B1437,#REF!,2,0)</f>
        <v>#REF!</v>
      </c>
      <c r="D1437" t="e">
        <f>VLOOKUP($B1437,#REF!,3,0)</f>
        <v>#REF!</v>
      </c>
      <c r="E1437" s="78">
        <v>53200152</v>
      </c>
      <c r="F1437" s="77">
        <v>11855</v>
      </c>
      <c r="G1437" s="76" t="s">
        <v>311</v>
      </c>
      <c r="H1437" t="s">
        <v>312</v>
      </c>
      <c r="I1437" s="78">
        <v>1</v>
      </c>
      <c r="K1437" s="77">
        <v>236</v>
      </c>
      <c r="L1437" t="s">
        <v>114</v>
      </c>
      <c r="M1437" t="s">
        <v>81</v>
      </c>
      <c r="N1437" t="s">
        <v>89</v>
      </c>
      <c r="O1437">
        <v>53100201</v>
      </c>
      <c r="P1437">
        <v>19218</v>
      </c>
      <c r="Q1437" t="s">
        <v>372</v>
      </c>
      <c r="R1437" t="s">
        <v>373</v>
      </c>
      <c r="S1437" s="77">
        <v>2</v>
      </c>
    </row>
    <row r="1438" spans="1:19" x14ac:dyDescent="0.3">
      <c r="A1438" s="78">
        <v>54</v>
      </c>
      <c r="B1438" t="s">
        <v>151</v>
      </c>
      <c r="C1438" t="e">
        <f>VLOOKUP($B1438,#REF!,2,0)</f>
        <v>#REF!</v>
      </c>
      <c r="D1438" t="e">
        <f>VLOOKUP($B1438,#REF!,3,0)</f>
        <v>#REF!</v>
      </c>
      <c r="E1438" s="78">
        <v>53200152</v>
      </c>
      <c r="F1438" s="77">
        <v>11855</v>
      </c>
      <c r="G1438" s="76" t="s">
        <v>311</v>
      </c>
      <c r="H1438" t="s">
        <v>312</v>
      </c>
      <c r="I1438" s="78">
        <v>1</v>
      </c>
      <c r="K1438" s="77">
        <v>236</v>
      </c>
      <c r="L1438" t="s">
        <v>102</v>
      </c>
      <c r="M1438" t="s">
        <v>69</v>
      </c>
      <c r="N1438" t="s">
        <v>91</v>
      </c>
      <c r="O1438">
        <v>53100201</v>
      </c>
      <c r="P1438">
        <v>19218</v>
      </c>
      <c r="Q1438" t="s">
        <v>372</v>
      </c>
      <c r="R1438" t="s">
        <v>373</v>
      </c>
      <c r="S1438" s="77">
        <v>2</v>
      </c>
    </row>
    <row r="1439" spans="1:19" x14ac:dyDescent="0.3">
      <c r="A1439" s="78">
        <v>54</v>
      </c>
      <c r="B1439" t="s">
        <v>151</v>
      </c>
      <c r="C1439" t="e">
        <f>VLOOKUP($B1439,#REF!,2,0)</f>
        <v>#REF!</v>
      </c>
      <c r="D1439" t="e">
        <f>VLOOKUP($B1439,#REF!,3,0)</f>
        <v>#REF!</v>
      </c>
      <c r="E1439" s="78">
        <v>53200152</v>
      </c>
      <c r="F1439" s="77">
        <v>11855</v>
      </c>
      <c r="G1439" s="76" t="s">
        <v>311</v>
      </c>
      <c r="H1439" t="s">
        <v>312</v>
      </c>
      <c r="I1439" s="78">
        <v>1</v>
      </c>
      <c r="K1439" s="77">
        <v>236</v>
      </c>
      <c r="L1439" t="s">
        <v>152</v>
      </c>
      <c r="M1439" t="s">
        <v>79</v>
      </c>
      <c r="N1439" t="s">
        <v>88</v>
      </c>
      <c r="O1439">
        <v>53100201</v>
      </c>
      <c r="P1439">
        <v>19218</v>
      </c>
      <c r="Q1439" t="s">
        <v>372</v>
      </c>
      <c r="R1439" t="s">
        <v>373</v>
      </c>
      <c r="S1439" s="77">
        <v>2</v>
      </c>
    </row>
    <row r="1440" spans="1:19" x14ac:dyDescent="0.3">
      <c r="A1440" s="78">
        <v>54</v>
      </c>
      <c r="B1440" t="s">
        <v>151</v>
      </c>
      <c r="C1440" t="e">
        <f>VLOOKUP($B1440,#REF!,2,0)</f>
        <v>#REF!</v>
      </c>
      <c r="D1440" t="e">
        <f>VLOOKUP($B1440,#REF!,3,0)</f>
        <v>#REF!</v>
      </c>
      <c r="E1440" s="78">
        <v>53200152</v>
      </c>
      <c r="F1440" s="77">
        <v>11855</v>
      </c>
      <c r="G1440" s="76" t="s">
        <v>311</v>
      </c>
      <c r="H1440" t="s">
        <v>312</v>
      </c>
      <c r="I1440" s="78">
        <v>1</v>
      </c>
      <c r="K1440" s="77">
        <v>236</v>
      </c>
      <c r="L1440" t="s">
        <v>131</v>
      </c>
      <c r="M1440" t="s">
        <v>74</v>
      </c>
      <c r="N1440" t="s">
        <v>87</v>
      </c>
      <c r="O1440">
        <v>53100201</v>
      </c>
      <c r="P1440">
        <v>19218</v>
      </c>
      <c r="Q1440" t="s">
        <v>372</v>
      </c>
      <c r="R1440" t="s">
        <v>373</v>
      </c>
      <c r="S1440" s="77">
        <v>2</v>
      </c>
    </row>
    <row r="1441" spans="1:19" x14ac:dyDescent="0.3">
      <c r="A1441" s="78">
        <v>54</v>
      </c>
      <c r="B1441" t="s">
        <v>151</v>
      </c>
      <c r="C1441" t="e">
        <f>VLOOKUP($B1441,#REF!,2,0)</f>
        <v>#REF!</v>
      </c>
      <c r="D1441" t="e">
        <f>VLOOKUP($B1441,#REF!,3,0)</f>
        <v>#REF!</v>
      </c>
      <c r="E1441" s="78">
        <v>53200152</v>
      </c>
      <c r="F1441" s="77">
        <v>11855</v>
      </c>
      <c r="G1441" s="76" t="s">
        <v>311</v>
      </c>
      <c r="H1441" t="s">
        <v>312</v>
      </c>
      <c r="I1441" s="78">
        <v>1</v>
      </c>
      <c r="K1441" s="77">
        <v>237</v>
      </c>
      <c r="L1441" t="s">
        <v>117</v>
      </c>
      <c r="M1441" t="s">
        <v>72</v>
      </c>
      <c r="N1441" t="s">
        <v>86</v>
      </c>
      <c r="O1441">
        <v>53200198</v>
      </c>
      <c r="P1441">
        <v>19224</v>
      </c>
      <c r="Q1441" t="s">
        <v>123</v>
      </c>
      <c r="R1441" t="s">
        <v>124</v>
      </c>
      <c r="S1441" s="77">
        <v>13</v>
      </c>
    </row>
    <row r="1442" spans="1:19" x14ac:dyDescent="0.3">
      <c r="A1442" s="78">
        <v>54</v>
      </c>
      <c r="B1442" t="s">
        <v>151</v>
      </c>
      <c r="C1442" t="e">
        <f>VLOOKUP($B1442,#REF!,2,0)</f>
        <v>#REF!</v>
      </c>
      <c r="D1442" t="e">
        <f>VLOOKUP($B1442,#REF!,3,0)</f>
        <v>#REF!</v>
      </c>
      <c r="E1442" s="78">
        <v>53200152</v>
      </c>
      <c r="F1442" s="77">
        <v>11855</v>
      </c>
      <c r="G1442" s="76" t="s">
        <v>311</v>
      </c>
      <c r="H1442" t="s">
        <v>312</v>
      </c>
      <c r="I1442" s="78">
        <v>1</v>
      </c>
      <c r="K1442" s="77">
        <v>237</v>
      </c>
      <c r="L1442" t="s">
        <v>98</v>
      </c>
      <c r="M1442" t="s">
        <v>78</v>
      </c>
      <c r="N1442" t="s">
        <v>90</v>
      </c>
      <c r="O1442">
        <v>53200198</v>
      </c>
      <c r="P1442">
        <v>19224</v>
      </c>
      <c r="Q1442" t="s">
        <v>123</v>
      </c>
      <c r="R1442" t="s">
        <v>124</v>
      </c>
      <c r="S1442" s="77">
        <v>12</v>
      </c>
    </row>
    <row r="1443" spans="1:19" x14ac:dyDescent="0.3">
      <c r="A1443" s="78">
        <v>54</v>
      </c>
      <c r="B1443" t="s">
        <v>151</v>
      </c>
      <c r="C1443" t="e">
        <f>VLOOKUP($B1443,#REF!,2,0)</f>
        <v>#REF!</v>
      </c>
      <c r="D1443" t="e">
        <f>VLOOKUP($B1443,#REF!,3,0)</f>
        <v>#REF!</v>
      </c>
      <c r="E1443" s="78">
        <v>53200152</v>
      </c>
      <c r="F1443" s="77">
        <v>11855</v>
      </c>
      <c r="G1443" s="76" t="s">
        <v>311</v>
      </c>
      <c r="H1443" t="s">
        <v>312</v>
      </c>
      <c r="I1443" s="78">
        <v>1</v>
      </c>
      <c r="K1443" s="77">
        <v>237</v>
      </c>
      <c r="L1443" t="s">
        <v>151</v>
      </c>
      <c r="M1443" t="s">
        <v>83</v>
      </c>
      <c r="N1443" t="s">
        <v>92</v>
      </c>
      <c r="O1443">
        <v>53200198</v>
      </c>
      <c r="P1443">
        <v>19224</v>
      </c>
      <c r="Q1443" t="s">
        <v>123</v>
      </c>
      <c r="R1443" t="s">
        <v>124</v>
      </c>
      <c r="S1443" s="77">
        <v>12</v>
      </c>
    </row>
    <row r="1444" spans="1:19" x14ac:dyDescent="0.3">
      <c r="A1444" s="78">
        <v>54</v>
      </c>
      <c r="B1444" t="s">
        <v>94</v>
      </c>
      <c r="C1444" t="e">
        <f>VLOOKUP($B1444,#REF!,2,0)</f>
        <v>#REF!</v>
      </c>
      <c r="D1444" t="e">
        <f>VLOOKUP($B1444,#REF!,3,0)</f>
        <v>#REF!</v>
      </c>
      <c r="E1444" s="78">
        <v>53200152</v>
      </c>
      <c r="F1444" s="77">
        <v>11855</v>
      </c>
      <c r="G1444" s="76" t="s">
        <v>311</v>
      </c>
      <c r="H1444" t="s">
        <v>312</v>
      </c>
      <c r="I1444" s="78">
        <v>12</v>
      </c>
      <c r="K1444" s="77">
        <v>237</v>
      </c>
      <c r="L1444" t="s">
        <v>94</v>
      </c>
      <c r="M1444" t="s">
        <v>76</v>
      </c>
      <c r="N1444" t="s">
        <v>85</v>
      </c>
      <c r="O1444">
        <v>53200198</v>
      </c>
      <c r="P1444">
        <v>19224</v>
      </c>
      <c r="Q1444" t="s">
        <v>123</v>
      </c>
      <c r="R1444" t="s">
        <v>124</v>
      </c>
      <c r="S1444" s="77">
        <v>11</v>
      </c>
    </row>
    <row r="1445" spans="1:19" x14ac:dyDescent="0.3">
      <c r="A1445" s="78">
        <v>54</v>
      </c>
      <c r="B1445" t="s">
        <v>94</v>
      </c>
      <c r="C1445" t="e">
        <f>VLOOKUP($B1445,#REF!,2,0)</f>
        <v>#REF!</v>
      </c>
      <c r="D1445" t="e">
        <f>VLOOKUP($B1445,#REF!,3,0)</f>
        <v>#REF!</v>
      </c>
      <c r="E1445" s="78">
        <v>53200152</v>
      </c>
      <c r="F1445" s="77">
        <v>11855</v>
      </c>
      <c r="G1445" s="76" t="s">
        <v>311</v>
      </c>
      <c r="H1445" t="s">
        <v>312</v>
      </c>
      <c r="I1445" s="78">
        <v>4</v>
      </c>
      <c r="K1445" s="77">
        <v>237</v>
      </c>
      <c r="L1445" t="s">
        <v>114</v>
      </c>
      <c r="M1445" t="s">
        <v>81</v>
      </c>
      <c r="N1445" t="s">
        <v>89</v>
      </c>
      <c r="O1445">
        <v>53200198</v>
      </c>
      <c r="P1445">
        <v>19224</v>
      </c>
      <c r="Q1445" t="s">
        <v>123</v>
      </c>
      <c r="R1445" t="s">
        <v>124</v>
      </c>
      <c r="S1445" s="77">
        <v>11</v>
      </c>
    </row>
    <row r="1446" spans="1:19" x14ac:dyDescent="0.3">
      <c r="A1446" s="78">
        <v>54</v>
      </c>
      <c r="B1446" t="s">
        <v>94</v>
      </c>
      <c r="C1446" t="e">
        <f>VLOOKUP($B1446,#REF!,2,0)</f>
        <v>#REF!</v>
      </c>
      <c r="D1446" t="e">
        <f>VLOOKUP($B1446,#REF!,3,0)</f>
        <v>#REF!</v>
      </c>
      <c r="E1446" s="78">
        <v>53200152</v>
      </c>
      <c r="F1446" s="77">
        <v>11855</v>
      </c>
      <c r="G1446" s="76" t="s">
        <v>311</v>
      </c>
      <c r="H1446" t="s">
        <v>312</v>
      </c>
      <c r="I1446" s="78">
        <v>3</v>
      </c>
      <c r="K1446" s="77">
        <v>237</v>
      </c>
      <c r="L1446" t="s">
        <v>102</v>
      </c>
      <c r="M1446" t="s">
        <v>69</v>
      </c>
      <c r="N1446" t="s">
        <v>91</v>
      </c>
      <c r="O1446">
        <v>53200198</v>
      </c>
      <c r="P1446">
        <v>19224</v>
      </c>
      <c r="Q1446" t="s">
        <v>123</v>
      </c>
      <c r="R1446" t="s">
        <v>124</v>
      </c>
      <c r="S1446" s="77">
        <v>11</v>
      </c>
    </row>
    <row r="1447" spans="1:19" x14ac:dyDescent="0.3">
      <c r="A1447" s="78">
        <v>54</v>
      </c>
      <c r="B1447" t="s">
        <v>94</v>
      </c>
      <c r="C1447" t="e">
        <f>VLOOKUP($B1447,#REF!,2,0)</f>
        <v>#REF!</v>
      </c>
      <c r="D1447" t="e">
        <f>VLOOKUP($B1447,#REF!,3,0)</f>
        <v>#REF!</v>
      </c>
      <c r="E1447" s="78">
        <v>53200152</v>
      </c>
      <c r="F1447" s="77">
        <v>11855</v>
      </c>
      <c r="G1447" s="76" t="s">
        <v>311</v>
      </c>
      <c r="H1447" t="s">
        <v>312</v>
      </c>
      <c r="I1447" s="78">
        <v>2</v>
      </c>
      <c r="K1447" s="77">
        <v>237</v>
      </c>
      <c r="L1447" t="s">
        <v>152</v>
      </c>
      <c r="M1447" t="s">
        <v>79</v>
      </c>
      <c r="N1447" t="s">
        <v>88</v>
      </c>
      <c r="O1447">
        <v>53200198</v>
      </c>
      <c r="P1447">
        <v>19224</v>
      </c>
      <c r="Q1447" t="s">
        <v>123</v>
      </c>
      <c r="R1447" t="s">
        <v>124</v>
      </c>
      <c r="S1447" s="77">
        <v>11</v>
      </c>
    </row>
    <row r="1448" spans="1:19" x14ac:dyDescent="0.3">
      <c r="A1448" s="78">
        <v>54</v>
      </c>
      <c r="B1448" t="s">
        <v>94</v>
      </c>
      <c r="C1448" t="e">
        <f>VLOOKUP($B1448,#REF!,2,0)</f>
        <v>#REF!</v>
      </c>
      <c r="D1448" t="e">
        <f>VLOOKUP($B1448,#REF!,3,0)</f>
        <v>#REF!</v>
      </c>
      <c r="E1448" s="78">
        <v>53200152</v>
      </c>
      <c r="F1448" s="77">
        <v>11855</v>
      </c>
      <c r="G1448" s="76" t="s">
        <v>311</v>
      </c>
      <c r="H1448" t="s">
        <v>312</v>
      </c>
      <c r="I1448" s="78">
        <v>2</v>
      </c>
      <c r="K1448" s="77">
        <v>237</v>
      </c>
      <c r="L1448" t="s">
        <v>131</v>
      </c>
      <c r="M1448" t="s">
        <v>74</v>
      </c>
      <c r="N1448" t="s">
        <v>87</v>
      </c>
      <c r="O1448">
        <v>53200198</v>
      </c>
      <c r="P1448">
        <v>19224</v>
      </c>
      <c r="Q1448" t="s">
        <v>123</v>
      </c>
      <c r="R1448" t="s">
        <v>124</v>
      </c>
      <c r="S1448" s="77">
        <v>12</v>
      </c>
    </row>
    <row r="1449" spans="1:19" x14ac:dyDescent="0.3">
      <c r="A1449" s="78">
        <v>54</v>
      </c>
      <c r="B1449" t="s">
        <v>94</v>
      </c>
      <c r="C1449" t="e">
        <f>VLOOKUP($B1449,#REF!,2,0)</f>
        <v>#REF!</v>
      </c>
      <c r="D1449" t="e">
        <f>VLOOKUP($B1449,#REF!,3,0)</f>
        <v>#REF!</v>
      </c>
      <c r="E1449" s="78">
        <v>53200152</v>
      </c>
      <c r="F1449" s="77">
        <v>11855</v>
      </c>
      <c r="G1449" s="76" t="s">
        <v>311</v>
      </c>
      <c r="H1449" t="s">
        <v>312</v>
      </c>
      <c r="I1449" s="78">
        <v>2</v>
      </c>
      <c r="K1449" s="77">
        <v>238</v>
      </c>
      <c r="L1449" t="s">
        <v>117</v>
      </c>
      <c r="M1449" t="s">
        <v>72</v>
      </c>
      <c r="N1449" t="s">
        <v>86</v>
      </c>
      <c r="O1449">
        <v>53200198</v>
      </c>
      <c r="P1449">
        <v>19226</v>
      </c>
      <c r="Q1449" t="s">
        <v>133</v>
      </c>
      <c r="R1449" t="s">
        <v>132</v>
      </c>
      <c r="S1449" s="77">
        <v>4</v>
      </c>
    </row>
    <row r="1450" spans="1:19" x14ac:dyDescent="0.3">
      <c r="A1450" s="78">
        <v>54</v>
      </c>
      <c r="B1450" t="s">
        <v>94</v>
      </c>
      <c r="C1450" t="e">
        <f>VLOOKUP($B1450,#REF!,2,0)</f>
        <v>#REF!</v>
      </c>
      <c r="D1450" t="e">
        <f>VLOOKUP($B1450,#REF!,3,0)</f>
        <v>#REF!</v>
      </c>
      <c r="E1450" s="78">
        <v>53200152</v>
      </c>
      <c r="F1450" s="77">
        <v>11855</v>
      </c>
      <c r="G1450" s="76" t="s">
        <v>311</v>
      </c>
      <c r="H1450" t="s">
        <v>312</v>
      </c>
      <c r="I1450" s="78">
        <v>2</v>
      </c>
      <c r="K1450" s="77">
        <v>238</v>
      </c>
      <c r="L1450" t="s">
        <v>98</v>
      </c>
      <c r="M1450" t="s">
        <v>78</v>
      </c>
      <c r="N1450" t="s">
        <v>90</v>
      </c>
      <c r="O1450">
        <v>53200198</v>
      </c>
      <c r="P1450">
        <v>19226</v>
      </c>
      <c r="Q1450" t="s">
        <v>133</v>
      </c>
      <c r="R1450" t="s">
        <v>132</v>
      </c>
      <c r="S1450" s="77">
        <v>5</v>
      </c>
    </row>
    <row r="1451" spans="1:19" x14ac:dyDescent="0.3">
      <c r="A1451" s="78">
        <v>54</v>
      </c>
      <c r="B1451" t="s">
        <v>94</v>
      </c>
      <c r="C1451" t="e">
        <f>VLOOKUP($B1451,#REF!,2,0)</f>
        <v>#REF!</v>
      </c>
      <c r="D1451" t="e">
        <f>VLOOKUP($B1451,#REF!,3,0)</f>
        <v>#REF!</v>
      </c>
      <c r="E1451" s="78">
        <v>53200152</v>
      </c>
      <c r="F1451" s="77">
        <v>11855</v>
      </c>
      <c r="G1451" s="76" t="s">
        <v>311</v>
      </c>
      <c r="H1451" t="s">
        <v>312</v>
      </c>
      <c r="I1451" s="78">
        <v>2</v>
      </c>
      <c r="K1451" s="77">
        <v>238</v>
      </c>
      <c r="L1451" t="s">
        <v>151</v>
      </c>
      <c r="M1451" t="s">
        <v>83</v>
      </c>
      <c r="N1451" t="s">
        <v>92</v>
      </c>
      <c r="O1451">
        <v>53200198</v>
      </c>
      <c r="P1451">
        <v>19226</v>
      </c>
      <c r="Q1451" t="s">
        <v>133</v>
      </c>
      <c r="R1451" t="s">
        <v>132</v>
      </c>
      <c r="S1451" s="77">
        <v>5</v>
      </c>
    </row>
    <row r="1452" spans="1:19" x14ac:dyDescent="0.3">
      <c r="A1452" s="78">
        <v>54</v>
      </c>
      <c r="B1452" t="s">
        <v>94</v>
      </c>
      <c r="C1452" t="e">
        <f>VLOOKUP($B1452,#REF!,2,0)</f>
        <v>#REF!</v>
      </c>
      <c r="D1452" t="e">
        <f>VLOOKUP($B1452,#REF!,3,0)</f>
        <v>#REF!</v>
      </c>
      <c r="E1452" s="78">
        <v>53200152</v>
      </c>
      <c r="F1452" s="77">
        <v>11855</v>
      </c>
      <c r="G1452" s="76" t="s">
        <v>311</v>
      </c>
      <c r="H1452" t="s">
        <v>312</v>
      </c>
      <c r="I1452" s="78">
        <v>2</v>
      </c>
      <c r="K1452" s="77">
        <v>238</v>
      </c>
      <c r="L1452" t="s">
        <v>94</v>
      </c>
      <c r="M1452" t="s">
        <v>76</v>
      </c>
      <c r="N1452" t="s">
        <v>85</v>
      </c>
      <c r="O1452">
        <v>53200198</v>
      </c>
      <c r="P1452">
        <v>19226</v>
      </c>
      <c r="Q1452" t="s">
        <v>133</v>
      </c>
      <c r="R1452" t="s">
        <v>132</v>
      </c>
      <c r="S1452" s="77">
        <v>3</v>
      </c>
    </row>
    <row r="1453" spans="1:19" x14ac:dyDescent="0.3">
      <c r="A1453" s="78">
        <v>54</v>
      </c>
      <c r="B1453" t="s">
        <v>94</v>
      </c>
      <c r="C1453" t="e">
        <f>VLOOKUP($B1453,#REF!,2,0)</f>
        <v>#REF!</v>
      </c>
      <c r="D1453" t="e">
        <f>VLOOKUP($B1453,#REF!,3,0)</f>
        <v>#REF!</v>
      </c>
      <c r="E1453" s="78">
        <v>53200152</v>
      </c>
      <c r="F1453" s="77">
        <v>11855</v>
      </c>
      <c r="G1453" s="76" t="s">
        <v>311</v>
      </c>
      <c r="H1453" t="s">
        <v>312</v>
      </c>
      <c r="I1453" s="78">
        <v>2</v>
      </c>
      <c r="K1453" s="77">
        <v>238</v>
      </c>
      <c r="L1453" t="s">
        <v>114</v>
      </c>
      <c r="M1453" t="s">
        <v>81</v>
      </c>
      <c r="N1453" t="s">
        <v>89</v>
      </c>
      <c r="O1453">
        <v>53200198</v>
      </c>
      <c r="P1453">
        <v>19226</v>
      </c>
      <c r="Q1453" t="s">
        <v>133</v>
      </c>
      <c r="R1453" t="s">
        <v>132</v>
      </c>
      <c r="S1453" s="77">
        <v>3</v>
      </c>
    </row>
    <row r="1454" spans="1:19" x14ac:dyDescent="0.3">
      <c r="A1454" s="78">
        <v>54</v>
      </c>
      <c r="B1454" t="s">
        <v>94</v>
      </c>
      <c r="C1454" t="e">
        <f>VLOOKUP($B1454,#REF!,2,0)</f>
        <v>#REF!</v>
      </c>
      <c r="D1454" t="e">
        <f>VLOOKUP($B1454,#REF!,3,0)</f>
        <v>#REF!</v>
      </c>
      <c r="E1454" s="78">
        <v>53200152</v>
      </c>
      <c r="F1454" s="77">
        <v>11855</v>
      </c>
      <c r="G1454" s="76" t="s">
        <v>311</v>
      </c>
      <c r="H1454" t="s">
        <v>312</v>
      </c>
      <c r="I1454" s="78">
        <v>2</v>
      </c>
      <c r="K1454" s="77">
        <v>238</v>
      </c>
      <c r="L1454" t="s">
        <v>102</v>
      </c>
      <c r="M1454" t="s">
        <v>69</v>
      </c>
      <c r="N1454" t="s">
        <v>91</v>
      </c>
      <c r="O1454">
        <v>53200198</v>
      </c>
      <c r="P1454">
        <v>19226</v>
      </c>
      <c r="Q1454" t="s">
        <v>133</v>
      </c>
      <c r="R1454" t="s">
        <v>132</v>
      </c>
      <c r="S1454" s="77">
        <v>4</v>
      </c>
    </row>
    <row r="1455" spans="1:19" x14ac:dyDescent="0.3">
      <c r="A1455" s="78">
        <v>54</v>
      </c>
      <c r="B1455" t="s">
        <v>94</v>
      </c>
      <c r="C1455" t="e">
        <f>VLOOKUP($B1455,#REF!,2,0)</f>
        <v>#REF!</v>
      </c>
      <c r="D1455" t="e">
        <f>VLOOKUP($B1455,#REF!,3,0)</f>
        <v>#REF!</v>
      </c>
      <c r="E1455" s="78">
        <v>53200152</v>
      </c>
      <c r="F1455" s="77">
        <v>11855</v>
      </c>
      <c r="G1455" s="76" t="s">
        <v>311</v>
      </c>
      <c r="H1455" t="s">
        <v>312</v>
      </c>
      <c r="I1455" s="78">
        <v>1</v>
      </c>
      <c r="K1455" s="77">
        <v>238</v>
      </c>
      <c r="L1455" t="s">
        <v>152</v>
      </c>
      <c r="M1455" t="s">
        <v>79</v>
      </c>
      <c r="N1455" t="s">
        <v>88</v>
      </c>
      <c r="O1455">
        <v>53200198</v>
      </c>
      <c r="P1455">
        <v>19226</v>
      </c>
      <c r="Q1455" t="s">
        <v>133</v>
      </c>
      <c r="R1455" t="s">
        <v>132</v>
      </c>
      <c r="S1455" s="77">
        <v>2</v>
      </c>
    </row>
    <row r="1456" spans="1:19" x14ac:dyDescent="0.3">
      <c r="A1456" s="78">
        <v>54</v>
      </c>
      <c r="B1456" t="s">
        <v>94</v>
      </c>
      <c r="C1456" t="e">
        <f>VLOOKUP($B1456,#REF!,2,0)</f>
        <v>#REF!</v>
      </c>
      <c r="D1456" t="e">
        <f>VLOOKUP($B1456,#REF!,3,0)</f>
        <v>#REF!</v>
      </c>
      <c r="E1456" s="78">
        <v>53200152</v>
      </c>
      <c r="F1456" s="77">
        <v>11855</v>
      </c>
      <c r="G1456" s="76" t="s">
        <v>311</v>
      </c>
      <c r="H1456" t="s">
        <v>312</v>
      </c>
      <c r="I1456" s="78">
        <v>1</v>
      </c>
      <c r="K1456" s="77">
        <v>238</v>
      </c>
      <c r="L1456" t="s">
        <v>131</v>
      </c>
      <c r="M1456" t="s">
        <v>74</v>
      </c>
      <c r="N1456" t="s">
        <v>87</v>
      </c>
      <c r="O1456">
        <v>53200198</v>
      </c>
      <c r="P1456">
        <v>19226</v>
      </c>
      <c r="Q1456" t="s">
        <v>133</v>
      </c>
      <c r="R1456" t="s">
        <v>132</v>
      </c>
      <c r="S1456" s="77">
        <v>3</v>
      </c>
    </row>
    <row r="1457" spans="1:19" x14ac:dyDescent="0.3">
      <c r="A1457" s="78">
        <v>54</v>
      </c>
      <c r="B1457" t="s">
        <v>94</v>
      </c>
      <c r="C1457" t="e">
        <f>VLOOKUP($B1457,#REF!,2,0)</f>
        <v>#REF!</v>
      </c>
      <c r="D1457" t="e">
        <f>VLOOKUP($B1457,#REF!,3,0)</f>
        <v>#REF!</v>
      </c>
      <c r="E1457" s="78">
        <v>53200152</v>
      </c>
      <c r="F1457" s="77">
        <v>11855</v>
      </c>
      <c r="G1457" s="76" t="s">
        <v>311</v>
      </c>
      <c r="H1457" t="s">
        <v>312</v>
      </c>
      <c r="I1457" s="78">
        <v>1</v>
      </c>
      <c r="K1457" s="77">
        <v>239</v>
      </c>
      <c r="L1457" t="s">
        <v>98</v>
      </c>
      <c r="M1457" t="s">
        <v>78</v>
      </c>
      <c r="N1457" t="s">
        <v>90</v>
      </c>
      <c r="O1457">
        <v>53100287</v>
      </c>
      <c r="P1457">
        <v>19227</v>
      </c>
      <c r="Q1457" t="s">
        <v>143</v>
      </c>
      <c r="R1457" t="s">
        <v>144</v>
      </c>
      <c r="S1457" s="77">
        <v>4</v>
      </c>
    </row>
    <row r="1458" spans="1:19" x14ac:dyDescent="0.3">
      <c r="A1458" s="78">
        <v>54</v>
      </c>
      <c r="B1458" t="s">
        <v>94</v>
      </c>
      <c r="C1458" t="e">
        <f>VLOOKUP($B1458,#REF!,2,0)</f>
        <v>#REF!</v>
      </c>
      <c r="D1458" t="e">
        <f>VLOOKUP($B1458,#REF!,3,0)</f>
        <v>#REF!</v>
      </c>
      <c r="E1458" s="78">
        <v>53200152</v>
      </c>
      <c r="F1458" s="77">
        <v>11855</v>
      </c>
      <c r="G1458" s="76" t="s">
        <v>311</v>
      </c>
      <c r="H1458" t="s">
        <v>312</v>
      </c>
      <c r="I1458" s="78">
        <v>1</v>
      </c>
      <c r="K1458" s="77">
        <v>239</v>
      </c>
      <c r="L1458" t="s">
        <v>151</v>
      </c>
      <c r="M1458" t="s">
        <v>83</v>
      </c>
      <c r="N1458" t="s">
        <v>92</v>
      </c>
      <c r="O1458">
        <v>53100287</v>
      </c>
      <c r="P1458">
        <v>19227</v>
      </c>
      <c r="Q1458" t="s">
        <v>143</v>
      </c>
      <c r="R1458" t="s">
        <v>144</v>
      </c>
      <c r="S1458" s="77">
        <v>4</v>
      </c>
    </row>
    <row r="1459" spans="1:19" x14ac:dyDescent="0.3">
      <c r="A1459" s="78">
        <v>54</v>
      </c>
      <c r="B1459" t="s">
        <v>94</v>
      </c>
      <c r="C1459" t="e">
        <f>VLOOKUP($B1459,#REF!,2,0)</f>
        <v>#REF!</v>
      </c>
      <c r="D1459" t="e">
        <f>VLOOKUP($B1459,#REF!,3,0)</f>
        <v>#REF!</v>
      </c>
      <c r="E1459" s="78">
        <v>53200152</v>
      </c>
      <c r="F1459" s="77">
        <v>11855</v>
      </c>
      <c r="G1459" s="76" t="s">
        <v>311</v>
      </c>
      <c r="H1459" t="s">
        <v>312</v>
      </c>
      <c r="I1459" s="78">
        <v>1</v>
      </c>
      <c r="K1459" s="77">
        <v>239</v>
      </c>
      <c r="L1459" t="s">
        <v>94</v>
      </c>
      <c r="M1459" t="s">
        <v>76</v>
      </c>
      <c r="N1459" t="s">
        <v>85</v>
      </c>
      <c r="O1459">
        <v>53100287</v>
      </c>
      <c r="P1459">
        <v>19227</v>
      </c>
      <c r="Q1459" t="s">
        <v>143</v>
      </c>
      <c r="R1459" t="s">
        <v>144</v>
      </c>
      <c r="S1459" s="77">
        <v>4</v>
      </c>
    </row>
    <row r="1460" spans="1:19" x14ac:dyDescent="0.3">
      <c r="A1460" s="78">
        <v>54</v>
      </c>
      <c r="B1460" t="s">
        <v>94</v>
      </c>
      <c r="C1460" t="e">
        <f>VLOOKUP($B1460,#REF!,2,0)</f>
        <v>#REF!</v>
      </c>
      <c r="D1460" t="e">
        <f>VLOOKUP($B1460,#REF!,3,0)</f>
        <v>#REF!</v>
      </c>
      <c r="E1460" s="78">
        <v>53200152</v>
      </c>
      <c r="F1460" s="77">
        <v>11855</v>
      </c>
      <c r="G1460" s="76" t="s">
        <v>311</v>
      </c>
      <c r="H1460" t="s">
        <v>312</v>
      </c>
      <c r="I1460" s="78">
        <v>1</v>
      </c>
      <c r="K1460" s="77">
        <v>239</v>
      </c>
      <c r="L1460" t="s">
        <v>114</v>
      </c>
      <c r="M1460" t="s">
        <v>81</v>
      </c>
      <c r="N1460" t="s">
        <v>89</v>
      </c>
      <c r="O1460">
        <v>53100287</v>
      </c>
      <c r="P1460">
        <v>19227</v>
      </c>
      <c r="Q1460" t="s">
        <v>143</v>
      </c>
      <c r="R1460" t="s">
        <v>144</v>
      </c>
      <c r="S1460" s="77">
        <v>3</v>
      </c>
    </row>
    <row r="1461" spans="1:19" x14ac:dyDescent="0.3">
      <c r="A1461" s="78">
        <v>54</v>
      </c>
      <c r="B1461" t="s">
        <v>94</v>
      </c>
      <c r="C1461" t="e">
        <f>VLOOKUP($B1461,#REF!,2,0)</f>
        <v>#REF!</v>
      </c>
      <c r="D1461" t="e">
        <f>VLOOKUP($B1461,#REF!,3,0)</f>
        <v>#REF!</v>
      </c>
      <c r="E1461" s="78">
        <v>53200152</v>
      </c>
      <c r="F1461" s="77">
        <v>11855</v>
      </c>
      <c r="G1461" s="76" t="s">
        <v>311</v>
      </c>
      <c r="H1461" t="s">
        <v>312</v>
      </c>
      <c r="I1461" s="78">
        <v>1</v>
      </c>
      <c r="K1461" s="77">
        <v>239</v>
      </c>
      <c r="L1461" t="s">
        <v>102</v>
      </c>
      <c r="M1461" t="s">
        <v>69</v>
      </c>
      <c r="N1461" t="s">
        <v>91</v>
      </c>
      <c r="O1461">
        <v>53100287</v>
      </c>
      <c r="P1461">
        <v>19227</v>
      </c>
      <c r="Q1461" t="s">
        <v>143</v>
      </c>
      <c r="R1461" t="s">
        <v>144</v>
      </c>
      <c r="S1461" s="77">
        <v>4</v>
      </c>
    </row>
    <row r="1462" spans="1:19" x14ac:dyDescent="0.3">
      <c r="A1462" s="78">
        <v>54</v>
      </c>
      <c r="B1462" t="s">
        <v>94</v>
      </c>
      <c r="C1462" t="e">
        <f>VLOOKUP($B1462,#REF!,2,0)</f>
        <v>#REF!</v>
      </c>
      <c r="D1462" t="e">
        <f>VLOOKUP($B1462,#REF!,3,0)</f>
        <v>#REF!</v>
      </c>
      <c r="E1462" s="78">
        <v>53200152</v>
      </c>
      <c r="F1462" s="77">
        <v>11855</v>
      </c>
      <c r="G1462" s="76" t="s">
        <v>311</v>
      </c>
      <c r="H1462" t="s">
        <v>312</v>
      </c>
      <c r="I1462" s="78">
        <v>1</v>
      </c>
      <c r="K1462" s="77">
        <v>239</v>
      </c>
      <c r="L1462" t="s">
        <v>152</v>
      </c>
      <c r="M1462" t="s">
        <v>79</v>
      </c>
      <c r="N1462" t="s">
        <v>88</v>
      </c>
      <c r="O1462">
        <v>53100287</v>
      </c>
      <c r="P1462">
        <v>19227</v>
      </c>
      <c r="Q1462" t="s">
        <v>143</v>
      </c>
      <c r="R1462" t="s">
        <v>144</v>
      </c>
      <c r="S1462" s="77">
        <v>4</v>
      </c>
    </row>
    <row r="1463" spans="1:19" x14ac:dyDescent="0.3">
      <c r="A1463" s="78">
        <v>54</v>
      </c>
      <c r="B1463" t="s">
        <v>94</v>
      </c>
      <c r="C1463" t="e">
        <f>VLOOKUP($B1463,#REF!,2,0)</f>
        <v>#REF!</v>
      </c>
      <c r="D1463" t="e">
        <f>VLOOKUP($B1463,#REF!,3,0)</f>
        <v>#REF!</v>
      </c>
      <c r="E1463" s="78">
        <v>53200152</v>
      </c>
      <c r="F1463" s="77">
        <v>11855</v>
      </c>
      <c r="G1463" s="76" t="s">
        <v>311</v>
      </c>
      <c r="H1463" t="s">
        <v>312</v>
      </c>
      <c r="I1463" s="78">
        <v>1</v>
      </c>
      <c r="K1463" s="77">
        <v>239</v>
      </c>
      <c r="L1463" t="s">
        <v>131</v>
      </c>
      <c r="M1463" t="s">
        <v>74</v>
      </c>
      <c r="N1463" t="s">
        <v>87</v>
      </c>
      <c r="O1463">
        <v>53100287</v>
      </c>
      <c r="P1463">
        <v>19227</v>
      </c>
      <c r="Q1463" t="s">
        <v>143</v>
      </c>
      <c r="R1463" t="s">
        <v>144</v>
      </c>
      <c r="S1463" s="77">
        <v>4</v>
      </c>
    </row>
    <row r="1464" spans="1:19" x14ac:dyDescent="0.3">
      <c r="A1464" s="78">
        <v>54</v>
      </c>
      <c r="B1464" t="s">
        <v>94</v>
      </c>
      <c r="C1464" t="e">
        <f>VLOOKUP($B1464,#REF!,2,0)</f>
        <v>#REF!</v>
      </c>
      <c r="D1464" t="e">
        <f>VLOOKUP($B1464,#REF!,3,0)</f>
        <v>#REF!</v>
      </c>
      <c r="E1464" s="78">
        <v>53200152</v>
      </c>
      <c r="F1464" s="77">
        <v>11855</v>
      </c>
      <c r="G1464" s="76" t="s">
        <v>311</v>
      </c>
      <c r="H1464" t="s">
        <v>312</v>
      </c>
      <c r="I1464" s="78">
        <v>1</v>
      </c>
      <c r="K1464" s="77">
        <v>240</v>
      </c>
      <c r="L1464" t="s">
        <v>117</v>
      </c>
      <c r="M1464" t="s">
        <v>72</v>
      </c>
      <c r="N1464" t="s">
        <v>86</v>
      </c>
      <c r="O1464">
        <v>53100203</v>
      </c>
      <c r="P1464">
        <v>19340</v>
      </c>
      <c r="Q1464" t="s">
        <v>498</v>
      </c>
      <c r="R1464" t="s">
        <v>499</v>
      </c>
      <c r="S1464" s="77">
        <v>1</v>
      </c>
    </row>
    <row r="1465" spans="1:19" x14ac:dyDescent="0.3">
      <c r="A1465" s="78">
        <v>54</v>
      </c>
      <c r="B1465" t="s">
        <v>94</v>
      </c>
      <c r="C1465" t="e">
        <f>VLOOKUP($B1465,#REF!,2,0)</f>
        <v>#REF!</v>
      </c>
      <c r="D1465" t="e">
        <f>VLOOKUP($B1465,#REF!,3,0)</f>
        <v>#REF!</v>
      </c>
      <c r="E1465" s="78">
        <v>53200152</v>
      </c>
      <c r="F1465" s="77">
        <v>11855</v>
      </c>
      <c r="G1465" s="76" t="s">
        <v>311</v>
      </c>
      <c r="H1465" t="s">
        <v>312</v>
      </c>
      <c r="I1465" s="78">
        <v>1</v>
      </c>
      <c r="K1465" s="77">
        <v>240</v>
      </c>
      <c r="L1465" t="s">
        <v>98</v>
      </c>
      <c r="M1465" t="s">
        <v>78</v>
      </c>
      <c r="N1465" t="s">
        <v>90</v>
      </c>
      <c r="O1465">
        <v>53100203</v>
      </c>
      <c r="P1465">
        <v>19340</v>
      </c>
      <c r="Q1465" t="s">
        <v>498</v>
      </c>
      <c r="R1465" t="s">
        <v>499</v>
      </c>
      <c r="S1465" s="77">
        <v>1</v>
      </c>
    </row>
    <row r="1466" spans="1:19" x14ac:dyDescent="0.3">
      <c r="A1466" s="78">
        <v>54</v>
      </c>
      <c r="B1466" t="s">
        <v>94</v>
      </c>
      <c r="C1466" t="e">
        <f>VLOOKUP($B1466,#REF!,2,0)</f>
        <v>#REF!</v>
      </c>
      <c r="D1466" t="e">
        <f>VLOOKUP($B1466,#REF!,3,0)</f>
        <v>#REF!</v>
      </c>
      <c r="E1466" s="78">
        <v>53200152</v>
      </c>
      <c r="F1466" s="77">
        <v>11855</v>
      </c>
      <c r="G1466" s="76" t="s">
        <v>311</v>
      </c>
      <c r="H1466" t="s">
        <v>312</v>
      </c>
      <c r="I1466" s="78">
        <v>1</v>
      </c>
      <c r="K1466" s="77">
        <v>240</v>
      </c>
      <c r="L1466" t="s">
        <v>151</v>
      </c>
      <c r="M1466" t="s">
        <v>83</v>
      </c>
      <c r="N1466" t="s">
        <v>92</v>
      </c>
      <c r="O1466">
        <v>53100203</v>
      </c>
      <c r="P1466">
        <v>19340</v>
      </c>
      <c r="Q1466" t="s">
        <v>498</v>
      </c>
      <c r="R1466" t="s">
        <v>499</v>
      </c>
      <c r="S1466" s="77">
        <v>1</v>
      </c>
    </row>
    <row r="1467" spans="1:19" x14ac:dyDescent="0.3">
      <c r="A1467" s="78">
        <v>54</v>
      </c>
      <c r="B1467" t="s">
        <v>94</v>
      </c>
      <c r="C1467" t="e">
        <f>VLOOKUP($B1467,#REF!,2,0)</f>
        <v>#REF!</v>
      </c>
      <c r="D1467" t="e">
        <f>VLOOKUP($B1467,#REF!,3,0)</f>
        <v>#REF!</v>
      </c>
      <c r="E1467" s="78">
        <v>53200152</v>
      </c>
      <c r="F1467" s="77">
        <v>11855</v>
      </c>
      <c r="G1467" s="76" t="s">
        <v>311</v>
      </c>
      <c r="H1467" t="s">
        <v>312</v>
      </c>
      <c r="I1467" s="78">
        <v>1</v>
      </c>
      <c r="K1467" s="77">
        <v>240</v>
      </c>
      <c r="L1467" t="s">
        <v>102</v>
      </c>
      <c r="M1467" t="s">
        <v>69</v>
      </c>
      <c r="N1467" t="s">
        <v>91</v>
      </c>
      <c r="O1467">
        <v>53100203</v>
      </c>
      <c r="P1467">
        <v>19340</v>
      </c>
      <c r="Q1467" t="s">
        <v>498</v>
      </c>
      <c r="R1467" t="s">
        <v>499</v>
      </c>
      <c r="S1467" s="77">
        <v>1</v>
      </c>
    </row>
    <row r="1468" spans="1:19" x14ac:dyDescent="0.3">
      <c r="A1468" s="78">
        <v>54</v>
      </c>
      <c r="B1468" t="s">
        <v>94</v>
      </c>
      <c r="C1468" t="e">
        <f>VLOOKUP($B1468,#REF!,2,0)</f>
        <v>#REF!</v>
      </c>
      <c r="D1468" t="e">
        <f>VLOOKUP($B1468,#REF!,3,0)</f>
        <v>#REF!</v>
      </c>
      <c r="E1468" s="78">
        <v>53200152</v>
      </c>
      <c r="F1468" s="77">
        <v>11855</v>
      </c>
      <c r="G1468" s="76" t="s">
        <v>311</v>
      </c>
      <c r="H1468" t="s">
        <v>312</v>
      </c>
      <c r="I1468" s="78">
        <v>1</v>
      </c>
      <c r="K1468" s="77">
        <v>240</v>
      </c>
      <c r="L1468" t="s">
        <v>152</v>
      </c>
      <c r="M1468" t="s">
        <v>79</v>
      </c>
      <c r="N1468" t="s">
        <v>88</v>
      </c>
      <c r="O1468">
        <v>53100203</v>
      </c>
      <c r="P1468">
        <v>19340</v>
      </c>
      <c r="Q1468" t="s">
        <v>498</v>
      </c>
      <c r="R1468" t="s">
        <v>499</v>
      </c>
      <c r="S1468" s="77">
        <v>1</v>
      </c>
    </row>
    <row r="1469" spans="1:19" x14ac:dyDescent="0.3">
      <c r="A1469" s="78">
        <v>54</v>
      </c>
      <c r="B1469" t="s">
        <v>94</v>
      </c>
      <c r="C1469" t="e">
        <f>VLOOKUP($B1469,#REF!,2,0)</f>
        <v>#REF!</v>
      </c>
      <c r="D1469" t="e">
        <f>VLOOKUP($B1469,#REF!,3,0)</f>
        <v>#REF!</v>
      </c>
      <c r="E1469" s="78">
        <v>53200152</v>
      </c>
      <c r="F1469" s="77">
        <v>11855</v>
      </c>
      <c r="G1469" s="76" t="s">
        <v>311</v>
      </c>
      <c r="H1469" t="s">
        <v>312</v>
      </c>
      <c r="I1469" s="78">
        <v>1</v>
      </c>
      <c r="K1469" s="77">
        <v>241</v>
      </c>
      <c r="L1469" t="s">
        <v>98</v>
      </c>
      <c r="M1469" t="s">
        <v>78</v>
      </c>
      <c r="N1469" t="s">
        <v>90</v>
      </c>
      <c r="O1469">
        <v>25400411</v>
      </c>
      <c r="P1469">
        <v>19566</v>
      </c>
      <c r="Q1469" t="s">
        <v>167</v>
      </c>
      <c r="R1469" t="s">
        <v>168</v>
      </c>
      <c r="S1469" s="77">
        <v>2</v>
      </c>
    </row>
    <row r="1470" spans="1:19" x14ac:dyDescent="0.3">
      <c r="A1470" s="78">
        <v>54</v>
      </c>
      <c r="B1470" t="s">
        <v>94</v>
      </c>
      <c r="C1470" t="e">
        <f>VLOOKUP($B1470,#REF!,2,0)</f>
        <v>#REF!</v>
      </c>
      <c r="D1470" t="e">
        <f>VLOOKUP($B1470,#REF!,3,0)</f>
        <v>#REF!</v>
      </c>
      <c r="E1470" s="78">
        <v>53200152</v>
      </c>
      <c r="F1470" s="77">
        <v>11855</v>
      </c>
      <c r="G1470" s="76" t="s">
        <v>311</v>
      </c>
      <c r="H1470" t="s">
        <v>312</v>
      </c>
      <c r="I1470" s="78">
        <v>1</v>
      </c>
      <c r="K1470" s="77">
        <v>241</v>
      </c>
      <c r="L1470" t="s">
        <v>151</v>
      </c>
      <c r="M1470" t="s">
        <v>83</v>
      </c>
      <c r="N1470" t="s">
        <v>92</v>
      </c>
      <c r="O1470">
        <v>25400411</v>
      </c>
      <c r="P1470">
        <v>19566</v>
      </c>
      <c r="Q1470" t="s">
        <v>167</v>
      </c>
      <c r="R1470" t="s">
        <v>168</v>
      </c>
      <c r="S1470" s="77">
        <v>2</v>
      </c>
    </row>
    <row r="1471" spans="1:19" x14ac:dyDescent="0.3">
      <c r="A1471" s="78">
        <v>54</v>
      </c>
      <c r="B1471" t="s">
        <v>94</v>
      </c>
      <c r="C1471" t="e">
        <f>VLOOKUP($B1471,#REF!,2,0)</f>
        <v>#REF!</v>
      </c>
      <c r="D1471" t="e">
        <f>VLOOKUP($B1471,#REF!,3,0)</f>
        <v>#REF!</v>
      </c>
      <c r="E1471" s="78">
        <v>53200152</v>
      </c>
      <c r="F1471" s="77">
        <v>11855</v>
      </c>
      <c r="G1471" s="76" t="s">
        <v>311</v>
      </c>
      <c r="H1471" t="s">
        <v>312</v>
      </c>
      <c r="I1471" s="78">
        <v>1</v>
      </c>
      <c r="K1471" s="77">
        <v>241</v>
      </c>
      <c r="L1471" t="s">
        <v>94</v>
      </c>
      <c r="M1471" t="s">
        <v>76</v>
      </c>
      <c r="N1471" t="s">
        <v>85</v>
      </c>
      <c r="O1471">
        <v>25400411</v>
      </c>
      <c r="P1471">
        <v>19566</v>
      </c>
      <c r="Q1471" t="s">
        <v>167</v>
      </c>
      <c r="R1471" t="s">
        <v>168</v>
      </c>
      <c r="S1471" s="77">
        <v>2</v>
      </c>
    </row>
    <row r="1472" spans="1:19" x14ac:dyDescent="0.3">
      <c r="A1472" s="78">
        <v>54</v>
      </c>
      <c r="B1472" t="s">
        <v>94</v>
      </c>
      <c r="C1472" t="e">
        <f>VLOOKUP($B1472,#REF!,2,0)</f>
        <v>#REF!</v>
      </c>
      <c r="D1472" t="e">
        <f>VLOOKUP($B1472,#REF!,3,0)</f>
        <v>#REF!</v>
      </c>
      <c r="E1472" s="78">
        <v>53200152</v>
      </c>
      <c r="F1472" s="77">
        <v>11855</v>
      </c>
      <c r="G1472" s="76" t="s">
        <v>311</v>
      </c>
      <c r="H1472" t="s">
        <v>312</v>
      </c>
      <c r="I1472" s="78">
        <v>1</v>
      </c>
      <c r="K1472" s="77">
        <v>241</v>
      </c>
      <c r="L1472" t="s">
        <v>114</v>
      </c>
      <c r="M1472" t="s">
        <v>81</v>
      </c>
      <c r="N1472" t="s">
        <v>89</v>
      </c>
      <c r="O1472">
        <v>25400411</v>
      </c>
      <c r="P1472">
        <v>19566</v>
      </c>
      <c r="Q1472" t="s">
        <v>167</v>
      </c>
      <c r="R1472" t="s">
        <v>168</v>
      </c>
      <c r="S1472" s="77">
        <v>3</v>
      </c>
    </row>
    <row r="1473" spans="1:19" x14ac:dyDescent="0.3">
      <c r="A1473" s="78">
        <v>54</v>
      </c>
      <c r="B1473" t="s">
        <v>94</v>
      </c>
      <c r="C1473" t="e">
        <f>VLOOKUP($B1473,#REF!,2,0)</f>
        <v>#REF!</v>
      </c>
      <c r="D1473" t="e">
        <f>VLOOKUP($B1473,#REF!,3,0)</f>
        <v>#REF!</v>
      </c>
      <c r="E1473" s="78">
        <v>53200152</v>
      </c>
      <c r="F1473" s="77">
        <v>11855</v>
      </c>
      <c r="G1473" s="76" t="s">
        <v>311</v>
      </c>
      <c r="H1473" t="s">
        <v>312</v>
      </c>
      <c r="I1473" s="78">
        <v>1</v>
      </c>
      <c r="K1473" s="77">
        <v>241</v>
      </c>
      <c r="L1473" t="s">
        <v>152</v>
      </c>
      <c r="M1473" t="s">
        <v>79</v>
      </c>
      <c r="N1473" t="s">
        <v>88</v>
      </c>
      <c r="O1473">
        <v>25400411</v>
      </c>
      <c r="P1473">
        <v>19566</v>
      </c>
      <c r="Q1473" t="s">
        <v>167</v>
      </c>
      <c r="R1473" t="s">
        <v>168</v>
      </c>
      <c r="S1473" s="77">
        <v>2</v>
      </c>
    </row>
    <row r="1474" spans="1:19" x14ac:dyDescent="0.3">
      <c r="A1474" s="78">
        <v>54</v>
      </c>
      <c r="B1474" t="s">
        <v>94</v>
      </c>
      <c r="C1474" t="e">
        <f>VLOOKUP($B1474,#REF!,2,0)</f>
        <v>#REF!</v>
      </c>
      <c r="D1474" t="e">
        <f>VLOOKUP($B1474,#REF!,3,0)</f>
        <v>#REF!</v>
      </c>
      <c r="E1474" s="78">
        <v>53200152</v>
      </c>
      <c r="F1474" s="77">
        <v>11855</v>
      </c>
      <c r="G1474" s="76" t="s">
        <v>311</v>
      </c>
      <c r="H1474" t="s">
        <v>312</v>
      </c>
      <c r="I1474" s="78">
        <v>1</v>
      </c>
      <c r="K1474" s="77">
        <v>241</v>
      </c>
      <c r="L1474" t="s">
        <v>131</v>
      </c>
      <c r="M1474" t="s">
        <v>74</v>
      </c>
      <c r="N1474" t="s">
        <v>87</v>
      </c>
      <c r="O1474">
        <v>25400411</v>
      </c>
      <c r="P1474">
        <v>19566</v>
      </c>
      <c r="Q1474" t="s">
        <v>167</v>
      </c>
      <c r="R1474" t="s">
        <v>168</v>
      </c>
      <c r="S1474" s="77">
        <v>2</v>
      </c>
    </row>
    <row r="1475" spans="1:19" x14ac:dyDescent="0.3">
      <c r="A1475" s="78">
        <v>54</v>
      </c>
      <c r="B1475" t="s">
        <v>94</v>
      </c>
      <c r="C1475" t="e">
        <f>VLOOKUP($B1475,#REF!,2,0)</f>
        <v>#REF!</v>
      </c>
      <c r="D1475" t="e">
        <f>VLOOKUP($B1475,#REF!,3,0)</f>
        <v>#REF!</v>
      </c>
      <c r="E1475" s="78">
        <v>53200152</v>
      </c>
      <c r="F1475" s="77">
        <v>11855</v>
      </c>
      <c r="G1475" s="76" t="s">
        <v>311</v>
      </c>
      <c r="H1475" t="s">
        <v>312</v>
      </c>
      <c r="I1475" s="78">
        <v>1</v>
      </c>
      <c r="K1475" s="77">
        <v>242</v>
      </c>
      <c r="L1475" t="s">
        <v>117</v>
      </c>
      <c r="M1475" t="s">
        <v>72</v>
      </c>
      <c r="N1475" t="s">
        <v>86</v>
      </c>
      <c r="O1475">
        <v>53100067</v>
      </c>
      <c r="P1475">
        <v>20209</v>
      </c>
      <c r="Q1475" t="s">
        <v>457</v>
      </c>
      <c r="R1475" t="s">
        <v>458</v>
      </c>
      <c r="S1475" s="77">
        <v>12</v>
      </c>
    </row>
    <row r="1476" spans="1:19" x14ac:dyDescent="0.3">
      <c r="A1476" s="78">
        <v>54</v>
      </c>
      <c r="B1476" t="s">
        <v>94</v>
      </c>
      <c r="C1476" t="e">
        <f>VLOOKUP($B1476,#REF!,2,0)</f>
        <v>#REF!</v>
      </c>
      <c r="D1476" t="e">
        <f>VLOOKUP($B1476,#REF!,3,0)</f>
        <v>#REF!</v>
      </c>
      <c r="E1476" s="78">
        <v>53200152</v>
      </c>
      <c r="F1476" s="77">
        <v>11855</v>
      </c>
      <c r="G1476" s="76" t="s">
        <v>311</v>
      </c>
      <c r="H1476" t="s">
        <v>312</v>
      </c>
      <c r="I1476" s="78">
        <v>1</v>
      </c>
      <c r="K1476" s="77">
        <v>242</v>
      </c>
      <c r="L1476" t="s">
        <v>98</v>
      </c>
      <c r="M1476" t="s">
        <v>78</v>
      </c>
      <c r="N1476" t="s">
        <v>90</v>
      </c>
      <c r="O1476">
        <v>53100067</v>
      </c>
      <c r="P1476">
        <v>20209</v>
      </c>
      <c r="Q1476" t="s">
        <v>457</v>
      </c>
      <c r="R1476" t="s">
        <v>458</v>
      </c>
      <c r="S1476" s="77">
        <v>18</v>
      </c>
    </row>
    <row r="1477" spans="1:19" x14ac:dyDescent="0.3">
      <c r="A1477" s="78">
        <v>54</v>
      </c>
      <c r="B1477" t="s">
        <v>94</v>
      </c>
      <c r="C1477" t="e">
        <f>VLOOKUP($B1477,#REF!,2,0)</f>
        <v>#REF!</v>
      </c>
      <c r="D1477" t="e">
        <f>VLOOKUP($B1477,#REF!,3,0)</f>
        <v>#REF!</v>
      </c>
      <c r="E1477" s="78">
        <v>53200152</v>
      </c>
      <c r="F1477" s="77">
        <v>11855</v>
      </c>
      <c r="G1477" s="76" t="s">
        <v>311</v>
      </c>
      <c r="H1477" t="s">
        <v>312</v>
      </c>
      <c r="I1477" s="78">
        <v>1</v>
      </c>
      <c r="K1477" s="77">
        <v>242</v>
      </c>
      <c r="L1477" t="s">
        <v>151</v>
      </c>
      <c r="M1477" t="s">
        <v>83</v>
      </c>
      <c r="N1477" t="s">
        <v>92</v>
      </c>
      <c r="O1477">
        <v>53100067</v>
      </c>
      <c r="P1477">
        <v>20209</v>
      </c>
      <c r="Q1477" t="s">
        <v>457</v>
      </c>
      <c r="R1477" t="s">
        <v>458</v>
      </c>
      <c r="S1477" s="77">
        <v>25</v>
      </c>
    </row>
    <row r="1478" spans="1:19" x14ac:dyDescent="0.3">
      <c r="A1478" s="78">
        <v>54</v>
      </c>
      <c r="B1478" t="s">
        <v>94</v>
      </c>
      <c r="C1478" t="e">
        <f>VLOOKUP($B1478,#REF!,2,0)</f>
        <v>#REF!</v>
      </c>
      <c r="D1478" t="e">
        <f>VLOOKUP($B1478,#REF!,3,0)</f>
        <v>#REF!</v>
      </c>
      <c r="E1478" s="78">
        <v>53200152</v>
      </c>
      <c r="F1478" s="77">
        <v>11855</v>
      </c>
      <c r="G1478" s="76" t="s">
        <v>311</v>
      </c>
      <c r="H1478" t="s">
        <v>312</v>
      </c>
      <c r="I1478" s="78">
        <v>1</v>
      </c>
      <c r="K1478" s="77">
        <v>242</v>
      </c>
      <c r="L1478" t="s">
        <v>94</v>
      </c>
      <c r="M1478" t="s">
        <v>76</v>
      </c>
      <c r="N1478" t="s">
        <v>85</v>
      </c>
      <c r="O1478">
        <v>53100067</v>
      </c>
      <c r="P1478">
        <v>20209</v>
      </c>
      <c r="Q1478" t="s">
        <v>457</v>
      </c>
      <c r="R1478" t="s">
        <v>458</v>
      </c>
      <c r="S1478" s="77">
        <v>9</v>
      </c>
    </row>
    <row r="1479" spans="1:19" x14ac:dyDescent="0.3">
      <c r="A1479" s="78">
        <v>54</v>
      </c>
      <c r="B1479" t="s">
        <v>114</v>
      </c>
      <c r="C1479" t="e">
        <f>VLOOKUP($B1479,#REF!,2,0)</f>
        <v>#REF!</v>
      </c>
      <c r="D1479" t="e">
        <f>VLOOKUP($B1479,#REF!,3,0)</f>
        <v>#REF!</v>
      </c>
      <c r="E1479" s="78">
        <v>53200152</v>
      </c>
      <c r="F1479" s="77">
        <v>11855</v>
      </c>
      <c r="G1479" s="76" t="s">
        <v>311</v>
      </c>
      <c r="H1479" t="s">
        <v>312</v>
      </c>
      <c r="I1479" s="78">
        <v>85</v>
      </c>
      <c r="K1479" s="77">
        <v>242</v>
      </c>
      <c r="L1479" t="s">
        <v>114</v>
      </c>
      <c r="M1479" t="s">
        <v>81</v>
      </c>
      <c r="N1479" t="s">
        <v>89</v>
      </c>
      <c r="O1479">
        <v>53100067</v>
      </c>
      <c r="P1479">
        <v>20209</v>
      </c>
      <c r="Q1479" t="s">
        <v>457</v>
      </c>
      <c r="R1479" t="s">
        <v>458</v>
      </c>
      <c r="S1479" s="77">
        <v>10</v>
      </c>
    </row>
    <row r="1480" spans="1:19" x14ac:dyDescent="0.3">
      <c r="A1480" s="78">
        <v>54</v>
      </c>
      <c r="B1480" t="s">
        <v>102</v>
      </c>
      <c r="C1480" t="e">
        <f>VLOOKUP($B1480,#REF!,2,0)</f>
        <v>#REF!</v>
      </c>
      <c r="D1480" t="e">
        <f>VLOOKUP($B1480,#REF!,3,0)</f>
        <v>#REF!</v>
      </c>
      <c r="E1480" s="78">
        <v>53200152</v>
      </c>
      <c r="F1480" s="77">
        <v>11855</v>
      </c>
      <c r="G1480" s="76" t="s">
        <v>311</v>
      </c>
      <c r="H1480" t="s">
        <v>312</v>
      </c>
      <c r="I1480" s="78">
        <v>58</v>
      </c>
      <c r="K1480" s="77">
        <v>242</v>
      </c>
      <c r="L1480" t="s">
        <v>102</v>
      </c>
      <c r="M1480" t="s">
        <v>69</v>
      </c>
      <c r="N1480" t="s">
        <v>91</v>
      </c>
      <c r="O1480">
        <v>53100067</v>
      </c>
      <c r="P1480">
        <v>20209</v>
      </c>
      <c r="Q1480" t="s">
        <v>457</v>
      </c>
      <c r="R1480" t="s">
        <v>458</v>
      </c>
      <c r="S1480" s="77">
        <v>20</v>
      </c>
    </row>
    <row r="1481" spans="1:19" x14ac:dyDescent="0.3">
      <c r="A1481" s="78">
        <v>54</v>
      </c>
      <c r="B1481" t="s">
        <v>152</v>
      </c>
      <c r="C1481" t="e">
        <f>VLOOKUP($B1481,#REF!,2,0)</f>
        <v>#REF!</v>
      </c>
      <c r="D1481" t="e">
        <f>VLOOKUP($B1481,#REF!,3,0)</f>
        <v>#REF!</v>
      </c>
      <c r="E1481" s="78">
        <v>53200152</v>
      </c>
      <c r="F1481" s="77">
        <v>11855</v>
      </c>
      <c r="G1481" s="76" t="s">
        <v>311</v>
      </c>
      <c r="H1481" t="s">
        <v>312</v>
      </c>
      <c r="I1481" s="78">
        <v>8</v>
      </c>
      <c r="K1481" s="77">
        <v>242</v>
      </c>
      <c r="L1481" t="s">
        <v>152</v>
      </c>
      <c r="M1481" t="s">
        <v>79</v>
      </c>
      <c r="N1481" t="s">
        <v>88</v>
      </c>
      <c r="O1481">
        <v>53100067</v>
      </c>
      <c r="P1481">
        <v>20209</v>
      </c>
      <c r="Q1481" t="s">
        <v>457</v>
      </c>
      <c r="R1481" t="s">
        <v>458</v>
      </c>
      <c r="S1481" s="77">
        <v>16</v>
      </c>
    </row>
    <row r="1482" spans="1:19" x14ac:dyDescent="0.3">
      <c r="A1482" s="78">
        <v>54</v>
      </c>
      <c r="B1482" t="s">
        <v>152</v>
      </c>
      <c r="C1482" t="e">
        <f>VLOOKUP($B1482,#REF!,2,0)</f>
        <v>#REF!</v>
      </c>
      <c r="D1482" t="e">
        <f>VLOOKUP($B1482,#REF!,3,0)</f>
        <v>#REF!</v>
      </c>
      <c r="E1482" s="78">
        <v>53200152</v>
      </c>
      <c r="F1482" s="77">
        <v>11855</v>
      </c>
      <c r="G1482" s="76" t="s">
        <v>311</v>
      </c>
      <c r="H1482" t="s">
        <v>312</v>
      </c>
      <c r="I1482" s="78">
        <v>5</v>
      </c>
      <c r="K1482" s="77">
        <v>242</v>
      </c>
      <c r="L1482" t="s">
        <v>131</v>
      </c>
      <c r="M1482" t="s">
        <v>74</v>
      </c>
      <c r="N1482" t="s">
        <v>87</v>
      </c>
      <c r="O1482">
        <v>53100067</v>
      </c>
      <c r="P1482">
        <v>20209</v>
      </c>
      <c r="Q1482" t="s">
        <v>457</v>
      </c>
      <c r="R1482" t="s">
        <v>458</v>
      </c>
      <c r="S1482" s="77">
        <v>2</v>
      </c>
    </row>
    <row r="1483" spans="1:19" x14ac:dyDescent="0.3">
      <c r="A1483" s="78">
        <v>54</v>
      </c>
      <c r="B1483" t="s">
        <v>152</v>
      </c>
      <c r="C1483" t="e">
        <f>VLOOKUP($B1483,#REF!,2,0)</f>
        <v>#REF!</v>
      </c>
      <c r="D1483" t="e">
        <f>VLOOKUP($B1483,#REF!,3,0)</f>
        <v>#REF!</v>
      </c>
      <c r="E1483" s="78">
        <v>53200152</v>
      </c>
      <c r="F1483" s="77">
        <v>11855</v>
      </c>
      <c r="G1483" s="76" t="s">
        <v>311</v>
      </c>
      <c r="H1483" t="s">
        <v>312</v>
      </c>
      <c r="I1483" s="78">
        <v>4</v>
      </c>
      <c r="K1483" s="77">
        <v>243</v>
      </c>
      <c r="L1483" t="s">
        <v>98</v>
      </c>
      <c r="M1483" t="s">
        <v>78</v>
      </c>
      <c r="N1483" t="s">
        <v>90</v>
      </c>
      <c r="O1483">
        <v>53100075</v>
      </c>
      <c r="P1483">
        <v>20210</v>
      </c>
      <c r="Q1483" t="s">
        <v>99</v>
      </c>
      <c r="R1483" t="s">
        <v>100</v>
      </c>
      <c r="S1483" s="77">
        <v>88</v>
      </c>
    </row>
    <row r="1484" spans="1:19" x14ac:dyDescent="0.3">
      <c r="A1484" s="78">
        <v>54</v>
      </c>
      <c r="B1484" t="s">
        <v>152</v>
      </c>
      <c r="C1484" t="e">
        <f>VLOOKUP($B1484,#REF!,2,0)</f>
        <v>#REF!</v>
      </c>
      <c r="D1484" t="e">
        <f>VLOOKUP($B1484,#REF!,3,0)</f>
        <v>#REF!</v>
      </c>
      <c r="E1484" s="78">
        <v>53200152</v>
      </c>
      <c r="F1484" s="77">
        <v>11855</v>
      </c>
      <c r="G1484" s="76" t="s">
        <v>311</v>
      </c>
      <c r="H1484" t="s">
        <v>312</v>
      </c>
      <c r="I1484" s="78">
        <v>4</v>
      </c>
      <c r="K1484" s="77">
        <v>243</v>
      </c>
      <c r="L1484" t="s">
        <v>94</v>
      </c>
      <c r="M1484" t="s">
        <v>76</v>
      </c>
      <c r="N1484" t="s">
        <v>85</v>
      </c>
      <c r="O1484">
        <v>53100075</v>
      </c>
      <c r="P1484">
        <v>20210</v>
      </c>
      <c r="Q1484" t="s">
        <v>99</v>
      </c>
      <c r="R1484" t="s">
        <v>100</v>
      </c>
      <c r="S1484" s="77">
        <v>47</v>
      </c>
    </row>
    <row r="1485" spans="1:19" x14ac:dyDescent="0.3">
      <c r="A1485" s="78">
        <v>54</v>
      </c>
      <c r="B1485" t="s">
        <v>152</v>
      </c>
      <c r="C1485" t="e">
        <f>VLOOKUP($B1485,#REF!,2,0)</f>
        <v>#REF!</v>
      </c>
      <c r="D1485" t="e">
        <f>VLOOKUP($B1485,#REF!,3,0)</f>
        <v>#REF!</v>
      </c>
      <c r="E1485" s="78">
        <v>53200152</v>
      </c>
      <c r="F1485" s="77">
        <v>11855</v>
      </c>
      <c r="G1485" s="76" t="s">
        <v>311</v>
      </c>
      <c r="H1485" t="s">
        <v>312</v>
      </c>
      <c r="I1485" s="78">
        <v>3</v>
      </c>
      <c r="K1485" s="77">
        <v>243</v>
      </c>
      <c r="L1485" t="s">
        <v>102</v>
      </c>
      <c r="M1485" t="s">
        <v>69</v>
      </c>
      <c r="N1485" t="s">
        <v>91</v>
      </c>
      <c r="O1485">
        <v>53100075</v>
      </c>
      <c r="P1485">
        <v>20210</v>
      </c>
      <c r="Q1485" t="s">
        <v>99</v>
      </c>
      <c r="R1485" t="s">
        <v>100</v>
      </c>
      <c r="S1485" s="77">
        <v>56</v>
      </c>
    </row>
    <row r="1486" spans="1:19" x14ac:dyDescent="0.3">
      <c r="A1486" s="78">
        <v>54</v>
      </c>
      <c r="B1486" t="s">
        <v>152</v>
      </c>
      <c r="C1486" t="e">
        <f>VLOOKUP($B1486,#REF!,2,0)</f>
        <v>#REF!</v>
      </c>
      <c r="D1486" t="e">
        <f>VLOOKUP($B1486,#REF!,3,0)</f>
        <v>#REF!</v>
      </c>
      <c r="E1486" s="78">
        <v>53200152</v>
      </c>
      <c r="F1486" s="77">
        <v>11855</v>
      </c>
      <c r="G1486" s="76" t="s">
        <v>311</v>
      </c>
      <c r="H1486" t="s">
        <v>312</v>
      </c>
      <c r="I1486" s="78">
        <v>3</v>
      </c>
      <c r="K1486" s="77">
        <v>243</v>
      </c>
      <c r="L1486" t="s">
        <v>152</v>
      </c>
      <c r="M1486" t="s">
        <v>79</v>
      </c>
      <c r="N1486" t="s">
        <v>88</v>
      </c>
      <c r="O1486">
        <v>53100075</v>
      </c>
      <c r="P1486">
        <v>20210</v>
      </c>
      <c r="Q1486" t="s">
        <v>99</v>
      </c>
      <c r="R1486" t="s">
        <v>100</v>
      </c>
      <c r="S1486" s="77">
        <v>2</v>
      </c>
    </row>
    <row r="1487" spans="1:19" x14ac:dyDescent="0.3">
      <c r="A1487" s="78">
        <v>54</v>
      </c>
      <c r="B1487" t="s">
        <v>152</v>
      </c>
      <c r="C1487" t="e">
        <f>VLOOKUP($B1487,#REF!,2,0)</f>
        <v>#REF!</v>
      </c>
      <c r="D1487" t="e">
        <f>VLOOKUP($B1487,#REF!,3,0)</f>
        <v>#REF!</v>
      </c>
      <c r="E1487" s="78">
        <v>53200152</v>
      </c>
      <c r="F1487" s="77">
        <v>11855</v>
      </c>
      <c r="G1487" s="76" t="s">
        <v>311</v>
      </c>
      <c r="H1487" t="s">
        <v>312</v>
      </c>
      <c r="I1487" s="78">
        <v>2</v>
      </c>
      <c r="K1487" s="77">
        <v>244</v>
      </c>
      <c r="L1487" t="s">
        <v>117</v>
      </c>
      <c r="M1487" t="s">
        <v>72</v>
      </c>
      <c r="N1487" t="s">
        <v>86</v>
      </c>
      <c r="O1487">
        <v>53100075</v>
      </c>
      <c r="P1487">
        <v>20211</v>
      </c>
      <c r="Q1487" t="s">
        <v>430</v>
      </c>
      <c r="R1487" t="s">
        <v>431</v>
      </c>
      <c r="S1487" s="77">
        <v>36</v>
      </c>
    </row>
    <row r="1488" spans="1:19" x14ac:dyDescent="0.3">
      <c r="A1488" s="78">
        <v>54</v>
      </c>
      <c r="B1488" t="s">
        <v>152</v>
      </c>
      <c r="C1488" t="e">
        <f>VLOOKUP($B1488,#REF!,2,0)</f>
        <v>#REF!</v>
      </c>
      <c r="D1488" t="e">
        <f>VLOOKUP($B1488,#REF!,3,0)</f>
        <v>#REF!</v>
      </c>
      <c r="E1488" s="78">
        <v>53200152</v>
      </c>
      <c r="F1488" s="77">
        <v>11855</v>
      </c>
      <c r="G1488" s="76" t="s">
        <v>311</v>
      </c>
      <c r="H1488" t="s">
        <v>312</v>
      </c>
      <c r="I1488" s="78">
        <v>2</v>
      </c>
      <c r="K1488" s="77">
        <v>244</v>
      </c>
      <c r="L1488" t="s">
        <v>98</v>
      </c>
      <c r="M1488" t="s">
        <v>78</v>
      </c>
      <c r="N1488" t="s">
        <v>90</v>
      </c>
      <c r="O1488">
        <v>53100075</v>
      </c>
      <c r="P1488">
        <v>20211</v>
      </c>
      <c r="Q1488" t="s">
        <v>430</v>
      </c>
      <c r="R1488" t="s">
        <v>431</v>
      </c>
      <c r="S1488" s="77">
        <v>6</v>
      </c>
    </row>
    <row r="1489" spans="1:19" x14ac:dyDescent="0.3">
      <c r="A1489" s="78">
        <v>54</v>
      </c>
      <c r="B1489" t="s">
        <v>152</v>
      </c>
      <c r="C1489" t="e">
        <f>VLOOKUP($B1489,#REF!,2,0)</f>
        <v>#REF!</v>
      </c>
      <c r="D1489" t="e">
        <f>VLOOKUP($B1489,#REF!,3,0)</f>
        <v>#REF!</v>
      </c>
      <c r="E1489" s="78">
        <v>53200152</v>
      </c>
      <c r="F1489" s="77">
        <v>11855</v>
      </c>
      <c r="G1489" s="76" t="s">
        <v>311</v>
      </c>
      <c r="H1489" t="s">
        <v>312</v>
      </c>
      <c r="I1489" s="78">
        <v>2</v>
      </c>
      <c r="K1489" s="77">
        <v>244</v>
      </c>
      <c r="L1489" t="s">
        <v>151</v>
      </c>
      <c r="M1489" t="s">
        <v>83</v>
      </c>
      <c r="N1489" t="s">
        <v>92</v>
      </c>
      <c r="O1489">
        <v>53100075</v>
      </c>
      <c r="P1489">
        <v>20211</v>
      </c>
      <c r="Q1489" t="s">
        <v>430</v>
      </c>
      <c r="R1489" t="s">
        <v>431</v>
      </c>
      <c r="S1489" s="77">
        <v>43</v>
      </c>
    </row>
    <row r="1490" spans="1:19" x14ac:dyDescent="0.3">
      <c r="A1490" s="78">
        <v>54</v>
      </c>
      <c r="B1490" t="s">
        <v>152</v>
      </c>
      <c r="C1490" t="e">
        <f>VLOOKUP($B1490,#REF!,2,0)</f>
        <v>#REF!</v>
      </c>
      <c r="D1490" t="e">
        <f>VLOOKUP($B1490,#REF!,3,0)</f>
        <v>#REF!</v>
      </c>
      <c r="E1490" s="78">
        <v>53200152</v>
      </c>
      <c r="F1490" s="77">
        <v>11855</v>
      </c>
      <c r="G1490" s="76" t="s">
        <v>311</v>
      </c>
      <c r="H1490" t="s">
        <v>312</v>
      </c>
      <c r="I1490" s="78">
        <v>2</v>
      </c>
      <c r="K1490" s="77">
        <v>244</v>
      </c>
      <c r="L1490" t="s">
        <v>94</v>
      </c>
      <c r="M1490" t="s">
        <v>76</v>
      </c>
      <c r="N1490" t="s">
        <v>85</v>
      </c>
      <c r="O1490">
        <v>53100075</v>
      </c>
      <c r="P1490">
        <v>20211</v>
      </c>
      <c r="Q1490" t="s">
        <v>430</v>
      </c>
      <c r="R1490" t="s">
        <v>431</v>
      </c>
      <c r="S1490" s="77">
        <v>26</v>
      </c>
    </row>
    <row r="1491" spans="1:19" x14ac:dyDescent="0.3">
      <c r="A1491" s="78">
        <v>54</v>
      </c>
      <c r="B1491" t="s">
        <v>152</v>
      </c>
      <c r="C1491" t="e">
        <f>VLOOKUP($B1491,#REF!,2,0)</f>
        <v>#REF!</v>
      </c>
      <c r="D1491" t="e">
        <f>VLOOKUP($B1491,#REF!,3,0)</f>
        <v>#REF!</v>
      </c>
      <c r="E1491" s="78">
        <v>53200152</v>
      </c>
      <c r="F1491" s="77">
        <v>11855</v>
      </c>
      <c r="G1491" s="76" t="s">
        <v>311</v>
      </c>
      <c r="H1491" t="s">
        <v>312</v>
      </c>
      <c r="I1491" s="78">
        <v>2</v>
      </c>
      <c r="K1491" s="77">
        <v>244</v>
      </c>
      <c r="L1491" t="s">
        <v>114</v>
      </c>
      <c r="M1491" t="s">
        <v>81</v>
      </c>
      <c r="N1491" t="s">
        <v>89</v>
      </c>
      <c r="O1491">
        <v>53100075</v>
      </c>
      <c r="P1491">
        <v>20211</v>
      </c>
      <c r="Q1491" t="s">
        <v>430</v>
      </c>
      <c r="R1491" t="s">
        <v>431</v>
      </c>
      <c r="S1491" s="77">
        <v>29</v>
      </c>
    </row>
    <row r="1492" spans="1:19" x14ac:dyDescent="0.3">
      <c r="A1492" s="78">
        <v>54</v>
      </c>
      <c r="B1492" t="s">
        <v>152</v>
      </c>
      <c r="C1492" t="e">
        <f>VLOOKUP($B1492,#REF!,2,0)</f>
        <v>#REF!</v>
      </c>
      <c r="D1492" t="e">
        <f>VLOOKUP($B1492,#REF!,3,0)</f>
        <v>#REF!</v>
      </c>
      <c r="E1492" s="78">
        <v>53200152</v>
      </c>
      <c r="F1492" s="77">
        <v>11855</v>
      </c>
      <c r="G1492" s="76" t="s">
        <v>311</v>
      </c>
      <c r="H1492" t="s">
        <v>312</v>
      </c>
      <c r="I1492" s="78">
        <v>2</v>
      </c>
      <c r="K1492" s="77">
        <v>244</v>
      </c>
      <c r="L1492" t="s">
        <v>102</v>
      </c>
      <c r="M1492" t="s">
        <v>69</v>
      </c>
      <c r="N1492" t="s">
        <v>91</v>
      </c>
      <c r="O1492">
        <v>53100075</v>
      </c>
      <c r="P1492">
        <v>20211</v>
      </c>
      <c r="Q1492" t="s">
        <v>430</v>
      </c>
      <c r="R1492" t="s">
        <v>431</v>
      </c>
      <c r="S1492" s="77">
        <v>40</v>
      </c>
    </row>
    <row r="1493" spans="1:19" x14ac:dyDescent="0.3">
      <c r="A1493" s="78">
        <v>54</v>
      </c>
      <c r="B1493" t="s">
        <v>152</v>
      </c>
      <c r="C1493" t="e">
        <f>VLOOKUP($B1493,#REF!,2,0)</f>
        <v>#REF!</v>
      </c>
      <c r="D1493" t="e">
        <f>VLOOKUP($B1493,#REF!,3,0)</f>
        <v>#REF!</v>
      </c>
      <c r="E1493" s="78">
        <v>53200152</v>
      </c>
      <c r="F1493" s="77">
        <v>11855</v>
      </c>
      <c r="G1493" s="76" t="s">
        <v>311</v>
      </c>
      <c r="H1493" t="s">
        <v>312</v>
      </c>
      <c r="I1493" s="78">
        <v>2</v>
      </c>
      <c r="K1493" s="77">
        <v>244</v>
      </c>
      <c r="L1493" t="s">
        <v>152</v>
      </c>
      <c r="M1493" t="s">
        <v>79</v>
      </c>
      <c r="N1493" t="s">
        <v>88</v>
      </c>
      <c r="O1493">
        <v>53100075</v>
      </c>
      <c r="P1493">
        <v>20211</v>
      </c>
      <c r="Q1493" t="s">
        <v>430</v>
      </c>
      <c r="R1493" t="s">
        <v>431</v>
      </c>
      <c r="S1493" s="77">
        <v>39</v>
      </c>
    </row>
    <row r="1494" spans="1:19" x14ac:dyDescent="0.3">
      <c r="A1494" s="78">
        <v>54</v>
      </c>
      <c r="B1494" t="s">
        <v>152</v>
      </c>
      <c r="C1494" t="e">
        <f>VLOOKUP($B1494,#REF!,2,0)</f>
        <v>#REF!</v>
      </c>
      <c r="D1494" t="e">
        <f>VLOOKUP($B1494,#REF!,3,0)</f>
        <v>#REF!</v>
      </c>
      <c r="E1494" s="78">
        <v>53200152</v>
      </c>
      <c r="F1494" s="77">
        <v>11855</v>
      </c>
      <c r="G1494" s="76" t="s">
        <v>311</v>
      </c>
      <c r="H1494" t="s">
        <v>312</v>
      </c>
      <c r="I1494" s="78">
        <v>2</v>
      </c>
      <c r="K1494" s="77">
        <v>244</v>
      </c>
      <c r="L1494" t="s">
        <v>131</v>
      </c>
      <c r="M1494" t="s">
        <v>74</v>
      </c>
      <c r="N1494" t="s">
        <v>87</v>
      </c>
      <c r="O1494">
        <v>53100075</v>
      </c>
      <c r="P1494">
        <v>20211</v>
      </c>
      <c r="Q1494" t="s">
        <v>430</v>
      </c>
      <c r="R1494" t="s">
        <v>431</v>
      </c>
      <c r="S1494" s="77">
        <v>23</v>
      </c>
    </row>
    <row r="1495" spans="1:19" x14ac:dyDescent="0.3">
      <c r="A1495" s="78">
        <v>54</v>
      </c>
      <c r="B1495" t="s">
        <v>152</v>
      </c>
      <c r="C1495" t="e">
        <f>VLOOKUP($B1495,#REF!,2,0)</f>
        <v>#REF!</v>
      </c>
      <c r="D1495" t="e">
        <f>VLOOKUP($B1495,#REF!,3,0)</f>
        <v>#REF!</v>
      </c>
      <c r="E1495" s="78">
        <v>53200152</v>
      </c>
      <c r="F1495" s="77">
        <v>11855</v>
      </c>
      <c r="G1495" s="76" t="s">
        <v>311</v>
      </c>
      <c r="H1495" t="s">
        <v>312</v>
      </c>
      <c r="I1495" s="78">
        <v>1</v>
      </c>
      <c r="K1495" s="77">
        <v>245</v>
      </c>
      <c r="L1495" t="s">
        <v>151</v>
      </c>
      <c r="M1495" t="s">
        <v>83</v>
      </c>
      <c r="N1495" t="s">
        <v>92</v>
      </c>
      <c r="O1495">
        <v>53100887</v>
      </c>
      <c r="P1495">
        <v>20511</v>
      </c>
      <c r="Q1495" t="s">
        <v>212</v>
      </c>
      <c r="R1495" t="s">
        <v>213</v>
      </c>
      <c r="S1495" s="77">
        <v>1</v>
      </c>
    </row>
    <row r="1496" spans="1:19" x14ac:dyDescent="0.3">
      <c r="A1496" s="78">
        <v>54</v>
      </c>
      <c r="B1496" t="s">
        <v>152</v>
      </c>
      <c r="C1496" t="e">
        <f>VLOOKUP($B1496,#REF!,2,0)</f>
        <v>#REF!</v>
      </c>
      <c r="D1496" t="e">
        <f>VLOOKUP($B1496,#REF!,3,0)</f>
        <v>#REF!</v>
      </c>
      <c r="E1496" s="78">
        <v>53200152</v>
      </c>
      <c r="F1496" s="77">
        <v>11855</v>
      </c>
      <c r="G1496" s="76" t="s">
        <v>311</v>
      </c>
      <c r="H1496" t="s">
        <v>312</v>
      </c>
      <c r="I1496" s="78">
        <v>1</v>
      </c>
      <c r="K1496" s="77">
        <v>245</v>
      </c>
      <c r="L1496" t="s">
        <v>152</v>
      </c>
      <c r="M1496" t="s">
        <v>79</v>
      </c>
      <c r="N1496" t="s">
        <v>88</v>
      </c>
      <c r="O1496">
        <v>53100887</v>
      </c>
      <c r="P1496">
        <v>20511</v>
      </c>
      <c r="Q1496" t="s">
        <v>212</v>
      </c>
      <c r="R1496" t="s">
        <v>213</v>
      </c>
      <c r="S1496" s="77">
        <v>1</v>
      </c>
    </row>
    <row r="1497" spans="1:19" x14ac:dyDescent="0.3">
      <c r="A1497" s="78">
        <v>54</v>
      </c>
      <c r="B1497" t="s">
        <v>152</v>
      </c>
      <c r="C1497" t="e">
        <f>VLOOKUP($B1497,#REF!,2,0)</f>
        <v>#REF!</v>
      </c>
      <c r="D1497" t="e">
        <f>VLOOKUP($B1497,#REF!,3,0)</f>
        <v>#REF!</v>
      </c>
      <c r="E1497" s="78">
        <v>53200152</v>
      </c>
      <c r="F1497" s="77">
        <v>11855</v>
      </c>
      <c r="G1497" s="76" t="s">
        <v>311</v>
      </c>
      <c r="H1497" t="s">
        <v>312</v>
      </c>
      <c r="I1497" s="78">
        <v>1</v>
      </c>
      <c r="K1497" s="77">
        <v>246</v>
      </c>
      <c r="L1497" t="s">
        <v>98</v>
      </c>
      <c r="M1497" t="s">
        <v>78</v>
      </c>
      <c r="N1497" t="s">
        <v>90</v>
      </c>
      <c r="O1497">
        <v>53100347</v>
      </c>
      <c r="P1497">
        <v>20533</v>
      </c>
      <c r="Q1497" t="s">
        <v>313</v>
      </c>
      <c r="R1497" t="s">
        <v>314</v>
      </c>
      <c r="S1497" s="77">
        <v>2</v>
      </c>
    </row>
    <row r="1498" spans="1:19" x14ac:dyDescent="0.3">
      <c r="A1498" s="78">
        <v>54</v>
      </c>
      <c r="B1498" t="s">
        <v>152</v>
      </c>
      <c r="C1498" t="e">
        <f>VLOOKUP($B1498,#REF!,2,0)</f>
        <v>#REF!</v>
      </c>
      <c r="D1498" t="e">
        <f>VLOOKUP($B1498,#REF!,3,0)</f>
        <v>#REF!</v>
      </c>
      <c r="E1498" s="78">
        <v>53200152</v>
      </c>
      <c r="F1498" s="77">
        <v>11855</v>
      </c>
      <c r="G1498" s="76" t="s">
        <v>311</v>
      </c>
      <c r="H1498" t="s">
        <v>312</v>
      </c>
      <c r="I1498" s="78">
        <v>1</v>
      </c>
      <c r="K1498" s="77">
        <v>246</v>
      </c>
      <c r="L1498" t="s">
        <v>151</v>
      </c>
      <c r="M1498" t="s">
        <v>83</v>
      </c>
      <c r="N1498" t="s">
        <v>92</v>
      </c>
      <c r="O1498">
        <v>53100347</v>
      </c>
      <c r="P1498">
        <v>20533</v>
      </c>
      <c r="Q1498" t="s">
        <v>313</v>
      </c>
      <c r="R1498" t="s">
        <v>314</v>
      </c>
      <c r="S1498" s="77">
        <v>2</v>
      </c>
    </row>
    <row r="1499" spans="1:19" x14ac:dyDescent="0.3">
      <c r="A1499" s="78">
        <v>54</v>
      </c>
      <c r="B1499" t="s">
        <v>152</v>
      </c>
      <c r="C1499" t="e">
        <f>VLOOKUP($B1499,#REF!,2,0)</f>
        <v>#REF!</v>
      </c>
      <c r="D1499" t="e">
        <f>VLOOKUP($B1499,#REF!,3,0)</f>
        <v>#REF!</v>
      </c>
      <c r="E1499" s="78">
        <v>53200152</v>
      </c>
      <c r="F1499" s="77">
        <v>11855</v>
      </c>
      <c r="G1499" s="76" t="s">
        <v>311</v>
      </c>
      <c r="H1499" t="s">
        <v>312</v>
      </c>
      <c r="I1499" s="78">
        <v>1</v>
      </c>
      <c r="K1499" s="77">
        <v>246</v>
      </c>
      <c r="L1499" t="s">
        <v>114</v>
      </c>
      <c r="M1499" t="s">
        <v>81</v>
      </c>
      <c r="N1499" t="s">
        <v>89</v>
      </c>
      <c r="O1499">
        <v>53100347</v>
      </c>
      <c r="P1499">
        <v>20533</v>
      </c>
      <c r="Q1499" t="s">
        <v>313</v>
      </c>
      <c r="R1499" t="s">
        <v>314</v>
      </c>
      <c r="S1499" s="77">
        <v>1</v>
      </c>
    </row>
    <row r="1500" spans="1:19" x14ac:dyDescent="0.3">
      <c r="A1500" s="78">
        <v>54</v>
      </c>
      <c r="B1500" t="s">
        <v>152</v>
      </c>
      <c r="C1500" t="e">
        <f>VLOOKUP($B1500,#REF!,2,0)</f>
        <v>#REF!</v>
      </c>
      <c r="D1500" t="e">
        <f>VLOOKUP($B1500,#REF!,3,0)</f>
        <v>#REF!</v>
      </c>
      <c r="E1500" s="78">
        <v>53200152</v>
      </c>
      <c r="F1500" s="77">
        <v>11855</v>
      </c>
      <c r="G1500" s="76" t="s">
        <v>311</v>
      </c>
      <c r="H1500" t="s">
        <v>312</v>
      </c>
      <c r="I1500" s="78">
        <v>1</v>
      </c>
      <c r="K1500" s="77">
        <v>246</v>
      </c>
      <c r="L1500" t="s">
        <v>152</v>
      </c>
      <c r="M1500" t="s">
        <v>79</v>
      </c>
      <c r="N1500" t="s">
        <v>88</v>
      </c>
      <c r="O1500">
        <v>53100347</v>
      </c>
      <c r="P1500">
        <v>20533</v>
      </c>
      <c r="Q1500" t="s">
        <v>313</v>
      </c>
      <c r="R1500" t="s">
        <v>314</v>
      </c>
      <c r="S1500" s="77">
        <v>1</v>
      </c>
    </row>
    <row r="1501" spans="1:19" x14ac:dyDescent="0.3">
      <c r="A1501" s="78">
        <v>54</v>
      </c>
      <c r="B1501" t="s">
        <v>152</v>
      </c>
      <c r="C1501" t="e">
        <f>VLOOKUP($B1501,#REF!,2,0)</f>
        <v>#REF!</v>
      </c>
      <c r="D1501" t="e">
        <f>VLOOKUP($B1501,#REF!,3,0)</f>
        <v>#REF!</v>
      </c>
      <c r="E1501" s="78">
        <v>53200152</v>
      </c>
      <c r="F1501" s="77">
        <v>11855</v>
      </c>
      <c r="G1501" s="76" t="s">
        <v>311</v>
      </c>
      <c r="H1501" t="s">
        <v>312</v>
      </c>
      <c r="I1501" s="78">
        <v>1</v>
      </c>
      <c r="K1501" s="77">
        <v>246</v>
      </c>
      <c r="L1501" t="s">
        <v>131</v>
      </c>
      <c r="M1501" t="s">
        <v>74</v>
      </c>
      <c r="N1501" t="s">
        <v>87</v>
      </c>
      <c r="O1501">
        <v>53100347</v>
      </c>
      <c r="P1501">
        <v>20533</v>
      </c>
      <c r="Q1501" t="s">
        <v>313</v>
      </c>
      <c r="R1501" t="s">
        <v>314</v>
      </c>
      <c r="S1501" s="77">
        <v>2</v>
      </c>
    </row>
    <row r="1502" spans="1:19" x14ac:dyDescent="0.3">
      <c r="A1502" s="78">
        <v>54</v>
      </c>
      <c r="B1502" t="s">
        <v>152</v>
      </c>
      <c r="C1502" t="e">
        <f>VLOOKUP($B1502,#REF!,2,0)</f>
        <v>#REF!</v>
      </c>
      <c r="D1502" t="e">
        <f>VLOOKUP($B1502,#REF!,3,0)</f>
        <v>#REF!</v>
      </c>
      <c r="E1502" s="78">
        <v>53200152</v>
      </c>
      <c r="F1502" s="77">
        <v>11855</v>
      </c>
      <c r="G1502" s="76" t="s">
        <v>311</v>
      </c>
      <c r="H1502" t="s">
        <v>312</v>
      </c>
      <c r="I1502" s="78">
        <v>1</v>
      </c>
      <c r="K1502" s="77">
        <v>247</v>
      </c>
      <c r="L1502" t="s">
        <v>117</v>
      </c>
      <c r="M1502" t="s">
        <v>72</v>
      </c>
      <c r="N1502" t="s">
        <v>86</v>
      </c>
      <c r="O1502">
        <v>53100236</v>
      </c>
      <c r="P1502">
        <v>20669</v>
      </c>
      <c r="Q1502" t="s">
        <v>95</v>
      </c>
      <c r="R1502" t="s">
        <v>96</v>
      </c>
      <c r="S1502" s="77">
        <v>2</v>
      </c>
    </row>
    <row r="1503" spans="1:19" x14ac:dyDescent="0.3">
      <c r="A1503" s="78">
        <v>54</v>
      </c>
      <c r="B1503" t="s">
        <v>152</v>
      </c>
      <c r="C1503" t="e">
        <f>VLOOKUP($B1503,#REF!,2,0)</f>
        <v>#REF!</v>
      </c>
      <c r="D1503" t="e">
        <f>VLOOKUP($B1503,#REF!,3,0)</f>
        <v>#REF!</v>
      </c>
      <c r="E1503" s="78">
        <v>53200152</v>
      </c>
      <c r="F1503" s="77">
        <v>11855</v>
      </c>
      <c r="G1503" s="76" t="s">
        <v>311</v>
      </c>
      <c r="H1503" t="s">
        <v>312</v>
      </c>
      <c r="I1503" s="78">
        <v>1</v>
      </c>
      <c r="K1503" s="77">
        <v>247</v>
      </c>
      <c r="L1503" t="s">
        <v>98</v>
      </c>
      <c r="M1503" t="s">
        <v>78</v>
      </c>
      <c r="N1503" t="s">
        <v>90</v>
      </c>
      <c r="O1503">
        <v>53100236</v>
      </c>
      <c r="P1503">
        <v>20669</v>
      </c>
      <c r="Q1503" t="s">
        <v>95</v>
      </c>
      <c r="R1503" t="s">
        <v>96</v>
      </c>
      <c r="S1503" s="77">
        <v>2</v>
      </c>
    </row>
    <row r="1504" spans="1:19" x14ac:dyDescent="0.3">
      <c r="A1504" s="78">
        <v>54</v>
      </c>
      <c r="B1504" t="s">
        <v>152</v>
      </c>
      <c r="C1504" t="e">
        <f>VLOOKUP($B1504,#REF!,2,0)</f>
        <v>#REF!</v>
      </c>
      <c r="D1504" t="e">
        <f>VLOOKUP($B1504,#REF!,3,0)</f>
        <v>#REF!</v>
      </c>
      <c r="E1504" s="78">
        <v>53200152</v>
      </c>
      <c r="F1504" s="77">
        <v>11855</v>
      </c>
      <c r="G1504" s="76" t="s">
        <v>311</v>
      </c>
      <c r="H1504" t="s">
        <v>312</v>
      </c>
      <c r="I1504" s="78">
        <v>1</v>
      </c>
      <c r="K1504" s="77">
        <v>247</v>
      </c>
      <c r="L1504" t="s">
        <v>151</v>
      </c>
      <c r="M1504" t="s">
        <v>83</v>
      </c>
      <c r="N1504" t="s">
        <v>92</v>
      </c>
      <c r="O1504">
        <v>53100236</v>
      </c>
      <c r="P1504">
        <v>20669</v>
      </c>
      <c r="Q1504" t="s">
        <v>95</v>
      </c>
      <c r="R1504" t="s">
        <v>96</v>
      </c>
      <c r="S1504" s="77">
        <v>2</v>
      </c>
    </row>
    <row r="1505" spans="1:19" x14ac:dyDescent="0.3">
      <c r="A1505" s="78">
        <v>54</v>
      </c>
      <c r="B1505" t="s">
        <v>152</v>
      </c>
      <c r="C1505" t="e">
        <f>VLOOKUP($B1505,#REF!,2,0)</f>
        <v>#REF!</v>
      </c>
      <c r="D1505" t="e">
        <f>VLOOKUP($B1505,#REF!,3,0)</f>
        <v>#REF!</v>
      </c>
      <c r="E1505" s="78">
        <v>53200152</v>
      </c>
      <c r="F1505" s="77">
        <v>11855</v>
      </c>
      <c r="G1505" s="76" t="s">
        <v>311</v>
      </c>
      <c r="H1505" t="s">
        <v>312</v>
      </c>
      <c r="I1505" s="78">
        <v>1</v>
      </c>
      <c r="K1505" s="77">
        <v>247</v>
      </c>
      <c r="L1505" t="s">
        <v>94</v>
      </c>
      <c r="M1505" t="s">
        <v>76</v>
      </c>
      <c r="N1505" t="s">
        <v>85</v>
      </c>
      <c r="O1505">
        <v>53100236</v>
      </c>
      <c r="P1505">
        <v>20669</v>
      </c>
      <c r="Q1505" t="s">
        <v>95</v>
      </c>
      <c r="R1505" t="s">
        <v>96</v>
      </c>
      <c r="S1505" s="77">
        <v>1</v>
      </c>
    </row>
    <row r="1506" spans="1:19" x14ac:dyDescent="0.3">
      <c r="A1506" s="78">
        <v>54</v>
      </c>
      <c r="B1506" t="s">
        <v>152</v>
      </c>
      <c r="C1506" t="e">
        <f>VLOOKUP($B1506,#REF!,2,0)</f>
        <v>#REF!</v>
      </c>
      <c r="D1506" t="e">
        <f>VLOOKUP($B1506,#REF!,3,0)</f>
        <v>#REF!</v>
      </c>
      <c r="E1506" s="78">
        <v>53200152</v>
      </c>
      <c r="F1506" s="77">
        <v>11855</v>
      </c>
      <c r="G1506" s="76" t="s">
        <v>311</v>
      </c>
      <c r="H1506" t="s">
        <v>312</v>
      </c>
      <c r="I1506" s="78">
        <v>1</v>
      </c>
      <c r="K1506" s="77">
        <v>247</v>
      </c>
      <c r="L1506" t="s">
        <v>114</v>
      </c>
      <c r="M1506" t="s">
        <v>81</v>
      </c>
      <c r="N1506" t="s">
        <v>89</v>
      </c>
      <c r="O1506">
        <v>53100236</v>
      </c>
      <c r="P1506">
        <v>20669</v>
      </c>
      <c r="Q1506" t="s">
        <v>95</v>
      </c>
      <c r="R1506" t="s">
        <v>96</v>
      </c>
      <c r="S1506" s="77">
        <v>1</v>
      </c>
    </row>
    <row r="1507" spans="1:19" x14ac:dyDescent="0.3">
      <c r="A1507" s="78">
        <v>54</v>
      </c>
      <c r="B1507" t="s">
        <v>152</v>
      </c>
      <c r="C1507" t="e">
        <f>VLOOKUP($B1507,#REF!,2,0)</f>
        <v>#REF!</v>
      </c>
      <c r="D1507" t="e">
        <f>VLOOKUP($B1507,#REF!,3,0)</f>
        <v>#REF!</v>
      </c>
      <c r="E1507" s="78">
        <v>53200152</v>
      </c>
      <c r="F1507" s="77">
        <v>11855</v>
      </c>
      <c r="G1507" s="76" t="s">
        <v>311</v>
      </c>
      <c r="H1507" t="s">
        <v>312</v>
      </c>
      <c r="I1507" s="78">
        <v>1</v>
      </c>
      <c r="K1507" s="77">
        <v>247</v>
      </c>
      <c r="L1507" t="s">
        <v>102</v>
      </c>
      <c r="M1507" t="s">
        <v>69</v>
      </c>
      <c r="N1507" t="s">
        <v>91</v>
      </c>
      <c r="O1507">
        <v>53100236</v>
      </c>
      <c r="P1507">
        <v>20669</v>
      </c>
      <c r="Q1507" t="s">
        <v>95</v>
      </c>
      <c r="R1507" t="s">
        <v>96</v>
      </c>
      <c r="S1507" s="77">
        <v>2</v>
      </c>
    </row>
    <row r="1508" spans="1:19" x14ac:dyDescent="0.3">
      <c r="A1508" s="78">
        <v>54</v>
      </c>
      <c r="B1508" t="s">
        <v>152</v>
      </c>
      <c r="C1508" t="e">
        <f>VLOOKUP($B1508,#REF!,2,0)</f>
        <v>#REF!</v>
      </c>
      <c r="D1508" t="e">
        <f>VLOOKUP($B1508,#REF!,3,0)</f>
        <v>#REF!</v>
      </c>
      <c r="E1508" s="78">
        <v>53200152</v>
      </c>
      <c r="F1508" s="77">
        <v>11855</v>
      </c>
      <c r="G1508" s="76" t="s">
        <v>311</v>
      </c>
      <c r="H1508" t="s">
        <v>312</v>
      </c>
      <c r="I1508" s="78">
        <v>1</v>
      </c>
      <c r="K1508" s="77">
        <v>247</v>
      </c>
      <c r="L1508" t="s">
        <v>152</v>
      </c>
      <c r="M1508" t="s">
        <v>79</v>
      </c>
      <c r="N1508" t="s">
        <v>88</v>
      </c>
      <c r="O1508">
        <v>53100236</v>
      </c>
      <c r="P1508">
        <v>20669</v>
      </c>
      <c r="Q1508" t="s">
        <v>95</v>
      </c>
      <c r="R1508" t="s">
        <v>96</v>
      </c>
      <c r="S1508" s="77">
        <v>1</v>
      </c>
    </row>
    <row r="1509" spans="1:19" x14ac:dyDescent="0.3">
      <c r="A1509" s="78">
        <v>54</v>
      </c>
      <c r="B1509" t="s">
        <v>152</v>
      </c>
      <c r="C1509" t="e">
        <f>VLOOKUP($B1509,#REF!,2,0)</f>
        <v>#REF!</v>
      </c>
      <c r="D1509" t="e">
        <f>VLOOKUP($B1509,#REF!,3,0)</f>
        <v>#REF!</v>
      </c>
      <c r="E1509" s="78">
        <v>53200152</v>
      </c>
      <c r="F1509" s="77">
        <v>11855</v>
      </c>
      <c r="G1509" s="76" t="s">
        <v>311</v>
      </c>
      <c r="H1509" t="s">
        <v>312</v>
      </c>
      <c r="I1509" s="78">
        <v>1</v>
      </c>
      <c r="K1509" s="77">
        <v>247</v>
      </c>
      <c r="L1509" t="s">
        <v>131</v>
      </c>
      <c r="M1509" t="s">
        <v>74</v>
      </c>
      <c r="N1509" t="s">
        <v>87</v>
      </c>
      <c r="O1509">
        <v>53100236</v>
      </c>
      <c r="P1509">
        <v>20669</v>
      </c>
      <c r="Q1509" t="s">
        <v>95</v>
      </c>
      <c r="R1509" t="s">
        <v>96</v>
      </c>
      <c r="S1509" s="77">
        <v>2</v>
      </c>
    </row>
    <row r="1510" spans="1:19" x14ac:dyDescent="0.3">
      <c r="A1510" s="78">
        <v>54</v>
      </c>
      <c r="B1510" t="s">
        <v>152</v>
      </c>
      <c r="C1510" t="e">
        <f>VLOOKUP($B1510,#REF!,2,0)</f>
        <v>#REF!</v>
      </c>
      <c r="D1510" t="e">
        <f>VLOOKUP($B1510,#REF!,3,0)</f>
        <v>#REF!</v>
      </c>
      <c r="E1510" s="78">
        <v>53200152</v>
      </c>
      <c r="F1510" s="77">
        <v>11855</v>
      </c>
      <c r="G1510" s="76" t="s">
        <v>311</v>
      </c>
      <c r="H1510" t="s">
        <v>312</v>
      </c>
      <c r="I1510" s="78">
        <v>1</v>
      </c>
      <c r="K1510" s="77">
        <v>248</v>
      </c>
      <c r="L1510" t="s">
        <v>117</v>
      </c>
      <c r="M1510" t="s">
        <v>72</v>
      </c>
      <c r="N1510" t="s">
        <v>86</v>
      </c>
      <c r="O1510">
        <v>53100862</v>
      </c>
      <c r="P1510">
        <v>21293</v>
      </c>
      <c r="Q1510" t="s">
        <v>118</v>
      </c>
      <c r="R1510" t="s">
        <v>119</v>
      </c>
      <c r="S1510" s="77">
        <v>5</v>
      </c>
    </row>
    <row r="1511" spans="1:19" x14ac:dyDescent="0.3">
      <c r="A1511" s="78">
        <v>54</v>
      </c>
      <c r="B1511" t="s">
        <v>152</v>
      </c>
      <c r="C1511" t="e">
        <f>VLOOKUP($B1511,#REF!,2,0)</f>
        <v>#REF!</v>
      </c>
      <c r="D1511" t="e">
        <f>VLOOKUP($B1511,#REF!,3,0)</f>
        <v>#REF!</v>
      </c>
      <c r="E1511" s="78">
        <v>53200152</v>
      </c>
      <c r="F1511" s="77">
        <v>11855</v>
      </c>
      <c r="G1511" s="76" t="s">
        <v>311</v>
      </c>
      <c r="H1511" t="s">
        <v>312</v>
      </c>
      <c r="I1511" s="78">
        <v>1</v>
      </c>
      <c r="K1511" s="77">
        <v>248</v>
      </c>
      <c r="L1511" t="s">
        <v>98</v>
      </c>
      <c r="M1511" t="s">
        <v>78</v>
      </c>
      <c r="N1511" t="s">
        <v>90</v>
      </c>
      <c r="O1511">
        <v>53100862</v>
      </c>
      <c r="P1511">
        <v>21293</v>
      </c>
      <c r="Q1511" t="s">
        <v>118</v>
      </c>
      <c r="R1511" t="s">
        <v>119</v>
      </c>
      <c r="S1511" s="77">
        <v>6</v>
      </c>
    </row>
    <row r="1512" spans="1:19" x14ac:dyDescent="0.3">
      <c r="A1512" s="78">
        <v>54</v>
      </c>
      <c r="B1512" t="s">
        <v>152</v>
      </c>
      <c r="C1512" t="e">
        <f>VLOOKUP($B1512,#REF!,2,0)</f>
        <v>#REF!</v>
      </c>
      <c r="D1512" t="e">
        <f>VLOOKUP($B1512,#REF!,3,0)</f>
        <v>#REF!</v>
      </c>
      <c r="E1512" s="78">
        <v>53200152</v>
      </c>
      <c r="F1512" s="77">
        <v>11855</v>
      </c>
      <c r="G1512" s="76" t="s">
        <v>311</v>
      </c>
      <c r="H1512" t="s">
        <v>312</v>
      </c>
      <c r="I1512" s="78">
        <v>1</v>
      </c>
      <c r="K1512" s="77">
        <v>248</v>
      </c>
      <c r="L1512" t="s">
        <v>151</v>
      </c>
      <c r="M1512" t="s">
        <v>83</v>
      </c>
      <c r="N1512" t="s">
        <v>92</v>
      </c>
      <c r="O1512">
        <v>53100862</v>
      </c>
      <c r="P1512">
        <v>21293</v>
      </c>
      <c r="Q1512" t="s">
        <v>118</v>
      </c>
      <c r="R1512" t="s">
        <v>119</v>
      </c>
      <c r="S1512" s="77">
        <v>6</v>
      </c>
    </row>
    <row r="1513" spans="1:19" x14ac:dyDescent="0.3">
      <c r="A1513" s="78">
        <v>54</v>
      </c>
      <c r="B1513" t="s">
        <v>152</v>
      </c>
      <c r="C1513" t="e">
        <f>VLOOKUP($B1513,#REF!,2,0)</f>
        <v>#REF!</v>
      </c>
      <c r="D1513" t="e">
        <f>VLOOKUP($B1513,#REF!,3,0)</f>
        <v>#REF!</v>
      </c>
      <c r="E1513" s="78">
        <v>53200152</v>
      </c>
      <c r="F1513" s="77">
        <v>11855</v>
      </c>
      <c r="G1513" s="76" t="s">
        <v>311</v>
      </c>
      <c r="H1513" t="s">
        <v>312</v>
      </c>
      <c r="I1513" s="78">
        <v>1</v>
      </c>
      <c r="K1513" s="77">
        <v>248</v>
      </c>
      <c r="L1513" t="s">
        <v>94</v>
      </c>
      <c r="M1513" t="s">
        <v>76</v>
      </c>
      <c r="N1513" t="s">
        <v>85</v>
      </c>
      <c r="O1513">
        <v>53100862</v>
      </c>
      <c r="P1513">
        <v>21293</v>
      </c>
      <c r="Q1513" t="s">
        <v>118</v>
      </c>
      <c r="R1513" t="s">
        <v>119</v>
      </c>
      <c r="S1513" s="77">
        <v>6</v>
      </c>
    </row>
    <row r="1514" spans="1:19" x14ac:dyDescent="0.3">
      <c r="A1514" s="78">
        <v>54</v>
      </c>
      <c r="B1514" t="s">
        <v>152</v>
      </c>
      <c r="C1514" t="e">
        <f>VLOOKUP($B1514,#REF!,2,0)</f>
        <v>#REF!</v>
      </c>
      <c r="D1514" t="e">
        <f>VLOOKUP($B1514,#REF!,3,0)</f>
        <v>#REF!</v>
      </c>
      <c r="E1514" s="78">
        <v>53200152</v>
      </c>
      <c r="F1514" s="77">
        <v>11855</v>
      </c>
      <c r="G1514" s="76" t="s">
        <v>311</v>
      </c>
      <c r="H1514" t="s">
        <v>312</v>
      </c>
      <c r="I1514" s="78">
        <v>1</v>
      </c>
      <c r="K1514" s="77">
        <v>248</v>
      </c>
      <c r="L1514" t="s">
        <v>114</v>
      </c>
      <c r="M1514" t="s">
        <v>81</v>
      </c>
      <c r="N1514" t="s">
        <v>89</v>
      </c>
      <c r="O1514">
        <v>53100862</v>
      </c>
      <c r="P1514">
        <v>21293</v>
      </c>
      <c r="Q1514" t="s">
        <v>118</v>
      </c>
      <c r="R1514" t="s">
        <v>119</v>
      </c>
      <c r="S1514" s="77">
        <v>5</v>
      </c>
    </row>
    <row r="1515" spans="1:19" x14ac:dyDescent="0.3">
      <c r="A1515" s="78">
        <v>54</v>
      </c>
      <c r="B1515" t="s">
        <v>152</v>
      </c>
      <c r="C1515" t="e">
        <f>VLOOKUP($B1515,#REF!,2,0)</f>
        <v>#REF!</v>
      </c>
      <c r="D1515" t="e">
        <f>VLOOKUP($B1515,#REF!,3,0)</f>
        <v>#REF!</v>
      </c>
      <c r="E1515" s="78">
        <v>53200152</v>
      </c>
      <c r="F1515" s="77">
        <v>11855</v>
      </c>
      <c r="G1515" s="76" t="s">
        <v>311</v>
      </c>
      <c r="H1515" t="s">
        <v>312</v>
      </c>
      <c r="I1515" s="78">
        <v>1</v>
      </c>
      <c r="K1515" s="77">
        <v>248</v>
      </c>
      <c r="L1515" t="s">
        <v>152</v>
      </c>
      <c r="M1515" t="s">
        <v>79</v>
      </c>
      <c r="N1515" t="s">
        <v>88</v>
      </c>
      <c r="O1515">
        <v>53100862</v>
      </c>
      <c r="P1515">
        <v>21293</v>
      </c>
      <c r="Q1515" t="s">
        <v>118</v>
      </c>
      <c r="R1515" t="s">
        <v>119</v>
      </c>
      <c r="S1515" s="77">
        <v>2</v>
      </c>
    </row>
    <row r="1516" spans="1:19" x14ac:dyDescent="0.3">
      <c r="A1516" s="78">
        <v>54</v>
      </c>
      <c r="B1516" t="s">
        <v>152</v>
      </c>
      <c r="C1516" t="e">
        <f>VLOOKUP($B1516,#REF!,2,0)</f>
        <v>#REF!</v>
      </c>
      <c r="D1516" t="e">
        <f>VLOOKUP($B1516,#REF!,3,0)</f>
        <v>#REF!</v>
      </c>
      <c r="E1516" s="78">
        <v>53200152</v>
      </c>
      <c r="F1516" s="77">
        <v>11855</v>
      </c>
      <c r="G1516" s="76" t="s">
        <v>311</v>
      </c>
      <c r="H1516" t="s">
        <v>312</v>
      </c>
      <c r="I1516" s="78">
        <v>1</v>
      </c>
      <c r="K1516" s="77">
        <v>248</v>
      </c>
      <c r="L1516" t="s">
        <v>131</v>
      </c>
      <c r="M1516" t="s">
        <v>74</v>
      </c>
      <c r="N1516" t="s">
        <v>87</v>
      </c>
      <c r="O1516">
        <v>53100862</v>
      </c>
      <c r="P1516">
        <v>21293</v>
      </c>
      <c r="Q1516" t="s">
        <v>118</v>
      </c>
      <c r="R1516" t="s">
        <v>119</v>
      </c>
      <c r="S1516" s="77">
        <v>4</v>
      </c>
    </row>
    <row r="1517" spans="1:19" x14ac:dyDescent="0.3">
      <c r="A1517" s="78">
        <v>54</v>
      </c>
      <c r="B1517" t="s">
        <v>152</v>
      </c>
      <c r="C1517" t="e">
        <f>VLOOKUP($B1517,#REF!,2,0)</f>
        <v>#REF!</v>
      </c>
      <c r="D1517" t="e">
        <f>VLOOKUP($B1517,#REF!,3,0)</f>
        <v>#REF!</v>
      </c>
      <c r="E1517" s="78">
        <v>53200152</v>
      </c>
      <c r="F1517" s="77">
        <v>11855</v>
      </c>
      <c r="G1517" s="76" t="s">
        <v>311</v>
      </c>
      <c r="H1517" t="s">
        <v>312</v>
      </c>
      <c r="I1517" s="78">
        <v>1</v>
      </c>
      <c r="K1517" s="77">
        <v>249</v>
      </c>
      <c r="L1517" t="s">
        <v>117</v>
      </c>
      <c r="M1517" t="s">
        <v>72</v>
      </c>
      <c r="N1517" t="s">
        <v>86</v>
      </c>
      <c r="O1517">
        <v>53100885</v>
      </c>
      <c r="P1517">
        <v>21346</v>
      </c>
      <c r="Q1517" t="s">
        <v>187</v>
      </c>
      <c r="R1517" t="s">
        <v>188</v>
      </c>
      <c r="S1517" s="77">
        <v>1</v>
      </c>
    </row>
    <row r="1518" spans="1:19" x14ac:dyDescent="0.3">
      <c r="A1518" s="78">
        <v>54</v>
      </c>
      <c r="B1518" t="s">
        <v>152</v>
      </c>
      <c r="C1518" t="e">
        <f>VLOOKUP($B1518,#REF!,2,0)</f>
        <v>#REF!</v>
      </c>
      <c r="D1518" t="e">
        <f>VLOOKUP($B1518,#REF!,3,0)</f>
        <v>#REF!</v>
      </c>
      <c r="E1518" s="78">
        <v>53200152</v>
      </c>
      <c r="F1518" s="77">
        <v>11855</v>
      </c>
      <c r="G1518" s="76" t="s">
        <v>311</v>
      </c>
      <c r="H1518" t="s">
        <v>312</v>
      </c>
      <c r="I1518" s="78">
        <v>1</v>
      </c>
      <c r="K1518" s="77">
        <v>249</v>
      </c>
      <c r="L1518" t="s">
        <v>98</v>
      </c>
      <c r="M1518" t="s">
        <v>78</v>
      </c>
      <c r="N1518" t="s">
        <v>90</v>
      </c>
      <c r="O1518">
        <v>53100885</v>
      </c>
      <c r="P1518">
        <v>21346</v>
      </c>
      <c r="Q1518" t="s">
        <v>187</v>
      </c>
      <c r="R1518" t="s">
        <v>188</v>
      </c>
      <c r="S1518" s="77">
        <v>1</v>
      </c>
    </row>
    <row r="1519" spans="1:19" x14ac:dyDescent="0.3">
      <c r="A1519" s="78">
        <v>54</v>
      </c>
      <c r="B1519" t="s">
        <v>152</v>
      </c>
      <c r="C1519" t="e">
        <f>VLOOKUP($B1519,#REF!,2,0)</f>
        <v>#REF!</v>
      </c>
      <c r="D1519" t="e">
        <f>VLOOKUP($B1519,#REF!,3,0)</f>
        <v>#REF!</v>
      </c>
      <c r="E1519" s="78">
        <v>53200152</v>
      </c>
      <c r="F1519" s="77">
        <v>11855</v>
      </c>
      <c r="G1519" s="76" t="s">
        <v>311</v>
      </c>
      <c r="H1519" t="s">
        <v>312</v>
      </c>
      <c r="I1519" s="78">
        <v>1</v>
      </c>
      <c r="K1519" s="77">
        <v>249</v>
      </c>
      <c r="L1519" t="s">
        <v>151</v>
      </c>
      <c r="M1519" t="s">
        <v>83</v>
      </c>
      <c r="N1519" t="s">
        <v>92</v>
      </c>
      <c r="O1519">
        <v>53100885</v>
      </c>
      <c r="P1519">
        <v>21346</v>
      </c>
      <c r="Q1519" t="s">
        <v>187</v>
      </c>
      <c r="R1519" t="s">
        <v>188</v>
      </c>
      <c r="S1519" s="77">
        <v>1</v>
      </c>
    </row>
    <row r="1520" spans="1:19" x14ac:dyDescent="0.3">
      <c r="A1520" s="78">
        <v>54</v>
      </c>
      <c r="B1520" t="s">
        <v>152</v>
      </c>
      <c r="C1520" t="e">
        <f>VLOOKUP($B1520,#REF!,2,0)</f>
        <v>#REF!</v>
      </c>
      <c r="D1520" t="e">
        <f>VLOOKUP($B1520,#REF!,3,0)</f>
        <v>#REF!</v>
      </c>
      <c r="E1520" s="78">
        <v>53200152</v>
      </c>
      <c r="F1520" s="77">
        <v>11855</v>
      </c>
      <c r="G1520" s="76" t="s">
        <v>311</v>
      </c>
      <c r="H1520" t="s">
        <v>312</v>
      </c>
      <c r="I1520" s="78">
        <v>1</v>
      </c>
      <c r="K1520" s="77">
        <v>249</v>
      </c>
      <c r="L1520" t="s">
        <v>94</v>
      </c>
      <c r="M1520" t="s">
        <v>76</v>
      </c>
      <c r="N1520" t="s">
        <v>85</v>
      </c>
      <c r="O1520">
        <v>53100885</v>
      </c>
      <c r="P1520">
        <v>21346</v>
      </c>
      <c r="Q1520" t="s">
        <v>187</v>
      </c>
      <c r="R1520" t="s">
        <v>188</v>
      </c>
      <c r="S1520" s="77">
        <v>1</v>
      </c>
    </row>
    <row r="1521" spans="1:19" x14ac:dyDescent="0.3">
      <c r="A1521" s="78">
        <v>54</v>
      </c>
      <c r="B1521" t="s">
        <v>152</v>
      </c>
      <c r="C1521" t="e">
        <f>VLOOKUP($B1521,#REF!,2,0)</f>
        <v>#REF!</v>
      </c>
      <c r="D1521" t="e">
        <f>VLOOKUP($B1521,#REF!,3,0)</f>
        <v>#REF!</v>
      </c>
      <c r="E1521" s="78">
        <v>53200152</v>
      </c>
      <c r="F1521" s="77">
        <v>11855</v>
      </c>
      <c r="G1521" s="76" t="s">
        <v>311</v>
      </c>
      <c r="H1521" t="s">
        <v>312</v>
      </c>
      <c r="I1521" s="78">
        <v>1</v>
      </c>
      <c r="K1521" s="77">
        <v>249</v>
      </c>
      <c r="L1521" t="s">
        <v>102</v>
      </c>
      <c r="M1521" t="s">
        <v>69</v>
      </c>
      <c r="N1521" t="s">
        <v>91</v>
      </c>
      <c r="O1521">
        <v>53100885</v>
      </c>
      <c r="P1521">
        <v>21346</v>
      </c>
      <c r="Q1521" t="s">
        <v>187</v>
      </c>
      <c r="R1521" t="s">
        <v>188</v>
      </c>
      <c r="S1521" s="77">
        <v>1</v>
      </c>
    </row>
    <row r="1522" spans="1:19" x14ac:dyDescent="0.3">
      <c r="A1522" s="78">
        <v>54</v>
      </c>
      <c r="B1522" t="s">
        <v>131</v>
      </c>
      <c r="C1522" t="e">
        <f>VLOOKUP($B1522,#REF!,2,0)</f>
        <v>#REF!</v>
      </c>
      <c r="D1522" t="e">
        <f>VLOOKUP($B1522,#REF!,3,0)</f>
        <v>#REF!</v>
      </c>
      <c r="E1522" s="78">
        <v>53200152</v>
      </c>
      <c r="F1522" s="77">
        <v>11855</v>
      </c>
      <c r="G1522" s="76" t="s">
        <v>311</v>
      </c>
      <c r="H1522" t="s">
        <v>312</v>
      </c>
      <c r="I1522" s="78">
        <v>48</v>
      </c>
      <c r="K1522" s="77">
        <v>249</v>
      </c>
      <c r="L1522" t="s">
        <v>152</v>
      </c>
      <c r="M1522" t="s">
        <v>79</v>
      </c>
      <c r="N1522" t="s">
        <v>88</v>
      </c>
      <c r="O1522">
        <v>53100885</v>
      </c>
      <c r="P1522">
        <v>21346</v>
      </c>
      <c r="Q1522" t="s">
        <v>187</v>
      </c>
      <c r="R1522" t="s">
        <v>188</v>
      </c>
      <c r="S1522" s="77">
        <v>1</v>
      </c>
    </row>
    <row r="1523" spans="1:19" x14ac:dyDescent="0.3">
      <c r="A1523" s="78">
        <v>55</v>
      </c>
      <c r="B1523" t="s">
        <v>117</v>
      </c>
      <c r="C1523" t="e">
        <f>VLOOKUP($B1523,#REF!,2,0)</f>
        <v>#REF!</v>
      </c>
      <c r="D1523" t="e">
        <f>VLOOKUP($B1523,#REF!,3,0)</f>
        <v>#REF!</v>
      </c>
      <c r="E1523" s="78">
        <v>53100400</v>
      </c>
      <c r="F1523" s="77">
        <v>11857</v>
      </c>
      <c r="G1523" s="76" t="s">
        <v>424</v>
      </c>
      <c r="H1523" t="s">
        <v>425</v>
      </c>
      <c r="I1523" s="78">
        <v>1</v>
      </c>
      <c r="K1523" s="77">
        <v>250</v>
      </c>
      <c r="L1523" t="s">
        <v>117</v>
      </c>
      <c r="M1523" t="s">
        <v>72</v>
      </c>
      <c r="N1523" t="s">
        <v>86</v>
      </c>
      <c r="O1523">
        <v>53106524</v>
      </c>
      <c r="P1523">
        <v>21447</v>
      </c>
      <c r="Q1523" t="s">
        <v>191</v>
      </c>
      <c r="R1523" t="s">
        <v>192</v>
      </c>
      <c r="S1523" s="77">
        <v>1</v>
      </c>
    </row>
    <row r="1524" spans="1:19" x14ac:dyDescent="0.3">
      <c r="A1524" s="78">
        <v>55</v>
      </c>
      <c r="B1524" t="s">
        <v>98</v>
      </c>
      <c r="C1524" t="e">
        <f>VLOOKUP($B1524,#REF!,2,0)</f>
        <v>#REF!</v>
      </c>
      <c r="D1524" t="e">
        <f>VLOOKUP($B1524,#REF!,3,0)</f>
        <v>#REF!</v>
      </c>
      <c r="E1524" s="78">
        <v>53100400</v>
      </c>
      <c r="F1524" s="77">
        <v>11857</v>
      </c>
      <c r="G1524" s="76" t="s">
        <v>424</v>
      </c>
      <c r="H1524" t="s">
        <v>425</v>
      </c>
      <c r="I1524" s="78">
        <v>1</v>
      </c>
      <c r="K1524" s="77">
        <v>250</v>
      </c>
      <c r="L1524" t="s">
        <v>98</v>
      </c>
      <c r="M1524" t="s">
        <v>78</v>
      </c>
      <c r="N1524" t="s">
        <v>90</v>
      </c>
      <c r="O1524">
        <v>53106524</v>
      </c>
      <c r="P1524">
        <v>21447</v>
      </c>
      <c r="Q1524" t="s">
        <v>191</v>
      </c>
      <c r="R1524" t="s">
        <v>192</v>
      </c>
      <c r="S1524" s="77">
        <v>1</v>
      </c>
    </row>
    <row r="1525" spans="1:19" x14ac:dyDescent="0.3">
      <c r="A1525" s="78">
        <v>55</v>
      </c>
      <c r="B1525" t="s">
        <v>151</v>
      </c>
      <c r="C1525" t="e">
        <f>VLOOKUP($B1525,#REF!,2,0)</f>
        <v>#REF!</v>
      </c>
      <c r="D1525" t="e">
        <f>VLOOKUP($B1525,#REF!,3,0)</f>
        <v>#REF!</v>
      </c>
      <c r="E1525" s="78">
        <v>53100400</v>
      </c>
      <c r="F1525" s="77">
        <v>11857</v>
      </c>
      <c r="G1525" s="76" t="s">
        <v>424</v>
      </c>
      <c r="H1525" t="s">
        <v>425</v>
      </c>
      <c r="I1525" s="78">
        <v>1</v>
      </c>
      <c r="K1525" s="77">
        <v>250</v>
      </c>
      <c r="L1525" t="s">
        <v>151</v>
      </c>
      <c r="M1525" t="s">
        <v>83</v>
      </c>
      <c r="N1525" t="s">
        <v>92</v>
      </c>
      <c r="O1525">
        <v>53106524</v>
      </c>
      <c r="P1525">
        <v>21447</v>
      </c>
      <c r="Q1525" t="s">
        <v>191</v>
      </c>
      <c r="R1525" t="s">
        <v>192</v>
      </c>
      <c r="S1525" s="77">
        <v>1</v>
      </c>
    </row>
    <row r="1526" spans="1:19" x14ac:dyDescent="0.3">
      <c r="A1526" s="78">
        <v>55</v>
      </c>
      <c r="B1526" t="s">
        <v>94</v>
      </c>
      <c r="C1526" t="e">
        <f>VLOOKUP($B1526,#REF!,2,0)</f>
        <v>#REF!</v>
      </c>
      <c r="D1526" t="e">
        <f>VLOOKUP($B1526,#REF!,3,0)</f>
        <v>#REF!</v>
      </c>
      <c r="E1526" s="78">
        <v>53100400</v>
      </c>
      <c r="F1526" s="77">
        <v>11857</v>
      </c>
      <c r="G1526" s="76" t="s">
        <v>424</v>
      </c>
      <c r="H1526" t="s">
        <v>425</v>
      </c>
      <c r="I1526" s="78">
        <v>1</v>
      </c>
      <c r="K1526" s="77">
        <v>250</v>
      </c>
      <c r="L1526" t="s">
        <v>94</v>
      </c>
      <c r="M1526" t="s">
        <v>76</v>
      </c>
      <c r="N1526" t="s">
        <v>85</v>
      </c>
      <c r="O1526">
        <v>53106524</v>
      </c>
      <c r="P1526">
        <v>21447</v>
      </c>
      <c r="Q1526" t="s">
        <v>191</v>
      </c>
      <c r="R1526" t="s">
        <v>192</v>
      </c>
      <c r="S1526" s="77">
        <v>1</v>
      </c>
    </row>
    <row r="1527" spans="1:19" x14ac:dyDescent="0.3">
      <c r="A1527" s="78">
        <v>55</v>
      </c>
      <c r="B1527" t="s">
        <v>114</v>
      </c>
      <c r="C1527" t="e">
        <f>VLOOKUP($B1527,#REF!,2,0)</f>
        <v>#REF!</v>
      </c>
      <c r="D1527" t="e">
        <f>VLOOKUP($B1527,#REF!,3,0)</f>
        <v>#REF!</v>
      </c>
      <c r="E1527" s="78">
        <v>53100400</v>
      </c>
      <c r="F1527" s="77">
        <v>11857</v>
      </c>
      <c r="G1527" s="76" t="s">
        <v>424</v>
      </c>
      <c r="H1527" t="s">
        <v>425</v>
      </c>
      <c r="I1527" s="78">
        <v>1</v>
      </c>
      <c r="K1527" s="77">
        <v>250</v>
      </c>
      <c r="L1527" t="s">
        <v>102</v>
      </c>
      <c r="M1527" t="s">
        <v>69</v>
      </c>
      <c r="N1527" t="s">
        <v>91</v>
      </c>
      <c r="O1527">
        <v>53106524</v>
      </c>
      <c r="P1527">
        <v>21447</v>
      </c>
      <c r="Q1527" t="s">
        <v>191</v>
      </c>
      <c r="R1527" t="s">
        <v>192</v>
      </c>
      <c r="S1527" s="77">
        <v>1</v>
      </c>
    </row>
    <row r="1528" spans="1:19" x14ac:dyDescent="0.3">
      <c r="A1528" s="78">
        <v>55</v>
      </c>
      <c r="B1528" t="s">
        <v>102</v>
      </c>
      <c r="C1528" t="e">
        <f>VLOOKUP($B1528,#REF!,2,0)</f>
        <v>#REF!</v>
      </c>
      <c r="D1528" t="e">
        <f>VLOOKUP($B1528,#REF!,3,0)</f>
        <v>#REF!</v>
      </c>
      <c r="E1528" s="78">
        <v>53100400</v>
      </c>
      <c r="F1528" s="77">
        <v>11857</v>
      </c>
      <c r="G1528" s="76" t="s">
        <v>424</v>
      </c>
      <c r="H1528" t="s">
        <v>425</v>
      </c>
      <c r="I1528" s="78">
        <v>1</v>
      </c>
      <c r="K1528" s="77">
        <v>250</v>
      </c>
      <c r="L1528" t="s">
        <v>152</v>
      </c>
      <c r="M1528" t="s">
        <v>79</v>
      </c>
      <c r="N1528" t="s">
        <v>88</v>
      </c>
      <c r="O1528">
        <v>53106524</v>
      </c>
      <c r="P1528">
        <v>21447</v>
      </c>
      <c r="Q1528" t="s">
        <v>191</v>
      </c>
      <c r="R1528" t="s">
        <v>192</v>
      </c>
      <c r="S1528" s="77">
        <v>1</v>
      </c>
    </row>
    <row r="1529" spans="1:19" x14ac:dyDescent="0.3">
      <c r="A1529" s="78">
        <v>55</v>
      </c>
      <c r="B1529" t="s">
        <v>152</v>
      </c>
      <c r="C1529" t="e">
        <f>VLOOKUP($B1529,#REF!,2,0)</f>
        <v>#REF!</v>
      </c>
      <c r="D1529" t="e">
        <f>VLOOKUP($B1529,#REF!,3,0)</f>
        <v>#REF!</v>
      </c>
      <c r="E1529" s="78">
        <v>53100400</v>
      </c>
      <c r="F1529" s="77">
        <v>11857</v>
      </c>
      <c r="G1529" s="76" t="s">
        <v>424</v>
      </c>
      <c r="H1529" t="s">
        <v>425</v>
      </c>
      <c r="I1529" s="78">
        <v>1</v>
      </c>
      <c r="K1529" s="77">
        <v>251</v>
      </c>
      <c r="L1529" t="s">
        <v>152</v>
      </c>
      <c r="M1529" t="s">
        <v>79</v>
      </c>
      <c r="N1529" t="s">
        <v>88</v>
      </c>
      <c r="O1529">
        <v>53100203</v>
      </c>
      <c r="P1529">
        <v>21595</v>
      </c>
      <c r="Q1529" t="s">
        <v>175</v>
      </c>
      <c r="R1529" t="s">
        <v>327</v>
      </c>
      <c r="S1529" s="77">
        <v>2</v>
      </c>
    </row>
    <row r="1530" spans="1:19" x14ac:dyDescent="0.3">
      <c r="A1530" s="78">
        <v>56</v>
      </c>
      <c r="B1530" t="s">
        <v>98</v>
      </c>
      <c r="C1530" t="e">
        <f>VLOOKUP($B1530,#REF!,2,0)</f>
        <v>#REF!</v>
      </c>
      <c r="D1530" t="e">
        <f>VLOOKUP($B1530,#REF!,3,0)</f>
        <v>#REF!</v>
      </c>
      <c r="E1530" s="78">
        <v>53100160</v>
      </c>
      <c r="F1530" s="77">
        <v>11858</v>
      </c>
      <c r="G1530" s="76" t="s">
        <v>149</v>
      </c>
      <c r="H1530" t="s">
        <v>150</v>
      </c>
      <c r="I1530" s="78">
        <v>15</v>
      </c>
      <c r="K1530"/>
      <c r="S1530"/>
    </row>
    <row r="1531" spans="1:19" x14ac:dyDescent="0.3">
      <c r="A1531" s="78">
        <v>56</v>
      </c>
      <c r="B1531" t="s">
        <v>151</v>
      </c>
      <c r="C1531" t="e">
        <f>VLOOKUP($B1531,#REF!,2,0)</f>
        <v>#REF!</v>
      </c>
      <c r="D1531" t="e">
        <f>VLOOKUP($B1531,#REF!,3,0)</f>
        <v>#REF!</v>
      </c>
      <c r="E1531" s="78">
        <v>53100160</v>
      </c>
      <c r="F1531" s="77">
        <v>11858</v>
      </c>
      <c r="G1531" s="76" t="s">
        <v>149</v>
      </c>
      <c r="H1531" t="s">
        <v>150</v>
      </c>
      <c r="I1531" s="78">
        <v>8</v>
      </c>
      <c r="K1531"/>
      <c r="S1531"/>
    </row>
    <row r="1532" spans="1:19" x14ac:dyDescent="0.3">
      <c r="A1532" s="78">
        <v>56</v>
      </c>
      <c r="B1532" t="s">
        <v>151</v>
      </c>
      <c r="C1532" t="e">
        <f>VLOOKUP($B1532,#REF!,2,0)</f>
        <v>#REF!</v>
      </c>
      <c r="D1532" t="e">
        <f>VLOOKUP($B1532,#REF!,3,0)</f>
        <v>#REF!</v>
      </c>
      <c r="E1532" s="78">
        <v>53100160</v>
      </c>
      <c r="F1532" s="77">
        <v>11858</v>
      </c>
      <c r="G1532" s="76" t="s">
        <v>149</v>
      </c>
      <c r="H1532" t="s">
        <v>150</v>
      </c>
      <c r="I1532" s="78">
        <v>6</v>
      </c>
      <c r="K1532"/>
      <c r="S1532"/>
    </row>
    <row r="1533" spans="1:19" x14ac:dyDescent="0.3">
      <c r="A1533" s="78">
        <v>56</v>
      </c>
      <c r="B1533" t="s">
        <v>151</v>
      </c>
      <c r="C1533" t="e">
        <f>VLOOKUP($B1533,#REF!,2,0)</f>
        <v>#REF!</v>
      </c>
      <c r="D1533" t="e">
        <f>VLOOKUP($B1533,#REF!,3,0)</f>
        <v>#REF!</v>
      </c>
      <c r="E1533" s="78">
        <v>53100160</v>
      </c>
      <c r="F1533" s="77">
        <v>11858</v>
      </c>
      <c r="G1533" s="76" t="s">
        <v>149</v>
      </c>
      <c r="H1533" t="s">
        <v>150</v>
      </c>
      <c r="I1533" s="78">
        <v>2</v>
      </c>
      <c r="K1533"/>
      <c r="S1533"/>
    </row>
    <row r="1534" spans="1:19" x14ac:dyDescent="0.3">
      <c r="A1534" s="78">
        <v>56</v>
      </c>
      <c r="B1534" t="s">
        <v>151</v>
      </c>
      <c r="C1534" t="e">
        <f>VLOOKUP($B1534,#REF!,2,0)</f>
        <v>#REF!</v>
      </c>
      <c r="D1534" t="e">
        <f>VLOOKUP($B1534,#REF!,3,0)</f>
        <v>#REF!</v>
      </c>
      <c r="E1534" s="78">
        <v>53100160</v>
      </c>
      <c r="F1534" s="77">
        <v>11858</v>
      </c>
      <c r="G1534" s="76" t="s">
        <v>149</v>
      </c>
      <c r="H1534" t="s">
        <v>150</v>
      </c>
      <c r="I1534" s="78">
        <v>2</v>
      </c>
      <c r="K1534"/>
      <c r="S1534"/>
    </row>
    <row r="1535" spans="1:19" x14ac:dyDescent="0.3">
      <c r="A1535" s="78">
        <v>56</v>
      </c>
      <c r="B1535" t="s">
        <v>151</v>
      </c>
      <c r="C1535" t="e">
        <f>VLOOKUP($B1535,#REF!,2,0)</f>
        <v>#REF!</v>
      </c>
      <c r="D1535" t="e">
        <f>VLOOKUP($B1535,#REF!,3,0)</f>
        <v>#REF!</v>
      </c>
      <c r="E1535" s="78">
        <v>53100160</v>
      </c>
      <c r="F1535" s="77">
        <v>11858</v>
      </c>
      <c r="G1535" s="76" t="s">
        <v>149</v>
      </c>
      <c r="H1535" t="s">
        <v>150</v>
      </c>
      <c r="I1535" s="78">
        <v>1</v>
      </c>
      <c r="K1535"/>
      <c r="S1535"/>
    </row>
    <row r="1536" spans="1:19" x14ac:dyDescent="0.3">
      <c r="A1536" s="78">
        <v>56</v>
      </c>
      <c r="B1536" t="s">
        <v>94</v>
      </c>
      <c r="C1536" t="e">
        <f>VLOOKUP($B1536,#REF!,2,0)</f>
        <v>#REF!</v>
      </c>
      <c r="D1536" t="e">
        <f>VLOOKUP($B1536,#REF!,3,0)</f>
        <v>#REF!</v>
      </c>
      <c r="E1536" s="78">
        <v>53100160</v>
      </c>
      <c r="F1536" s="77">
        <v>11858</v>
      </c>
      <c r="G1536" s="76" t="s">
        <v>149</v>
      </c>
      <c r="H1536" t="s">
        <v>150</v>
      </c>
      <c r="I1536" s="78">
        <v>4</v>
      </c>
      <c r="K1536"/>
      <c r="S1536"/>
    </row>
    <row r="1537" spans="1:19" x14ac:dyDescent="0.3">
      <c r="A1537" s="78">
        <v>56</v>
      </c>
      <c r="B1537" t="s">
        <v>94</v>
      </c>
      <c r="C1537" t="e">
        <f>VLOOKUP($B1537,#REF!,2,0)</f>
        <v>#REF!</v>
      </c>
      <c r="D1537" t="e">
        <f>VLOOKUP($B1537,#REF!,3,0)</f>
        <v>#REF!</v>
      </c>
      <c r="E1537" s="78">
        <v>53100160</v>
      </c>
      <c r="F1537" s="77">
        <v>11858</v>
      </c>
      <c r="G1537" s="76" t="s">
        <v>149</v>
      </c>
      <c r="H1537" t="s">
        <v>150</v>
      </c>
      <c r="I1537" s="78">
        <v>4</v>
      </c>
      <c r="K1537"/>
      <c r="S1537"/>
    </row>
    <row r="1538" spans="1:19" x14ac:dyDescent="0.3">
      <c r="A1538" s="78">
        <v>56</v>
      </c>
      <c r="B1538" t="s">
        <v>94</v>
      </c>
      <c r="C1538" t="e">
        <f>VLOOKUP($B1538,#REF!,2,0)</f>
        <v>#REF!</v>
      </c>
      <c r="D1538" t="e">
        <f>VLOOKUP($B1538,#REF!,3,0)</f>
        <v>#REF!</v>
      </c>
      <c r="E1538" s="78">
        <v>53100160</v>
      </c>
      <c r="F1538" s="77">
        <v>11858</v>
      </c>
      <c r="G1538" s="76" t="s">
        <v>149</v>
      </c>
      <c r="H1538" t="s">
        <v>150</v>
      </c>
      <c r="I1538" s="78">
        <v>4</v>
      </c>
      <c r="K1538"/>
      <c r="S1538"/>
    </row>
    <row r="1539" spans="1:19" x14ac:dyDescent="0.3">
      <c r="A1539" s="78">
        <v>56</v>
      </c>
      <c r="B1539" t="s">
        <v>94</v>
      </c>
      <c r="C1539" t="e">
        <f>VLOOKUP($B1539,#REF!,2,0)</f>
        <v>#REF!</v>
      </c>
      <c r="D1539" t="e">
        <f>VLOOKUP($B1539,#REF!,3,0)</f>
        <v>#REF!</v>
      </c>
      <c r="E1539" s="78">
        <v>53100160</v>
      </c>
      <c r="F1539" s="77">
        <v>11858</v>
      </c>
      <c r="G1539" s="76" t="s">
        <v>149</v>
      </c>
      <c r="H1539" t="s">
        <v>150</v>
      </c>
      <c r="I1539" s="78">
        <v>4</v>
      </c>
      <c r="K1539"/>
      <c r="S1539"/>
    </row>
    <row r="1540" spans="1:19" x14ac:dyDescent="0.3">
      <c r="A1540" s="78">
        <v>56</v>
      </c>
      <c r="B1540" t="s">
        <v>94</v>
      </c>
      <c r="C1540" t="e">
        <f>VLOOKUP($B1540,#REF!,2,0)</f>
        <v>#REF!</v>
      </c>
      <c r="D1540" t="e">
        <f>VLOOKUP($B1540,#REF!,3,0)</f>
        <v>#REF!</v>
      </c>
      <c r="E1540" s="78">
        <v>53100160</v>
      </c>
      <c r="F1540" s="77">
        <v>11858</v>
      </c>
      <c r="G1540" s="76" t="s">
        <v>149</v>
      </c>
      <c r="H1540" t="s">
        <v>150</v>
      </c>
      <c r="I1540" s="78">
        <v>2</v>
      </c>
      <c r="K1540"/>
      <c r="S1540"/>
    </row>
    <row r="1541" spans="1:19" x14ac:dyDescent="0.3">
      <c r="A1541" s="78">
        <v>56</v>
      </c>
      <c r="B1541" t="s">
        <v>94</v>
      </c>
      <c r="C1541" t="e">
        <f>VLOOKUP($B1541,#REF!,2,0)</f>
        <v>#REF!</v>
      </c>
      <c r="D1541" t="e">
        <f>VLOOKUP($B1541,#REF!,3,0)</f>
        <v>#REF!</v>
      </c>
      <c r="E1541" s="78">
        <v>53100160</v>
      </c>
      <c r="F1541" s="77">
        <v>11858</v>
      </c>
      <c r="G1541" s="76" t="s">
        <v>149</v>
      </c>
      <c r="H1541" t="s">
        <v>150</v>
      </c>
      <c r="I1541" s="78">
        <v>2</v>
      </c>
      <c r="K1541"/>
      <c r="S1541"/>
    </row>
    <row r="1542" spans="1:19" x14ac:dyDescent="0.3">
      <c r="A1542" s="78">
        <v>56</v>
      </c>
      <c r="B1542" t="s">
        <v>94</v>
      </c>
      <c r="C1542" t="e">
        <f>VLOOKUP($B1542,#REF!,2,0)</f>
        <v>#REF!</v>
      </c>
      <c r="D1542" t="e">
        <f>VLOOKUP($B1542,#REF!,3,0)</f>
        <v>#REF!</v>
      </c>
      <c r="E1542" s="78">
        <v>53100160</v>
      </c>
      <c r="F1542" s="77">
        <v>11858</v>
      </c>
      <c r="G1542" s="76" t="s">
        <v>149</v>
      </c>
      <c r="H1542" t="s">
        <v>150</v>
      </c>
      <c r="I1542" s="78">
        <v>1</v>
      </c>
      <c r="K1542"/>
      <c r="S1542"/>
    </row>
    <row r="1543" spans="1:19" x14ac:dyDescent="0.3">
      <c r="A1543" s="78">
        <v>56</v>
      </c>
      <c r="B1543" t="s">
        <v>94</v>
      </c>
      <c r="C1543" t="e">
        <f>VLOOKUP($B1543,#REF!,2,0)</f>
        <v>#REF!</v>
      </c>
      <c r="D1543" t="e">
        <f>VLOOKUP($B1543,#REF!,3,0)</f>
        <v>#REF!</v>
      </c>
      <c r="E1543" s="78">
        <v>53100160</v>
      </c>
      <c r="F1543" s="77">
        <v>11858</v>
      </c>
      <c r="G1543" s="76" t="s">
        <v>149</v>
      </c>
      <c r="H1543" t="s">
        <v>150</v>
      </c>
      <c r="I1543" s="78">
        <v>1</v>
      </c>
      <c r="K1543"/>
      <c r="S1543"/>
    </row>
    <row r="1544" spans="1:19" x14ac:dyDescent="0.3">
      <c r="A1544" s="78">
        <v>56</v>
      </c>
      <c r="B1544" t="s">
        <v>114</v>
      </c>
      <c r="C1544" t="e">
        <f>VLOOKUP($B1544,#REF!,2,0)</f>
        <v>#REF!</v>
      </c>
      <c r="D1544" t="e">
        <f>VLOOKUP($B1544,#REF!,3,0)</f>
        <v>#REF!</v>
      </c>
      <c r="E1544" s="78">
        <v>53100160</v>
      </c>
      <c r="F1544" s="77">
        <v>11858</v>
      </c>
      <c r="G1544" s="76" t="s">
        <v>149</v>
      </c>
      <c r="H1544" t="s">
        <v>150</v>
      </c>
      <c r="I1544" s="78">
        <v>6</v>
      </c>
      <c r="K1544"/>
      <c r="S1544"/>
    </row>
    <row r="1545" spans="1:19" x14ac:dyDescent="0.3">
      <c r="A1545" s="78">
        <v>56</v>
      </c>
      <c r="B1545" t="s">
        <v>152</v>
      </c>
      <c r="C1545" t="e">
        <f>VLOOKUP($B1545,#REF!,2,0)</f>
        <v>#REF!</v>
      </c>
      <c r="D1545" t="e">
        <f>VLOOKUP($B1545,#REF!,3,0)</f>
        <v>#REF!</v>
      </c>
      <c r="E1545" s="78">
        <v>53100160</v>
      </c>
      <c r="F1545" s="77">
        <v>11858</v>
      </c>
      <c r="G1545" s="76" t="s">
        <v>149</v>
      </c>
      <c r="H1545" t="s">
        <v>150</v>
      </c>
      <c r="I1545" s="78">
        <v>8</v>
      </c>
      <c r="K1545"/>
      <c r="S1545"/>
    </row>
    <row r="1546" spans="1:19" x14ac:dyDescent="0.3">
      <c r="A1546" s="78">
        <v>56</v>
      </c>
      <c r="B1546" t="s">
        <v>152</v>
      </c>
      <c r="C1546" t="e">
        <f>VLOOKUP($B1546,#REF!,2,0)</f>
        <v>#REF!</v>
      </c>
      <c r="D1546" t="e">
        <f>VLOOKUP($B1546,#REF!,3,0)</f>
        <v>#REF!</v>
      </c>
      <c r="E1546" s="78">
        <v>53100160</v>
      </c>
      <c r="F1546" s="77">
        <v>11858</v>
      </c>
      <c r="G1546" s="76" t="s">
        <v>149</v>
      </c>
      <c r="H1546" t="s">
        <v>150</v>
      </c>
      <c r="I1546" s="78">
        <v>2</v>
      </c>
      <c r="K1546"/>
      <c r="S1546"/>
    </row>
    <row r="1547" spans="1:19" x14ac:dyDescent="0.3">
      <c r="A1547" s="78">
        <v>56</v>
      </c>
      <c r="B1547" t="s">
        <v>152</v>
      </c>
      <c r="C1547" t="e">
        <f>VLOOKUP($B1547,#REF!,2,0)</f>
        <v>#REF!</v>
      </c>
      <c r="D1547" t="e">
        <f>VLOOKUP($B1547,#REF!,3,0)</f>
        <v>#REF!</v>
      </c>
      <c r="E1547" s="78">
        <v>53100160</v>
      </c>
      <c r="F1547" s="77">
        <v>11858</v>
      </c>
      <c r="G1547" s="76" t="s">
        <v>149</v>
      </c>
      <c r="H1547" t="s">
        <v>150</v>
      </c>
      <c r="I1547" s="78">
        <v>2</v>
      </c>
      <c r="K1547"/>
      <c r="S1547"/>
    </row>
    <row r="1548" spans="1:19" x14ac:dyDescent="0.3">
      <c r="A1548" s="78">
        <v>56</v>
      </c>
      <c r="B1548" t="s">
        <v>152</v>
      </c>
      <c r="C1548" t="e">
        <f>VLOOKUP($B1548,#REF!,2,0)</f>
        <v>#REF!</v>
      </c>
      <c r="D1548" t="e">
        <f>VLOOKUP($B1548,#REF!,3,0)</f>
        <v>#REF!</v>
      </c>
      <c r="E1548" s="78">
        <v>53100160</v>
      </c>
      <c r="F1548" s="77">
        <v>11858</v>
      </c>
      <c r="G1548" s="76" t="s">
        <v>149</v>
      </c>
      <c r="H1548" t="s">
        <v>150</v>
      </c>
      <c r="I1548" s="78">
        <v>1</v>
      </c>
      <c r="K1548"/>
      <c r="S1548"/>
    </row>
    <row r="1549" spans="1:19" x14ac:dyDescent="0.3">
      <c r="A1549" s="78">
        <v>56</v>
      </c>
      <c r="B1549" t="s">
        <v>131</v>
      </c>
      <c r="C1549" t="e">
        <f>VLOOKUP($B1549,#REF!,2,0)</f>
        <v>#REF!</v>
      </c>
      <c r="D1549" t="e">
        <f>VLOOKUP($B1549,#REF!,3,0)</f>
        <v>#REF!</v>
      </c>
      <c r="E1549" s="78">
        <v>53100160</v>
      </c>
      <c r="F1549" s="77">
        <v>11858</v>
      </c>
      <c r="G1549" s="76" t="s">
        <v>149</v>
      </c>
      <c r="H1549" t="s">
        <v>150</v>
      </c>
      <c r="I1549" s="78">
        <v>22</v>
      </c>
      <c r="K1549"/>
      <c r="S1549"/>
    </row>
    <row r="1550" spans="1:19" x14ac:dyDescent="0.3">
      <c r="A1550" s="78">
        <v>57</v>
      </c>
      <c r="B1550" t="s">
        <v>98</v>
      </c>
      <c r="C1550" t="e">
        <f>VLOOKUP($B1550,#REF!,2,0)</f>
        <v>#REF!</v>
      </c>
      <c r="D1550" t="e">
        <f>VLOOKUP($B1550,#REF!,3,0)</f>
        <v>#REF!</v>
      </c>
      <c r="E1550" s="78">
        <v>53100160</v>
      </c>
      <c r="F1550" s="77">
        <v>11860</v>
      </c>
      <c r="G1550" s="76" t="s">
        <v>259</v>
      </c>
      <c r="H1550" t="s">
        <v>260</v>
      </c>
      <c r="I1550" s="78">
        <v>8</v>
      </c>
      <c r="K1550"/>
      <c r="S1550"/>
    </row>
    <row r="1551" spans="1:19" x14ac:dyDescent="0.3">
      <c r="A1551" s="78">
        <v>57</v>
      </c>
      <c r="B1551" t="s">
        <v>151</v>
      </c>
      <c r="C1551" t="e">
        <f>VLOOKUP($B1551,#REF!,2,0)</f>
        <v>#REF!</v>
      </c>
      <c r="D1551" t="e">
        <f>VLOOKUP($B1551,#REF!,3,0)</f>
        <v>#REF!</v>
      </c>
      <c r="E1551" s="78">
        <v>53100160</v>
      </c>
      <c r="F1551" s="77">
        <v>11860</v>
      </c>
      <c r="G1551" s="76" t="s">
        <v>259</v>
      </c>
      <c r="H1551" t="s">
        <v>260</v>
      </c>
      <c r="I1551" s="78">
        <v>6</v>
      </c>
      <c r="K1551"/>
      <c r="S1551"/>
    </row>
    <row r="1552" spans="1:19" x14ac:dyDescent="0.3">
      <c r="A1552" s="78">
        <v>57</v>
      </c>
      <c r="B1552" t="s">
        <v>151</v>
      </c>
      <c r="C1552" t="e">
        <f>VLOOKUP($B1552,#REF!,2,0)</f>
        <v>#REF!</v>
      </c>
      <c r="D1552" t="e">
        <f>VLOOKUP($B1552,#REF!,3,0)</f>
        <v>#REF!</v>
      </c>
      <c r="E1552" s="78">
        <v>53100160</v>
      </c>
      <c r="F1552" s="77">
        <v>11860</v>
      </c>
      <c r="G1552" s="76" t="s">
        <v>259</v>
      </c>
      <c r="H1552" t="s">
        <v>260</v>
      </c>
      <c r="I1552" s="78">
        <v>2</v>
      </c>
      <c r="K1552"/>
      <c r="S1552"/>
    </row>
    <row r="1553" spans="1:19" x14ac:dyDescent="0.3">
      <c r="A1553" s="78">
        <v>57</v>
      </c>
      <c r="B1553" t="s">
        <v>94</v>
      </c>
      <c r="C1553" t="e">
        <f>VLOOKUP($B1553,#REF!,2,0)</f>
        <v>#REF!</v>
      </c>
      <c r="D1553" t="e">
        <f>VLOOKUP($B1553,#REF!,3,0)</f>
        <v>#REF!</v>
      </c>
      <c r="E1553" s="78">
        <v>53100160</v>
      </c>
      <c r="F1553" s="77">
        <v>11860</v>
      </c>
      <c r="G1553" s="76" t="s">
        <v>259</v>
      </c>
      <c r="H1553" t="s">
        <v>260</v>
      </c>
      <c r="I1553" s="78">
        <v>4</v>
      </c>
      <c r="K1553"/>
      <c r="S1553"/>
    </row>
    <row r="1554" spans="1:19" x14ac:dyDescent="0.3">
      <c r="A1554" s="78">
        <v>57</v>
      </c>
      <c r="B1554" t="s">
        <v>94</v>
      </c>
      <c r="C1554" t="e">
        <f>VLOOKUP($B1554,#REF!,2,0)</f>
        <v>#REF!</v>
      </c>
      <c r="D1554" t="e">
        <f>VLOOKUP($B1554,#REF!,3,0)</f>
        <v>#REF!</v>
      </c>
      <c r="E1554" s="78">
        <v>53100160</v>
      </c>
      <c r="F1554" s="77">
        <v>11860</v>
      </c>
      <c r="G1554" s="76" t="s">
        <v>259</v>
      </c>
      <c r="H1554" t="s">
        <v>260</v>
      </c>
      <c r="I1554" s="78">
        <v>2</v>
      </c>
      <c r="K1554"/>
      <c r="S1554"/>
    </row>
    <row r="1555" spans="1:19" x14ac:dyDescent="0.3">
      <c r="A1555" s="78">
        <v>57</v>
      </c>
      <c r="B1555" t="s">
        <v>114</v>
      </c>
      <c r="C1555" t="e">
        <f>VLOOKUP($B1555,#REF!,2,0)</f>
        <v>#REF!</v>
      </c>
      <c r="D1555" t="e">
        <f>VLOOKUP($B1555,#REF!,3,0)</f>
        <v>#REF!</v>
      </c>
      <c r="E1555" s="78">
        <v>53100160</v>
      </c>
      <c r="F1555" s="77">
        <v>11860</v>
      </c>
      <c r="G1555" s="76" t="s">
        <v>259</v>
      </c>
      <c r="H1555" t="s">
        <v>260</v>
      </c>
      <c r="I1555" s="78">
        <v>4</v>
      </c>
      <c r="K1555"/>
      <c r="S1555"/>
    </row>
    <row r="1556" spans="1:19" x14ac:dyDescent="0.3">
      <c r="A1556" s="78">
        <v>57</v>
      </c>
      <c r="B1556" t="s">
        <v>152</v>
      </c>
      <c r="C1556" t="e">
        <f>VLOOKUP($B1556,#REF!,2,0)</f>
        <v>#REF!</v>
      </c>
      <c r="D1556" t="e">
        <f>VLOOKUP($B1556,#REF!,3,0)</f>
        <v>#REF!</v>
      </c>
      <c r="E1556" s="78">
        <v>53100160</v>
      </c>
      <c r="F1556" s="77">
        <v>11860</v>
      </c>
      <c r="G1556" s="76" t="s">
        <v>259</v>
      </c>
      <c r="H1556" t="s">
        <v>260</v>
      </c>
      <c r="I1556" s="78">
        <v>6</v>
      </c>
      <c r="K1556"/>
      <c r="S1556"/>
    </row>
    <row r="1557" spans="1:19" x14ac:dyDescent="0.3">
      <c r="A1557" s="78">
        <v>57</v>
      </c>
      <c r="B1557" t="s">
        <v>152</v>
      </c>
      <c r="C1557" t="e">
        <f>VLOOKUP($B1557,#REF!,2,0)</f>
        <v>#REF!</v>
      </c>
      <c r="D1557" t="e">
        <f>VLOOKUP($B1557,#REF!,3,0)</f>
        <v>#REF!</v>
      </c>
      <c r="E1557" s="78">
        <v>53100160</v>
      </c>
      <c r="F1557" s="77">
        <v>11860</v>
      </c>
      <c r="G1557" s="76" t="s">
        <v>259</v>
      </c>
      <c r="H1557" t="s">
        <v>260</v>
      </c>
      <c r="I1557" s="78">
        <v>2</v>
      </c>
      <c r="K1557"/>
      <c r="S1557"/>
    </row>
    <row r="1558" spans="1:19" x14ac:dyDescent="0.3">
      <c r="A1558" s="78">
        <v>57</v>
      </c>
      <c r="B1558" t="s">
        <v>131</v>
      </c>
      <c r="C1558" t="e">
        <f>VLOOKUP($B1558,#REF!,2,0)</f>
        <v>#REF!</v>
      </c>
      <c r="D1558" t="e">
        <f>VLOOKUP($B1558,#REF!,3,0)</f>
        <v>#REF!</v>
      </c>
      <c r="E1558" s="78">
        <v>53100160</v>
      </c>
      <c r="F1558" s="77">
        <v>11860</v>
      </c>
      <c r="G1558" s="76" t="s">
        <v>259</v>
      </c>
      <c r="H1558" t="s">
        <v>260</v>
      </c>
      <c r="I1558" s="78">
        <v>6</v>
      </c>
      <c r="K1558"/>
      <c r="S1558"/>
    </row>
    <row r="1559" spans="1:19" x14ac:dyDescent="0.3">
      <c r="A1559" s="78">
        <v>58</v>
      </c>
      <c r="B1559" t="s">
        <v>117</v>
      </c>
      <c r="C1559" t="e">
        <f>VLOOKUP($B1559,#REF!,2,0)</f>
        <v>#REF!</v>
      </c>
      <c r="D1559" t="e">
        <f>VLOOKUP($B1559,#REF!,3,0)</f>
        <v>#REF!</v>
      </c>
      <c r="E1559" s="78">
        <v>53100160</v>
      </c>
      <c r="F1559" s="77">
        <v>11866</v>
      </c>
      <c r="G1559" s="76" t="s">
        <v>500</v>
      </c>
      <c r="H1559" t="s">
        <v>501</v>
      </c>
      <c r="I1559" s="78">
        <v>1</v>
      </c>
      <c r="K1559"/>
      <c r="S1559"/>
    </row>
    <row r="1560" spans="1:19" x14ac:dyDescent="0.3">
      <c r="A1560" s="78">
        <v>58</v>
      </c>
      <c r="B1560" t="s">
        <v>98</v>
      </c>
      <c r="C1560" t="e">
        <f>VLOOKUP($B1560,#REF!,2,0)</f>
        <v>#REF!</v>
      </c>
      <c r="D1560" t="e">
        <f>VLOOKUP($B1560,#REF!,3,0)</f>
        <v>#REF!</v>
      </c>
      <c r="E1560" s="78">
        <v>53100160</v>
      </c>
      <c r="F1560" s="77">
        <v>11866</v>
      </c>
      <c r="G1560" s="76" t="s">
        <v>500</v>
      </c>
      <c r="H1560" t="s">
        <v>501</v>
      </c>
      <c r="I1560" s="78">
        <v>1</v>
      </c>
      <c r="K1560"/>
      <c r="S1560"/>
    </row>
    <row r="1561" spans="1:19" x14ac:dyDescent="0.3">
      <c r="A1561" s="78">
        <v>59</v>
      </c>
      <c r="B1561" t="s">
        <v>117</v>
      </c>
      <c r="C1561" t="e">
        <f>VLOOKUP($B1561,#REF!,2,0)</f>
        <v>#REF!</v>
      </c>
      <c r="D1561" t="e">
        <f>VLOOKUP($B1561,#REF!,3,0)</f>
        <v>#REF!</v>
      </c>
      <c r="E1561" s="78">
        <v>53100152</v>
      </c>
      <c r="F1561" s="77">
        <v>11875</v>
      </c>
      <c r="G1561" s="76" t="s">
        <v>414</v>
      </c>
      <c r="H1561" t="s">
        <v>415</v>
      </c>
      <c r="I1561" s="78">
        <v>1</v>
      </c>
      <c r="K1561"/>
      <c r="S1561"/>
    </row>
    <row r="1562" spans="1:19" x14ac:dyDescent="0.3">
      <c r="A1562" s="78">
        <v>59</v>
      </c>
      <c r="B1562" t="s">
        <v>98</v>
      </c>
      <c r="C1562" t="e">
        <f>VLOOKUP($B1562,#REF!,2,0)</f>
        <v>#REF!</v>
      </c>
      <c r="D1562" t="e">
        <f>VLOOKUP($B1562,#REF!,3,0)</f>
        <v>#REF!</v>
      </c>
      <c r="E1562" s="78">
        <v>53100152</v>
      </c>
      <c r="F1562" s="77">
        <v>11875</v>
      </c>
      <c r="G1562" s="76" t="s">
        <v>414</v>
      </c>
      <c r="H1562" t="s">
        <v>415</v>
      </c>
      <c r="I1562" s="78">
        <v>1</v>
      </c>
      <c r="K1562"/>
      <c r="S1562"/>
    </row>
    <row r="1563" spans="1:19" x14ac:dyDescent="0.3">
      <c r="A1563" s="78">
        <v>59</v>
      </c>
      <c r="B1563" t="s">
        <v>151</v>
      </c>
      <c r="C1563" t="e">
        <f>VLOOKUP($B1563,#REF!,2,0)</f>
        <v>#REF!</v>
      </c>
      <c r="D1563" t="e">
        <f>VLOOKUP($B1563,#REF!,3,0)</f>
        <v>#REF!</v>
      </c>
      <c r="E1563" s="78">
        <v>53100152</v>
      </c>
      <c r="F1563" s="77">
        <v>11875</v>
      </c>
      <c r="G1563" s="76" t="s">
        <v>414</v>
      </c>
      <c r="H1563" t="s">
        <v>415</v>
      </c>
      <c r="I1563" s="78">
        <v>1</v>
      </c>
      <c r="K1563"/>
      <c r="S1563"/>
    </row>
    <row r="1564" spans="1:19" x14ac:dyDescent="0.3">
      <c r="A1564" s="78">
        <v>59</v>
      </c>
      <c r="B1564" t="s">
        <v>94</v>
      </c>
      <c r="C1564" t="e">
        <f>VLOOKUP($B1564,#REF!,2,0)</f>
        <v>#REF!</v>
      </c>
      <c r="D1564" t="e">
        <f>VLOOKUP($B1564,#REF!,3,0)</f>
        <v>#REF!</v>
      </c>
      <c r="E1564" s="78">
        <v>53100152</v>
      </c>
      <c r="F1564" s="77">
        <v>11875</v>
      </c>
      <c r="G1564" s="76" t="s">
        <v>414</v>
      </c>
      <c r="H1564" t="s">
        <v>415</v>
      </c>
      <c r="I1564" s="78">
        <v>1</v>
      </c>
      <c r="K1564"/>
      <c r="S1564"/>
    </row>
    <row r="1565" spans="1:19" x14ac:dyDescent="0.3">
      <c r="A1565" s="78">
        <v>59</v>
      </c>
      <c r="B1565" t="s">
        <v>102</v>
      </c>
      <c r="C1565" t="e">
        <f>VLOOKUP($B1565,#REF!,2,0)</f>
        <v>#REF!</v>
      </c>
      <c r="D1565" t="e">
        <f>VLOOKUP($B1565,#REF!,3,0)</f>
        <v>#REF!</v>
      </c>
      <c r="E1565" s="78">
        <v>53100152</v>
      </c>
      <c r="F1565" s="77">
        <v>11875</v>
      </c>
      <c r="G1565" s="76" t="s">
        <v>414</v>
      </c>
      <c r="H1565" t="s">
        <v>415</v>
      </c>
      <c r="I1565" s="78">
        <v>1</v>
      </c>
      <c r="K1565"/>
      <c r="S1565"/>
    </row>
    <row r="1566" spans="1:19" x14ac:dyDescent="0.3">
      <c r="A1566" s="78">
        <v>59</v>
      </c>
      <c r="B1566" t="s">
        <v>152</v>
      </c>
      <c r="C1566" t="e">
        <f>VLOOKUP($B1566,#REF!,2,0)</f>
        <v>#REF!</v>
      </c>
      <c r="D1566" t="e">
        <f>VLOOKUP($B1566,#REF!,3,0)</f>
        <v>#REF!</v>
      </c>
      <c r="E1566" s="78">
        <v>53100152</v>
      </c>
      <c r="F1566" s="77">
        <v>11875</v>
      </c>
      <c r="G1566" s="76" t="s">
        <v>414</v>
      </c>
      <c r="H1566" t="s">
        <v>415</v>
      </c>
      <c r="I1566" s="78">
        <v>1</v>
      </c>
      <c r="K1566"/>
      <c r="S1566"/>
    </row>
    <row r="1567" spans="1:19" x14ac:dyDescent="0.3">
      <c r="A1567" s="78">
        <v>60</v>
      </c>
      <c r="B1567" t="s">
        <v>117</v>
      </c>
      <c r="C1567" t="e">
        <f>VLOOKUP($B1567,#REF!,2,0)</f>
        <v>#REF!</v>
      </c>
      <c r="D1567" t="e">
        <f>VLOOKUP($B1567,#REF!,3,0)</f>
        <v>#REF!</v>
      </c>
      <c r="E1567" s="78">
        <v>53100152</v>
      </c>
      <c r="F1567" s="77">
        <v>11877</v>
      </c>
      <c r="G1567" s="76" t="s">
        <v>261</v>
      </c>
      <c r="H1567" t="s">
        <v>262</v>
      </c>
      <c r="I1567" s="78">
        <v>1</v>
      </c>
      <c r="K1567"/>
      <c r="S1567"/>
    </row>
    <row r="1568" spans="1:19" x14ac:dyDescent="0.3">
      <c r="A1568" s="78">
        <v>60</v>
      </c>
      <c r="B1568" t="s">
        <v>98</v>
      </c>
      <c r="C1568" t="e">
        <f>VLOOKUP($B1568,#REF!,2,0)</f>
        <v>#REF!</v>
      </c>
      <c r="D1568" t="e">
        <f>VLOOKUP($B1568,#REF!,3,0)</f>
        <v>#REF!</v>
      </c>
      <c r="E1568" s="78">
        <v>53100152</v>
      </c>
      <c r="F1568" s="77">
        <v>11877</v>
      </c>
      <c r="G1568" s="76" t="s">
        <v>261</v>
      </c>
      <c r="H1568" t="s">
        <v>262</v>
      </c>
      <c r="I1568" s="78">
        <v>1</v>
      </c>
      <c r="K1568"/>
      <c r="S1568"/>
    </row>
    <row r="1569" spans="1:19" x14ac:dyDescent="0.3">
      <c r="A1569" s="78">
        <v>60</v>
      </c>
      <c r="B1569" t="s">
        <v>151</v>
      </c>
      <c r="C1569" t="e">
        <f>VLOOKUP($B1569,#REF!,2,0)</f>
        <v>#REF!</v>
      </c>
      <c r="D1569" t="e">
        <f>VLOOKUP($B1569,#REF!,3,0)</f>
        <v>#REF!</v>
      </c>
      <c r="E1569" s="78">
        <v>53100152</v>
      </c>
      <c r="F1569" s="77">
        <v>11877</v>
      </c>
      <c r="G1569" s="76" t="s">
        <v>261</v>
      </c>
      <c r="H1569" t="s">
        <v>262</v>
      </c>
      <c r="I1569" s="78">
        <v>1</v>
      </c>
      <c r="K1569"/>
      <c r="S1569"/>
    </row>
    <row r="1570" spans="1:19" x14ac:dyDescent="0.3">
      <c r="A1570" s="78">
        <v>60</v>
      </c>
      <c r="B1570" t="s">
        <v>94</v>
      </c>
      <c r="C1570" t="e">
        <f>VLOOKUP($B1570,#REF!,2,0)</f>
        <v>#REF!</v>
      </c>
      <c r="D1570" t="e">
        <f>VLOOKUP($B1570,#REF!,3,0)</f>
        <v>#REF!</v>
      </c>
      <c r="E1570" s="78">
        <v>53100152</v>
      </c>
      <c r="F1570" s="77">
        <v>11877</v>
      </c>
      <c r="G1570" s="76" t="s">
        <v>261</v>
      </c>
      <c r="H1570" t="s">
        <v>262</v>
      </c>
      <c r="I1570" s="78">
        <v>1</v>
      </c>
      <c r="K1570"/>
      <c r="S1570"/>
    </row>
    <row r="1571" spans="1:19" x14ac:dyDescent="0.3">
      <c r="A1571" s="78">
        <v>60</v>
      </c>
      <c r="B1571" t="s">
        <v>114</v>
      </c>
      <c r="C1571" t="e">
        <f>VLOOKUP($B1571,#REF!,2,0)</f>
        <v>#REF!</v>
      </c>
      <c r="D1571" t="e">
        <f>VLOOKUP($B1571,#REF!,3,0)</f>
        <v>#REF!</v>
      </c>
      <c r="E1571" s="78">
        <v>53100152</v>
      </c>
      <c r="F1571" s="77">
        <v>11877</v>
      </c>
      <c r="G1571" s="76" t="s">
        <v>261</v>
      </c>
      <c r="H1571" t="s">
        <v>262</v>
      </c>
      <c r="I1571" s="78">
        <v>1</v>
      </c>
      <c r="K1571"/>
      <c r="S1571"/>
    </row>
    <row r="1572" spans="1:19" x14ac:dyDescent="0.3">
      <c r="A1572" s="78">
        <v>60</v>
      </c>
      <c r="B1572" t="s">
        <v>102</v>
      </c>
      <c r="C1572" t="e">
        <f>VLOOKUP($B1572,#REF!,2,0)</f>
        <v>#REF!</v>
      </c>
      <c r="D1572" t="e">
        <f>VLOOKUP($B1572,#REF!,3,0)</f>
        <v>#REF!</v>
      </c>
      <c r="E1572" s="78">
        <v>53100152</v>
      </c>
      <c r="F1572" s="77">
        <v>11877</v>
      </c>
      <c r="G1572" s="76" t="s">
        <v>261</v>
      </c>
      <c r="H1572" t="s">
        <v>262</v>
      </c>
      <c r="I1572" s="78">
        <v>1</v>
      </c>
      <c r="K1572"/>
      <c r="S1572"/>
    </row>
    <row r="1573" spans="1:19" x14ac:dyDescent="0.3">
      <c r="A1573" s="78">
        <v>60</v>
      </c>
      <c r="B1573" t="s">
        <v>152</v>
      </c>
      <c r="C1573" t="e">
        <f>VLOOKUP($B1573,#REF!,2,0)</f>
        <v>#REF!</v>
      </c>
      <c r="D1573" t="e">
        <f>VLOOKUP($B1573,#REF!,3,0)</f>
        <v>#REF!</v>
      </c>
      <c r="E1573" s="78">
        <v>53100152</v>
      </c>
      <c r="F1573" s="77">
        <v>11877</v>
      </c>
      <c r="G1573" s="76" t="s">
        <v>261</v>
      </c>
      <c r="H1573" t="s">
        <v>262</v>
      </c>
      <c r="I1573" s="78">
        <v>1</v>
      </c>
      <c r="K1573"/>
      <c r="S1573"/>
    </row>
    <row r="1574" spans="1:19" x14ac:dyDescent="0.3">
      <c r="A1574" s="78">
        <v>60</v>
      </c>
      <c r="B1574" t="s">
        <v>131</v>
      </c>
      <c r="C1574" t="e">
        <f>VLOOKUP($B1574,#REF!,2,0)</f>
        <v>#REF!</v>
      </c>
      <c r="D1574" t="e">
        <f>VLOOKUP($B1574,#REF!,3,0)</f>
        <v>#REF!</v>
      </c>
      <c r="E1574" s="78">
        <v>53100152</v>
      </c>
      <c r="F1574" s="77">
        <v>11877</v>
      </c>
      <c r="G1574" s="76" t="s">
        <v>261</v>
      </c>
      <c r="H1574" t="s">
        <v>262</v>
      </c>
      <c r="I1574" s="78">
        <v>1</v>
      </c>
      <c r="K1574"/>
      <c r="S1574"/>
    </row>
    <row r="1575" spans="1:19" x14ac:dyDescent="0.3">
      <c r="A1575" s="78">
        <v>61</v>
      </c>
      <c r="B1575" t="s">
        <v>117</v>
      </c>
      <c r="C1575" t="e">
        <f>VLOOKUP($B1575,#REF!,2,0)</f>
        <v>#REF!</v>
      </c>
      <c r="D1575" t="e">
        <f>VLOOKUP($B1575,#REF!,3,0)</f>
        <v>#REF!</v>
      </c>
      <c r="E1575" s="78">
        <v>53100470</v>
      </c>
      <c r="F1575" s="77">
        <v>11878</v>
      </c>
      <c r="G1575" s="76" t="s">
        <v>459</v>
      </c>
      <c r="H1575" t="s">
        <v>460</v>
      </c>
      <c r="I1575" s="78">
        <v>2</v>
      </c>
      <c r="K1575"/>
      <c r="S1575"/>
    </row>
    <row r="1576" spans="1:19" x14ac:dyDescent="0.3">
      <c r="A1576" s="78">
        <v>61</v>
      </c>
      <c r="B1576" t="s">
        <v>98</v>
      </c>
      <c r="C1576" t="e">
        <f>VLOOKUP($B1576,#REF!,2,0)</f>
        <v>#REF!</v>
      </c>
      <c r="D1576" t="e">
        <f>VLOOKUP($B1576,#REF!,3,0)</f>
        <v>#REF!</v>
      </c>
      <c r="E1576" s="78">
        <v>53100470</v>
      </c>
      <c r="F1576" s="77">
        <v>11878</v>
      </c>
      <c r="G1576" s="76" t="s">
        <v>459</v>
      </c>
      <c r="H1576" t="s">
        <v>460</v>
      </c>
      <c r="I1576" s="78">
        <v>2</v>
      </c>
      <c r="K1576"/>
      <c r="S1576"/>
    </row>
    <row r="1577" spans="1:19" x14ac:dyDescent="0.3">
      <c r="A1577" s="78">
        <v>61</v>
      </c>
      <c r="B1577" t="s">
        <v>151</v>
      </c>
      <c r="C1577" t="e">
        <f>VLOOKUP($B1577,#REF!,2,0)</f>
        <v>#REF!</v>
      </c>
      <c r="D1577" t="e">
        <f>VLOOKUP($B1577,#REF!,3,0)</f>
        <v>#REF!</v>
      </c>
      <c r="E1577" s="78">
        <v>53100470</v>
      </c>
      <c r="F1577" s="77">
        <v>11878</v>
      </c>
      <c r="G1577" s="76" t="s">
        <v>459</v>
      </c>
      <c r="H1577" t="s">
        <v>460</v>
      </c>
      <c r="I1577" s="78">
        <v>2</v>
      </c>
      <c r="K1577"/>
      <c r="S1577"/>
    </row>
    <row r="1578" spans="1:19" x14ac:dyDescent="0.3">
      <c r="A1578" s="78">
        <v>61</v>
      </c>
      <c r="B1578" t="s">
        <v>94</v>
      </c>
      <c r="C1578" t="e">
        <f>VLOOKUP($B1578,#REF!,2,0)</f>
        <v>#REF!</v>
      </c>
      <c r="D1578" t="e">
        <f>VLOOKUP($B1578,#REF!,3,0)</f>
        <v>#REF!</v>
      </c>
      <c r="E1578" s="78">
        <v>53100470</v>
      </c>
      <c r="F1578" s="77">
        <v>11878</v>
      </c>
      <c r="G1578" s="76" t="s">
        <v>459</v>
      </c>
      <c r="H1578" t="s">
        <v>460</v>
      </c>
      <c r="I1578" s="78">
        <v>2</v>
      </c>
      <c r="K1578"/>
      <c r="S1578"/>
    </row>
    <row r="1579" spans="1:19" x14ac:dyDescent="0.3">
      <c r="A1579" s="78">
        <v>61</v>
      </c>
      <c r="B1579" t="s">
        <v>114</v>
      </c>
      <c r="C1579" t="e">
        <f>VLOOKUP($B1579,#REF!,2,0)</f>
        <v>#REF!</v>
      </c>
      <c r="D1579" t="e">
        <f>VLOOKUP($B1579,#REF!,3,0)</f>
        <v>#REF!</v>
      </c>
      <c r="E1579" s="78">
        <v>53100470</v>
      </c>
      <c r="F1579" s="77">
        <v>11878</v>
      </c>
      <c r="G1579" s="76" t="s">
        <v>459</v>
      </c>
      <c r="H1579" t="s">
        <v>460</v>
      </c>
      <c r="I1579" s="78">
        <v>1</v>
      </c>
      <c r="K1579"/>
      <c r="S1579"/>
    </row>
    <row r="1580" spans="1:19" x14ac:dyDescent="0.3">
      <c r="A1580" s="78">
        <v>61</v>
      </c>
      <c r="B1580" t="s">
        <v>102</v>
      </c>
      <c r="C1580" t="e">
        <f>VLOOKUP($B1580,#REF!,2,0)</f>
        <v>#REF!</v>
      </c>
      <c r="D1580" t="e">
        <f>VLOOKUP($B1580,#REF!,3,0)</f>
        <v>#REF!</v>
      </c>
      <c r="E1580" s="78">
        <v>53100470</v>
      </c>
      <c r="F1580" s="77">
        <v>11878</v>
      </c>
      <c r="G1580" s="76" t="s">
        <v>459</v>
      </c>
      <c r="H1580" t="s">
        <v>460</v>
      </c>
      <c r="I1580" s="78">
        <v>2</v>
      </c>
      <c r="K1580"/>
      <c r="S1580"/>
    </row>
    <row r="1581" spans="1:19" x14ac:dyDescent="0.3">
      <c r="A1581" s="78">
        <v>61</v>
      </c>
      <c r="B1581" t="s">
        <v>152</v>
      </c>
      <c r="C1581" t="e">
        <f>VLOOKUP($B1581,#REF!,2,0)</f>
        <v>#REF!</v>
      </c>
      <c r="D1581" t="e">
        <f>VLOOKUP($B1581,#REF!,3,0)</f>
        <v>#REF!</v>
      </c>
      <c r="E1581" s="78">
        <v>53100470</v>
      </c>
      <c r="F1581" s="77">
        <v>11878</v>
      </c>
      <c r="G1581" s="76" t="s">
        <v>459</v>
      </c>
      <c r="H1581" t="s">
        <v>460</v>
      </c>
      <c r="I1581" s="78">
        <v>2</v>
      </c>
      <c r="K1581"/>
      <c r="S1581"/>
    </row>
    <row r="1582" spans="1:19" x14ac:dyDescent="0.3">
      <c r="A1582" s="78">
        <v>62</v>
      </c>
      <c r="B1582" t="s">
        <v>117</v>
      </c>
      <c r="C1582" t="e">
        <f>VLOOKUP($B1582,#REF!,2,0)</f>
        <v>#REF!</v>
      </c>
      <c r="D1582" t="e">
        <f>VLOOKUP($B1582,#REF!,3,0)</f>
        <v>#REF!</v>
      </c>
      <c r="E1582" s="78">
        <v>53100887</v>
      </c>
      <c r="F1582" s="77">
        <v>11895</v>
      </c>
      <c r="G1582" s="76" t="s">
        <v>461</v>
      </c>
      <c r="H1582" t="s">
        <v>462</v>
      </c>
      <c r="I1582" s="78">
        <v>1</v>
      </c>
      <c r="K1582"/>
      <c r="S1582"/>
    </row>
    <row r="1583" spans="1:19" x14ac:dyDescent="0.3">
      <c r="A1583" s="78">
        <v>62</v>
      </c>
      <c r="B1583" t="s">
        <v>98</v>
      </c>
      <c r="C1583" t="e">
        <f>VLOOKUP($B1583,#REF!,2,0)</f>
        <v>#REF!</v>
      </c>
      <c r="D1583" t="e">
        <f>VLOOKUP($B1583,#REF!,3,0)</f>
        <v>#REF!</v>
      </c>
      <c r="E1583" s="78">
        <v>53100887</v>
      </c>
      <c r="F1583" s="77">
        <v>11895</v>
      </c>
      <c r="G1583" s="76" t="s">
        <v>461</v>
      </c>
      <c r="H1583" t="s">
        <v>462</v>
      </c>
      <c r="I1583" s="78">
        <v>1</v>
      </c>
      <c r="K1583"/>
      <c r="S1583"/>
    </row>
    <row r="1584" spans="1:19" x14ac:dyDescent="0.3">
      <c r="A1584" s="78">
        <v>62</v>
      </c>
      <c r="B1584" t="s">
        <v>94</v>
      </c>
      <c r="C1584" t="e">
        <f>VLOOKUP($B1584,#REF!,2,0)</f>
        <v>#REF!</v>
      </c>
      <c r="D1584" t="e">
        <f>VLOOKUP($B1584,#REF!,3,0)</f>
        <v>#REF!</v>
      </c>
      <c r="E1584" s="78">
        <v>53100887</v>
      </c>
      <c r="F1584" s="77">
        <v>11895</v>
      </c>
      <c r="G1584" s="76" t="s">
        <v>461</v>
      </c>
      <c r="H1584" t="s">
        <v>462</v>
      </c>
      <c r="I1584" s="78">
        <v>1</v>
      </c>
      <c r="K1584"/>
      <c r="S1584"/>
    </row>
    <row r="1585" spans="1:19" x14ac:dyDescent="0.3">
      <c r="A1585" s="78">
        <v>62</v>
      </c>
      <c r="B1585" t="s">
        <v>152</v>
      </c>
      <c r="C1585" t="e">
        <f>VLOOKUP($B1585,#REF!,2,0)</f>
        <v>#REF!</v>
      </c>
      <c r="D1585" t="e">
        <f>VLOOKUP($B1585,#REF!,3,0)</f>
        <v>#REF!</v>
      </c>
      <c r="E1585" s="78">
        <v>53100887</v>
      </c>
      <c r="F1585" s="77">
        <v>11895</v>
      </c>
      <c r="G1585" s="76" t="s">
        <v>461</v>
      </c>
      <c r="H1585" t="s">
        <v>462</v>
      </c>
      <c r="I1585" s="78">
        <v>1</v>
      </c>
      <c r="K1585"/>
      <c r="S1585"/>
    </row>
    <row r="1586" spans="1:19" x14ac:dyDescent="0.3">
      <c r="A1586" s="78">
        <v>63</v>
      </c>
      <c r="B1586" t="s">
        <v>117</v>
      </c>
      <c r="C1586" t="e">
        <f>VLOOKUP($B1586,#REF!,2,0)</f>
        <v>#REF!</v>
      </c>
      <c r="D1586" t="e">
        <f>VLOOKUP($B1586,#REF!,3,0)</f>
        <v>#REF!</v>
      </c>
      <c r="E1586" s="78">
        <v>53101605</v>
      </c>
      <c r="F1586" s="77">
        <v>11900</v>
      </c>
      <c r="G1586" s="76" t="s">
        <v>337</v>
      </c>
      <c r="H1586" t="s">
        <v>336</v>
      </c>
      <c r="I1586" s="78">
        <v>1</v>
      </c>
      <c r="K1586"/>
      <c r="S1586"/>
    </row>
    <row r="1587" spans="1:19" x14ac:dyDescent="0.3">
      <c r="A1587" s="78">
        <v>63</v>
      </c>
      <c r="B1587" t="s">
        <v>131</v>
      </c>
      <c r="C1587" t="e">
        <f>VLOOKUP($B1587,#REF!,2,0)</f>
        <v>#REF!</v>
      </c>
      <c r="D1587" t="e">
        <f>VLOOKUP($B1587,#REF!,3,0)</f>
        <v>#REF!</v>
      </c>
      <c r="E1587" s="78">
        <v>53101605</v>
      </c>
      <c r="F1587" s="77">
        <v>11900</v>
      </c>
      <c r="G1587" s="76" t="s">
        <v>337</v>
      </c>
      <c r="H1587" t="s">
        <v>336</v>
      </c>
      <c r="I1587" s="78">
        <v>1</v>
      </c>
      <c r="K1587"/>
      <c r="S1587"/>
    </row>
    <row r="1588" spans="1:19" x14ac:dyDescent="0.3">
      <c r="A1588" s="78">
        <v>64</v>
      </c>
      <c r="B1588" t="s">
        <v>117</v>
      </c>
      <c r="C1588" t="e">
        <f>VLOOKUP($B1588,#REF!,2,0)</f>
        <v>#REF!</v>
      </c>
      <c r="D1588" t="e">
        <f>VLOOKUP($B1588,#REF!,3,0)</f>
        <v>#REF!</v>
      </c>
      <c r="E1588" s="78">
        <v>53100409</v>
      </c>
      <c r="F1588" s="77">
        <v>11905</v>
      </c>
      <c r="G1588" s="76" t="s">
        <v>183</v>
      </c>
      <c r="H1588" t="s">
        <v>184</v>
      </c>
      <c r="I1588" s="78">
        <v>70</v>
      </c>
      <c r="K1588"/>
      <c r="S1588"/>
    </row>
    <row r="1589" spans="1:19" x14ac:dyDescent="0.3">
      <c r="A1589" s="78">
        <v>64</v>
      </c>
      <c r="B1589" t="s">
        <v>98</v>
      </c>
      <c r="C1589" t="e">
        <f>VLOOKUP($B1589,#REF!,2,0)</f>
        <v>#REF!</v>
      </c>
      <c r="D1589" t="e">
        <f>VLOOKUP($B1589,#REF!,3,0)</f>
        <v>#REF!</v>
      </c>
      <c r="E1589" s="78">
        <v>53100409</v>
      </c>
      <c r="F1589" s="77">
        <v>11905</v>
      </c>
      <c r="G1589" s="76" t="s">
        <v>183</v>
      </c>
      <c r="H1589" t="s">
        <v>184</v>
      </c>
      <c r="I1589" s="78">
        <v>135</v>
      </c>
      <c r="K1589"/>
      <c r="S1589"/>
    </row>
    <row r="1590" spans="1:19" x14ac:dyDescent="0.3">
      <c r="A1590" s="78">
        <v>64</v>
      </c>
      <c r="B1590" t="s">
        <v>151</v>
      </c>
      <c r="C1590" t="e">
        <f>VLOOKUP($B1590,#REF!,2,0)</f>
        <v>#REF!</v>
      </c>
      <c r="D1590" t="e">
        <f>VLOOKUP($B1590,#REF!,3,0)</f>
        <v>#REF!</v>
      </c>
      <c r="E1590" s="78">
        <v>53100409</v>
      </c>
      <c r="F1590" s="77">
        <v>11905</v>
      </c>
      <c r="G1590" s="76" t="s">
        <v>183</v>
      </c>
      <c r="H1590" t="s">
        <v>184</v>
      </c>
      <c r="I1590" s="78">
        <v>36</v>
      </c>
      <c r="K1590"/>
      <c r="S1590"/>
    </row>
    <row r="1591" spans="1:19" x14ac:dyDescent="0.3">
      <c r="A1591" s="78">
        <v>64</v>
      </c>
      <c r="B1591" t="s">
        <v>151</v>
      </c>
      <c r="C1591" t="e">
        <f>VLOOKUP($B1591,#REF!,2,0)</f>
        <v>#REF!</v>
      </c>
      <c r="D1591" t="e">
        <f>VLOOKUP($B1591,#REF!,3,0)</f>
        <v>#REF!</v>
      </c>
      <c r="E1591" s="78">
        <v>53100409</v>
      </c>
      <c r="F1591" s="77">
        <v>11905</v>
      </c>
      <c r="G1591" s="76" t="s">
        <v>183</v>
      </c>
      <c r="H1591" t="s">
        <v>184</v>
      </c>
      <c r="I1591" s="78">
        <v>8</v>
      </c>
      <c r="K1591"/>
      <c r="S1591"/>
    </row>
    <row r="1592" spans="1:19" x14ac:dyDescent="0.3">
      <c r="A1592" s="78">
        <v>64</v>
      </c>
      <c r="B1592" t="s">
        <v>151</v>
      </c>
      <c r="C1592" t="e">
        <f>VLOOKUP($B1592,#REF!,2,0)</f>
        <v>#REF!</v>
      </c>
      <c r="D1592" t="e">
        <f>VLOOKUP($B1592,#REF!,3,0)</f>
        <v>#REF!</v>
      </c>
      <c r="E1592" s="78">
        <v>53100409</v>
      </c>
      <c r="F1592" s="77">
        <v>11905</v>
      </c>
      <c r="G1592" s="76" t="s">
        <v>183</v>
      </c>
      <c r="H1592" t="s">
        <v>184</v>
      </c>
      <c r="I1592" s="78">
        <v>6</v>
      </c>
      <c r="K1592"/>
      <c r="S1592"/>
    </row>
    <row r="1593" spans="1:19" x14ac:dyDescent="0.3">
      <c r="A1593" s="78">
        <v>64</v>
      </c>
      <c r="B1593" t="s">
        <v>151</v>
      </c>
      <c r="C1593" t="e">
        <f>VLOOKUP($B1593,#REF!,2,0)</f>
        <v>#REF!</v>
      </c>
      <c r="D1593" t="e">
        <f>VLOOKUP($B1593,#REF!,3,0)</f>
        <v>#REF!</v>
      </c>
      <c r="E1593" s="78">
        <v>53100409</v>
      </c>
      <c r="F1593" s="77">
        <v>11905</v>
      </c>
      <c r="G1593" s="76" t="s">
        <v>183</v>
      </c>
      <c r="H1593" t="s">
        <v>184</v>
      </c>
      <c r="I1593" s="78">
        <v>6</v>
      </c>
      <c r="K1593"/>
      <c r="S1593"/>
    </row>
    <row r="1594" spans="1:19" x14ac:dyDescent="0.3">
      <c r="A1594" s="78">
        <v>64</v>
      </c>
      <c r="B1594" t="s">
        <v>151</v>
      </c>
      <c r="C1594" t="e">
        <f>VLOOKUP($B1594,#REF!,2,0)</f>
        <v>#REF!</v>
      </c>
      <c r="D1594" t="e">
        <f>VLOOKUP($B1594,#REF!,3,0)</f>
        <v>#REF!</v>
      </c>
      <c r="E1594" s="78">
        <v>53100409</v>
      </c>
      <c r="F1594" s="77">
        <v>11905</v>
      </c>
      <c r="G1594" s="76" t="s">
        <v>183</v>
      </c>
      <c r="H1594" t="s">
        <v>184</v>
      </c>
      <c r="I1594" s="78">
        <v>6</v>
      </c>
      <c r="K1594"/>
      <c r="S1594"/>
    </row>
    <row r="1595" spans="1:19" x14ac:dyDescent="0.3">
      <c r="A1595" s="78">
        <v>64</v>
      </c>
      <c r="B1595" t="s">
        <v>151</v>
      </c>
      <c r="C1595" t="e">
        <f>VLOOKUP($B1595,#REF!,2,0)</f>
        <v>#REF!</v>
      </c>
      <c r="D1595" t="e">
        <f>VLOOKUP($B1595,#REF!,3,0)</f>
        <v>#REF!</v>
      </c>
      <c r="E1595" s="78">
        <v>53100409</v>
      </c>
      <c r="F1595" s="77">
        <v>11905</v>
      </c>
      <c r="G1595" s="76" t="s">
        <v>183</v>
      </c>
      <c r="H1595" t="s">
        <v>184</v>
      </c>
      <c r="I1595" s="78">
        <v>4</v>
      </c>
      <c r="K1595"/>
      <c r="S1595"/>
    </row>
    <row r="1596" spans="1:19" x14ac:dyDescent="0.3">
      <c r="A1596" s="78">
        <v>64</v>
      </c>
      <c r="B1596" t="s">
        <v>151</v>
      </c>
      <c r="C1596" t="e">
        <f>VLOOKUP($B1596,#REF!,2,0)</f>
        <v>#REF!</v>
      </c>
      <c r="D1596" t="e">
        <f>VLOOKUP($B1596,#REF!,3,0)</f>
        <v>#REF!</v>
      </c>
      <c r="E1596" s="78">
        <v>53100409</v>
      </c>
      <c r="F1596" s="77">
        <v>11905</v>
      </c>
      <c r="G1596" s="76" t="s">
        <v>183</v>
      </c>
      <c r="H1596" t="s">
        <v>184</v>
      </c>
      <c r="I1596" s="78">
        <v>3</v>
      </c>
      <c r="K1596"/>
      <c r="S1596"/>
    </row>
    <row r="1597" spans="1:19" x14ac:dyDescent="0.3">
      <c r="A1597" s="78">
        <v>64</v>
      </c>
      <c r="B1597" t="s">
        <v>151</v>
      </c>
      <c r="C1597" t="e">
        <f>VLOOKUP($B1597,#REF!,2,0)</f>
        <v>#REF!</v>
      </c>
      <c r="D1597" t="e">
        <f>VLOOKUP($B1597,#REF!,3,0)</f>
        <v>#REF!</v>
      </c>
      <c r="E1597" s="78">
        <v>53100409</v>
      </c>
      <c r="F1597" s="77">
        <v>11905</v>
      </c>
      <c r="G1597" s="76" t="s">
        <v>183</v>
      </c>
      <c r="H1597" t="s">
        <v>184</v>
      </c>
      <c r="I1597" s="78">
        <v>2</v>
      </c>
      <c r="K1597"/>
      <c r="S1597"/>
    </row>
    <row r="1598" spans="1:19" x14ac:dyDescent="0.3">
      <c r="A1598" s="78">
        <v>64</v>
      </c>
      <c r="B1598" t="s">
        <v>151</v>
      </c>
      <c r="C1598" t="e">
        <f>VLOOKUP($B1598,#REF!,2,0)</f>
        <v>#REF!</v>
      </c>
      <c r="D1598" t="e">
        <f>VLOOKUP($B1598,#REF!,3,0)</f>
        <v>#REF!</v>
      </c>
      <c r="E1598" s="78">
        <v>53100409</v>
      </c>
      <c r="F1598" s="77">
        <v>11905</v>
      </c>
      <c r="G1598" s="76" t="s">
        <v>183</v>
      </c>
      <c r="H1598" t="s">
        <v>184</v>
      </c>
      <c r="I1598" s="78">
        <v>2</v>
      </c>
      <c r="K1598"/>
      <c r="S1598"/>
    </row>
    <row r="1599" spans="1:19" x14ac:dyDescent="0.3">
      <c r="A1599" s="78">
        <v>64</v>
      </c>
      <c r="B1599" t="s">
        <v>151</v>
      </c>
      <c r="C1599" t="e">
        <f>VLOOKUP($B1599,#REF!,2,0)</f>
        <v>#REF!</v>
      </c>
      <c r="D1599" t="e">
        <f>VLOOKUP($B1599,#REF!,3,0)</f>
        <v>#REF!</v>
      </c>
      <c r="E1599" s="78">
        <v>53100409</v>
      </c>
      <c r="F1599" s="77">
        <v>11905</v>
      </c>
      <c r="G1599" s="76" t="s">
        <v>183</v>
      </c>
      <c r="H1599" t="s">
        <v>184</v>
      </c>
      <c r="I1599" s="78">
        <v>2</v>
      </c>
      <c r="K1599"/>
      <c r="S1599"/>
    </row>
    <row r="1600" spans="1:19" x14ac:dyDescent="0.3">
      <c r="A1600" s="78">
        <v>64</v>
      </c>
      <c r="B1600" t="s">
        <v>151</v>
      </c>
      <c r="C1600" t="e">
        <f>VLOOKUP($B1600,#REF!,2,0)</f>
        <v>#REF!</v>
      </c>
      <c r="D1600" t="e">
        <f>VLOOKUP($B1600,#REF!,3,0)</f>
        <v>#REF!</v>
      </c>
      <c r="E1600" s="78">
        <v>53100409</v>
      </c>
      <c r="F1600" s="77">
        <v>11905</v>
      </c>
      <c r="G1600" s="76" t="s">
        <v>183</v>
      </c>
      <c r="H1600" t="s">
        <v>184</v>
      </c>
      <c r="I1600" s="78">
        <v>2</v>
      </c>
      <c r="K1600"/>
      <c r="S1600"/>
    </row>
    <row r="1601" spans="1:19" x14ac:dyDescent="0.3">
      <c r="A1601" s="78">
        <v>64</v>
      </c>
      <c r="B1601" t="s">
        <v>151</v>
      </c>
      <c r="C1601" t="e">
        <f>VLOOKUP($B1601,#REF!,2,0)</f>
        <v>#REF!</v>
      </c>
      <c r="D1601" t="e">
        <f>VLOOKUP($B1601,#REF!,3,0)</f>
        <v>#REF!</v>
      </c>
      <c r="E1601" s="78">
        <v>53100409</v>
      </c>
      <c r="F1601" s="77">
        <v>11905</v>
      </c>
      <c r="G1601" s="76" t="s">
        <v>183</v>
      </c>
      <c r="H1601" t="s">
        <v>184</v>
      </c>
      <c r="I1601" s="78">
        <v>2</v>
      </c>
      <c r="K1601"/>
      <c r="S1601"/>
    </row>
    <row r="1602" spans="1:19" x14ac:dyDescent="0.3">
      <c r="A1602" s="78">
        <v>64</v>
      </c>
      <c r="B1602" t="s">
        <v>151</v>
      </c>
      <c r="C1602" t="e">
        <f>VLOOKUP($B1602,#REF!,2,0)</f>
        <v>#REF!</v>
      </c>
      <c r="D1602" t="e">
        <f>VLOOKUP($B1602,#REF!,3,0)</f>
        <v>#REF!</v>
      </c>
      <c r="E1602" s="78">
        <v>53100409</v>
      </c>
      <c r="F1602" s="77">
        <v>11905</v>
      </c>
      <c r="G1602" s="76" t="s">
        <v>183</v>
      </c>
      <c r="H1602" t="s">
        <v>184</v>
      </c>
      <c r="I1602" s="78">
        <v>2</v>
      </c>
      <c r="K1602"/>
      <c r="S1602"/>
    </row>
    <row r="1603" spans="1:19" x14ac:dyDescent="0.3">
      <c r="A1603" s="78">
        <v>64</v>
      </c>
      <c r="B1603" t="s">
        <v>151</v>
      </c>
      <c r="C1603" t="e">
        <f>VLOOKUP($B1603,#REF!,2,0)</f>
        <v>#REF!</v>
      </c>
      <c r="D1603" t="e">
        <f>VLOOKUP($B1603,#REF!,3,0)</f>
        <v>#REF!</v>
      </c>
      <c r="E1603" s="78">
        <v>53100409</v>
      </c>
      <c r="F1603" s="77">
        <v>11905</v>
      </c>
      <c r="G1603" s="76" t="s">
        <v>183</v>
      </c>
      <c r="H1603" t="s">
        <v>184</v>
      </c>
      <c r="I1603" s="78">
        <v>2</v>
      </c>
      <c r="K1603"/>
      <c r="S1603"/>
    </row>
    <row r="1604" spans="1:19" x14ac:dyDescent="0.3">
      <c r="A1604" s="78">
        <v>64</v>
      </c>
      <c r="B1604" t="s">
        <v>151</v>
      </c>
      <c r="C1604" t="e">
        <f>VLOOKUP($B1604,#REF!,2,0)</f>
        <v>#REF!</v>
      </c>
      <c r="D1604" t="e">
        <f>VLOOKUP($B1604,#REF!,3,0)</f>
        <v>#REF!</v>
      </c>
      <c r="E1604" s="78">
        <v>53100409</v>
      </c>
      <c r="F1604" s="77">
        <v>11905</v>
      </c>
      <c r="G1604" s="76" t="s">
        <v>183</v>
      </c>
      <c r="H1604" t="s">
        <v>184</v>
      </c>
      <c r="I1604" s="78">
        <v>2</v>
      </c>
      <c r="K1604"/>
      <c r="S1604"/>
    </row>
    <row r="1605" spans="1:19" x14ac:dyDescent="0.3">
      <c r="A1605" s="78">
        <v>64</v>
      </c>
      <c r="B1605" t="s">
        <v>151</v>
      </c>
      <c r="C1605" t="e">
        <f>VLOOKUP($B1605,#REF!,2,0)</f>
        <v>#REF!</v>
      </c>
      <c r="D1605" t="e">
        <f>VLOOKUP($B1605,#REF!,3,0)</f>
        <v>#REF!</v>
      </c>
      <c r="E1605" s="78">
        <v>53100409</v>
      </c>
      <c r="F1605" s="77">
        <v>11905</v>
      </c>
      <c r="G1605" s="76" t="s">
        <v>183</v>
      </c>
      <c r="H1605" t="s">
        <v>184</v>
      </c>
      <c r="I1605" s="78">
        <v>2</v>
      </c>
      <c r="K1605"/>
      <c r="S1605"/>
    </row>
    <row r="1606" spans="1:19" x14ac:dyDescent="0.3">
      <c r="A1606" s="78">
        <v>64</v>
      </c>
      <c r="B1606" t="s">
        <v>151</v>
      </c>
      <c r="C1606" t="e">
        <f>VLOOKUP($B1606,#REF!,2,0)</f>
        <v>#REF!</v>
      </c>
      <c r="D1606" t="e">
        <f>VLOOKUP($B1606,#REF!,3,0)</f>
        <v>#REF!</v>
      </c>
      <c r="E1606" s="78">
        <v>53100409</v>
      </c>
      <c r="F1606" s="77">
        <v>11905</v>
      </c>
      <c r="G1606" s="76" t="s">
        <v>183</v>
      </c>
      <c r="H1606" t="s">
        <v>184</v>
      </c>
      <c r="I1606" s="78">
        <v>2</v>
      </c>
      <c r="K1606"/>
      <c r="S1606"/>
    </row>
    <row r="1607" spans="1:19" x14ac:dyDescent="0.3">
      <c r="A1607" s="78">
        <v>64</v>
      </c>
      <c r="B1607" t="s">
        <v>151</v>
      </c>
      <c r="C1607" t="e">
        <f>VLOOKUP($B1607,#REF!,2,0)</f>
        <v>#REF!</v>
      </c>
      <c r="D1607" t="e">
        <f>VLOOKUP($B1607,#REF!,3,0)</f>
        <v>#REF!</v>
      </c>
      <c r="E1607" s="78">
        <v>53100409</v>
      </c>
      <c r="F1607" s="77">
        <v>11905</v>
      </c>
      <c r="G1607" s="76" t="s">
        <v>183</v>
      </c>
      <c r="H1607" t="s">
        <v>184</v>
      </c>
      <c r="I1607" s="78">
        <v>1</v>
      </c>
      <c r="K1607"/>
      <c r="S1607"/>
    </row>
    <row r="1608" spans="1:19" x14ac:dyDescent="0.3">
      <c r="A1608" s="78">
        <v>64</v>
      </c>
      <c r="B1608" t="s">
        <v>94</v>
      </c>
      <c r="C1608" t="e">
        <f>VLOOKUP($B1608,#REF!,2,0)</f>
        <v>#REF!</v>
      </c>
      <c r="D1608" t="e">
        <f>VLOOKUP($B1608,#REF!,3,0)</f>
        <v>#REF!</v>
      </c>
      <c r="E1608" s="78">
        <v>53100409</v>
      </c>
      <c r="F1608" s="77">
        <v>11905</v>
      </c>
      <c r="G1608" s="76" t="s">
        <v>183</v>
      </c>
      <c r="H1608" t="s">
        <v>184</v>
      </c>
      <c r="I1608" s="78">
        <v>8</v>
      </c>
      <c r="K1608"/>
      <c r="S1608"/>
    </row>
    <row r="1609" spans="1:19" x14ac:dyDescent="0.3">
      <c r="A1609" s="78">
        <v>64</v>
      </c>
      <c r="B1609" t="s">
        <v>94</v>
      </c>
      <c r="C1609" t="e">
        <f>VLOOKUP($B1609,#REF!,2,0)</f>
        <v>#REF!</v>
      </c>
      <c r="D1609" t="e">
        <f>VLOOKUP($B1609,#REF!,3,0)</f>
        <v>#REF!</v>
      </c>
      <c r="E1609" s="78">
        <v>53100409</v>
      </c>
      <c r="F1609" s="77">
        <v>11905</v>
      </c>
      <c r="G1609" s="76" t="s">
        <v>183</v>
      </c>
      <c r="H1609" t="s">
        <v>184</v>
      </c>
      <c r="I1609" s="78">
        <v>6</v>
      </c>
      <c r="K1609"/>
      <c r="S1609"/>
    </row>
    <row r="1610" spans="1:19" x14ac:dyDescent="0.3">
      <c r="A1610" s="78">
        <v>64</v>
      </c>
      <c r="B1610" t="s">
        <v>94</v>
      </c>
      <c r="C1610" t="e">
        <f>VLOOKUP($B1610,#REF!,2,0)</f>
        <v>#REF!</v>
      </c>
      <c r="D1610" t="e">
        <f>VLOOKUP($B1610,#REF!,3,0)</f>
        <v>#REF!</v>
      </c>
      <c r="E1610" s="78">
        <v>53100409</v>
      </c>
      <c r="F1610" s="77">
        <v>11905</v>
      </c>
      <c r="G1610" s="76" t="s">
        <v>183</v>
      </c>
      <c r="H1610" t="s">
        <v>184</v>
      </c>
      <c r="I1610" s="78">
        <v>4</v>
      </c>
      <c r="K1610"/>
      <c r="S1610"/>
    </row>
    <row r="1611" spans="1:19" x14ac:dyDescent="0.3">
      <c r="A1611" s="78">
        <v>64</v>
      </c>
      <c r="B1611" t="s">
        <v>94</v>
      </c>
      <c r="C1611" t="e">
        <f>VLOOKUP($B1611,#REF!,2,0)</f>
        <v>#REF!</v>
      </c>
      <c r="D1611" t="e">
        <f>VLOOKUP($B1611,#REF!,3,0)</f>
        <v>#REF!</v>
      </c>
      <c r="E1611" s="78">
        <v>53100409</v>
      </c>
      <c r="F1611" s="77">
        <v>11905</v>
      </c>
      <c r="G1611" s="76" t="s">
        <v>183</v>
      </c>
      <c r="H1611" t="s">
        <v>184</v>
      </c>
      <c r="I1611" s="78">
        <v>3</v>
      </c>
      <c r="K1611"/>
      <c r="S1611"/>
    </row>
    <row r="1612" spans="1:19" x14ac:dyDescent="0.3">
      <c r="A1612" s="78">
        <v>64</v>
      </c>
      <c r="B1612" t="s">
        <v>94</v>
      </c>
      <c r="C1612" t="e">
        <f>VLOOKUP($B1612,#REF!,2,0)</f>
        <v>#REF!</v>
      </c>
      <c r="D1612" t="e">
        <f>VLOOKUP($B1612,#REF!,3,0)</f>
        <v>#REF!</v>
      </c>
      <c r="E1612" s="78">
        <v>53100409</v>
      </c>
      <c r="F1612" s="77">
        <v>11905</v>
      </c>
      <c r="G1612" s="76" t="s">
        <v>183</v>
      </c>
      <c r="H1612" t="s">
        <v>184</v>
      </c>
      <c r="I1612" s="78">
        <v>2</v>
      </c>
      <c r="K1612"/>
      <c r="S1612"/>
    </row>
    <row r="1613" spans="1:19" x14ac:dyDescent="0.3">
      <c r="A1613" s="78">
        <v>64</v>
      </c>
      <c r="B1613" t="s">
        <v>94</v>
      </c>
      <c r="C1613" t="e">
        <f>VLOOKUP($B1613,#REF!,2,0)</f>
        <v>#REF!</v>
      </c>
      <c r="D1613" t="e">
        <f>VLOOKUP($B1613,#REF!,3,0)</f>
        <v>#REF!</v>
      </c>
      <c r="E1613" s="78">
        <v>53100409</v>
      </c>
      <c r="F1613" s="77">
        <v>11905</v>
      </c>
      <c r="G1613" s="76" t="s">
        <v>183</v>
      </c>
      <c r="H1613" t="s">
        <v>184</v>
      </c>
      <c r="I1613" s="78">
        <v>2</v>
      </c>
      <c r="K1613"/>
      <c r="S1613"/>
    </row>
    <row r="1614" spans="1:19" x14ac:dyDescent="0.3">
      <c r="A1614" s="78">
        <v>64</v>
      </c>
      <c r="B1614" t="s">
        <v>94</v>
      </c>
      <c r="C1614" t="e">
        <f>VLOOKUP($B1614,#REF!,2,0)</f>
        <v>#REF!</v>
      </c>
      <c r="D1614" t="e">
        <f>VLOOKUP($B1614,#REF!,3,0)</f>
        <v>#REF!</v>
      </c>
      <c r="E1614" s="78">
        <v>53100409</v>
      </c>
      <c r="F1614" s="77">
        <v>11905</v>
      </c>
      <c r="G1614" s="76" t="s">
        <v>183</v>
      </c>
      <c r="H1614" t="s">
        <v>184</v>
      </c>
      <c r="I1614" s="78">
        <v>2</v>
      </c>
      <c r="K1614"/>
      <c r="S1614"/>
    </row>
    <row r="1615" spans="1:19" x14ac:dyDescent="0.3">
      <c r="A1615" s="78">
        <v>64</v>
      </c>
      <c r="B1615" t="s">
        <v>94</v>
      </c>
      <c r="C1615" t="e">
        <f>VLOOKUP($B1615,#REF!,2,0)</f>
        <v>#REF!</v>
      </c>
      <c r="D1615" t="e">
        <f>VLOOKUP($B1615,#REF!,3,0)</f>
        <v>#REF!</v>
      </c>
      <c r="E1615" s="78">
        <v>53100409</v>
      </c>
      <c r="F1615" s="77">
        <v>11905</v>
      </c>
      <c r="G1615" s="76" t="s">
        <v>183</v>
      </c>
      <c r="H1615" t="s">
        <v>184</v>
      </c>
      <c r="I1615" s="78">
        <v>2</v>
      </c>
      <c r="K1615"/>
      <c r="S1615"/>
    </row>
    <row r="1616" spans="1:19" x14ac:dyDescent="0.3">
      <c r="A1616" s="78">
        <v>64</v>
      </c>
      <c r="B1616" t="s">
        <v>94</v>
      </c>
      <c r="C1616" t="e">
        <f>VLOOKUP($B1616,#REF!,2,0)</f>
        <v>#REF!</v>
      </c>
      <c r="D1616" t="e">
        <f>VLOOKUP($B1616,#REF!,3,0)</f>
        <v>#REF!</v>
      </c>
      <c r="E1616" s="78">
        <v>53100409</v>
      </c>
      <c r="F1616" s="77">
        <v>11905</v>
      </c>
      <c r="G1616" s="76" t="s">
        <v>183</v>
      </c>
      <c r="H1616" t="s">
        <v>184</v>
      </c>
      <c r="I1616" s="78">
        <v>2</v>
      </c>
      <c r="K1616"/>
      <c r="S1616"/>
    </row>
    <row r="1617" spans="1:19" x14ac:dyDescent="0.3">
      <c r="A1617" s="78">
        <v>64</v>
      </c>
      <c r="B1617" t="s">
        <v>94</v>
      </c>
      <c r="C1617" t="e">
        <f>VLOOKUP($B1617,#REF!,2,0)</f>
        <v>#REF!</v>
      </c>
      <c r="D1617" t="e">
        <f>VLOOKUP($B1617,#REF!,3,0)</f>
        <v>#REF!</v>
      </c>
      <c r="E1617" s="78">
        <v>53100409</v>
      </c>
      <c r="F1617" s="77">
        <v>11905</v>
      </c>
      <c r="G1617" s="76" t="s">
        <v>183</v>
      </c>
      <c r="H1617" t="s">
        <v>184</v>
      </c>
      <c r="I1617" s="78">
        <v>2</v>
      </c>
      <c r="K1617"/>
      <c r="S1617"/>
    </row>
    <row r="1618" spans="1:19" x14ac:dyDescent="0.3">
      <c r="A1618" s="78">
        <v>64</v>
      </c>
      <c r="B1618" t="s">
        <v>94</v>
      </c>
      <c r="C1618" t="e">
        <f>VLOOKUP($B1618,#REF!,2,0)</f>
        <v>#REF!</v>
      </c>
      <c r="D1618" t="e">
        <f>VLOOKUP($B1618,#REF!,3,0)</f>
        <v>#REF!</v>
      </c>
      <c r="E1618" s="78">
        <v>53100409</v>
      </c>
      <c r="F1618" s="77">
        <v>11905</v>
      </c>
      <c r="G1618" s="76" t="s">
        <v>183</v>
      </c>
      <c r="H1618" t="s">
        <v>184</v>
      </c>
      <c r="I1618" s="78">
        <v>2</v>
      </c>
      <c r="K1618"/>
      <c r="S1618"/>
    </row>
    <row r="1619" spans="1:19" x14ac:dyDescent="0.3">
      <c r="A1619" s="78">
        <v>64</v>
      </c>
      <c r="B1619" t="s">
        <v>94</v>
      </c>
      <c r="C1619" t="e">
        <f>VLOOKUP($B1619,#REF!,2,0)</f>
        <v>#REF!</v>
      </c>
      <c r="D1619" t="e">
        <f>VLOOKUP($B1619,#REF!,3,0)</f>
        <v>#REF!</v>
      </c>
      <c r="E1619" s="78">
        <v>53100409</v>
      </c>
      <c r="F1619" s="77">
        <v>11905</v>
      </c>
      <c r="G1619" s="76" t="s">
        <v>183</v>
      </c>
      <c r="H1619" t="s">
        <v>184</v>
      </c>
      <c r="I1619" s="78">
        <v>2</v>
      </c>
      <c r="K1619"/>
      <c r="S1619"/>
    </row>
    <row r="1620" spans="1:19" x14ac:dyDescent="0.3">
      <c r="A1620" s="78">
        <v>64</v>
      </c>
      <c r="B1620" t="s">
        <v>94</v>
      </c>
      <c r="C1620" t="e">
        <f>VLOOKUP($B1620,#REF!,2,0)</f>
        <v>#REF!</v>
      </c>
      <c r="D1620" t="e">
        <f>VLOOKUP($B1620,#REF!,3,0)</f>
        <v>#REF!</v>
      </c>
      <c r="E1620" s="78">
        <v>53100409</v>
      </c>
      <c r="F1620" s="77">
        <v>11905</v>
      </c>
      <c r="G1620" s="76" t="s">
        <v>183</v>
      </c>
      <c r="H1620" t="s">
        <v>184</v>
      </c>
      <c r="I1620" s="78">
        <v>1</v>
      </c>
      <c r="K1620"/>
      <c r="S1620"/>
    </row>
    <row r="1621" spans="1:19" x14ac:dyDescent="0.3">
      <c r="A1621" s="78">
        <v>64</v>
      </c>
      <c r="B1621" t="s">
        <v>94</v>
      </c>
      <c r="C1621" t="e">
        <f>VLOOKUP($B1621,#REF!,2,0)</f>
        <v>#REF!</v>
      </c>
      <c r="D1621" t="e">
        <f>VLOOKUP($B1621,#REF!,3,0)</f>
        <v>#REF!</v>
      </c>
      <c r="E1621" s="78">
        <v>53100409</v>
      </c>
      <c r="F1621" s="77">
        <v>11905</v>
      </c>
      <c r="G1621" s="76" t="s">
        <v>183</v>
      </c>
      <c r="H1621" t="s">
        <v>184</v>
      </c>
      <c r="I1621" s="78">
        <v>1</v>
      </c>
      <c r="K1621"/>
      <c r="S1621"/>
    </row>
    <row r="1622" spans="1:19" x14ac:dyDescent="0.3">
      <c r="A1622" s="78">
        <v>64</v>
      </c>
      <c r="B1622" t="s">
        <v>114</v>
      </c>
      <c r="C1622" t="e">
        <f>VLOOKUP($B1622,#REF!,2,0)</f>
        <v>#REF!</v>
      </c>
      <c r="D1622" t="e">
        <f>VLOOKUP($B1622,#REF!,3,0)</f>
        <v>#REF!</v>
      </c>
      <c r="E1622" s="78">
        <v>53100409</v>
      </c>
      <c r="F1622" s="77">
        <v>11905</v>
      </c>
      <c r="G1622" s="76" t="s">
        <v>183</v>
      </c>
      <c r="H1622" t="s">
        <v>184</v>
      </c>
      <c r="I1622" s="78">
        <v>41</v>
      </c>
      <c r="K1622"/>
      <c r="S1622"/>
    </row>
    <row r="1623" spans="1:19" x14ac:dyDescent="0.3">
      <c r="A1623" s="78">
        <v>64</v>
      </c>
      <c r="B1623" t="s">
        <v>102</v>
      </c>
      <c r="C1623" t="e">
        <f>VLOOKUP($B1623,#REF!,2,0)</f>
        <v>#REF!</v>
      </c>
      <c r="D1623" t="e">
        <f>VLOOKUP($B1623,#REF!,3,0)</f>
        <v>#REF!</v>
      </c>
      <c r="E1623" s="78">
        <v>53100409</v>
      </c>
      <c r="F1623" s="77">
        <v>11905</v>
      </c>
      <c r="G1623" s="76" t="s">
        <v>183</v>
      </c>
      <c r="H1623" t="s">
        <v>184</v>
      </c>
      <c r="I1623" s="78">
        <v>70</v>
      </c>
      <c r="K1623"/>
      <c r="S1623"/>
    </row>
    <row r="1624" spans="1:19" x14ac:dyDescent="0.3">
      <c r="A1624" s="78">
        <v>64</v>
      </c>
      <c r="B1624" t="s">
        <v>152</v>
      </c>
      <c r="C1624" t="e">
        <f>VLOOKUP($B1624,#REF!,2,0)</f>
        <v>#REF!</v>
      </c>
      <c r="D1624" t="e">
        <f>VLOOKUP($B1624,#REF!,3,0)</f>
        <v>#REF!</v>
      </c>
      <c r="E1624" s="78">
        <v>53100409</v>
      </c>
      <c r="F1624" s="77">
        <v>11905</v>
      </c>
      <c r="G1624" s="76" t="s">
        <v>183</v>
      </c>
      <c r="H1624" t="s">
        <v>184</v>
      </c>
      <c r="I1624" s="78">
        <v>32</v>
      </c>
      <c r="K1624"/>
      <c r="S1624"/>
    </row>
    <row r="1625" spans="1:19" x14ac:dyDescent="0.3">
      <c r="A1625" s="78">
        <v>64</v>
      </c>
      <c r="B1625" t="s">
        <v>152</v>
      </c>
      <c r="C1625" t="e">
        <f>VLOOKUP($B1625,#REF!,2,0)</f>
        <v>#REF!</v>
      </c>
      <c r="D1625" t="e">
        <f>VLOOKUP($B1625,#REF!,3,0)</f>
        <v>#REF!</v>
      </c>
      <c r="E1625" s="78">
        <v>53100409</v>
      </c>
      <c r="F1625" s="77">
        <v>11905</v>
      </c>
      <c r="G1625" s="76" t="s">
        <v>183</v>
      </c>
      <c r="H1625" t="s">
        <v>184</v>
      </c>
      <c r="I1625" s="78">
        <v>6</v>
      </c>
      <c r="K1625"/>
      <c r="S1625"/>
    </row>
    <row r="1626" spans="1:19" x14ac:dyDescent="0.3">
      <c r="A1626" s="78">
        <v>64</v>
      </c>
      <c r="B1626" t="s">
        <v>152</v>
      </c>
      <c r="C1626" t="e">
        <f>VLOOKUP($B1626,#REF!,2,0)</f>
        <v>#REF!</v>
      </c>
      <c r="D1626" t="e">
        <f>VLOOKUP($B1626,#REF!,3,0)</f>
        <v>#REF!</v>
      </c>
      <c r="E1626" s="78">
        <v>53100409</v>
      </c>
      <c r="F1626" s="77">
        <v>11905</v>
      </c>
      <c r="G1626" s="76" t="s">
        <v>183</v>
      </c>
      <c r="H1626" t="s">
        <v>184</v>
      </c>
      <c r="I1626" s="78">
        <v>6</v>
      </c>
      <c r="K1626"/>
      <c r="S1626"/>
    </row>
    <row r="1627" spans="1:19" x14ac:dyDescent="0.3">
      <c r="A1627" s="78">
        <v>64</v>
      </c>
      <c r="B1627" t="s">
        <v>152</v>
      </c>
      <c r="C1627" t="e">
        <f>VLOOKUP($B1627,#REF!,2,0)</f>
        <v>#REF!</v>
      </c>
      <c r="D1627" t="e">
        <f>VLOOKUP($B1627,#REF!,3,0)</f>
        <v>#REF!</v>
      </c>
      <c r="E1627" s="78">
        <v>53100409</v>
      </c>
      <c r="F1627" s="77">
        <v>11905</v>
      </c>
      <c r="G1627" s="76" t="s">
        <v>183</v>
      </c>
      <c r="H1627" t="s">
        <v>184</v>
      </c>
      <c r="I1627" s="78">
        <v>4</v>
      </c>
      <c r="K1627"/>
      <c r="S1627"/>
    </row>
    <row r="1628" spans="1:19" x14ac:dyDescent="0.3">
      <c r="A1628" s="78">
        <v>64</v>
      </c>
      <c r="B1628" t="s">
        <v>152</v>
      </c>
      <c r="C1628" t="e">
        <f>VLOOKUP($B1628,#REF!,2,0)</f>
        <v>#REF!</v>
      </c>
      <c r="D1628" t="e">
        <f>VLOOKUP($B1628,#REF!,3,0)</f>
        <v>#REF!</v>
      </c>
      <c r="E1628" s="78">
        <v>53100409</v>
      </c>
      <c r="F1628" s="77">
        <v>11905</v>
      </c>
      <c r="G1628" s="76" t="s">
        <v>183</v>
      </c>
      <c r="H1628" t="s">
        <v>184</v>
      </c>
      <c r="I1628" s="78">
        <v>4</v>
      </c>
      <c r="K1628"/>
      <c r="S1628"/>
    </row>
    <row r="1629" spans="1:19" x14ac:dyDescent="0.3">
      <c r="A1629" s="78">
        <v>64</v>
      </c>
      <c r="B1629" t="s">
        <v>152</v>
      </c>
      <c r="C1629" t="e">
        <f>VLOOKUP($B1629,#REF!,2,0)</f>
        <v>#REF!</v>
      </c>
      <c r="D1629" t="e">
        <f>VLOOKUP($B1629,#REF!,3,0)</f>
        <v>#REF!</v>
      </c>
      <c r="E1629" s="78">
        <v>53100409</v>
      </c>
      <c r="F1629" s="77">
        <v>11905</v>
      </c>
      <c r="G1629" s="76" t="s">
        <v>183</v>
      </c>
      <c r="H1629" t="s">
        <v>184</v>
      </c>
      <c r="I1629" s="78">
        <v>3</v>
      </c>
      <c r="K1629"/>
      <c r="S1629"/>
    </row>
    <row r="1630" spans="1:19" x14ac:dyDescent="0.3">
      <c r="A1630" s="78">
        <v>64</v>
      </c>
      <c r="B1630" t="s">
        <v>152</v>
      </c>
      <c r="C1630" t="e">
        <f>VLOOKUP($B1630,#REF!,2,0)</f>
        <v>#REF!</v>
      </c>
      <c r="D1630" t="e">
        <f>VLOOKUP($B1630,#REF!,3,0)</f>
        <v>#REF!</v>
      </c>
      <c r="E1630" s="78">
        <v>53100409</v>
      </c>
      <c r="F1630" s="77">
        <v>11905</v>
      </c>
      <c r="G1630" s="76" t="s">
        <v>183</v>
      </c>
      <c r="H1630" t="s">
        <v>184</v>
      </c>
      <c r="I1630" s="78">
        <v>3</v>
      </c>
      <c r="K1630"/>
      <c r="S1630"/>
    </row>
    <row r="1631" spans="1:19" x14ac:dyDescent="0.3">
      <c r="A1631" s="78">
        <v>64</v>
      </c>
      <c r="B1631" t="s">
        <v>152</v>
      </c>
      <c r="C1631" t="e">
        <f>VLOOKUP($B1631,#REF!,2,0)</f>
        <v>#REF!</v>
      </c>
      <c r="D1631" t="e">
        <f>VLOOKUP($B1631,#REF!,3,0)</f>
        <v>#REF!</v>
      </c>
      <c r="E1631" s="78">
        <v>53100409</v>
      </c>
      <c r="F1631" s="77">
        <v>11905</v>
      </c>
      <c r="G1631" s="76" t="s">
        <v>183</v>
      </c>
      <c r="H1631" t="s">
        <v>184</v>
      </c>
      <c r="I1631" s="78">
        <v>3</v>
      </c>
      <c r="K1631"/>
      <c r="S1631"/>
    </row>
    <row r="1632" spans="1:19" x14ac:dyDescent="0.3">
      <c r="A1632" s="78">
        <v>64</v>
      </c>
      <c r="B1632" t="s">
        <v>152</v>
      </c>
      <c r="C1632" t="e">
        <f>VLOOKUP($B1632,#REF!,2,0)</f>
        <v>#REF!</v>
      </c>
      <c r="D1632" t="e">
        <f>VLOOKUP($B1632,#REF!,3,0)</f>
        <v>#REF!</v>
      </c>
      <c r="E1632" s="78">
        <v>53100409</v>
      </c>
      <c r="F1632" s="77">
        <v>11905</v>
      </c>
      <c r="G1632" s="76" t="s">
        <v>183</v>
      </c>
      <c r="H1632" t="s">
        <v>184</v>
      </c>
      <c r="I1632" s="78">
        <v>2</v>
      </c>
      <c r="K1632"/>
      <c r="S1632"/>
    </row>
    <row r="1633" spans="1:19" x14ac:dyDescent="0.3">
      <c r="A1633" s="78">
        <v>64</v>
      </c>
      <c r="B1633" t="s">
        <v>152</v>
      </c>
      <c r="C1633" t="e">
        <f>VLOOKUP($B1633,#REF!,2,0)</f>
        <v>#REF!</v>
      </c>
      <c r="D1633" t="e">
        <f>VLOOKUP($B1633,#REF!,3,0)</f>
        <v>#REF!</v>
      </c>
      <c r="E1633" s="78">
        <v>53100409</v>
      </c>
      <c r="F1633" s="77">
        <v>11905</v>
      </c>
      <c r="G1633" s="76" t="s">
        <v>183</v>
      </c>
      <c r="H1633" t="s">
        <v>184</v>
      </c>
      <c r="I1633" s="78">
        <v>2</v>
      </c>
      <c r="K1633"/>
      <c r="S1633"/>
    </row>
    <row r="1634" spans="1:19" x14ac:dyDescent="0.3">
      <c r="A1634" s="78">
        <v>64</v>
      </c>
      <c r="B1634" t="s">
        <v>152</v>
      </c>
      <c r="C1634" t="e">
        <f>VLOOKUP($B1634,#REF!,2,0)</f>
        <v>#REF!</v>
      </c>
      <c r="D1634" t="e">
        <f>VLOOKUP($B1634,#REF!,3,0)</f>
        <v>#REF!</v>
      </c>
      <c r="E1634" s="78">
        <v>53100409</v>
      </c>
      <c r="F1634" s="77">
        <v>11905</v>
      </c>
      <c r="G1634" s="76" t="s">
        <v>183</v>
      </c>
      <c r="H1634" t="s">
        <v>184</v>
      </c>
      <c r="I1634" s="78">
        <v>2</v>
      </c>
      <c r="K1634"/>
      <c r="S1634"/>
    </row>
    <row r="1635" spans="1:19" x14ac:dyDescent="0.3">
      <c r="A1635" s="78">
        <v>64</v>
      </c>
      <c r="B1635" t="s">
        <v>152</v>
      </c>
      <c r="C1635" t="e">
        <f>VLOOKUP($B1635,#REF!,2,0)</f>
        <v>#REF!</v>
      </c>
      <c r="D1635" t="e">
        <f>VLOOKUP($B1635,#REF!,3,0)</f>
        <v>#REF!</v>
      </c>
      <c r="E1635" s="78">
        <v>53100409</v>
      </c>
      <c r="F1635" s="77">
        <v>11905</v>
      </c>
      <c r="G1635" s="76" t="s">
        <v>183</v>
      </c>
      <c r="H1635" t="s">
        <v>184</v>
      </c>
      <c r="I1635" s="78">
        <v>2</v>
      </c>
      <c r="K1635"/>
      <c r="S1635"/>
    </row>
    <row r="1636" spans="1:19" x14ac:dyDescent="0.3">
      <c r="A1636" s="78">
        <v>64</v>
      </c>
      <c r="B1636" t="s">
        <v>152</v>
      </c>
      <c r="C1636" t="e">
        <f>VLOOKUP($B1636,#REF!,2,0)</f>
        <v>#REF!</v>
      </c>
      <c r="D1636" t="e">
        <f>VLOOKUP($B1636,#REF!,3,0)</f>
        <v>#REF!</v>
      </c>
      <c r="E1636" s="78">
        <v>53100409</v>
      </c>
      <c r="F1636" s="77">
        <v>11905</v>
      </c>
      <c r="G1636" s="76" t="s">
        <v>183</v>
      </c>
      <c r="H1636" t="s">
        <v>184</v>
      </c>
      <c r="I1636" s="78">
        <v>2</v>
      </c>
      <c r="K1636"/>
      <c r="S1636"/>
    </row>
    <row r="1637" spans="1:19" x14ac:dyDescent="0.3">
      <c r="A1637" s="78">
        <v>64</v>
      </c>
      <c r="B1637" t="s">
        <v>152</v>
      </c>
      <c r="C1637" t="e">
        <f>VLOOKUP($B1637,#REF!,2,0)</f>
        <v>#REF!</v>
      </c>
      <c r="D1637" t="e">
        <f>VLOOKUP($B1637,#REF!,3,0)</f>
        <v>#REF!</v>
      </c>
      <c r="E1637" s="78">
        <v>53100409</v>
      </c>
      <c r="F1637" s="77">
        <v>11905</v>
      </c>
      <c r="G1637" s="76" t="s">
        <v>183</v>
      </c>
      <c r="H1637" t="s">
        <v>184</v>
      </c>
      <c r="I1637" s="78">
        <v>2</v>
      </c>
      <c r="K1637"/>
      <c r="S1637"/>
    </row>
    <row r="1638" spans="1:19" x14ac:dyDescent="0.3">
      <c r="A1638" s="78">
        <v>64</v>
      </c>
      <c r="B1638" t="s">
        <v>152</v>
      </c>
      <c r="C1638" t="e">
        <f>VLOOKUP($B1638,#REF!,2,0)</f>
        <v>#REF!</v>
      </c>
      <c r="D1638" t="e">
        <f>VLOOKUP($B1638,#REF!,3,0)</f>
        <v>#REF!</v>
      </c>
      <c r="E1638" s="78">
        <v>53100409</v>
      </c>
      <c r="F1638" s="77">
        <v>11905</v>
      </c>
      <c r="G1638" s="76" t="s">
        <v>183</v>
      </c>
      <c r="H1638" t="s">
        <v>184</v>
      </c>
      <c r="I1638" s="78">
        <v>2</v>
      </c>
      <c r="K1638"/>
      <c r="S1638"/>
    </row>
    <row r="1639" spans="1:19" x14ac:dyDescent="0.3">
      <c r="A1639" s="78">
        <v>64</v>
      </c>
      <c r="B1639" t="s">
        <v>152</v>
      </c>
      <c r="C1639" t="e">
        <f>VLOOKUP($B1639,#REF!,2,0)</f>
        <v>#REF!</v>
      </c>
      <c r="D1639" t="e">
        <f>VLOOKUP($B1639,#REF!,3,0)</f>
        <v>#REF!</v>
      </c>
      <c r="E1639" s="78">
        <v>53100409</v>
      </c>
      <c r="F1639" s="77">
        <v>11905</v>
      </c>
      <c r="G1639" s="76" t="s">
        <v>183</v>
      </c>
      <c r="H1639" t="s">
        <v>184</v>
      </c>
      <c r="I1639" s="78">
        <v>2</v>
      </c>
      <c r="K1639"/>
      <c r="S1639"/>
    </row>
    <row r="1640" spans="1:19" x14ac:dyDescent="0.3">
      <c r="A1640" s="78">
        <v>64</v>
      </c>
      <c r="B1640" t="s">
        <v>152</v>
      </c>
      <c r="C1640" t="e">
        <f>VLOOKUP($B1640,#REF!,2,0)</f>
        <v>#REF!</v>
      </c>
      <c r="D1640" t="e">
        <f>VLOOKUP($B1640,#REF!,3,0)</f>
        <v>#REF!</v>
      </c>
      <c r="E1640" s="78">
        <v>53100409</v>
      </c>
      <c r="F1640" s="77">
        <v>11905</v>
      </c>
      <c r="G1640" s="76" t="s">
        <v>183</v>
      </c>
      <c r="H1640" t="s">
        <v>184</v>
      </c>
      <c r="I1640" s="78">
        <v>2</v>
      </c>
      <c r="K1640"/>
      <c r="S1640"/>
    </row>
    <row r="1641" spans="1:19" x14ac:dyDescent="0.3">
      <c r="A1641" s="78">
        <v>64</v>
      </c>
      <c r="B1641" t="s">
        <v>152</v>
      </c>
      <c r="C1641" t="e">
        <f>VLOOKUP($B1641,#REF!,2,0)</f>
        <v>#REF!</v>
      </c>
      <c r="D1641" t="e">
        <f>VLOOKUP($B1641,#REF!,3,0)</f>
        <v>#REF!</v>
      </c>
      <c r="E1641" s="78">
        <v>53100409</v>
      </c>
      <c r="F1641" s="77">
        <v>11905</v>
      </c>
      <c r="G1641" s="76" t="s">
        <v>183</v>
      </c>
      <c r="H1641" t="s">
        <v>184</v>
      </c>
      <c r="I1641" s="78">
        <v>1</v>
      </c>
      <c r="K1641"/>
      <c r="S1641"/>
    </row>
    <row r="1642" spans="1:19" x14ac:dyDescent="0.3">
      <c r="A1642" s="78">
        <v>64</v>
      </c>
      <c r="B1642" t="s">
        <v>131</v>
      </c>
      <c r="C1642" t="e">
        <f>VLOOKUP($B1642,#REF!,2,0)</f>
        <v>#REF!</v>
      </c>
      <c r="D1642" t="e">
        <f>VLOOKUP($B1642,#REF!,3,0)</f>
        <v>#REF!</v>
      </c>
      <c r="E1642" s="78">
        <v>53100409</v>
      </c>
      <c r="F1642" s="77">
        <v>11905</v>
      </c>
      <c r="G1642" s="76" t="s">
        <v>183</v>
      </c>
      <c r="H1642" t="s">
        <v>184</v>
      </c>
      <c r="I1642" s="78">
        <v>13</v>
      </c>
      <c r="K1642"/>
      <c r="S1642"/>
    </row>
    <row r="1643" spans="1:19" x14ac:dyDescent="0.3">
      <c r="A1643" s="78">
        <v>65</v>
      </c>
      <c r="B1643" t="s">
        <v>98</v>
      </c>
      <c r="C1643" t="e">
        <f>VLOOKUP($B1643,#REF!,2,0)</f>
        <v>#REF!</v>
      </c>
      <c r="D1643" t="e">
        <f>VLOOKUP($B1643,#REF!,3,0)</f>
        <v>#REF!</v>
      </c>
      <c r="E1643" s="78">
        <v>53101615</v>
      </c>
      <c r="F1643" s="77">
        <v>11909</v>
      </c>
      <c r="G1643" s="76" t="s">
        <v>255</v>
      </c>
      <c r="H1643" t="s">
        <v>256</v>
      </c>
      <c r="I1643" s="78">
        <v>1</v>
      </c>
      <c r="K1643"/>
      <c r="S1643"/>
    </row>
    <row r="1644" spans="1:19" x14ac:dyDescent="0.3">
      <c r="A1644" s="78">
        <v>65</v>
      </c>
      <c r="B1644" t="s">
        <v>151</v>
      </c>
      <c r="C1644" t="e">
        <f>VLOOKUP($B1644,#REF!,2,0)</f>
        <v>#REF!</v>
      </c>
      <c r="D1644" t="e">
        <f>VLOOKUP($B1644,#REF!,3,0)</f>
        <v>#REF!</v>
      </c>
      <c r="E1644" s="78">
        <v>53101615</v>
      </c>
      <c r="F1644" s="77">
        <v>11909</v>
      </c>
      <c r="G1644" s="76" t="s">
        <v>255</v>
      </c>
      <c r="H1644" t="s">
        <v>256</v>
      </c>
      <c r="I1644" s="78">
        <v>1</v>
      </c>
      <c r="K1644"/>
      <c r="S1644"/>
    </row>
    <row r="1645" spans="1:19" x14ac:dyDescent="0.3">
      <c r="A1645" s="78">
        <v>65</v>
      </c>
      <c r="B1645" t="s">
        <v>94</v>
      </c>
      <c r="C1645" t="e">
        <f>VLOOKUP($B1645,#REF!,2,0)</f>
        <v>#REF!</v>
      </c>
      <c r="D1645" t="e">
        <f>VLOOKUP($B1645,#REF!,3,0)</f>
        <v>#REF!</v>
      </c>
      <c r="E1645" s="78">
        <v>53101615</v>
      </c>
      <c r="F1645" s="77">
        <v>11909</v>
      </c>
      <c r="G1645" s="76" t="s">
        <v>255</v>
      </c>
      <c r="H1645" t="s">
        <v>256</v>
      </c>
      <c r="I1645" s="78">
        <v>1</v>
      </c>
      <c r="K1645"/>
      <c r="S1645"/>
    </row>
    <row r="1646" spans="1:19" x14ac:dyDescent="0.3">
      <c r="A1646" s="78">
        <v>66</v>
      </c>
      <c r="B1646" t="s">
        <v>98</v>
      </c>
      <c r="C1646" t="e">
        <f>VLOOKUP($B1646,#REF!,2,0)</f>
        <v>#REF!</v>
      </c>
      <c r="D1646" t="e">
        <f>VLOOKUP($B1646,#REF!,3,0)</f>
        <v>#REF!</v>
      </c>
      <c r="E1646" s="78">
        <v>53101616</v>
      </c>
      <c r="F1646" s="77">
        <v>11910</v>
      </c>
      <c r="G1646" s="76" t="s">
        <v>222</v>
      </c>
      <c r="H1646" t="s">
        <v>223</v>
      </c>
      <c r="I1646" s="78">
        <v>1</v>
      </c>
      <c r="K1646"/>
      <c r="S1646"/>
    </row>
    <row r="1647" spans="1:19" x14ac:dyDescent="0.3">
      <c r="A1647" s="78">
        <v>66</v>
      </c>
      <c r="B1647" t="s">
        <v>151</v>
      </c>
      <c r="C1647" t="e">
        <f>VLOOKUP($B1647,#REF!,2,0)</f>
        <v>#REF!</v>
      </c>
      <c r="D1647" t="e">
        <f>VLOOKUP($B1647,#REF!,3,0)</f>
        <v>#REF!</v>
      </c>
      <c r="E1647" s="78">
        <v>53101616</v>
      </c>
      <c r="F1647" s="77">
        <v>11910</v>
      </c>
      <c r="G1647" s="76" t="s">
        <v>222</v>
      </c>
      <c r="H1647" t="s">
        <v>223</v>
      </c>
      <c r="I1647" s="78">
        <v>1</v>
      </c>
      <c r="K1647"/>
      <c r="S1647"/>
    </row>
    <row r="1648" spans="1:19" x14ac:dyDescent="0.3">
      <c r="A1648" s="78">
        <v>66</v>
      </c>
      <c r="B1648" t="s">
        <v>94</v>
      </c>
      <c r="C1648" t="e">
        <f>VLOOKUP($B1648,#REF!,2,0)</f>
        <v>#REF!</v>
      </c>
      <c r="D1648" t="e">
        <f>VLOOKUP($B1648,#REF!,3,0)</f>
        <v>#REF!</v>
      </c>
      <c r="E1648" s="78">
        <v>53101616</v>
      </c>
      <c r="F1648" s="77">
        <v>11910</v>
      </c>
      <c r="G1648" s="76" t="s">
        <v>222</v>
      </c>
      <c r="H1648" t="s">
        <v>223</v>
      </c>
      <c r="I1648" s="78">
        <v>1</v>
      </c>
      <c r="K1648"/>
      <c r="S1648"/>
    </row>
    <row r="1649" spans="1:19" x14ac:dyDescent="0.3">
      <c r="A1649" s="78">
        <v>66</v>
      </c>
      <c r="B1649" t="s">
        <v>152</v>
      </c>
      <c r="C1649" t="e">
        <f>VLOOKUP($B1649,#REF!,2,0)</f>
        <v>#REF!</v>
      </c>
      <c r="D1649" t="e">
        <f>VLOOKUP($B1649,#REF!,3,0)</f>
        <v>#REF!</v>
      </c>
      <c r="E1649" s="78">
        <v>53101616</v>
      </c>
      <c r="F1649" s="77">
        <v>11910</v>
      </c>
      <c r="G1649" s="76" t="s">
        <v>222</v>
      </c>
      <c r="H1649" t="s">
        <v>223</v>
      </c>
      <c r="I1649" s="78">
        <v>1</v>
      </c>
      <c r="K1649"/>
      <c r="S1649"/>
    </row>
    <row r="1650" spans="1:19" x14ac:dyDescent="0.3">
      <c r="A1650" s="78">
        <v>67</v>
      </c>
      <c r="B1650" t="s">
        <v>117</v>
      </c>
      <c r="C1650" t="e">
        <f>VLOOKUP($B1650,#REF!,2,0)</f>
        <v>#REF!</v>
      </c>
      <c r="D1650" t="e">
        <f>VLOOKUP($B1650,#REF!,3,0)</f>
        <v>#REF!</v>
      </c>
      <c r="E1650" s="78">
        <v>27200013</v>
      </c>
      <c r="F1650" s="77">
        <v>11913</v>
      </c>
      <c r="G1650" s="76" t="s">
        <v>344</v>
      </c>
      <c r="H1650" t="s">
        <v>345</v>
      </c>
      <c r="I1650" s="78">
        <v>15</v>
      </c>
      <c r="K1650"/>
      <c r="S1650"/>
    </row>
    <row r="1651" spans="1:19" x14ac:dyDescent="0.3">
      <c r="A1651" s="78">
        <v>67</v>
      </c>
      <c r="B1651" t="s">
        <v>98</v>
      </c>
      <c r="C1651" t="e">
        <f>VLOOKUP($B1651,#REF!,2,0)</f>
        <v>#REF!</v>
      </c>
      <c r="D1651" t="e">
        <f>VLOOKUP($B1651,#REF!,3,0)</f>
        <v>#REF!</v>
      </c>
      <c r="E1651" s="78">
        <v>27200013</v>
      </c>
      <c r="F1651" s="77">
        <v>11913</v>
      </c>
      <c r="G1651" s="76" t="s">
        <v>344</v>
      </c>
      <c r="H1651" t="s">
        <v>345</v>
      </c>
      <c r="I1651" s="78">
        <v>19</v>
      </c>
      <c r="K1651"/>
      <c r="S1651"/>
    </row>
    <row r="1652" spans="1:19" x14ac:dyDescent="0.3">
      <c r="A1652" s="78">
        <v>67</v>
      </c>
      <c r="B1652" t="s">
        <v>151</v>
      </c>
      <c r="C1652" t="e">
        <f>VLOOKUP($B1652,#REF!,2,0)</f>
        <v>#REF!</v>
      </c>
      <c r="D1652" t="e">
        <f>VLOOKUP($B1652,#REF!,3,0)</f>
        <v>#REF!</v>
      </c>
      <c r="E1652" s="78">
        <v>27200013</v>
      </c>
      <c r="F1652" s="77">
        <v>11913</v>
      </c>
      <c r="G1652" s="76" t="s">
        <v>344</v>
      </c>
      <c r="H1652" t="s">
        <v>345</v>
      </c>
      <c r="I1652" s="78">
        <v>4</v>
      </c>
      <c r="K1652"/>
      <c r="S1652"/>
    </row>
    <row r="1653" spans="1:19" x14ac:dyDescent="0.3">
      <c r="A1653" s="78">
        <v>67</v>
      </c>
      <c r="B1653" t="s">
        <v>151</v>
      </c>
      <c r="C1653" t="e">
        <f>VLOOKUP($B1653,#REF!,2,0)</f>
        <v>#REF!</v>
      </c>
      <c r="D1653" t="e">
        <f>VLOOKUP($B1653,#REF!,3,0)</f>
        <v>#REF!</v>
      </c>
      <c r="E1653" s="78">
        <v>27200013</v>
      </c>
      <c r="F1653" s="77">
        <v>11913</v>
      </c>
      <c r="G1653" s="76" t="s">
        <v>344</v>
      </c>
      <c r="H1653" t="s">
        <v>345</v>
      </c>
      <c r="I1653" s="78">
        <v>4</v>
      </c>
      <c r="K1653"/>
      <c r="S1653"/>
    </row>
    <row r="1654" spans="1:19" x14ac:dyDescent="0.3">
      <c r="A1654" s="78">
        <v>67</v>
      </c>
      <c r="B1654" t="s">
        <v>151</v>
      </c>
      <c r="C1654" t="e">
        <f>VLOOKUP($B1654,#REF!,2,0)</f>
        <v>#REF!</v>
      </c>
      <c r="D1654" t="e">
        <f>VLOOKUP($B1654,#REF!,3,0)</f>
        <v>#REF!</v>
      </c>
      <c r="E1654" s="78">
        <v>27200013</v>
      </c>
      <c r="F1654" s="77">
        <v>11913</v>
      </c>
      <c r="G1654" s="76" t="s">
        <v>344</v>
      </c>
      <c r="H1654" t="s">
        <v>345</v>
      </c>
      <c r="I1654" s="78">
        <v>2</v>
      </c>
      <c r="K1654"/>
      <c r="S1654"/>
    </row>
    <row r="1655" spans="1:19" x14ac:dyDescent="0.3">
      <c r="A1655" s="78">
        <v>67</v>
      </c>
      <c r="B1655" t="s">
        <v>151</v>
      </c>
      <c r="C1655" t="e">
        <f>VLOOKUP($B1655,#REF!,2,0)</f>
        <v>#REF!</v>
      </c>
      <c r="D1655" t="e">
        <f>VLOOKUP($B1655,#REF!,3,0)</f>
        <v>#REF!</v>
      </c>
      <c r="E1655" s="78">
        <v>27200013</v>
      </c>
      <c r="F1655" s="77">
        <v>11913</v>
      </c>
      <c r="G1655" s="76" t="s">
        <v>344</v>
      </c>
      <c r="H1655" t="s">
        <v>345</v>
      </c>
      <c r="I1655" s="78">
        <v>2</v>
      </c>
      <c r="K1655"/>
      <c r="S1655"/>
    </row>
    <row r="1656" spans="1:19" x14ac:dyDescent="0.3">
      <c r="A1656" s="78">
        <v>67</v>
      </c>
      <c r="B1656" t="s">
        <v>151</v>
      </c>
      <c r="C1656" t="e">
        <f>VLOOKUP($B1656,#REF!,2,0)</f>
        <v>#REF!</v>
      </c>
      <c r="D1656" t="e">
        <f>VLOOKUP($B1656,#REF!,3,0)</f>
        <v>#REF!</v>
      </c>
      <c r="E1656" s="78">
        <v>27200013</v>
      </c>
      <c r="F1656" s="77">
        <v>11913</v>
      </c>
      <c r="G1656" s="76" t="s">
        <v>344</v>
      </c>
      <c r="H1656" t="s">
        <v>345</v>
      </c>
      <c r="I1656" s="78">
        <v>1</v>
      </c>
      <c r="K1656"/>
      <c r="S1656"/>
    </row>
    <row r="1657" spans="1:19" x14ac:dyDescent="0.3">
      <c r="A1657" s="78">
        <v>67</v>
      </c>
      <c r="B1657" t="s">
        <v>94</v>
      </c>
      <c r="C1657" t="e">
        <f>VLOOKUP($B1657,#REF!,2,0)</f>
        <v>#REF!</v>
      </c>
      <c r="D1657" t="e">
        <f>VLOOKUP($B1657,#REF!,3,0)</f>
        <v>#REF!</v>
      </c>
      <c r="E1657" s="78">
        <v>27200013</v>
      </c>
      <c r="F1657" s="77">
        <v>11913</v>
      </c>
      <c r="G1657" s="76" t="s">
        <v>344</v>
      </c>
      <c r="H1657" t="s">
        <v>345</v>
      </c>
      <c r="I1657" s="78">
        <v>4</v>
      </c>
      <c r="K1657"/>
      <c r="S1657"/>
    </row>
    <row r="1658" spans="1:19" x14ac:dyDescent="0.3">
      <c r="A1658" s="78">
        <v>67</v>
      </c>
      <c r="B1658" t="s">
        <v>94</v>
      </c>
      <c r="C1658" t="e">
        <f>VLOOKUP($B1658,#REF!,2,0)</f>
        <v>#REF!</v>
      </c>
      <c r="D1658" t="e">
        <f>VLOOKUP($B1658,#REF!,3,0)</f>
        <v>#REF!</v>
      </c>
      <c r="E1658" s="78">
        <v>27200013</v>
      </c>
      <c r="F1658" s="77">
        <v>11913</v>
      </c>
      <c r="G1658" s="76" t="s">
        <v>344</v>
      </c>
      <c r="H1658" t="s">
        <v>345</v>
      </c>
      <c r="I1658" s="78">
        <v>4</v>
      </c>
      <c r="K1658"/>
      <c r="S1658"/>
    </row>
    <row r="1659" spans="1:19" x14ac:dyDescent="0.3">
      <c r="A1659" s="78">
        <v>67</v>
      </c>
      <c r="B1659" t="s">
        <v>94</v>
      </c>
      <c r="C1659" t="e">
        <f>VLOOKUP($B1659,#REF!,2,0)</f>
        <v>#REF!</v>
      </c>
      <c r="D1659" t="e">
        <f>VLOOKUP($B1659,#REF!,3,0)</f>
        <v>#REF!</v>
      </c>
      <c r="E1659" s="78">
        <v>27200013</v>
      </c>
      <c r="F1659" s="77">
        <v>11913</v>
      </c>
      <c r="G1659" s="76" t="s">
        <v>344</v>
      </c>
      <c r="H1659" t="s">
        <v>345</v>
      </c>
      <c r="I1659" s="78">
        <v>2</v>
      </c>
      <c r="K1659"/>
      <c r="S1659"/>
    </row>
    <row r="1660" spans="1:19" x14ac:dyDescent="0.3">
      <c r="A1660" s="78">
        <v>67</v>
      </c>
      <c r="B1660" t="s">
        <v>94</v>
      </c>
      <c r="C1660" t="e">
        <f>VLOOKUP($B1660,#REF!,2,0)</f>
        <v>#REF!</v>
      </c>
      <c r="D1660" t="e">
        <f>VLOOKUP($B1660,#REF!,3,0)</f>
        <v>#REF!</v>
      </c>
      <c r="E1660" s="78">
        <v>27200013</v>
      </c>
      <c r="F1660" s="77">
        <v>11913</v>
      </c>
      <c r="G1660" s="76" t="s">
        <v>344</v>
      </c>
      <c r="H1660" t="s">
        <v>345</v>
      </c>
      <c r="I1660" s="78">
        <v>1</v>
      </c>
      <c r="K1660"/>
      <c r="S1660"/>
    </row>
    <row r="1661" spans="1:19" x14ac:dyDescent="0.3">
      <c r="A1661" s="78">
        <v>67</v>
      </c>
      <c r="B1661" t="s">
        <v>114</v>
      </c>
      <c r="C1661" t="e">
        <f>VLOOKUP($B1661,#REF!,2,0)</f>
        <v>#REF!</v>
      </c>
      <c r="D1661" t="e">
        <f>VLOOKUP($B1661,#REF!,3,0)</f>
        <v>#REF!</v>
      </c>
      <c r="E1661" s="78">
        <v>27200013</v>
      </c>
      <c r="F1661" s="77">
        <v>11913</v>
      </c>
      <c r="G1661" s="76" t="s">
        <v>344</v>
      </c>
      <c r="H1661" t="s">
        <v>345</v>
      </c>
      <c r="I1661" s="78">
        <v>7</v>
      </c>
      <c r="K1661"/>
      <c r="S1661"/>
    </row>
    <row r="1662" spans="1:19" x14ac:dyDescent="0.3">
      <c r="A1662" s="78">
        <v>67</v>
      </c>
      <c r="B1662" t="s">
        <v>102</v>
      </c>
      <c r="C1662" t="e">
        <f>VLOOKUP($B1662,#REF!,2,0)</f>
        <v>#REF!</v>
      </c>
      <c r="D1662" t="e">
        <f>VLOOKUP($B1662,#REF!,3,0)</f>
        <v>#REF!</v>
      </c>
      <c r="E1662" s="78">
        <v>27200013</v>
      </c>
      <c r="F1662" s="77">
        <v>11913</v>
      </c>
      <c r="G1662" s="76" t="s">
        <v>344</v>
      </c>
      <c r="H1662" t="s">
        <v>345</v>
      </c>
      <c r="I1662" s="78">
        <v>13</v>
      </c>
      <c r="K1662"/>
      <c r="S1662"/>
    </row>
    <row r="1663" spans="1:19" x14ac:dyDescent="0.3">
      <c r="A1663" s="78">
        <v>67</v>
      </c>
      <c r="B1663" t="s">
        <v>152</v>
      </c>
      <c r="C1663" t="e">
        <f>VLOOKUP($B1663,#REF!,2,0)</f>
        <v>#REF!</v>
      </c>
      <c r="D1663" t="e">
        <f>VLOOKUP($B1663,#REF!,3,0)</f>
        <v>#REF!</v>
      </c>
      <c r="E1663" s="78">
        <v>27200013</v>
      </c>
      <c r="F1663" s="77">
        <v>11913</v>
      </c>
      <c r="G1663" s="76" t="s">
        <v>344</v>
      </c>
      <c r="H1663" t="s">
        <v>345</v>
      </c>
      <c r="I1663" s="78">
        <v>6</v>
      </c>
      <c r="K1663"/>
      <c r="S1663"/>
    </row>
    <row r="1664" spans="1:19" x14ac:dyDescent="0.3">
      <c r="A1664" s="78">
        <v>67</v>
      </c>
      <c r="B1664" t="s">
        <v>152</v>
      </c>
      <c r="C1664" t="e">
        <f>VLOOKUP($B1664,#REF!,2,0)</f>
        <v>#REF!</v>
      </c>
      <c r="D1664" t="e">
        <f>VLOOKUP($B1664,#REF!,3,0)</f>
        <v>#REF!</v>
      </c>
      <c r="E1664" s="78">
        <v>27200013</v>
      </c>
      <c r="F1664" s="77">
        <v>11913</v>
      </c>
      <c r="G1664" s="76" t="s">
        <v>344</v>
      </c>
      <c r="H1664" t="s">
        <v>345</v>
      </c>
      <c r="I1664" s="78">
        <v>4</v>
      </c>
      <c r="K1664"/>
      <c r="S1664"/>
    </row>
    <row r="1665" spans="1:19" x14ac:dyDescent="0.3">
      <c r="A1665" s="78">
        <v>67</v>
      </c>
      <c r="B1665" t="s">
        <v>152</v>
      </c>
      <c r="C1665" t="e">
        <f>VLOOKUP($B1665,#REF!,2,0)</f>
        <v>#REF!</v>
      </c>
      <c r="D1665" t="e">
        <f>VLOOKUP($B1665,#REF!,3,0)</f>
        <v>#REF!</v>
      </c>
      <c r="E1665" s="78">
        <v>27200013</v>
      </c>
      <c r="F1665" s="77">
        <v>11913</v>
      </c>
      <c r="G1665" s="76" t="s">
        <v>344</v>
      </c>
      <c r="H1665" t="s">
        <v>345</v>
      </c>
      <c r="I1665" s="78">
        <v>4</v>
      </c>
      <c r="K1665"/>
      <c r="S1665"/>
    </row>
    <row r="1666" spans="1:19" x14ac:dyDescent="0.3">
      <c r="A1666" s="78">
        <v>67</v>
      </c>
      <c r="B1666" t="s">
        <v>152</v>
      </c>
      <c r="C1666" t="e">
        <f>VLOOKUP($B1666,#REF!,2,0)</f>
        <v>#REF!</v>
      </c>
      <c r="D1666" t="e">
        <f>VLOOKUP($B1666,#REF!,3,0)</f>
        <v>#REF!</v>
      </c>
      <c r="E1666" s="78">
        <v>27200013</v>
      </c>
      <c r="F1666" s="77">
        <v>11913</v>
      </c>
      <c r="G1666" s="76" t="s">
        <v>344</v>
      </c>
      <c r="H1666" t="s">
        <v>345</v>
      </c>
      <c r="I1666" s="78">
        <v>2</v>
      </c>
      <c r="K1666"/>
      <c r="S1666"/>
    </row>
    <row r="1667" spans="1:19" x14ac:dyDescent="0.3">
      <c r="A1667" s="78">
        <v>67</v>
      </c>
      <c r="B1667" t="s">
        <v>152</v>
      </c>
      <c r="C1667" t="e">
        <f>VLOOKUP($B1667,#REF!,2,0)</f>
        <v>#REF!</v>
      </c>
      <c r="D1667" t="e">
        <f>VLOOKUP($B1667,#REF!,3,0)</f>
        <v>#REF!</v>
      </c>
      <c r="E1667" s="78">
        <v>27200013</v>
      </c>
      <c r="F1667" s="77">
        <v>11913</v>
      </c>
      <c r="G1667" s="76" t="s">
        <v>344</v>
      </c>
      <c r="H1667" t="s">
        <v>345</v>
      </c>
      <c r="I1667" s="78">
        <v>2</v>
      </c>
      <c r="K1667"/>
      <c r="S1667"/>
    </row>
    <row r="1668" spans="1:19" x14ac:dyDescent="0.3">
      <c r="A1668" s="78">
        <v>67</v>
      </c>
      <c r="B1668" t="s">
        <v>152</v>
      </c>
      <c r="C1668" t="e">
        <f>VLOOKUP($B1668,#REF!,2,0)</f>
        <v>#REF!</v>
      </c>
      <c r="D1668" t="e">
        <f>VLOOKUP($B1668,#REF!,3,0)</f>
        <v>#REF!</v>
      </c>
      <c r="E1668" s="78">
        <v>27200013</v>
      </c>
      <c r="F1668" s="77">
        <v>11913</v>
      </c>
      <c r="G1668" s="76" t="s">
        <v>344</v>
      </c>
      <c r="H1668" t="s">
        <v>345</v>
      </c>
      <c r="I1668" s="78">
        <v>2</v>
      </c>
      <c r="K1668"/>
      <c r="S1668"/>
    </row>
    <row r="1669" spans="1:19" x14ac:dyDescent="0.3">
      <c r="A1669" s="78">
        <v>67</v>
      </c>
      <c r="B1669" t="s">
        <v>152</v>
      </c>
      <c r="C1669" t="e">
        <f>VLOOKUP($B1669,#REF!,2,0)</f>
        <v>#REF!</v>
      </c>
      <c r="D1669" t="e">
        <f>VLOOKUP($B1669,#REF!,3,0)</f>
        <v>#REF!</v>
      </c>
      <c r="E1669" s="78">
        <v>27200013</v>
      </c>
      <c r="F1669" s="77">
        <v>11913</v>
      </c>
      <c r="G1669" s="76" t="s">
        <v>344</v>
      </c>
      <c r="H1669" t="s">
        <v>345</v>
      </c>
      <c r="I1669" s="78">
        <v>1</v>
      </c>
      <c r="K1669"/>
      <c r="S1669"/>
    </row>
    <row r="1670" spans="1:19" x14ac:dyDescent="0.3">
      <c r="A1670" s="78">
        <v>67</v>
      </c>
      <c r="B1670" t="s">
        <v>131</v>
      </c>
      <c r="C1670" t="e">
        <f>VLOOKUP($B1670,#REF!,2,0)</f>
        <v>#REF!</v>
      </c>
      <c r="D1670" t="e">
        <f>VLOOKUP($B1670,#REF!,3,0)</f>
        <v>#REF!</v>
      </c>
      <c r="E1670" s="78">
        <v>27200013</v>
      </c>
      <c r="F1670" s="77">
        <v>11913</v>
      </c>
      <c r="G1670" s="76" t="s">
        <v>344</v>
      </c>
      <c r="H1670" t="s">
        <v>345</v>
      </c>
      <c r="I1670" s="78">
        <v>6</v>
      </c>
      <c r="K1670"/>
      <c r="S1670"/>
    </row>
    <row r="1671" spans="1:19" x14ac:dyDescent="0.3">
      <c r="A1671" s="78">
        <v>68</v>
      </c>
      <c r="B1671" t="s">
        <v>98</v>
      </c>
      <c r="C1671" t="e">
        <f>VLOOKUP($B1671,#REF!,2,0)</f>
        <v>#REF!</v>
      </c>
      <c r="D1671" t="e">
        <f>VLOOKUP($B1671,#REF!,3,0)</f>
        <v>#REF!</v>
      </c>
      <c r="E1671" s="78">
        <v>53101618</v>
      </c>
      <c r="F1671" s="77">
        <v>11921</v>
      </c>
      <c r="G1671" s="76" t="s">
        <v>226</v>
      </c>
      <c r="H1671" t="s">
        <v>227</v>
      </c>
      <c r="I1671" s="78">
        <v>3</v>
      </c>
      <c r="K1671"/>
      <c r="S1671"/>
    </row>
    <row r="1672" spans="1:19" x14ac:dyDescent="0.3">
      <c r="A1672" s="78">
        <v>68</v>
      </c>
      <c r="B1672" t="s">
        <v>151</v>
      </c>
      <c r="C1672" t="e">
        <f>VLOOKUP($B1672,#REF!,2,0)</f>
        <v>#REF!</v>
      </c>
      <c r="D1672" t="e">
        <f>VLOOKUP($B1672,#REF!,3,0)</f>
        <v>#REF!</v>
      </c>
      <c r="E1672" s="78">
        <v>53101618</v>
      </c>
      <c r="F1672" s="77">
        <v>11921</v>
      </c>
      <c r="G1672" s="76" t="s">
        <v>226</v>
      </c>
      <c r="H1672" t="s">
        <v>227</v>
      </c>
      <c r="I1672" s="78">
        <v>2</v>
      </c>
      <c r="K1672"/>
      <c r="S1672"/>
    </row>
    <row r="1673" spans="1:19" x14ac:dyDescent="0.3">
      <c r="A1673" s="78">
        <v>68</v>
      </c>
      <c r="B1673" t="s">
        <v>94</v>
      </c>
      <c r="C1673" t="e">
        <f>VLOOKUP($B1673,#REF!,2,0)</f>
        <v>#REF!</v>
      </c>
      <c r="D1673" t="e">
        <f>VLOOKUP($B1673,#REF!,3,0)</f>
        <v>#REF!</v>
      </c>
      <c r="E1673" s="78">
        <v>53101618</v>
      </c>
      <c r="F1673" s="77">
        <v>11921</v>
      </c>
      <c r="G1673" s="76" t="s">
        <v>226</v>
      </c>
      <c r="H1673" t="s">
        <v>227</v>
      </c>
      <c r="I1673" s="78">
        <v>1</v>
      </c>
      <c r="K1673"/>
      <c r="S1673"/>
    </row>
    <row r="1674" spans="1:19" x14ac:dyDescent="0.3">
      <c r="A1674" s="78">
        <v>68</v>
      </c>
      <c r="B1674" t="s">
        <v>152</v>
      </c>
      <c r="C1674" t="e">
        <f>VLOOKUP($B1674,#REF!,2,0)</f>
        <v>#REF!</v>
      </c>
      <c r="D1674" t="e">
        <f>VLOOKUP($B1674,#REF!,3,0)</f>
        <v>#REF!</v>
      </c>
      <c r="E1674" s="78">
        <v>53101618</v>
      </c>
      <c r="F1674" s="77">
        <v>11921</v>
      </c>
      <c r="G1674" s="76" t="s">
        <v>226</v>
      </c>
      <c r="H1674" t="s">
        <v>227</v>
      </c>
      <c r="I1674" s="78">
        <v>1</v>
      </c>
      <c r="K1674"/>
      <c r="S1674"/>
    </row>
    <row r="1675" spans="1:19" x14ac:dyDescent="0.3">
      <c r="A1675" s="78">
        <v>69</v>
      </c>
      <c r="B1675" t="s">
        <v>98</v>
      </c>
      <c r="C1675" t="e">
        <f>VLOOKUP($B1675,#REF!,2,0)</f>
        <v>#REF!</v>
      </c>
      <c r="D1675" t="e">
        <f>VLOOKUP($B1675,#REF!,3,0)</f>
        <v>#REF!</v>
      </c>
      <c r="E1675" s="78">
        <v>53100347</v>
      </c>
      <c r="F1675" s="77">
        <v>11931</v>
      </c>
      <c r="G1675" s="76" t="s">
        <v>214</v>
      </c>
      <c r="H1675" t="s">
        <v>215</v>
      </c>
      <c r="I1675" s="78">
        <v>3</v>
      </c>
      <c r="K1675"/>
      <c r="S1675"/>
    </row>
    <row r="1676" spans="1:19" x14ac:dyDescent="0.3">
      <c r="A1676" s="78">
        <v>69</v>
      </c>
      <c r="B1676" t="s">
        <v>151</v>
      </c>
      <c r="C1676" t="e">
        <f>VLOOKUP($B1676,#REF!,2,0)</f>
        <v>#REF!</v>
      </c>
      <c r="D1676" t="e">
        <f>VLOOKUP($B1676,#REF!,3,0)</f>
        <v>#REF!</v>
      </c>
      <c r="E1676" s="78">
        <v>53100347</v>
      </c>
      <c r="F1676" s="77">
        <v>11931</v>
      </c>
      <c r="G1676" s="76" t="s">
        <v>214</v>
      </c>
      <c r="H1676" t="s">
        <v>215</v>
      </c>
      <c r="I1676" s="78">
        <v>3</v>
      </c>
      <c r="K1676"/>
      <c r="S1676"/>
    </row>
    <row r="1677" spans="1:19" x14ac:dyDescent="0.3">
      <c r="A1677" s="78">
        <v>69</v>
      </c>
      <c r="B1677" t="s">
        <v>94</v>
      </c>
      <c r="C1677" t="e">
        <f>VLOOKUP($B1677,#REF!,2,0)</f>
        <v>#REF!</v>
      </c>
      <c r="D1677" t="e">
        <f>VLOOKUP($B1677,#REF!,3,0)</f>
        <v>#REF!</v>
      </c>
      <c r="E1677" s="78">
        <v>53100347</v>
      </c>
      <c r="F1677" s="77">
        <v>11931</v>
      </c>
      <c r="G1677" s="76" t="s">
        <v>214</v>
      </c>
      <c r="H1677" t="s">
        <v>215</v>
      </c>
      <c r="I1677" s="78">
        <v>3</v>
      </c>
      <c r="K1677"/>
      <c r="S1677"/>
    </row>
    <row r="1678" spans="1:19" x14ac:dyDescent="0.3">
      <c r="A1678" s="78">
        <v>69</v>
      </c>
      <c r="B1678" t="s">
        <v>114</v>
      </c>
      <c r="C1678" t="e">
        <f>VLOOKUP($B1678,#REF!,2,0)</f>
        <v>#REF!</v>
      </c>
      <c r="D1678" t="e">
        <f>VLOOKUP($B1678,#REF!,3,0)</f>
        <v>#REF!</v>
      </c>
      <c r="E1678" s="78">
        <v>53100347</v>
      </c>
      <c r="F1678" s="77">
        <v>11931</v>
      </c>
      <c r="G1678" s="76" t="s">
        <v>214</v>
      </c>
      <c r="H1678" t="s">
        <v>215</v>
      </c>
      <c r="I1678" s="78">
        <v>2</v>
      </c>
      <c r="K1678"/>
      <c r="S1678"/>
    </row>
    <row r="1679" spans="1:19" x14ac:dyDescent="0.3">
      <c r="A1679" s="78">
        <v>69</v>
      </c>
      <c r="B1679" t="s">
        <v>152</v>
      </c>
      <c r="C1679" t="e">
        <f>VLOOKUP($B1679,#REF!,2,0)</f>
        <v>#REF!</v>
      </c>
      <c r="D1679" t="e">
        <f>VLOOKUP($B1679,#REF!,3,0)</f>
        <v>#REF!</v>
      </c>
      <c r="E1679" s="78">
        <v>53100347</v>
      </c>
      <c r="F1679" s="77">
        <v>11931</v>
      </c>
      <c r="G1679" s="76" t="s">
        <v>214</v>
      </c>
      <c r="H1679" t="s">
        <v>215</v>
      </c>
      <c r="I1679" s="78">
        <v>3</v>
      </c>
      <c r="K1679"/>
      <c r="S1679"/>
    </row>
    <row r="1680" spans="1:19" x14ac:dyDescent="0.3">
      <c r="A1680" s="78">
        <v>69</v>
      </c>
      <c r="B1680" t="s">
        <v>131</v>
      </c>
      <c r="C1680" t="e">
        <f>VLOOKUP($B1680,#REF!,2,0)</f>
        <v>#REF!</v>
      </c>
      <c r="D1680" t="e">
        <f>VLOOKUP($B1680,#REF!,3,0)</f>
        <v>#REF!</v>
      </c>
      <c r="E1680" s="78">
        <v>53100347</v>
      </c>
      <c r="F1680" s="77">
        <v>11931</v>
      </c>
      <c r="G1680" s="76" t="s">
        <v>214</v>
      </c>
      <c r="H1680" t="s">
        <v>215</v>
      </c>
      <c r="I1680" s="78">
        <v>3</v>
      </c>
      <c r="K1680"/>
      <c r="S1680"/>
    </row>
    <row r="1681" spans="1:19" x14ac:dyDescent="0.3">
      <c r="A1681" s="78">
        <v>70</v>
      </c>
      <c r="B1681" t="s">
        <v>98</v>
      </c>
      <c r="C1681" t="e">
        <f>VLOOKUP($B1681,#REF!,2,0)</f>
        <v>#REF!</v>
      </c>
      <c r="D1681" t="e">
        <f>VLOOKUP($B1681,#REF!,3,0)</f>
        <v>#REF!</v>
      </c>
      <c r="E1681" s="78">
        <v>53100347</v>
      </c>
      <c r="F1681" s="77">
        <v>11932</v>
      </c>
      <c r="G1681" s="76" t="s">
        <v>218</v>
      </c>
      <c r="H1681" t="s">
        <v>219</v>
      </c>
      <c r="I1681" s="78">
        <v>2</v>
      </c>
      <c r="K1681"/>
      <c r="S1681"/>
    </row>
    <row r="1682" spans="1:19" x14ac:dyDescent="0.3">
      <c r="A1682" s="78">
        <v>70</v>
      </c>
      <c r="B1682" t="s">
        <v>151</v>
      </c>
      <c r="C1682" t="e">
        <f>VLOOKUP($B1682,#REF!,2,0)</f>
        <v>#REF!</v>
      </c>
      <c r="D1682" t="e">
        <f>VLOOKUP($B1682,#REF!,3,0)</f>
        <v>#REF!</v>
      </c>
      <c r="E1682" s="78">
        <v>53100347</v>
      </c>
      <c r="F1682" s="77">
        <v>11932</v>
      </c>
      <c r="G1682" s="76" t="s">
        <v>218</v>
      </c>
      <c r="H1682" t="s">
        <v>219</v>
      </c>
      <c r="I1682" s="78">
        <v>2</v>
      </c>
      <c r="K1682"/>
      <c r="S1682"/>
    </row>
    <row r="1683" spans="1:19" x14ac:dyDescent="0.3">
      <c r="A1683" s="78">
        <v>70</v>
      </c>
      <c r="B1683" t="s">
        <v>94</v>
      </c>
      <c r="C1683" t="e">
        <f>VLOOKUP($B1683,#REF!,2,0)</f>
        <v>#REF!</v>
      </c>
      <c r="D1683" t="e">
        <f>VLOOKUP($B1683,#REF!,3,0)</f>
        <v>#REF!</v>
      </c>
      <c r="E1683" s="78">
        <v>53100347</v>
      </c>
      <c r="F1683" s="77">
        <v>11932</v>
      </c>
      <c r="G1683" s="76" t="s">
        <v>218</v>
      </c>
      <c r="H1683" t="s">
        <v>219</v>
      </c>
      <c r="I1683" s="78">
        <v>2</v>
      </c>
      <c r="K1683"/>
      <c r="S1683"/>
    </row>
    <row r="1684" spans="1:19" x14ac:dyDescent="0.3">
      <c r="A1684" s="78">
        <v>70</v>
      </c>
      <c r="B1684" t="s">
        <v>114</v>
      </c>
      <c r="C1684" t="e">
        <f>VLOOKUP($B1684,#REF!,2,0)</f>
        <v>#REF!</v>
      </c>
      <c r="D1684" t="e">
        <f>VLOOKUP($B1684,#REF!,3,0)</f>
        <v>#REF!</v>
      </c>
      <c r="E1684" s="78">
        <v>53100347</v>
      </c>
      <c r="F1684" s="77">
        <v>11932</v>
      </c>
      <c r="G1684" s="76" t="s">
        <v>218</v>
      </c>
      <c r="H1684" t="s">
        <v>219</v>
      </c>
      <c r="I1684" s="78">
        <v>2</v>
      </c>
      <c r="K1684"/>
      <c r="S1684"/>
    </row>
    <row r="1685" spans="1:19" x14ac:dyDescent="0.3">
      <c r="A1685" s="78">
        <v>70</v>
      </c>
      <c r="B1685" t="s">
        <v>152</v>
      </c>
      <c r="C1685" t="e">
        <f>VLOOKUP($B1685,#REF!,2,0)</f>
        <v>#REF!</v>
      </c>
      <c r="D1685" t="e">
        <f>VLOOKUP($B1685,#REF!,3,0)</f>
        <v>#REF!</v>
      </c>
      <c r="E1685" s="78">
        <v>53100347</v>
      </c>
      <c r="F1685" s="77">
        <v>11932</v>
      </c>
      <c r="G1685" s="76" t="s">
        <v>218</v>
      </c>
      <c r="H1685" t="s">
        <v>219</v>
      </c>
      <c r="I1685" s="78">
        <v>2</v>
      </c>
      <c r="K1685"/>
      <c r="S1685"/>
    </row>
    <row r="1686" spans="1:19" x14ac:dyDescent="0.3">
      <c r="A1686" s="78">
        <v>70</v>
      </c>
      <c r="B1686" t="s">
        <v>131</v>
      </c>
      <c r="C1686" t="e">
        <f>VLOOKUP($B1686,#REF!,2,0)</f>
        <v>#REF!</v>
      </c>
      <c r="D1686" t="e">
        <f>VLOOKUP($B1686,#REF!,3,0)</f>
        <v>#REF!</v>
      </c>
      <c r="E1686" s="78">
        <v>53100347</v>
      </c>
      <c r="F1686" s="77">
        <v>11932</v>
      </c>
      <c r="G1686" s="76" t="s">
        <v>218</v>
      </c>
      <c r="H1686" t="s">
        <v>219</v>
      </c>
      <c r="I1686" s="78">
        <v>2</v>
      </c>
      <c r="K1686"/>
      <c r="S1686"/>
    </row>
    <row r="1687" spans="1:19" x14ac:dyDescent="0.3">
      <c r="A1687" s="78">
        <v>71</v>
      </c>
      <c r="B1687" t="s">
        <v>114</v>
      </c>
      <c r="C1687" t="e">
        <f>VLOOKUP($B1687,#REF!,2,0)</f>
        <v>#REF!</v>
      </c>
      <c r="D1687" t="e">
        <f>VLOOKUP($B1687,#REF!,3,0)</f>
        <v>#REF!</v>
      </c>
      <c r="E1687" s="78">
        <v>53101639</v>
      </c>
      <c r="F1687" s="77">
        <v>11936</v>
      </c>
      <c r="G1687" s="76" t="s">
        <v>332</v>
      </c>
      <c r="H1687" t="s">
        <v>333</v>
      </c>
      <c r="I1687" s="78">
        <v>2</v>
      </c>
      <c r="K1687"/>
      <c r="S1687"/>
    </row>
    <row r="1688" spans="1:19" x14ac:dyDescent="0.3">
      <c r="A1688" s="78">
        <v>71</v>
      </c>
      <c r="B1688" t="s">
        <v>152</v>
      </c>
      <c r="C1688" t="e">
        <f>VLOOKUP($B1688,#REF!,2,0)</f>
        <v>#REF!</v>
      </c>
      <c r="D1688" t="e">
        <f>VLOOKUP($B1688,#REF!,3,0)</f>
        <v>#REF!</v>
      </c>
      <c r="E1688" s="78">
        <v>53101639</v>
      </c>
      <c r="F1688" s="77">
        <v>11936</v>
      </c>
      <c r="G1688" s="76" t="s">
        <v>332</v>
      </c>
      <c r="H1688" t="s">
        <v>333</v>
      </c>
      <c r="I1688" s="78">
        <v>1</v>
      </c>
      <c r="K1688"/>
      <c r="S1688"/>
    </row>
    <row r="1689" spans="1:19" x14ac:dyDescent="0.3">
      <c r="A1689" s="78">
        <v>72</v>
      </c>
      <c r="B1689" t="s">
        <v>117</v>
      </c>
      <c r="C1689" t="e">
        <f>VLOOKUP($B1689,#REF!,2,0)</f>
        <v>#REF!</v>
      </c>
      <c r="D1689" t="e">
        <f>VLOOKUP($B1689,#REF!,3,0)</f>
        <v>#REF!</v>
      </c>
      <c r="E1689" s="78">
        <v>53100203</v>
      </c>
      <c r="F1689" s="77">
        <v>11937</v>
      </c>
      <c r="G1689" s="76" t="s">
        <v>175</v>
      </c>
      <c r="H1689" t="s">
        <v>176</v>
      </c>
      <c r="I1689" s="78">
        <v>4</v>
      </c>
      <c r="K1689"/>
      <c r="S1689"/>
    </row>
    <row r="1690" spans="1:19" x14ac:dyDescent="0.3">
      <c r="A1690" s="78">
        <v>72</v>
      </c>
      <c r="B1690" t="s">
        <v>98</v>
      </c>
      <c r="C1690" t="e">
        <f>VLOOKUP($B1690,#REF!,2,0)</f>
        <v>#REF!</v>
      </c>
      <c r="D1690" t="e">
        <f>VLOOKUP($B1690,#REF!,3,0)</f>
        <v>#REF!</v>
      </c>
      <c r="E1690" s="78">
        <v>53100203</v>
      </c>
      <c r="F1690" s="77">
        <v>11937</v>
      </c>
      <c r="G1690" s="76" t="s">
        <v>175</v>
      </c>
      <c r="H1690" t="s">
        <v>176</v>
      </c>
      <c r="I1690" s="78">
        <v>9</v>
      </c>
      <c r="K1690"/>
      <c r="S1690"/>
    </row>
    <row r="1691" spans="1:19" x14ac:dyDescent="0.3">
      <c r="A1691" s="78">
        <v>72</v>
      </c>
      <c r="B1691" t="s">
        <v>151</v>
      </c>
      <c r="C1691" t="e">
        <f>VLOOKUP($B1691,#REF!,2,0)</f>
        <v>#REF!</v>
      </c>
      <c r="D1691" t="e">
        <f>VLOOKUP($B1691,#REF!,3,0)</f>
        <v>#REF!</v>
      </c>
      <c r="E1691" s="78">
        <v>53100203</v>
      </c>
      <c r="F1691" s="77">
        <v>11937</v>
      </c>
      <c r="G1691" s="76" t="s">
        <v>175</v>
      </c>
      <c r="H1691" t="s">
        <v>176</v>
      </c>
      <c r="I1691" s="78">
        <v>4</v>
      </c>
      <c r="K1691"/>
      <c r="S1691"/>
    </row>
    <row r="1692" spans="1:19" x14ac:dyDescent="0.3">
      <c r="A1692" s="78">
        <v>72</v>
      </c>
      <c r="B1692" t="s">
        <v>151</v>
      </c>
      <c r="C1692" t="e">
        <f>VLOOKUP($B1692,#REF!,2,0)</f>
        <v>#REF!</v>
      </c>
      <c r="D1692" t="e">
        <f>VLOOKUP($B1692,#REF!,3,0)</f>
        <v>#REF!</v>
      </c>
      <c r="E1692" s="78">
        <v>53100203</v>
      </c>
      <c r="F1692" s="77">
        <v>11937</v>
      </c>
      <c r="G1692" s="76" t="s">
        <v>175</v>
      </c>
      <c r="H1692" t="s">
        <v>176</v>
      </c>
      <c r="I1692" s="78">
        <v>2</v>
      </c>
      <c r="K1692"/>
      <c r="S1692"/>
    </row>
    <row r="1693" spans="1:19" x14ac:dyDescent="0.3">
      <c r="A1693" s="78">
        <v>72</v>
      </c>
      <c r="B1693" t="s">
        <v>94</v>
      </c>
      <c r="C1693" t="e">
        <f>VLOOKUP($B1693,#REF!,2,0)</f>
        <v>#REF!</v>
      </c>
      <c r="D1693" t="e">
        <f>VLOOKUP($B1693,#REF!,3,0)</f>
        <v>#REF!</v>
      </c>
      <c r="E1693" s="78">
        <v>53100203</v>
      </c>
      <c r="F1693" s="77">
        <v>11937</v>
      </c>
      <c r="G1693" s="76" t="s">
        <v>175</v>
      </c>
      <c r="H1693" t="s">
        <v>176</v>
      </c>
      <c r="I1693" s="78">
        <v>3</v>
      </c>
      <c r="K1693"/>
      <c r="S1693"/>
    </row>
    <row r="1694" spans="1:19" x14ac:dyDescent="0.3">
      <c r="A1694" s="78">
        <v>72</v>
      </c>
      <c r="B1694" t="s">
        <v>94</v>
      </c>
      <c r="C1694" t="e">
        <f>VLOOKUP($B1694,#REF!,2,0)</f>
        <v>#REF!</v>
      </c>
      <c r="D1694" t="e">
        <f>VLOOKUP($B1694,#REF!,3,0)</f>
        <v>#REF!</v>
      </c>
      <c r="E1694" s="78">
        <v>53100203</v>
      </c>
      <c r="F1694" s="77">
        <v>11937</v>
      </c>
      <c r="G1694" s="76" t="s">
        <v>175</v>
      </c>
      <c r="H1694" t="s">
        <v>176</v>
      </c>
      <c r="I1694" s="78">
        <v>1</v>
      </c>
      <c r="K1694"/>
      <c r="S1694"/>
    </row>
    <row r="1695" spans="1:19" x14ac:dyDescent="0.3">
      <c r="A1695" s="78">
        <v>72</v>
      </c>
      <c r="B1695" t="s">
        <v>114</v>
      </c>
      <c r="C1695" t="e">
        <f>VLOOKUP($B1695,#REF!,2,0)</f>
        <v>#REF!</v>
      </c>
      <c r="D1695" t="e">
        <f>VLOOKUP($B1695,#REF!,3,0)</f>
        <v>#REF!</v>
      </c>
      <c r="E1695" s="78">
        <v>53100203</v>
      </c>
      <c r="F1695" s="77">
        <v>11937</v>
      </c>
      <c r="G1695" s="76" t="s">
        <v>175</v>
      </c>
      <c r="H1695" t="s">
        <v>176</v>
      </c>
      <c r="I1695" s="78">
        <v>1</v>
      </c>
      <c r="K1695"/>
      <c r="S1695"/>
    </row>
    <row r="1696" spans="1:19" x14ac:dyDescent="0.3">
      <c r="A1696" s="78">
        <v>72</v>
      </c>
      <c r="B1696" t="s">
        <v>102</v>
      </c>
      <c r="C1696" t="e">
        <f>VLOOKUP($B1696,#REF!,2,0)</f>
        <v>#REF!</v>
      </c>
      <c r="D1696" t="e">
        <f>VLOOKUP($B1696,#REF!,3,0)</f>
        <v>#REF!</v>
      </c>
      <c r="E1696" s="78">
        <v>53100203</v>
      </c>
      <c r="F1696" s="77">
        <v>11937</v>
      </c>
      <c r="G1696" s="76" t="s">
        <v>175</v>
      </c>
      <c r="H1696" t="s">
        <v>176</v>
      </c>
      <c r="I1696" s="78">
        <v>5</v>
      </c>
      <c r="K1696"/>
      <c r="S1696"/>
    </row>
    <row r="1697" spans="1:19" x14ac:dyDescent="0.3">
      <c r="A1697" s="78">
        <v>72</v>
      </c>
      <c r="B1697" t="s">
        <v>131</v>
      </c>
      <c r="C1697" t="e">
        <f>VLOOKUP($B1697,#REF!,2,0)</f>
        <v>#REF!</v>
      </c>
      <c r="D1697" t="e">
        <f>VLOOKUP($B1697,#REF!,3,0)</f>
        <v>#REF!</v>
      </c>
      <c r="E1697" s="78">
        <v>53100203</v>
      </c>
      <c r="F1697" s="77">
        <v>11937</v>
      </c>
      <c r="G1697" s="76" t="s">
        <v>175</v>
      </c>
      <c r="H1697" t="s">
        <v>176</v>
      </c>
      <c r="I1697" s="78">
        <v>1</v>
      </c>
      <c r="K1697"/>
      <c r="S1697"/>
    </row>
    <row r="1698" spans="1:19" x14ac:dyDescent="0.3">
      <c r="A1698" s="78">
        <v>73</v>
      </c>
      <c r="B1698" t="s">
        <v>98</v>
      </c>
      <c r="C1698" t="e">
        <f>VLOOKUP($B1698,#REF!,2,0)</f>
        <v>#REF!</v>
      </c>
      <c r="D1698" t="e">
        <f>VLOOKUP($B1698,#REF!,3,0)</f>
        <v>#REF!</v>
      </c>
      <c r="E1698" s="78">
        <v>53100203</v>
      </c>
      <c r="F1698" s="77">
        <v>11941</v>
      </c>
      <c r="G1698" s="76" t="s">
        <v>342</v>
      </c>
      <c r="H1698" t="s">
        <v>343</v>
      </c>
      <c r="I1698" s="78">
        <v>7</v>
      </c>
      <c r="K1698"/>
      <c r="S1698"/>
    </row>
    <row r="1699" spans="1:19" x14ac:dyDescent="0.3">
      <c r="A1699" s="78">
        <v>73</v>
      </c>
      <c r="B1699" t="s">
        <v>151</v>
      </c>
      <c r="C1699" t="e">
        <f>VLOOKUP($B1699,#REF!,2,0)</f>
        <v>#REF!</v>
      </c>
      <c r="D1699" t="e">
        <f>VLOOKUP($B1699,#REF!,3,0)</f>
        <v>#REF!</v>
      </c>
      <c r="E1699" s="78">
        <v>53100203</v>
      </c>
      <c r="F1699" s="77">
        <v>11941</v>
      </c>
      <c r="G1699" s="76" t="s">
        <v>342</v>
      </c>
      <c r="H1699" t="s">
        <v>343</v>
      </c>
      <c r="I1699" s="78">
        <v>6</v>
      </c>
      <c r="K1699"/>
      <c r="S1699"/>
    </row>
    <row r="1700" spans="1:19" x14ac:dyDescent="0.3">
      <c r="A1700" s="78">
        <v>73</v>
      </c>
      <c r="B1700" t="s">
        <v>151</v>
      </c>
      <c r="C1700" t="e">
        <f>VLOOKUP($B1700,#REF!,2,0)</f>
        <v>#REF!</v>
      </c>
      <c r="D1700" t="e">
        <f>VLOOKUP($B1700,#REF!,3,0)</f>
        <v>#REF!</v>
      </c>
      <c r="E1700" s="78">
        <v>53100203</v>
      </c>
      <c r="F1700" s="77">
        <v>11941</v>
      </c>
      <c r="G1700" s="76" t="s">
        <v>342</v>
      </c>
      <c r="H1700" t="s">
        <v>343</v>
      </c>
      <c r="I1700" s="78">
        <v>1</v>
      </c>
      <c r="K1700"/>
      <c r="S1700"/>
    </row>
    <row r="1701" spans="1:19" x14ac:dyDescent="0.3">
      <c r="A1701" s="78">
        <v>73</v>
      </c>
      <c r="B1701" t="s">
        <v>94</v>
      </c>
      <c r="C1701" t="e">
        <f>VLOOKUP($B1701,#REF!,2,0)</f>
        <v>#REF!</v>
      </c>
      <c r="D1701" t="e">
        <f>VLOOKUP($B1701,#REF!,3,0)</f>
        <v>#REF!</v>
      </c>
      <c r="E1701" s="78">
        <v>53100203</v>
      </c>
      <c r="F1701" s="77">
        <v>11941</v>
      </c>
      <c r="G1701" s="76" t="s">
        <v>342</v>
      </c>
      <c r="H1701" t="s">
        <v>343</v>
      </c>
      <c r="I1701" s="78">
        <v>4</v>
      </c>
      <c r="K1701"/>
      <c r="S1701"/>
    </row>
    <row r="1702" spans="1:19" x14ac:dyDescent="0.3">
      <c r="A1702" s="78">
        <v>73</v>
      </c>
      <c r="B1702" t="s">
        <v>94</v>
      </c>
      <c r="C1702" t="e">
        <f>VLOOKUP($B1702,#REF!,2,0)</f>
        <v>#REF!</v>
      </c>
      <c r="D1702" t="e">
        <f>VLOOKUP($B1702,#REF!,3,0)</f>
        <v>#REF!</v>
      </c>
      <c r="E1702" s="78">
        <v>53100203</v>
      </c>
      <c r="F1702" s="77">
        <v>11941</v>
      </c>
      <c r="G1702" s="76" t="s">
        <v>342</v>
      </c>
      <c r="H1702" t="s">
        <v>343</v>
      </c>
      <c r="I1702" s="78">
        <v>1</v>
      </c>
      <c r="K1702"/>
      <c r="S1702"/>
    </row>
    <row r="1703" spans="1:19" x14ac:dyDescent="0.3">
      <c r="A1703" s="78">
        <v>73</v>
      </c>
      <c r="B1703" t="s">
        <v>114</v>
      </c>
      <c r="C1703" t="e">
        <f>VLOOKUP($B1703,#REF!,2,0)</f>
        <v>#REF!</v>
      </c>
      <c r="D1703" t="e">
        <f>VLOOKUP($B1703,#REF!,3,0)</f>
        <v>#REF!</v>
      </c>
      <c r="E1703" s="78">
        <v>53100203</v>
      </c>
      <c r="F1703" s="77">
        <v>11941</v>
      </c>
      <c r="G1703" s="76" t="s">
        <v>342</v>
      </c>
      <c r="H1703" t="s">
        <v>343</v>
      </c>
      <c r="I1703" s="78">
        <v>4</v>
      </c>
      <c r="K1703"/>
      <c r="S1703"/>
    </row>
    <row r="1704" spans="1:19" x14ac:dyDescent="0.3">
      <c r="A1704" s="78">
        <v>73</v>
      </c>
      <c r="B1704" t="s">
        <v>114</v>
      </c>
      <c r="C1704" t="e">
        <f>VLOOKUP($B1704,#REF!,2,0)</f>
        <v>#REF!</v>
      </c>
      <c r="D1704" t="e">
        <f>VLOOKUP($B1704,#REF!,3,0)</f>
        <v>#REF!</v>
      </c>
      <c r="E1704" s="78">
        <v>53100203</v>
      </c>
      <c r="F1704" s="77">
        <v>11941</v>
      </c>
      <c r="G1704" s="76" t="s">
        <v>342</v>
      </c>
      <c r="H1704" t="s">
        <v>343</v>
      </c>
      <c r="I1704" s="78">
        <v>1</v>
      </c>
      <c r="K1704"/>
      <c r="S1704"/>
    </row>
    <row r="1705" spans="1:19" x14ac:dyDescent="0.3">
      <c r="A1705" s="78">
        <v>73</v>
      </c>
      <c r="B1705" t="s">
        <v>152</v>
      </c>
      <c r="C1705" t="e">
        <f>VLOOKUP($B1705,#REF!,2,0)</f>
        <v>#REF!</v>
      </c>
      <c r="D1705" t="e">
        <f>VLOOKUP($B1705,#REF!,3,0)</f>
        <v>#REF!</v>
      </c>
      <c r="E1705" s="78">
        <v>53100203</v>
      </c>
      <c r="F1705" s="77">
        <v>11941</v>
      </c>
      <c r="G1705" s="76" t="s">
        <v>342</v>
      </c>
      <c r="H1705" t="s">
        <v>343</v>
      </c>
      <c r="I1705" s="78">
        <v>6</v>
      </c>
      <c r="K1705"/>
      <c r="S1705"/>
    </row>
    <row r="1706" spans="1:19" x14ac:dyDescent="0.3">
      <c r="A1706" s="78">
        <v>73</v>
      </c>
      <c r="B1706" t="s">
        <v>152</v>
      </c>
      <c r="C1706" t="e">
        <f>VLOOKUP($B1706,#REF!,2,0)</f>
        <v>#REF!</v>
      </c>
      <c r="D1706" t="e">
        <f>VLOOKUP($B1706,#REF!,3,0)</f>
        <v>#REF!</v>
      </c>
      <c r="E1706" s="78">
        <v>53100203</v>
      </c>
      <c r="F1706" s="77">
        <v>11941</v>
      </c>
      <c r="G1706" s="76" t="s">
        <v>342</v>
      </c>
      <c r="H1706" t="s">
        <v>343</v>
      </c>
      <c r="I1706" s="78">
        <v>1</v>
      </c>
      <c r="K1706"/>
      <c r="S1706"/>
    </row>
    <row r="1707" spans="1:19" x14ac:dyDescent="0.3">
      <c r="A1707" s="78">
        <v>73</v>
      </c>
      <c r="B1707" t="s">
        <v>131</v>
      </c>
      <c r="C1707" t="e">
        <f>VLOOKUP($B1707,#REF!,2,0)</f>
        <v>#REF!</v>
      </c>
      <c r="D1707" t="e">
        <f>VLOOKUP($B1707,#REF!,3,0)</f>
        <v>#REF!</v>
      </c>
      <c r="E1707" s="78">
        <v>53100203</v>
      </c>
      <c r="F1707" s="77">
        <v>11941</v>
      </c>
      <c r="G1707" s="76" t="s">
        <v>342</v>
      </c>
      <c r="H1707" t="s">
        <v>343</v>
      </c>
      <c r="I1707" s="78">
        <v>5</v>
      </c>
      <c r="K1707"/>
      <c r="S1707"/>
    </row>
    <row r="1708" spans="1:19" x14ac:dyDescent="0.3">
      <c r="A1708" s="78">
        <v>74</v>
      </c>
      <c r="B1708" t="s">
        <v>117</v>
      </c>
      <c r="C1708" t="e">
        <f>VLOOKUP($B1708,#REF!,2,0)</f>
        <v>#REF!</v>
      </c>
      <c r="D1708" t="e">
        <f>VLOOKUP($B1708,#REF!,3,0)</f>
        <v>#REF!</v>
      </c>
      <c r="E1708" s="78">
        <v>53100204</v>
      </c>
      <c r="F1708" s="77">
        <v>11947</v>
      </c>
      <c r="G1708" s="76" t="s">
        <v>106</v>
      </c>
      <c r="H1708" t="s">
        <v>107</v>
      </c>
      <c r="I1708" s="78">
        <v>129</v>
      </c>
      <c r="K1708"/>
      <c r="S1708"/>
    </row>
    <row r="1709" spans="1:19" x14ac:dyDescent="0.3">
      <c r="A1709" s="78">
        <v>74</v>
      </c>
      <c r="B1709" t="s">
        <v>98</v>
      </c>
      <c r="C1709" t="e">
        <f>VLOOKUP($B1709,#REF!,2,0)</f>
        <v>#REF!</v>
      </c>
      <c r="D1709" t="e">
        <f>VLOOKUP($B1709,#REF!,3,0)</f>
        <v>#REF!</v>
      </c>
      <c r="E1709" s="78">
        <v>53100204</v>
      </c>
      <c r="F1709" s="77">
        <v>11947</v>
      </c>
      <c r="G1709" s="76" t="s">
        <v>106</v>
      </c>
      <c r="H1709" t="s">
        <v>107</v>
      </c>
      <c r="I1709" s="78">
        <v>218</v>
      </c>
      <c r="K1709"/>
      <c r="S1709"/>
    </row>
    <row r="1710" spans="1:19" x14ac:dyDescent="0.3">
      <c r="A1710" s="78">
        <v>74</v>
      </c>
      <c r="B1710" t="s">
        <v>151</v>
      </c>
      <c r="C1710" t="e">
        <f>VLOOKUP($B1710,#REF!,2,0)</f>
        <v>#REF!</v>
      </c>
      <c r="D1710" t="e">
        <f>VLOOKUP($B1710,#REF!,3,0)</f>
        <v>#REF!</v>
      </c>
      <c r="E1710" s="78">
        <v>53100204</v>
      </c>
      <c r="F1710" s="77">
        <v>11947</v>
      </c>
      <c r="G1710" s="76" t="s">
        <v>106</v>
      </c>
      <c r="H1710" t="s">
        <v>107</v>
      </c>
      <c r="I1710" s="78">
        <v>10</v>
      </c>
      <c r="K1710"/>
      <c r="S1710"/>
    </row>
    <row r="1711" spans="1:19" x14ac:dyDescent="0.3">
      <c r="A1711" s="78">
        <v>74</v>
      </c>
      <c r="B1711" t="s">
        <v>151</v>
      </c>
      <c r="C1711" t="e">
        <f>VLOOKUP($B1711,#REF!,2,0)</f>
        <v>#REF!</v>
      </c>
      <c r="D1711" t="e">
        <f>VLOOKUP($B1711,#REF!,3,0)</f>
        <v>#REF!</v>
      </c>
      <c r="E1711" s="78">
        <v>53100204</v>
      </c>
      <c r="F1711" s="77">
        <v>11947</v>
      </c>
      <c r="G1711" s="76" t="s">
        <v>106</v>
      </c>
      <c r="H1711" t="s">
        <v>107</v>
      </c>
      <c r="I1711" s="78">
        <v>6</v>
      </c>
      <c r="K1711"/>
      <c r="S1711"/>
    </row>
    <row r="1712" spans="1:19" x14ac:dyDescent="0.3">
      <c r="A1712" s="78">
        <v>74</v>
      </c>
      <c r="B1712" t="s">
        <v>151</v>
      </c>
      <c r="C1712" t="e">
        <f>VLOOKUP($B1712,#REF!,2,0)</f>
        <v>#REF!</v>
      </c>
      <c r="D1712" t="e">
        <f>VLOOKUP($B1712,#REF!,3,0)</f>
        <v>#REF!</v>
      </c>
      <c r="E1712" s="78">
        <v>53100204</v>
      </c>
      <c r="F1712" s="77">
        <v>11947</v>
      </c>
      <c r="G1712" s="76" t="s">
        <v>106</v>
      </c>
      <c r="H1712" t="s">
        <v>107</v>
      </c>
      <c r="I1712" s="78">
        <v>5</v>
      </c>
      <c r="K1712"/>
      <c r="S1712"/>
    </row>
    <row r="1713" spans="1:19" x14ac:dyDescent="0.3">
      <c r="A1713" s="78">
        <v>74</v>
      </c>
      <c r="B1713" t="s">
        <v>151</v>
      </c>
      <c r="C1713" t="e">
        <f>VLOOKUP($B1713,#REF!,2,0)</f>
        <v>#REF!</v>
      </c>
      <c r="D1713" t="e">
        <f>VLOOKUP($B1713,#REF!,3,0)</f>
        <v>#REF!</v>
      </c>
      <c r="E1713" s="78">
        <v>53100204</v>
      </c>
      <c r="F1713" s="77">
        <v>11947</v>
      </c>
      <c r="G1713" s="76" t="s">
        <v>106</v>
      </c>
      <c r="H1713" t="s">
        <v>107</v>
      </c>
      <c r="I1713" s="78">
        <v>5</v>
      </c>
      <c r="K1713"/>
      <c r="S1713"/>
    </row>
    <row r="1714" spans="1:19" x14ac:dyDescent="0.3">
      <c r="A1714" s="78">
        <v>74</v>
      </c>
      <c r="B1714" t="s">
        <v>151</v>
      </c>
      <c r="C1714" t="e">
        <f>VLOOKUP($B1714,#REF!,2,0)</f>
        <v>#REF!</v>
      </c>
      <c r="D1714" t="e">
        <f>VLOOKUP($B1714,#REF!,3,0)</f>
        <v>#REF!</v>
      </c>
      <c r="E1714" s="78">
        <v>53100204</v>
      </c>
      <c r="F1714" s="77">
        <v>11947</v>
      </c>
      <c r="G1714" s="76" t="s">
        <v>106</v>
      </c>
      <c r="H1714" t="s">
        <v>107</v>
      </c>
      <c r="I1714" s="78">
        <v>5</v>
      </c>
      <c r="K1714"/>
      <c r="S1714"/>
    </row>
    <row r="1715" spans="1:19" x14ac:dyDescent="0.3">
      <c r="A1715" s="78">
        <v>74</v>
      </c>
      <c r="B1715" t="s">
        <v>151</v>
      </c>
      <c r="C1715" t="e">
        <f>VLOOKUP($B1715,#REF!,2,0)</f>
        <v>#REF!</v>
      </c>
      <c r="D1715" t="e">
        <f>VLOOKUP($B1715,#REF!,3,0)</f>
        <v>#REF!</v>
      </c>
      <c r="E1715" s="78">
        <v>53100204</v>
      </c>
      <c r="F1715" s="77">
        <v>11947</v>
      </c>
      <c r="G1715" s="76" t="s">
        <v>106</v>
      </c>
      <c r="H1715" t="s">
        <v>107</v>
      </c>
      <c r="I1715" s="78">
        <v>5</v>
      </c>
      <c r="K1715"/>
      <c r="S1715"/>
    </row>
    <row r="1716" spans="1:19" x14ac:dyDescent="0.3">
      <c r="A1716" s="78">
        <v>74</v>
      </c>
      <c r="B1716" t="s">
        <v>151</v>
      </c>
      <c r="C1716" t="e">
        <f>VLOOKUP($B1716,#REF!,2,0)</f>
        <v>#REF!</v>
      </c>
      <c r="D1716" t="e">
        <f>VLOOKUP($B1716,#REF!,3,0)</f>
        <v>#REF!</v>
      </c>
      <c r="E1716" s="78">
        <v>53100204</v>
      </c>
      <c r="F1716" s="77">
        <v>11947</v>
      </c>
      <c r="G1716" s="76" t="s">
        <v>106</v>
      </c>
      <c r="H1716" t="s">
        <v>107</v>
      </c>
      <c r="I1716" s="78">
        <v>5</v>
      </c>
      <c r="K1716"/>
      <c r="S1716"/>
    </row>
    <row r="1717" spans="1:19" x14ac:dyDescent="0.3">
      <c r="A1717" s="78">
        <v>74</v>
      </c>
      <c r="B1717" t="s">
        <v>151</v>
      </c>
      <c r="C1717" t="e">
        <f>VLOOKUP($B1717,#REF!,2,0)</f>
        <v>#REF!</v>
      </c>
      <c r="D1717" t="e">
        <f>VLOOKUP($B1717,#REF!,3,0)</f>
        <v>#REF!</v>
      </c>
      <c r="E1717" s="78">
        <v>53100204</v>
      </c>
      <c r="F1717" s="77">
        <v>11947</v>
      </c>
      <c r="G1717" s="76" t="s">
        <v>106</v>
      </c>
      <c r="H1717" t="s">
        <v>107</v>
      </c>
      <c r="I1717" s="78">
        <v>5</v>
      </c>
      <c r="K1717"/>
      <c r="S1717"/>
    </row>
    <row r="1718" spans="1:19" x14ac:dyDescent="0.3">
      <c r="A1718" s="78">
        <v>74</v>
      </c>
      <c r="B1718" t="s">
        <v>151</v>
      </c>
      <c r="C1718" t="e">
        <f>VLOOKUP($B1718,#REF!,2,0)</f>
        <v>#REF!</v>
      </c>
      <c r="D1718" t="e">
        <f>VLOOKUP($B1718,#REF!,3,0)</f>
        <v>#REF!</v>
      </c>
      <c r="E1718" s="78">
        <v>53100204</v>
      </c>
      <c r="F1718" s="77">
        <v>11947</v>
      </c>
      <c r="G1718" s="76" t="s">
        <v>106</v>
      </c>
      <c r="H1718" t="s">
        <v>107</v>
      </c>
      <c r="I1718" s="78">
        <v>4</v>
      </c>
      <c r="K1718"/>
      <c r="S1718"/>
    </row>
    <row r="1719" spans="1:19" x14ac:dyDescent="0.3">
      <c r="A1719" s="78">
        <v>74</v>
      </c>
      <c r="B1719" t="s">
        <v>151</v>
      </c>
      <c r="C1719" t="e">
        <f>VLOOKUP($B1719,#REF!,2,0)</f>
        <v>#REF!</v>
      </c>
      <c r="D1719" t="e">
        <f>VLOOKUP($B1719,#REF!,3,0)</f>
        <v>#REF!</v>
      </c>
      <c r="E1719" s="78">
        <v>53100204</v>
      </c>
      <c r="F1719" s="77">
        <v>11947</v>
      </c>
      <c r="G1719" s="76" t="s">
        <v>106</v>
      </c>
      <c r="H1719" t="s">
        <v>107</v>
      </c>
      <c r="I1719" s="78">
        <v>4</v>
      </c>
      <c r="K1719"/>
      <c r="S1719"/>
    </row>
    <row r="1720" spans="1:19" x14ac:dyDescent="0.3">
      <c r="A1720" s="78">
        <v>74</v>
      </c>
      <c r="B1720" t="s">
        <v>151</v>
      </c>
      <c r="C1720" t="e">
        <f>VLOOKUP($B1720,#REF!,2,0)</f>
        <v>#REF!</v>
      </c>
      <c r="D1720" t="e">
        <f>VLOOKUP($B1720,#REF!,3,0)</f>
        <v>#REF!</v>
      </c>
      <c r="E1720" s="78">
        <v>53100204</v>
      </c>
      <c r="F1720" s="77">
        <v>11947</v>
      </c>
      <c r="G1720" s="76" t="s">
        <v>106</v>
      </c>
      <c r="H1720" t="s">
        <v>107</v>
      </c>
      <c r="I1720" s="78">
        <v>4</v>
      </c>
      <c r="K1720"/>
      <c r="S1720"/>
    </row>
    <row r="1721" spans="1:19" x14ac:dyDescent="0.3">
      <c r="A1721" s="78">
        <v>74</v>
      </c>
      <c r="B1721" t="s">
        <v>151</v>
      </c>
      <c r="C1721" t="e">
        <f>VLOOKUP($B1721,#REF!,2,0)</f>
        <v>#REF!</v>
      </c>
      <c r="D1721" t="e">
        <f>VLOOKUP($B1721,#REF!,3,0)</f>
        <v>#REF!</v>
      </c>
      <c r="E1721" s="78">
        <v>53100204</v>
      </c>
      <c r="F1721" s="77">
        <v>11947</v>
      </c>
      <c r="G1721" s="76" t="s">
        <v>106</v>
      </c>
      <c r="H1721" t="s">
        <v>107</v>
      </c>
      <c r="I1721" s="78">
        <v>3</v>
      </c>
      <c r="K1721"/>
      <c r="S1721"/>
    </row>
    <row r="1722" spans="1:19" x14ac:dyDescent="0.3">
      <c r="A1722" s="78">
        <v>74</v>
      </c>
      <c r="B1722" t="s">
        <v>151</v>
      </c>
      <c r="C1722" t="e">
        <f>VLOOKUP($B1722,#REF!,2,0)</f>
        <v>#REF!</v>
      </c>
      <c r="D1722" t="e">
        <f>VLOOKUP($B1722,#REF!,3,0)</f>
        <v>#REF!</v>
      </c>
      <c r="E1722" s="78">
        <v>53100204</v>
      </c>
      <c r="F1722" s="77">
        <v>11947</v>
      </c>
      <c r="G1722" s="76" t="s">
        <v>106</v>
      </c>
      <c r="H1722" t="s">
        <v>107</v>
      </c>
      <c r="I1722" s="78">
        <v>3</v>
      </c>
      <c r="K1722"/>
      <c r="S1722"/>
    </row>
    <row r="1723" spans="1:19" x14ac:dyDescent="0.3">
      <c r="A1723" s="78">
        <v>74</v>
      </c>
      <c r="B1723" t="s">
        <v>151</v>
      </c>
      <c r="C1723" t="e">
        <f>VLOOKUP($B1723,#REF!,2,0)</f>
        <v>#REF!</v>
      </c>
      <c r="D1723" t="e">
        <f>VLOOKUP($B1723,#REF!,3,0)</f>
        <v>#REF!</v>
      </c>
      <c r="E1723" s="78">
        <v>53100204</v>
      </c>
      <c r="F1723" s="77">
        <v>11947</v>
      </c>
      <c r="G1723" s="76" t="s">
        <v>106</v>
      </c>
      <c r="H1723" t="s">
        <v>107</v>
      </c>
      <c r="I1723" s="78">
        <v>3</v>
      </c>
      <c r="K1723"/>
      <c r="S1723"/>
    </row>
    <row r="1724" spans="1:19" x14ac:dyDescent="0.3">
      <c r="A1724" s="78">
        <v>74</v>
      </c>
      <c r="B1724" t="s">
        <v>151</v>
      </c>
      <c r="C1724" t="e">
        <f>VLOOKUP($B1724,#REF!,2,0)</f>
        <v>#REF!</v>
      </c>
      <c r="D1724" t="e">
        <f>VLOOKUP($B1724,#REF!,3,0)</f>
        <v>#REF!</v>
      </c>
      <c r="E1724" s="78">
        <v>53100204</v>
      </c>
      <c r="F1724" s="77">
        <v>11947</v>
      </c>
      <c r="G1724" s="76" t="s">
        <v>106</v>
      </c>
      <c r="H1724" t="s">
        <v>107</v>
      </c>
      <c r="I1724" s="78">
        <v>3</v>
      </c>
      <c r="K1724"/>
      <c r="S1724"/>
    </row>
    <row r="1725" spans="1:19" x14ac:dyDescent="0.3">
      <c r="A1725" s="78">
        <v>74</v>
      </c>
      <c r="B1725" t="s">
        <v>151</v>
      </c>
      <c r="C1725" t="e">
        <f>VLOOKUP($B1725,#REF!,2,0)</f>
        <v>#REF!</v>
      </c>
      <c r="D1725" t="e">
        <f>VLOOKUP($B1725,#REF!,3,0)</f>
        <v>#REF!</v>
      </c>
      <c r="E1725" s="78">
        <v>53100204</v>
      </c>
      <c r="F1725" s="77">
        <v>11947</v>
      </c>
      <c r="G1725" s="76" t="s">
        <v>106</v>
      </c>
      <c r="H1725" t="s">
        <v>107</v>
      </c>
      <c r="I1725" s="78">
        <v>2</v>
      </c>
      <c r="K1725"/>
      <c r="S1725"/>
    </row>
    <row r="1726" spans="1:19" x14ac:dyDescent="0.3">
      <c r="A1726" s="78">
        <v>74</v>
      </c>
      <c r="B1726" t="s">
        <v>151</v>
      </c>
      <c r="C1726" t="e">
        <f>VLOOKUP($B1726,#REF!,2,0)</f>
        <v>#REF!</v>
      </c>
      <c r="D1726" t="e">
        <f>VLOOKUP($B1726,#REF!,3,0)</f>
        <v>#REF!</v>
      </c>
      <c r="E1726" s="78">
        <v>53100204</v>
      </c>
      <c r="F1726" s="77">
        <v>11947</v>
      </c>
      <c r="G1726" s="76" t="s">
        <v>106</v>
      </c>
      <c r="H1726" t="s">
        <v>107</v>
      </c>
      <c r="I1726" s="78">
        <v>2</v>
      </c>
      <c r="K1726"/>
      <c r="S1726"/>
    </row>
    <row r="1727" spans="1:19" x14ac:dyDescent="0.3">
      <c r="A1727" s="78">
        <v>74</v>
      </c>
      <c r="B1727" t="s">
        <v>151</v>
      </c>
      <c r="C1727" t="e">
        <f>VLOOKUP($B1727,#REF!,2,0)</f>
        <v>#REF!</v>
      </c>
      <c r="D1727" t="e">
        <f>VLOOKUP($B1727,#REF!,3,0)</f>
        <v>#REF!</v>
      </c>
      <c r="E1727" s="78">
        <v>53100204</v>
      </c>
      <c r="F1727" s="77">
        <v>11947</v>
      </c>
      <c r="G1727" s="76" t="s">
        <v>106</v>
      </c>
      <c r="H1727" t="s">
        <v>107</v>
      </c>
      <c r="I1727" s="78">
        <v>2</v>
      </c>
      <c r="K1727"/>
      <c r="S1727"/>
    </row>
    <row r="1728" spans="1:19" x14ac:dyDescent="0.3">
      <c r="A1728" s="78">
        <v>74</v>
      </c>
      <c r="B1728" t="s">
        <v>151</v>
      </c>
      <c r="C1728" t="e">
        <f>VLOOKUP($B1728,#REF!,2,0)</f>
        <v>#REF!</v>
      </c>
      <c r="D1728" t="e">
        <f>VLOOKUP($B1728,#REF!,3,0)</f>
        <v>#REF!</v>
      </c>
      <c r="E1728" s="78">
        <v>53100204</v>
      </c>
      <c r="F1728" s="77">
        <v>11947</v>
      </c>
      <c r="G1728" s="76" t="s">
        <v>106</v>
      </c>
      <c r="H1728" t="s">
        <v>107</v>
      </c>
      <c r="I1728" s="78">
        <v>2</v>
      </c>
      <c r="K1728"/>
      <c r="S1728"/>
    </row>
    <row r="1729" spans="1:19" x14ac:dyDescent="0.3">
      <c r="A1729" s="78">
        <v>74</v>
      </c>
      <c r="B1729" t="s">
        <v>151</v>
      </c>
      <c r="C1729" t="e">
        <f>VLOOKUP($B1729,#REF!,2,0)</f>
        <v>#REF!</v>
      </c>
      <c r="D1729" t="e">
        <f>VLOOKUP($B1729,#REF!,3,0)</f>
        <v>#REF!</v>
      </c>
      <c r="E1729" s="78">
        <v>53100204</v>
      </c>
      <c r="F1729" s="77">
        <v>11947</v>
      </c>
      <c r="G1729" s="76" t="s">
        <v>106</v>
      </c>
      <c r="H1729" t="s">
        <v>107</v>
      </c>
      <c r="I1729" s="78">
        <v>2</v>
      </c>
      <c r="K1729"/>
      <c r="S1729"/>
    </row>
    <row r="1730" spans="1:19" x14ac:dyDescent="0.3">
      <c r="A1730" s="78">
        <v>74</v>
      </c>
      <c r="B1730" t="s">
        <v>151</v>
      </c>
      <c r="C1730" t="e">
        <f>VLOOKUP($B1730,#REF!,2,0)</f>
        <v>#REF!</v>
      </c>
      <c r="D1730" t="e">
        <f>VLOOKUP($B1730,#REF!,3,0)</f>
        <v>#REF!</v>
      </c>
      <c r="E1730" s="78">
        <v>53100204</v>
      </c>
      <c r="F1730" s="77">
        <v>11947</v>
      </c>
      <c r="G1730" s="76" t="s">
        <v>106</v>
      </c>
      <c r="H1730" t="s">
        <v>107</v>
      </c>
      <c r="I1730" s="78">
        <v>2</v>
      </c>
      <c r="K1730"/>
      <c r="S1730"/>
    </row>
    <row r="1731" spans="1:19" x14ac:dyDescent="0.3">
      <c r="A1731" s="78">
        <v>74</v>
      </c>
      <c r="B1731" t="s">
        <v>151</v>
      </c>
      <c r="C1731" t="e">
        <f>VLOOKUP($B1731,#REF!,2,0)</f>
        <v>#REF!</v>
      </c>
      <c r="D1731" t="e">
        <f>VLOOKUP($B1731,#REF!,3,0)</f>
        <v>#REF!</v>
      </c>
      <c r="E1731" s="78">
        <v>53100204</v>
      </c>
      <c r="F1731" s="77">
        <v>11947</v>
      </c>
      <c r="G1731" s="76" t="s">
        <v>106</v>
      </c>
      <c r="H1731" t="s">
        <v>107</v>
      </c>
      <c r="I1731" s="78">
        <v>2</v>
      </c>
      <c r="K1731"/>
      <c r="S1731"/>
    </row>
    <row r="1732" spans="1:19" x14ac:dyDescent="0.3">
      <c r="A1732" s="78">
        <v>74</v>
      </c>
      <c r="B1732" t="s">
        <v>151</v>
      </c>
      <c r="C1732" t="e">
        <f>VLOOKUP($B1732,#REF!,2,0)</f>
        <v>#REF!</v>
      </c>
      <c r="D1732" t="e">
        <f>VLOOKUP($B1732,#REF!,3,0)</f>
        <v>#REF!</v>
      </c>
      <c r="E1732" s="78">
        <v>53100204</v>
      </c>
      <c r="F1732" s="77">
        <v>11947</v>
      </c>
      <c r="G1732" s="76" t="s">
        <v>106</v>
      </c>
      <c r="H1732" t="s">
        <v>107</v>
      </c>
      <c r="I1732" s="78">
        <v>2</v>
      </c>
      <c r="K1732"/>
      <c r="S1732"/>
    </row>
    <row r="1733" spans="1:19" x14ac:dyDescent="0.3">
      <c r="A1733" s="78">
        <v>74</v>
      </c>
      <c r="B1733" t="s">
        <v>151</v>
      </c>
      <c r="C1733" t="e">
        <f>VLOOKUP($B1733,#REF!,2,0)</f>
        <v>#REF!</v>
      </c>
      <c r="D1733" t="e">
        <f>VLOOKUP($B1733,#REF!,3,0)</f>
        <v>#REF!</v>
      </c>
      <c r="E1733" s="78">
        <v>53100204</v>
      </c>
      <c r="F1733" s="77">
        <v>11947</v>
      </c>
      <c r="G1733" s="76" t="s">
        <v>106</v>
      </c>
      <c r="H1733" t="s">
        <v>107</v>
      </c>
      <c r="I1733" s="78">
        <v>2</v>
      </c>
      <c r="K1733"/>
      <c r="S1733"/>
    </row>
    <row r="1734" spans="1:19" x14ac:dyDescent="0.3">
      <c r="A1734" s="78">
        <v>74</v>
      </c>
      <c r="B1734" t="s">
        <v>151</v>
      </c>
      <c r="C1734" t="e">
        <f>VLOOKUP($B1734,#REF!,2,0)</f>
        <v>#REF!</v>
      </c>
      <c r="D1734" t="e">
        <f>VLOOKUP($B1734,#REF!,3,0)</f>
        <v>#REF!</v>
      </c>
      <c r="E1734" s="78">
        <v>53100204</v>
      </c>
      <c r="F1734" s="77">
        <v>11947</v>
      </c>
      <c r="G1734" s="76" t="s">
        <v>106</v>
      </c>
      <c r="H1734" t="s">
        <v>107</v>
      </c>
      <c r="I1734" s="78">
        <v>2</v>
      </c>
      <c r="K1734"/>
      <c r="S1734"/>
    </row>
    <row r="1735" spans="1:19" x14ac:dyDescent="0.3">
      <c r="A1735" s="78">
        <v>74</v>
      </c>
      <c r="B1735" t="s">
        <v>151</v>
      </c>
      <c r="C1735" t="e">
        <f>VLOOKUP($B1735,#REF!,2,0)</f>
        <v>#REF!</v>
      </c>
      <c r="D1735" t="e">
        <f>VLOOKUP($B1735,#REF!,3,0)</f>
        <v>#REF!</v>
      </c>
      <c r="E1735" s="78">
        <v>53100204</v>
      </c>
      <c r="F1735" s="77">
        <v>11947</v>
      </c>
      <c r="G1735" s="76" t="s">
        <v>106</v>
      </c>
      <c r="H1735" t="s">
        <v>107</v>
      </c>
      <c r="I1735" s="78">
        <v>2</v>
      </c>
      <c r="K1735"/>
      <c r="S1735"/>
    </row>
    <row r="1736" spans="1:19" x14ac:dyDescent="0.3">
      <c r="A1736" s="78">
        <v>74</v>
      </c>
      <c r="B1736" t="s">
        <v>151</v>
      </c>
      <c r="C1736" t="e">
        <f>VLOOKUP($B1736,#REF!,2,0)</f>
        <v>#REF!</v>
      </c>
      <c r="D1736" t="e">
        <f>VLOOKUP($B1736,#REF!,3,0)</f>
        <v>#REF!</v>
      </c>
      <c r="E1736" s="78">
        <v>53100204</v>
      </c>
      <c r="F1736" s="77">
        <v>11947</v>
      </c>
      <c r="G1736" s="76" t="s">
        <v>106</v>
      </c>
      <c r="H1736" t="s">
        <v>107</v>
      </c>
      <c r="I1736" s="78">
        <v>2</v>
      </c>
      <c r="K1736"/>
      <c r="S1736"/>
    </row>
    <row r="1737" spans="1:19" x14ac:dyDescent="0.3">
      <c r="A1737" s="78">
        <v>74</v>
      </c>
      <c r="B1737" t="s">
        <v>151</v>
      </c>
      <c r="C1737" t="e">
        <f>VLOOKUP($B1737,#REF!,2,0)</f>
        <v>#REF!</v>
      </c>
      <c r="D1737" t="e">
        <f>VLOOKUP($B1737,#REF!,3,0)</f>
        <v>#REF!</v>
      </c>
      <c r="E1737" s="78">
        <v>53100204</v>
      </c>
      <c r="F1737" s="77">
        <v>11947</v>
      </c>
      <c r="G1737" s="76" t="s">
        <v>106</v>
      </c>
      <c r="H1737" t="s">
        <v>107</v>
      </c>
      <c r="I1737" s="78">
        <v>2</v>
      </c>
      <c r="K1737"/>
      <c r="S1737"/>
    </row>
    <row r="1738" spans="1:19" x14ac:dyDescent="0.3">
      <c r="A1738" s="78">
        <v>74</v>
      </c>
      <c r="B1738" t="s">
        <v>151</v>
      </c>
      <c r="C1738" t="e">
        <f>VLOOKUP($B1738,#REF!,2,0)</f>
        <v>#REF!</v>
      </c>
      <c r="D1738" t="e">
        <f>VLOOKUP($B1738,#REF!,3,0)</f>
        <v>#REF!</v>
      </c>
      <c r="E1738" s="78">
        <v>53100204</v>
      </c>
      <c r="F1738" s="77">
        <v>11947</v>
      </c>
      <c r="G1738" s="76" t="s">
        <v>106</v>
      </c>
      <c r="H1738" t="s">
        <v>107</v>
      </c>
      <c r="I1738" s="78">
        <v>2</v>
      </c>
      <c r="K1738"/>
      <c r="S1738"/>
    </row>
    <row r="1739" spans="1:19" x14ac:dyDescent="0.3">
      <c r="A1739" s="78">
        <v>74</v>
      </c>
      <c r="B1739" t="s">
        <v>151</v>
      </c>
      <c r="C1739" t="e">
        <f>VLOOKUP($B1739,#REF!,2,0)</f>
        <v>#REF!</v>
      </c>
      <c r="D1739" t="e">
        <f>VLOOKUP($B1739,#REF!,3,0)</f>
        <v>#REF!</v>
      </c>
      <c r="E1739" s="78">
        <v>53100204</v>
      </c>
      <c r="F1739" s="77">
        <v>11947</v>
      </c>
      <c r="G1739" s="76" t="s">
        <v>106</v>
      </c>
      <c r="H1739" t="s">
        <v>107</v>
      </c>
      <c r="I1739" s="78">
        <v>2</v>
      </c>
      <c r="K1739"/>
      <c r="S1739"/>
    </row>
    <row r="1740" spans="1:19" x14ac:dyDescent="0.3">
      <c r="A1740" s="78">
        <v>74</v>
      </c>
      <c r="B1740" t="s">
        <v>151</v>
      </c>
      <c r="C1740" t="e">
        <f>VLOOKUP($B1740,#REF!,2,0)</f>
        <v>#REF!</v>
      </c>
      <c r="D1740" t="e">
        <f>VLOOKUP($B1740,#REF!,3,0)</f>
        <v>#REF!</v>
      </c>
      <c r="E1740" s="78">
        <v>53100204</v>
      </c>
      <c r="F1740" s="77">
        <v>11947</v>
      </c>
      <c r="G1740" s="76" t="s">
        <v>106</v>
      </c>
      <c r="H1740" t="s">
        <v>107</v>
      </c>
      <c r="I1740" s="78">
        <v>2</v>
      </c>
      <c r="K1740"/>
      <c r="S1740"/>
    </row>
    <row r="1741" spans="1:19" x14ac:dyDescent="0.3">
      <c r="A1741" s="78">
        <v>74</v>
      </c>
      <c r="B1741" t="s">
        <v>151</v>
      </c>
      <c r="C1741" t="e">
        <f>VLOOKUP($B1741,#REF!,2,0)</f>
        <v>#REF!</v>
      </c>
      <c r="D1741" t="e">
        <f>VLOOKUP($B1741,#REF!,3,0)</f>
        <v>#REF!</v>
      </c>
      <c r="E1741" s="78">
        <v>53100204</v>
      </c>
      <c r="F1741" s="77">
        <v>11947</v>
      </c>
      <c r="G1741" s="76" t="s">
        <v>106</v>
      </c>
      <c r="H1741" t="s">
        <v>107</v>
      </c>
      <c r="I1741" s="78">
        <v>2</v>
      </c>
      <c r="K1741"/>
      <c r="S1741"/>
    </row>
    <row r="1742" spans="1:19" x14ac:dyDescent="0.3">
      <c r="A1742" s="78">
        <v>74</v>
      </c>
      <c r="B1742" t="s">
        <v>151</v>
      </c>
      <c r="C1742" t="e">
        <f>VLOOKUP($B1742,#REF!,2,0)</f>
        <v>#REF!</v>
      </c>
      <c r="D1742" t="e">
        <f>VLOOKUP($B1742,#REF!,3,0)</f>
        <v>#REF!</v>
      </c>
      <c r="E1742" s="78">
        <v>53100204</v>
      </c>
      <c r="F1742" s="77">
        <v>11947</v>
      </c>
      <c r="G1742" s="76" t="s">
        <v>106</v>
      </c>
      <c r="H1742" t="s">
        <v>107</v>
      </c>
      <c r="I1742" s="78">
        <v>1</v>
      </c>
      <c r="K1742"/>
      <c r="S1742"/>
    </row>
    <row r="1743" spans="1:19" x14ac:dyDescent="0.3">
      <c r="A1743" s="78">
        <v>74</v>
      </c>
      <c r="B1743" t="s">
        <v>151</v>
      </c>
      <c r="C1743" t="e">
        <f>VLOOKUP($B1743,#REF!,2,0)</f>
        <v>#REF!</v>
      </c>
      <c r="D1743" t="e">
        <f>VLOOKUP($B1743,#REF!,3,0)</f>
        <v>#REF!</v>
      </c>
      <c r="E1743" s="78">
        <v>53100204</v>
      </c>
      <c r="F1743" s="77">
        <v>11947</v>
      </c>
      <c r="G1743" s="76" t="s">
        <v>106</v>
      </c>
      <c r="H1743" t="s">
        <v>107</v>
      </c>
      <c r="I1743" s="78">
        <v>1</v>
      </c>
      <c r="K1743"/>
      <c r="S1743"/>
    </row>
    <row r="1744" spans="1:19" x14ac:dyDescent="0.3">
      <c r="A1744" s="78">
        <v>74</v>
      </c>
      <c r="B1744" t="s">
        <v>151</v>
      </c>
      <c r="C1744" t="e">
        <f>VLOOKUP($B1744,#REF!,2,0)</f>
        <v>#REF!</v>
      </c>
      <c r="D1744" t="e">
        <f>VLOOKUP($B1744,#REF!,3,0)</f>
        <v>#REF!</v>
      </c>
      <c r="E1744" s="78">
        <v>53100204</v>
      </c>
      <c r="F1744" s="77">
        <v>11947</v>
      </c>
      <c r="G1744" s="76" t="s">
        <v>106</v>
      </c>
      <c r="H1744" t="s">
        <v>107</v>
      </c>
      <c r="I1744" s="78">
        <v>1</v>
      </c>
      <c r="K1744"/>
      <c r="S1744"/>
    </row>
    <row r="1745" spans="1:19" x14ac:dyDescent="0.3">
      <c r="A1745" s="78">
        <v>74</v>
      </c>
      <c r="B1745" t="s">
        <v>151</v>
      </c>
      <c r="C1745" t="e">
        <f>VLOOKUP($B1745,#REF!,2,0)</f>
        <v>#REF!</v>
      </c>
      <c r="D1745" t="e">
        <f>VLOOKUP($B1745,#REF!,3,0)</f>
        <v>#REF!</v>
      </c>
      <c r="E1745" s="78">
        <v>53100204</v>
      </c>
      <c r="F1745" s="77">
        <v>11947</v>
      </c>
      <c r="G1745" s="76" t="s">
        <v>106</v>
      </c>
      <c r="H1745" t="s">
        <v>107</v>
      </c>
      <c r="I1745" s="78">
        <v>1</v>
      </c>
      <c r="K1745"/>
      <c r="S1745"/>
    </row>
    <row r="1746" spans="1:19" x14ac:dyDescent="0.3">
      <c r="A1746" s="78">
        <v>74</v>
      </c>
      <c r="B1746" t="s">
        <v>151</v>
      </c>
      <c r="C1746" t="e">
        <f>VLOOKUP($B1746,#REF!,2,0)</f>
        <v>#REF!</v>
      </c>
      <c r="D1746" t="e">
        <f>VLOOKUP($B1746,#REF!,3,0)</f>
        <v>#REF!</v>
      </c>
      <c r="E1746" s="78">
        <v>53100204</v>
      </c>
      <c r="F1746" s="77">
        <v>11947</v>
      </c>
      <c r="G1746" s="76" t="s">
        <v>106</v>
      </c>
      <c r="H1746" t="s">
        <v>107</v>
      </c>
      <c r="I1746" s="78">
        <v>1</v>
      </c>
      <c r="K1746"/>
      <c r="S1746"/>
    </row>
    <row r="1747" spans="1:19" x14ac:dyDescent="0.3">
      <c r="A1747" s="78">
        <v>74</v>
      </c>
      <c r="B1747" t="s">
        <v>151</v>
      </c>
      <c r="C1747" t="e">
        <f>VLOOKUP($B1747,#REF!,2,0)</f>
        <v>#REF!</v>
      </c>
      <c r="D1747" t="e">
        <f>VLOOKUP($B1747,#REF!,3,0)</f>
        <v>#REF!</v>
      </c>
      <c r="E1747" s="78">
        <v>53100204</v>
      </c>
      <c r="F1747" s="77">
        <v>11947</v>
      </c>
      <c r="G1747" s="76" t="s">
        <v>106</v>
      </c>
      <c r="H1747" t="s">
        <v>107</v>
      </c>
      <c r="I1747" s="78">
        <v>1</v>
      </c>
      <c r="K1747"/>
      <c r="S1747"/>
    </row>
    <row r="1748" spans="1:19" x14ac:dyDescent="0.3">
      <c r="A1748" s="78">
        <v>74</v>
      </c>
      <c r="B1748" t="s">
        <v>151</v>
      </c>
      <c r="C1748" t="e">
        <f>VLOOKUP($B1748,#REF!,2,0)</f>
        <v>#REF!</v>
      </c>
      <c r="D1748" t="e">
        <f>VLOOKUP($B1748,#REF!,3,0)</f>
        <v>#REF!</v>
      </c>
      <c r="E1748" s="78">
        <v>53100204</v>
      </c>
      <c r="F1748" s="77">
        <v>11947</v>
      </c>
      <c r="G1748" s="76" t="s">
        <v>106</v>
      </c>
      <c r="H1748" t="s">
        <v>107</v>
      </c>
      <c r="I1748" s="78">
        <v>1</v>
      </c>
      <c r="K1748"/>
      <c r="S1748"/>
    </row>
    <row r="1749" spans="1:19" x14ac:dyDescent="0.3">
      <c r="A1749" s="78">
        <v>74</v>
      </c>
      <c r="B1749" t="s">
        <v>151</v>
      </c>
      <c r="C1749" t="e">
        <f>VLOOKUP($B1749,#REF!,2,0)</f>
        <v>#REF!</v>
      </c>
      <c r="D1749" t="e">
        <f>VLOOKUP($B1749,#REF!,3,0)</f>
        <v>#REF!</v>
      </c>
      <c r="E1749" s="78">
        <v>53100204</v>
      </c>
      <c r="F1749" s="77">
        <v>11947</v>
      </c>
      <c r="G1749" s="76" t="s">
        <v>106</v>
      </c>
      <c r="H1749" t="s">
        <v>107</v>
      </c>
      <c r="I1749" s="78">
        <v>1</v>
      </c>
      <c r="K1749"/>
      <c r="S1749"/>
    </row>
    <row r="1750" spans="1:19" x14ac:dyDescent="0.3">
      <c r="A1750" s="78">
        <v>74</v>
      </c>
      <c r="B1750" t="s">
        <v>151</v>
      </c>
      <c r="C1750" t="e">
        <f>VLOOKUP($B1750,#REF!,2,0)</f>
        <v>#REF!</v>
      </c>
      <c r="D1750" t="e">
        <f>VLOOKUP($B1750,#REF!,3,0)</f>
        <v>#REF!</v>
      </c>
      <c r="E1750" s="78">
        <v>53100204</v>
      </c>
      <c r="F1750" s="77">
        <v>11947</v>
      </c>
      <c r="G1750" s="76" t="s">
        <v>106</v>
      </c>
      <c r="H1750" t="s">
        <v>107</v>
      </c>
      <c r="I1750" s="78">
        <v>1</v>
      </c>
      <c r="K1750"/>
      <c r="S1750"/>
    </row>
    <row r="1751" spans="1:19" x14ac:dyDescent="0.3">
      <c r="A1751" s="78">
        <v>74</v>
      </c>
      <c r="B1751" t="s">
        <v>151</v>
      </c>
      <c r="C1751" t="e">
        <f>VLOOKUP($B1751,#REF!,2,0)</f>
        <v>#REF!</v>
      </c>
      <c r="D1751" t="e">
        <f>VLOOKUP($B1751,#REF!,3,0)</f>
        <v>#REF!</v>
      </c>
      <c r="E1751" s="78">
        <v>53100204</v>
      </c>
      <c r="F1751" s="77">
        <v>11947</v>
      </c>
      <c r="G1751" s="76" t="s">
        <v>106</v>
      </c>
      <c r="H1751" t="s">
        <v>107</v>
      </c>
      <c r="I1751" s="78">
        <v>1</v>
      </c>
      <c r="K1751"/>
      <c r="S1751"/>
    </row>
    <row r="1752" spans="1:19" x14ac:dyDescent="0.3">
      <c r="A1752" s="78">
        <v>74</v>
      </c>
      <c r="B1752" t="s">
        <v>151</v>
      </c>
      <c r="C1752" t="e">
        <f>VLOOKUP($B1752,#REF!,2,0)</f>
        <v>#REF!</v>
      </c>
      <c r="D1752" t="e">
        <f>VLOOKUP($B1752,#REF!,3,0)</f>
        <v>#REF!</v>
      </c>
      <c r="E1752" s="78">
        <v>53100204</v>
      </c>
      <c r="F1752" s="77">
        <v>11947</v>
      </c>
      <c r="G1752" s="76" t="s">
        <v>106</v>
      </c>
      <c r="H1752" t="s">
        <v>107</v>
      </c>
      <c r="I1752" s="78">
        <v>1</v>
      </c>
      <c r="K1752"/>
      <c r="S1752"/>
    </row>
    <row r="1753" spans="1:19" x14ac:dyDescent="0.3">
      <c r="A1753" s="78">
        <v>74</v>
      </c>
      <c r="B1753" t="s">
        <v>151</v>
      </c>
      <c r="C1753" t="e">
        <f>VLOOKUP($B1753,#REF!,2,0)</f>
        <v>#REF!</v>
      </c>
      <c r="D1753" t="e">
        <f>VLOOKUP($B1753,#REF!,3,0)</f>
        <v>#REF!</v>
      </c>
      <c r="E1753" s="78">
        <v>53100204</v>
      </c>
      <c r="F1753" s="77">
        <v>11947</v>
      </c>
      <c r="G1753" s="76" t="s">
        <v>106</v>
      </c>
      <c r="H1753" t="s">
        <v>107</v>
      </c>
      <c r="I1753" s="78">
        <v>1</v>
      </c>
      <c r="K1753"/>
      <c r="S1753"/>
    </row>
    <row r="1754" spans="1:19" x14ac:dyDescent="0.3">
      <c r="A1754" s="78">
        <v>74</v>
      </c>
      <c r="B1754" t="s">
        <v>151</v>
      </c>
      <c r="C1754" t="e">
        <f>VLOOKUP($B1754,#REF!,2,0)</f>
        <v>#REF!</v>
      </c>
      <c r="D1754" t="e">
        <f>VLOOKUP($B1754,#REF!,3,0)</f>
        <v>#REF!</v>
      </c>
      <c r="E1754" s="78">
        <v>53100204</v>
      </c>
      <c r="F1754" s="77">
        <v>11947</v>
      </c>
      <c r="G1754" s="76" t="s">
        <v>106</v>
      </c>
      <c r="H1754" t="s">
        <v>107</v>
      </c>
      <c r="I1754" s="78">
        <v>1</v>
      </c>
      <c r="K1754"/>
      <c r="S1754"/>
    </row>
    <row r="1755" spans="1:19" x14ac:dyDescent="0.3">
      <c r="A1755" s="78">
        <v>74</v>
      </c>
      <c r="B1755" t="s">
        <v>151</v>
      </c>
      <c r="C1755" t="e">
        <f>VLOOKUP($B1755,#REF!,2,0)</f>
        <v>#REF!</v>
      </c>
      <c r="D1755" t="e">
        <f>VLOOKUP($B1755,#REF!,3,0)</f>
        <v>#REF!</v>
      </c>
      <c r="E1755" s="78">
        <v>53100204</v>
      </c>
      <c r="F1755" s="77">
        <v>11947</v>
      </c>
      <c r="G1755" s="76" t="s">
        <v>106</v>
      </c>
      <c r="H1755" t="s">
        <v>107</v>
      </c>
      <c r="I1755" s="78">
        <v>1</v>
      </c>
      <c r="K1755"/>
      <c r="S1755"/>
    </row>
    <row r="1756" spans="1:19" x14ac:dyDescent="0.3">
      <c r="A1756" s="78">
        <v>74</v>
      </c>
      <c r="B1756" t="s">
        <v>151</v>
      </c>
      <c r="C1756" t="e">
        <f>VLOOKUP($B1756,#REF!,2,0)</f>
        <v>#REF!</v>
      </c>
      <c r="D1756" t="e">
        <f>VLOOKUP($B1756,#REF!,3,0)</f>
        <v>#REF!</v>
      </c>
      <c r="E1756" s="78">
        <v>53100204</v>
      </c>
      <c r="F1756" s="77">
        <v>11947</v>
      </c>
      <c r="G1756" s="76" t="s">
        <v>106</v>
      </c>
      <c r="H1756" t="s">
        <v>107</v>
      </c>
      <c r="I1756" s="78">
        <v>1</v>
      </c>
      <c r="K1756"/>
      <c r="S1756"/>
    </row>
    <row r="1757" spans="1:19" x14ac:dyDescent="0.3">
      <c r="A1757" s="78">
        <v>74</v>
      </c>
      <c r="B1757" t="s">
        <v>151</v>
      </c>
      <c r="C1757" t="e">
        <f>VLOOKUP($B1757,#REF!,2,0)</f>
        <v>#REF!</v>
      </c>
      <c r="D1757" t="e">
        <f>VLOOKUP($B1757,#REF!,3,0)</f>
        <v>#REF!</v>
      </c>
      <c r="E1757" s="78">
        <v>53100204</v>
      </c>
      <c r="F1757" s="77">
        <v>11947</v>
      </c>
      <c r="G1757" s="76" t="s">
        <v>106</v>
      </c>
      <c r="H1757" t="s">
        <v>107</v>
      </c>
      <c r="I1757" s="78">
        <v>1</v>
      </c>
      <c r="K1757"/>
      <c r="S1757"/>
    </row>
    <row r="1758" spans="1:19" x14ac:dyDescent="0.3">
      <c r="A1758" s="78">
        <v>74</v>
      </c>
      <c r="B1758" t="s">
        <v>151</v>
      </c>
      <c r="C1758" t="e">
        <f>VLOOKUP($B1758,#REF!,2,0)</f>
        <v>#REF!</v>
      </c>
      <c r="D1758" t="e">
        <f>VLOOKUP($B1758,#REF!,3,0)</f>
        <v>#REF!</v>
      </c>
      <c r="E1758" s="78">
        <v>53100204</v>
      </c>
      <c r="F1758" s="77">
        <v>11947</v>
      </c>
      <c r="G1758" s="76" t="s">
        <v>106</v>
      </c>
      <c r="H1758" t="s">
        <v>107</v>
      </c>
      <c r="I1758" s="78">
        <v>1</v>
      </c>
      <c r="K1758"/>
      <c r="S1758"/>
    </row>
    <row r="1759" spans="1:19" x14ac:dyDescent="0.3">
      <c r="A1759" s="78">
        <v>74</v>
      </c>
      <c r="B1759" t="s">
        <v>151</v>
      </c>
      <c r="C1759" t="e">
        <f>VLOOKUP($B1759,#REF!,2,0)</f>
        <v>#REF!</v>
      </c>
      <c r="D1759" t="e">
        <f>VLOOKUP($B1759,#REF!,3,0)</f>
        <v>#REF!</v>
      </c>
      <c r="E1759" s="78">
        <v>53100204</v>
      </c>
      <c r="F1759" s="77">
        <v>11947</v>
      </c>
      <c r="G1759" s="76" t="s">
        <v>106</v>
      </c>
      <c r="H1759" t="s">
        <v>107</v>
      </c>
      <c r="I1759" s="78">
        <v>1</v>
      </c>
      <c r="K1759"/>
      <c r="S1759"/>
    </row>
    <row r="1760" spans="1:19" x14ac:dyDescent="0.3">
      <c r="A1760" s="78">
        <v>74</v>
      </c>
      <c r="B1760" t="s">
        <v>151</v>
      </c>
      <c r="C1760" t="e">
        <f>VLOOKUP($B1760,#REF!,2,0)</f>
        <v>#REF!</v>
      </c>
      <c r="D1760" t="e">
        <f>VLOOKUP($B1760,#REF!,3,0)</f>
        <v>#REF!</v>
      </c>
      <c r="E1760" s="78">
        <v>53100204</v>
      </c>
      <c r="F1760" s="77">
        <v>11947</v>
      </c>
      <c r="G1760" s="76" t="s">
        <v>106</v>
      </c>
      <c r="H1760" t="s">
        <v>107</v>
      </c>
      <c r="I1760" s="78">
        <v>1</v>
      </c>
      <c r="K1760"/>
      <c r="S1760"/>
    </row>
    <row r="1761" spans="1:19" x14ac:dyDescent="0.3">
      <c r="A1761" s="78">
        <v>74</v>
      </c>
      <c r="B1761" t="s">
        <v>151</v>
      </c>
      <c r="C1761" t="e">
        <f>VLOOKUP($B1761,#REF!,2,0)</f>
        <v>#REF!</v>
      </c>
      <c r="D1761" t="e">
        <f>VLOOKUP($B1761,#REF!,3,0)</f>
        <v>#REF!</v>
      </c>
      <c r="E1761" s="78">
        <v>53100204</v>
      </c>
      <c r="F1761" s="77">
        <v>11947</v>
      </c>
      <c r="G1761" s="76" t="s">
        <v>106</v>
      </c>
      <c r="H1761" t="s">
        <v>107</v>
      </c>
      <c r="I1761" s="78">
        <v>1</v>
      </c>
      <c r="K1761"/>
      <c r="S1761"/>
    </row>
    <row r="1762" spans="1:19" x14ac:dyDescent="0.3">
      <c r="A1762" s="78">
        <v>74</v>
      </c>
      <c r="B1762" t="s">
        <v>151</v>
      </c>
      <c r="C1762" t="e">
        <f>VLOOKUP($B1762,#REF!,2,0)</f>
        <v>#REF!</v>
      </c>
      <c r="D1762" t="e">
        <f>VLOOKUP($B1762,#REF!,3,0)</f>
        <v>#REF!</v>
      </c>
      <c r="E1762" s="78">
        <v>53100204</v>
      </c>
      <c r="F1762" s="77">
        <v>11947</v>
      </c>
      <c r="G1762" s="76" t="s">
        <v>106</v>
      </c>
      <c r="H1762" t="s">
        <v>107</v>
      </c>
      <c r="I1762" s="78">
        <v>1</v>
      </c>
      <c r="K1762"/>
      <c r="S1762"/>
    </row>
    <row r="1763" spans="1:19" x14ac:dyDescent="0.3">
      <c r="A1763" s="78">
        <v>74</v>
      </c>
      <c r="B1763" t="s">
        <v>151</v>
      </c>
      <c r="C1763" t="e">
        <f>VLOOKUP($B1763,#REF!,2,0)</f>
        <v>#REF!</v>
      </c>
      <c r="D1763" t="e">
        <f>VLOOKUP($B1763,#REF!,3,0)</f>
        <v>#REF!</v>
      </c>
      <c r="E1763" s="78">
        <v>53100204</v>
      </c>
      <c r="F1763" s="77">
        <v>11947</v>
      </c>
      <c r="G1763" s="76" t="s">
        <v>106</v>
      </c>
      <c r="H1763" t="s">
        <v>107</v>
      </c>
      <c r="I1763" s="78">
        <v>1</v>
      </c>
      <c r="K1763"/>
      <c r="S1763"/>
    </row>
    <row r="1764" spans="1:19" x14ac:dyDescent="0.3">
      <c r="A1764" s="78">
        <v>74</v>
      </c>
      <c r="B1764" t="s">
        <v>151</v>
      </c>
      <c r="C1764" t="e">
        <f>VLOOKUP($B1764,#REF!,2,0)</f>
        <v>#REF!</v>
      </c>
      <c r="D1764" t="e">
        <f>VLOOKUP($B1764,#REF!,3,0)</f>
        <v>#REF!</v>
      </c>
      <c r="E1764" s="78">
        <v>53100204</v>
      </c>
      <c r="F1764" s="77">
        <v>11947</v>
      </c>
      <c r="G1764" s="76" t="s">
        <v>106</v>
      </c>
      <c r="H1764" t="s">
        <v>107</v>
      </c>
      <c r="I1764" s="78">
        <v>1</v>
      </c>
      <c r="K1764"/>
      <c r="S1764"/>
    </row>
    <row r="1765" spans="1:19" x14ac:dyDescent="0.3">
      <c r="A1765" s="78">
        <v>74</v>
      </c>
      <c r="B1765" t="s">
        <v>151</v>
      </c>
      <c r="C1765" t="e">
        <f>VLOOKUP($B1765,#REF!,2,0)</f>
        <v>#REF!</v>
      </c>
      <c r="D1765" t="e">
        <f>VLOOKUP($B1765,#REF!,3,0)</f>
        <v>#REF!</v>
      </c>
      <c r="E1765" s="78">
        <v>53100204</v>
      </c>
      <c r="F1765" s="77">
        <v>11947</v>
      </c>
      <c r="G1765" s="76" t="s">
        <v>106</v>
      </c>
      <c r="H1765" t="s">
        <v>107</v>
      </c>
      <c r="I1765" s="78">
        <v>1</v>
      </c>
      <c r="K1765"/>
      <c r="S1765"/>
    </row>
    <row r="1766" spans="1:19" x14ac:dyDescent="0.3">
      <c r="A1766" s="78">
        <v>74</v>
      </c>
      <c r="B1766" t="s">
        <v>151</v>
      </c>
      <c r="C1766" t="e">
        <f>VLOOKUP($B1766,#REF!,2,0)</f>
        <v>#REF!</v>
      </c>
      <c r="D1766" t="e">
        <f>VLOOKUP($B1766,#REF!,3,0)</f>
        <v>#REF!</v>
      </c>
      <c r="E1766" s="78">
        <v>53100204</v>
      </c>
      <c r="F1766" s="77">
        <v>11947</v>
      </c>
      <c r="G1766" s="76" t="s">
        <v>106</v>
      </c>
      <c r="H1766" t="s">
        <v>107</v>
      </c>
      <c r="I1766" s="78">
        <v>1</v>
      </c>
      <c r="K1766"/>
      <c r="S1766"/>
    </row>
    <row r="1767" spans="1:19" x14ac:dyDescent="0.3">
      <c r="A1767" s="78">
        <v>74</v>
      </c>
      <c r="B1767" t="s">
        <v>151</v>
      </c>
      <c r="C1767" t="e">
        <f>VLOOKUP($B1767,#REF!,2,0)</f>
        <v>#REF!</v>
      </c>
      <c r="D1767" t="e">
        <f>VLOOKUP($B1767,#REF!,3,0)</f>
        <v>#REF!</v>
      </c>
      <c r="E1767" s="78">
        <v>53100204</v>
      </c>
      <c r="F1767" s="77">
        <v>11947</v>
      </c>
      <c r="G1767" s="76" t="s">
        <v>106</v>
      </c>
      <c r="H1767" t="s">
        <v>107</v>
      </c>
      <c r="I1767" s="78">
        <v>1</v>
      </c>
      <c r="K1767"/>
      <c r="S1767"/>
    </row>
    <row r="1768" spans="1:19" x14ac:dyDescent="0.3">
      <c r="A1768" s="78">
        <v>74</v>
      </c>
      <c r="B1768" t="s">
        <v>151</v>
      </c>
      <c r="C1768" t="e">
        <f>VLOOKUP($B1768,#REF!,2,0)</f>
        <v>#REF!</v>
      </c>
      <c r="D1768" t="e">
        <f>VLOOKUP($B1768,#REF!,3,0)</f>
        <v>#REF!</v>
      </c>
      <c r="E1768" s="78">
        <v>53100204</v>
      </c>
      <c r="F1768" s="77">
        <v>11947</v>
      </c>
      <c r="G1768" s="76" t="s">
        <v>106</v>
      </c>
      <c r="H1768" t="s">
        <v>107</v>
      </c>
      <c r="I1768" s="78">
        <v>1</v>
      </c>
      <c r="K1768"/>
      <c r="S1768"/>
    </row>
    <row r="1769" spans="1:19" x14ac:dyDescent="0.3">
      <c r="A1769" s="78">
        <v>74</v>
      </c>
      <c r="B1769" t="s">
        <v>151</v>
      </c>
      <c r="C1769" t="e">
        <f>VLOOKUP($B1769,#REF!,2,0)</f>
        <v>#REF!</v>
      </c>
      <c r="D1769" t="e">
        <f>VLOOKUP($B1769,#REF!,3,0)</f>
        <v>#REF!</v>
      </c>
      <c r="E1769" s="78">
        <v>53100204</v>
      </c>
      <c r="F1769" s="77">
        <v>11947</v>
      </c>
      <c r="G1769" s="76" t="s">
        <v>106</v>
      </c>
      <c r="H1769" t="s">
        <v>107</v>
      </c>
      <c r="I1769" s="78">
        <v>1</v>
      </c>
      <c r="K1769"/>
      <c r="S1769"/>
    </row>
    <row r="1770" spans="1:19" x14ac:dyDescent="0.3">
      <c r="A1770" s="78">
        <v>74</v>
      </c>
      <c r="B1770" t="s">
        <v>151</v>
      </c>
      <c r="C1770" t="e">
        <f>VLOOKUP($B1770,#REF!,2,0)</f>
        <v>#REF!</v>
      </c>
      <c r="D1770" t="e">
        <f>VLOOKUP($B1770,#REF!,3,0)</f>
        <v>#REF!</v>
      </c>
      <c r="E1770" s="78">
        <v>53100204</v>
      </c>
      <c r="F1770" s="77">
        <v>11947</v>
      </c>
      <c r="G1770" s="76" t="s">
        <v>106</v>
      </c>
      <c r="H1770" t="s">
        <v>107</v>
      </c>
      <c r="I1770" s="78">
        <v>1</v>
      </c>
      <c r="K1770"/>
      <c r="S1770"/>
    </row>
    <row r="1771" spans="1:19" x14ac:dyDescent="0.3">
      <c r="A1771" s="78">
        <v>74</v>
      </c>
      <c r="B1771" t="s">
        <v>151</v>
      </c>
      <c r="C1771" t="e">
        <f>VLOOKUP($B1771,#REF!,2,0)</f>
        <v>#REF!</v>
      </c>
      <c r="D1771" t="e">
        <f>VLOOKUP($B1771,#REF!,3,0)</f>
        <v>#REF!</v>
      </c>
      <c r="E1771" s="78">
        <v>53100204</v>
      </c>
      <c r="F1771" s="77">
        <v>11947</v>
      </c>
      <c r="G1771" s="76" t="s">
        <v>106</v>
      </c>
      <c r="H1771" t="s">
        <v>107</v>
      </c>
      <c r="I1771" s="78">
        <v>1</v>
      </c>
      <c r="K1771"/>
      <c r="S1771"/>
    </row>
    <row r="1772" spans="1:19" x14ac:dyDescent="0.3">
      <c r="A1772" s="78">
        <v>74</v>
      </c>
      <c r="B1772" t="s">
        <v>151</v>
      </c>
      <c r="C1772" t="e">
        <f>VLOOKUP($B1772,#REF!,2,0)</f>
        <v>#REF!</v>
      </c>
      <c r="D1772" t="e">
        <f>VLOOKUP($B1772,#REF!,3,0)</f>
        <v>#REF!</v>
      </c>
      <c r="E1772" s="78">
        <v>53100204</v>
      </c>
      <c r="F1772" s="77">
        <v>11947</v>
      </c>
      <c r="G1772" s="76" t="s">
        <v>106</v>
      </c>
      <c r="H1772" t="s">
        <v>107</v>
      </c>
      <c r="I1772" s="78">
        <v>1</v>
      </c>
      <c r="K1772"/>
      <c r="S1772"/>
    </row>
    <row r="1773" spans="1:19" x14ac:dyDescent="0.3">
      <c r="A1773" s="78">
        <v>74</v>
      </c>
      <c r="B1773" t="s">
        <v>151</v>
      </c>
      <c r="C1773" t="e">
        <f>VLOOKUP($B1773,#REF!,2,0)</f>
        <v>#REF!</v>
      </c>
      <c r="D1773" t="e">
        <f>VLOOKUP($B1773,#REF!,3,0)</f>
        <v>#REF!</v>
      </c>
      <c r="E1773" s="78">
        <v>53100204</v>
      </c>
      <c r="F1773" s="77">
        <v>11947</v>
      </c>
      <c r="G1773" s="76" t="s">
        <v>106</v>
      </c>
      <c r="H1773" t="s">
        <v>107</v>
      </c>
      <c r="I1773" s="78">
        <v>1</v>
      </c>
      <c r="K1773"/>
      <c r="S1773"/>
    </row>
    <row r="1774" spans="1:19" x14ac:dyDescent="0.3">
      <c r="A1774" s="78">
        <v>74</v>
      </c>
      <c r="B1774" t="s">
        <v>151</v>
      </c>
      <c r="C1774" t="e">
        <f>VLOOKUP($B1774,#REF!,2,0)</f>
        <v>#REF!</v>
      </c>
      <c r="D1774" t="e">
        <f>VLOOKUP($B1774,#REF!,3,0)</f>
        <v>#REF!</v>
      </c>
      <c r="E1774" s="78">
        <v>53100204</v>
      </c>
      <c r="F1774" s="77">
        <v>11947</v>
      </c>
      <c r="G1774" s="76" t="s">
        <v>106</v>
      </c>
      <c r="H1774" t="s">
        <v>107</v>
      </c>
      <c r="I1774" s="78">
        <v>1</v>
      </c>
      <c r="K1774"/>
      <c r="S1774"/>
    </row>
    <row r="1775" spans="1:19" x14ac:dyDescent="0.3">
      <c r="A1775" s="78">
        <v>74</v>
      </c>
      <c r="B1775" t="s">
        <v>151</v>
      </c>
      <c r="C1775" t="e">
        <f>VLOOKUP($B1775,#REF!,2,0)</f>
        <v>#REF!</v>
      </c>
      <c r="D1775" t="e">
        <f>VLOOKUP($B1775,#REF!,3,0)</f>
        <v>#REF!</v>
      </c>
      <c r="E1775" s="78">
        <v>53100204</v>
      </c>
      <c r="F1775" s="77">
        <v>11947</v>
      </c>
      <c r="G1775" s="76" t="s">
        <v>106</v>
      </c>
      <c r="H1775" t="s">
        <v>107</v>
      </c>
      <c r="I1775" s="78">
        <v>1</v>
      </c>
      <c r="K1775"/>
      <c r="S1775"/>
    </row>
    <row r="1776" spans="1:19" x14ac:dyDescent="0.3">
      <c r="A1776" s="78">
        <v>74</v>
      </c>
      <c r="B1776" t="s">
        <v>151</v>
      </c>
      <c r="C1776" t="e">
        <f>VLOOKUP($B1776,#REF!,2,0)</f>
        <v>#REF!</v>
      </c>
      <c r="D1776" t="e">
        <f>VLOOKUP($B1776,#REF!,3,0)</f>
        <v>#REF!</v>
      </c>
      <c r="E1776" s="78">
        <v>53100204</v>
      </c>
      <c r="F1776" s="77">
        <v>11947</v>
      </c>
      <c r="G1776" s="76" t="s">
        <v>106</v>
      </c>
      <c r="H1776" t="s">
        <v>107</v>
      </c>
      <c r="I1776" s="78">
        <v>1</v>
      </c>
      <c r="K1776"/>
      <c r="S1776"/>
    </row>
    <row r="1777" spans="1:19" x14ac:dyDescent="0.3">
      <c r="A1777" s="78">
        <v>74</v>
      </c>
      <c r="B1777" t="s">
        <v>151</v>
      </c>
      <c r="C1777" t="e">
        <f>VLOOKUP($B1777,#REF!,2,0)</f>
        <v>#REF!</v>
      </c>
      <c r="D1777" t="e">
        <f>VLOOKUP($B1777,#REF!,3,0)</f>
        <v>#REF!</v>
      </c>
      <c r="E1777" s="78">
        <v>53100204</v>
      </c>
      <c r="F1777" s="77">
        <v>11947</v>
      </c>
      <c r="G1777" s="76" t="s">
        <v>106</v>
      </c>
      <c r="H1777" t="s">
        <v>107</v>
      </c>
      <c r="I1777" s="78">
        <v>1</v>
      </c>
      <c r="K1777"/>
      <c r="S1777"/>
    </row>
    <row r="1778" spans="1:19" x14ac:dyDescent="0.3">
      <c r="A1778" s="78">
        <v>74</v>
      </c>
      <c r="B1778" t="s">
        <v>151</v>
      </c>
      <c r="C1778" t="e">
        <f>VLOOKUP($B1778,#REF!,2,0)</f>
        <v>#REF!</v>
      </c>
      <c r="D1778" t="e">
        <f>VLOOKUP($B1778,#REF!,3,0)</f>
        <v>#REF!</v>
      </c>
      <c r="E1778" s="78">
        <v>53100204</v>
      </c>
      <c r="F1778" s="77">
        <v>11947</v>
      </c>
      <c r="G1778" s="76" t="s">
        <v>106</v>
      </c>
      <c r="H1778" t="s">
        <v>107</v>
      </c>
      <c r="I1778" s="78">
        <v>1</v>
      </c>
      <c r="K1778"/>
      <c r="S1778"/>
    </row>
    <row r="1779" spans="1:19" x14ac:dyDescent="0.3">
      <c r="A1779" s="78">
        <v>74</v>
      </c>
      <c r="B1779" t="s">
        <v>151</v>
      </c>
      <c r="C1779" t="e">
        <f>VLOOKUP($B1779,#REF!,2,0)</f>
        <v>#REF!</v>
      </c>
      <c r="D1779" t="e">
        <f>VLOOKUP($B1779,#REF!,3,0)</f>
        <v>#REF!</v>
      </c>
      <c r="E1779" s="78">
        <v>53100204</v>
      </c>
      <c r="F1779" s="77">
        <v>11947</v>
      </c>
      <c r="G1779" s="76" t="s">
        <v>106</v>
      </c>
      <c r="H1779" t="s">
        <v>107</v>
      </c>
      <c r="I1779" s="78">
        <v>1</v>
      </c>
      <c r="K1779"/>
      <c r="S1779"/>
    </row>
    <row r="1780" spans="1:19" x14ac:dyDescent="0.3">
      <c r="A1780" s="78">
        <v>74</v>
      </c>
      <c r="B1780" t="s">
        <v>151</v>
      </c>
      <c r="C1780" t="e">
        <f>VLOOKUP($B1780,#REF!,2,0)</f>
        <v>#REF!</v>
      </c>
      <c r="D1780" t="e">
        <f>VLOOKUP($B1780,#REF!,3,0)</f>
        <v>#REF!</v>
      </c>
      <c r="E1780" s="78">
        <v>53100204</v>
      </c>
      <c r="F1780" s="77">
        <v>11947</v>
      </c>
      <c r="G1780" s="76" t="s">
        <v>106</v>
      </c>
      <c r="H1780" t="s">
        <v>107</v>
      </c>
      <c r="I1780" s="78">
        <v>1</v>
      </c>
      <c r="K1780"/>
      <c r="S1780"/>
    </row>
    <row r="1781" spans="1:19" x14ac:dyDescent="0.3">
      <c r="A1781" s="78">
        <v>74</v>
      </c>
      <c r="B1781" t="s">
        <v>151</v>
      </c>
      <c r="C1781" t="e">
        <f>VLOOKUP($B1781,#REF!,2,0)</f>
        <v>#REF!</v>
      </c>
      <c r="D1781" t="e">
        <f>VLOOKUP($B1781,#REF!,3,0)</f>
        <v>#REF!</v>
      </c>
      <c r="E1781" s="78">
        <v>53100204</v>
      </c>
      <c r="F1781" s="77">
        <v>11947</v>
      </c>
      <c r="G1781" s="76" t="s">
        <v>106</v>
      </c>
      <c r="H1781" t="s">
        <v>107</v>
      </c>
      <c r="I1781" s="78">
        <v>1</v>
      </c>
      <c r="K1781"/>
      <c r="S1781"/>
    </row>
    <row r="1782" spans="1:19" x14ac:dyDescent="0.3">
      <c r="A1782" s="78">
        <v>74</v>
      </c>
      <c r="B1782" t="s">
        <v>151</v>
      </c>
      <c r="C1782" t="e">
        <f>VLOOKUP($B1782,#REF!,2,0)</f>
        <v>#REF!</v>
      </c>
      <c r="D1782" t="e">
        <f>VLOOKUP($B1782,#REF!,3,0)</f>
        <v>#REF!</v>
      </c>
      <c r="E1782" s="78">
        <v>53100204</v>
      </c>
      <c r="F1782" s="77">
        <v>11947</v>
      </c>
      <c r="G1782" s="76" t="s">
        <v>106</v>
      </c>
      <c r="H1782" t="s">
        <v>107</v>
      </c>
      <c r="I1782" s="78">
        <v>1</v>
      </c>
      <c r="K1782"/>
      <c r="S1782"/>
    </row>
    <row r="1783" spans="1:19" x14ac:dyDescent="0.3">
      <c r="A1783" s="78">
        <v>74</v>
      </c>
      <c r="B1783" t="s">
        <v>151</v>
      </c>
      <c r="C1783" t="e">
        <f>VLOOKUP($B1783,#REF!,2,0)</f>
        <v>#REF!</v>
      </c>
      <c r="D1783" t="e">
        <f>VLOOKUP($B1783,#REF!,3,0)</f>
        <v>#REF!</v>
      </c>
      <c r="E1783" s="78">
        <v>53100204</v>
      </c>
      <c r="F1783" s="77">
        <v>11947</v>
      </c>
      <c r="G1783" s="76" t="s">
        <v>106</v>
      </c>
      <c r="H1783" t="s">
        <v>107</v>
      </c>
      <c r="I1783" s="78">
        <v>1</v>
      </c>
      <c r="K1783"/>
      <c r="S1783"/>
    </row>
    <row r="1784" spans="1:19" x14ac:dyDescent="0.3">
      <c r="A1784" s="78">
        <v>74</v>
      </c>
      <c r="B1784" t="s">
        <v>151</v>
      </c>
      <c r="C1784" t="e">
        <f>VLOOKUP($B1784,#REF!,2,0)</f>
        <v>#REF!</v>
      </c>
      <c r="D1784" t="e">
        <f>VLOOKUP($B1784,#REF!,3,0)</f>
        <v>#REF!</v>
      </c>
      <c r="E1784" s="78">
        <v>53100204</v>
      </c>
      <c r="F1784" s="77">
        <v>11947</v>
      </c>
      <c r="G1784" s="76" t="s">
        <v>106</v>
      </c>
      <c r="H1784" t="s">
        <v>107</v>
      </c>
      <c r="I1784" s="78">
        <v>1</v>
      </c>
      <c r="K1784"/>
      <c r="S1784"/>
    </row>
    <row r="1785" spans="1:19" x14ac:dyDescent="0.3">
      <c r="A1785" s="78">
        <v>74</v>
      </c>
      <c r="B1785" t="s">
        <v>151</v>
      </c>
      <c r="C1785" t="e">
        <f>VLOOKUP($B1785,#REF!,2,0)</f>
        <v>#REF!</v>
      </c>
      <c r="D1785" t="e">
        <f>VLOOKUP($B1785,#REF!,3,0)</f>
        <v>#REF!</v>
      </c>
      <c r="E1785" s="78">
        <v>53100204</v>
      </c>
      <c r="F1785" s="77">
        <v>11947</v>
      </c>
      <c r="G1785" s="76" t="s">
        <v>106</v>
      </c>
      <c r="H1785" t="s">
        <v>107</v>
      </c>
      <c r="I1785" s="78">
        <v>1</v>
      </c>
      <c r="K1785"/>
      <c r="S1785"/>
    </row>
    <row r="1786" spans="1:19" x14ac:dyDescent="0.3">
      <c r="A1786" s="78">
        <v>74</v>
      </c>
      <c r="B1786" t="s">
        <v>151</v>
      </c>
      <c r="C1786" t="e">
        <f>VLOOKUP($B1786,#REF!,2,0)</f>
        <v>#REF!</v>
      </c>
      <c r="D1786" t="e">
        <f>VLOOKUP($B1786,#REF!,3,0)</f>
        <v>#REF!</v>
      </c>
      <c r="E1786" s="78">
        <v>53100204</v>
      </c>
      <c r="F1786" s="77">
        <v>11947</v>
      </c>
      <c r="G1786" s="76" t="s">
        <v>106</v>
      </c>
      <c r="H1786" t="s">
        <v>107</v>
      </c>
      <c r="I1786" s="78">
        <v>1</v>
      </c>
      <c r="K1786"/>
      <c r="S1786"/>
    </row>
    <row r="1787" spans="1:19" x14ac:dyDescent="0.3">
      <c r="A1787" s="78">
        <v>74</v>
      </c>
      <c r="B1787" t="s">
        <v>151</v>
      </c>
      <c r="C1787" t="e">
        <f>VLOOKUP($B1787,#REF!,2,0)</f>
        <v>#REF!</v>
      </c>
      <c r="D1787" t="e">
        <f>VLOOKUP($B1787,#REF!,3,0)</f>
        <v>#REF!</v>
      </c>
      <c r="E1787" s="78">
        <v>53100204</v>
      </c>
      <c r="F1787" s="77">
        <v>11947</v>
      </c>
      <c r="G1787" s="76" t="s">
        <v>106</v>
      </c>
      <c r="H1787" t="s">
        <v>107</v>
      </c>
      <c r="I1787" s="78">
        <v>1</v>
      </c>
      <c r="K1787"/>
      <c r="S1787"/>
    </row>
    <row r="1788" spans="1:19" x14ac:dyDescent="0.3">
      <c r="A1788" s="78">
        <v>74</v>
      </c>
      <c r="B1788" t="s">
        <v>151</v>
      </c>
      <c r="C1788" t="e">
        <f>VLOOKUP($B1788,#REF!,2,0)</f>
        <v>#REF!</v>
      </c>
      <c r="D1788" t="e">
        <f>VLOOKUP($B1788,#REF!,3,0)</f>
        <v>#REF!</v>
      </c>
      <c r="E1788" s="78">
        <v>53100204</v>
      </c>
      <c r="F1788" s="77">
        <v>11947</v>
      </c>
      <c r="G1788" s="76" t="s">
        <v>106</v>
      </c>
      <c r="H1788" t="s">
        <v>107</v>
      </c>
      <c r="I1788" s="78">
        <v>1</v>
      </c>
      <c r="K1788"/>
      <c r="S1788"/>
    </row>
    <row r="1789" spans="1:19" x14ac:dyDescent="0.3">
      <c r="A1789" s="78">
        <v>74</v>
      </c>
      <c r="B1789" t="s">
        <v>151</v>
      </c>
      <c r="C1789" t="e">
        <f>VLOOKUP($B1789,#REF!,2,0)</f>
        <v>#REF!</v>
      </c>
      <c r="D1789" t="e">
        <f>VLOOKUP($B1789,#REF!,3,0)</f>
        <v>#REF!</v>
      </c>
      <c r="E1789" s="78">
        <v>53100204</v>
      </c>
      <c r="F1789" s="77">
        <v>11947</v>
      </c>
      <c r="G1789" s="76" t="s">
        <v>106</v>
      </c>
      <c r="H1789" t="s">
        <v>107</v>
      </c>
      <c r="I1789" s="78">
        <v>1</v>
      </c>
      <c r="K1789"/>
      <c r="S1789"/>
    </row>
    <row r="1790" spans="1:19" x14ac:dyDescent="0.3">
      <c r="A1790" s="78">
        <v>74</v>
      </c>
      <c r="B1790" t="s">
        <v>151</v>
      </c>
      <c r="C1790" t="e">
        <f>VLOOKUP($B1790,#REF!,2,0)</f>
        <v>#REF!</v>
      </c>
      <c r="D1790" t="e">
        <f>VLOOKUP($B1790,#REF!,3,0)</f>
        <v>#REF!</v>
      </c>
      <c r="E1790" s="78">
        <v>53100204</v>
      </c>
      <c r="F1790" s="77">
        <v>11947</v>
      </c>
      <c r="G1790" s="76" t="s">
        <v>106</v>
      </c>
      <c r="H1790" t="s">
        <v>107</v>
      </c>
      <c r="I1790" s="78">
        <v>1</v>
      </c>
      <c r="K1790"/>
      <c r="S1790"/>
    </row>
    <row r="1791" spans="1:19" x14ac:dyDescent="0.3">
      <c r="A1791" s="78">
        <v>74</v>
      </c>
      <c r="B1791" t="s">
        <v>151</v>
      </c>
      <c r="C1791" t="e">
        <f>VLOOKUP($B1791,#REF!,2,0)</f>
        <v>#REF!</v>
      </c>
      <c r="D1791" t="e">
        <f>VLOOKUP($B1791,#REF!,3,0)</f>
        <v>#REF!</v>
      </c>
      <c r="E1791" s="78">
        <v>53100204</v>
      </c>
      <c r="F1791" s="77">
        <v>11947</v>
      </c>
      <c r="G1791" s="76" t="s">
        <v>106</v>
      </c>
      <c r="H1791" t="s">
        <v>107</v>
      </c>
      <c r="I1791" s="78">
        <v>1</v>
      </c>
      <c r="K1791"/>
      <c r="S1791"/>
    </row>
    <row r="1792" spans="1:19" x14ac:dyDescent="0.3">
      <c r="A1792" s="78">
        <v>74</v>
      </c>
      <c r="B1792" t="s">
        <v>151</v>
      </c>
      <c r="C1792" t="e">
        <f>VLOOKUP($B1792,#REF!,2,0)</f>
        <v>#REF!</v>
      </c>
      <c r="D1792" t="e">
        <f>VLOOKUP($B1792,#REF!,3,0)</f>
        <v>#REF!</v>
      </c>
      <c r="E1792" s="78">
        <v>53100204</v>
      </c>
      <c r="F1792" s="77">
        <v>11947</v>
      </c>
      <c r="G1792" s="76" t="s">
        <v>106</v>
      </c>
      <c r="H1792" t="s">
        <v>107</v>
      </c>
      <c r="I1792" s="78">
        <v>1</v>
      </c>
      <c r="K1792"/>
      <c r="S1792"/>
    </row>
    <row r="1793" spans="1:19" x14ac:dyDescent="0.3">
      <c r="A1793" s="78">
        <v>74</v>
      </c>
      <c r="B1793" t="s">
        <v>151</v>
      </c>
      <c r="C1793" t="e">
        <f>VLOOKUP($B1793,#REF!,2,0)</f>
        <v>#REF!</v>
      </c>
      <c r="D1793" t="e">
        <f>VLOOKUP($B1793,#REF!,3,0)</f>
        <v>#REF!</v>
      </c>
      <c r="E1793" s="78">
        <v>53100204</v>
      </c>
      <c r="F1793" s="77">
        <v>11947</v>
      </c>
      <c r="G1793" s="76" t="s">
        <v>106</v>
      </c>
      <c r="H1793" t="s">
        <v>107</v>
      </c>
      <c r="I1793" s="78">
        <v>1</v>
      </c>
      <c r="K1793"/>
      <c r="S1793"/>
    </row>
    <row r="1794" spans="1:19" x14ac:dyDescent="0.3">
      <c r="A1794" s="78">
        <v>74</v>
      </c>
      <c r="B1794" t="s">
        <v>151</v>
      </c>
      <c r="C1794" t="e">
        <f>VLOOKUP($B1794,#REF!,2,0)</f>
        <v>#REF!</v>
      </c>
      <c r="D1794" t="e">
        <f>VLOOKUP($B1794,#REF!,3,0)</f>
        <v>#REF!</v>
      </c>
      <c r="E1794" s="78">
        <v>53100204</v>
      </c>
      <c r="F1794" s="77">
        <v>11947</v>
      </c>
      <c r="G1794" s="76" t="s">
        <v>106</v>
      </c>
      <c r="H1794" t="s">
        <v>107</v>
      </c>
      <c r="I1794" s="78">
        <v>1</v>
      </c>
      <c r="K1794"/>
      <c r="S1794"/>
    </row>
    <row r="1795" spans="1:19" x14ac:dyDescent="0.3">
      <c r="A1795" s="78">
        <v>74</v>
      </c>
      <c r="B1795" t="s">
        <v>151</v>
      </c>
      <c r="C1795" t="e">
        <f>VLOOKUP($B1795,#REF!,2,0)</f>
        <v>#REF!</v>
      </c>
      <c r="D1795" t="e">
        <f>VLOOKUP($B1795,#REF!,3,0)</f>
        <v>#REF!</v>
      </c>
      <c r="E1795" s="78">
        <v>53100204</v>
      </c>
      <c r="F1795" s="77">
        <v>11947</v>
      </c>
      <c r="G1795" s="76" t="s">
        <v>106</v>
      </c>
      <c r="H1795" t="s">
        <v>107</v>
      </c>
      <c r="I1795" s="78">
        <v>1</v>
      </c>
      <c r="K1795"/>
      <c r="S1795"/>
    </row>
    <row r="1796" spans="1:19" x14ac:dyDescent="0.3">
      <c r="A1796" s="78">
        <v>74</v>
      </c>
      <c r="B1796" t="s">
        <v>151</v>
      </c>
      <c r="C1796" t="e">
        <f>VLOOKUP($B1796,#REF!,2,0)</f>
        <v>#REF!</v>
      </c>
      <c r="D1796" t="e">
        <f>VLOOKUP($B1796,#REF!,3,0)</f>
        <v>#REF!</v>
      </c>
      <c r="E1796" s="78">
        <v>53100204</v>
      </c>
      <c r="F1796" s="77">
        <v>11947</v>
      </c>
      <c r="G1796" s="76" t="s">
        <v>106</v>
      </c>
      <c r="H1796" t="s">
        <v>107</v>
      </c>
      <c r="I1796" s="78">
        <v>1</v>
      </c>
      <c r="K1796"/>
      <c r="S1796"/>
    </row>
    <row r="1797" spans="1:19" x14ac:dyDescent="0.3">
      <c r="A1797" s="78">
        <v>74</v>
      </c>
      <c r="B1797" t="s">
        <v>151</v>
      </c>
      <c r="C1797" t="e">
        <f>VLOOKUP($B1797,#REF!,2,0)</f>
        <v>#REF!</v>
      </c>
      <c r="D1797" t="e">
        <f>VLOOKUP($B1797,#REF!,3,0)</f>
        <v>#REF!</v>
      </c>
      <c r="E1797" s="78">
        <v>53100204</v>
      </c>
      <c r="F1797" s="77">
        <v>11947</v>
      </c>
      <c r="G1797" s="76" t="s">
        <v>106</v>
      </c>
      <c r="H1797" t="s">
        <v>107</v>
      </c>
      <c r="I1797" s="78">
        <v>1</v>
      </c>
      <c r="K1797"/>
      <c r="S1797"/>
    </row>
    <row r="1798" spans="1:19" x14ac:dyDescent="0.3">
      <c r="A1798" s="78">
        <v>74</v>
      </c>
      <c r="B1798" t="s">
        <v>151</v>
      </c>
      <c r="C1798" t="e">
        <f>VLOOKUP($B1798,#REF!,2,0)</f>
        <v>#REF!</v>
      </c>
      <c r="D1798" t="e">
        <f>VLOOKUP($B1798,#REF!,3,0)</f>
        <v>#REF!</v>
      </c>
      <c r="E1798" s="78">
        <v>53100204</v>
      </c>
      <c r="F1798" s="77">
        <v>11947</v>
      </c>
      <c r="G1798" s="76" t="s">
        <v>106</v>
      </c>
      <c r="H1798" t="s">
        <v>107</v>
      </c>
      <c r="I1798" s="78">
        <v>1</v>
      </c>
      <c r="K1798"/>
      <c r="S1798"/>
    </row>
    <row r="1799" spans="1:19" x14ac:dyDescent="0.3">
      <c r="A1799" s="78">
        <v>74</v>
      </c>
      <c r="B1799" t="s">
        <v>151</v>
      </c>
      <c r="C1799" t="e">
        <f>VLOOKUP($B1799,#REF!,2,0)</f>
        <v>#REF!</v>
      </c>
      <c r="D1799" t="e">
        <f>VLOOKUP($B1799,#REF!,3,0)</f>
        <v>#REF!</v>
      </c>
      <c r="E1799" s="78">
        <v>53100204</v>
      </c>
      <c r="F1799" s="77">
        <v>11947</v>
      </c>
      <c r="G1799" s="76" t="s">
        <v>106</v>
      </c>
      <c r="H1799" t="s">
        <v>107</v>
      </c>
      <c r="I1799" s="78">
        <v>1</v>
      </c>
      <c r="K1799"/>
      <c r="S1799"/>
    </row>
    <row r="1800" spans="1:19" x14ac:dyDescent="0.3">
      <c r="A1800" s="78">
        <v>74</v>
      </c>
      <c r="B1800" t="s">
        <v>151</v>
      </c>
      <c r="C1800" t="e">
        <f>VLOOKUP($B1800,#REF!,2,0)</f>
        <v>#REF!</v>
      </c>
      <c r="D1800" t="e">
        <f>VLOOKUP($B1800,#REF!,3,0)</f>
        <v>#REF!</v>
      </c>
      <c r="E1800" s="78">
        <v>53100204</v>
      </c>
      <c r="F1800" s="77">
        <v>11947</v>
      </c>
      <c r="G1800" s="76" t="s">
        <v>106</v>
      </c>
      <c r="H1800" t="s">
        <v>107</v>
      </c>
      <c r="I1800" s="78">
        <v>1</v>
      </c>
      <c r="K1800"/>
      <c r="S1800"/>
    </row>
    <row r="1801" spans="1:19" x14ac:dyDescent="0.3">
      <c r="A1801" s="78">
        <v>74</v>
      </c>
      <c r="B1801" t="s">
        <v>151</v>
      </c>
      <c r="C1801" t="e">
        <f>VLOOKUP($B1801,#REF!,2,0)</f>
        <v>#REF!</v>
      </c>
      <c r="D1801" t="e">
        <f>VLOOKUP($B1801,#REF!,3,0)</f>
        <v>#REF!</v>
      </c>
      <c r="E1801" s="78">
        <v>53100204</v>
      </c>
      <c r="F1801" s="77">
        <v>11947</v>
      </c>
      <c r="G1801" s="76" t="s">
        <v>106</v>
      </c>
      <c r="H1801" t="s">
        <v>107</v>
      </c>
      <c r="I1801" s="78">
        <v>1</v>
      </c>
      <c r="K1801"/>
      <c r="S1801"/>
    </row>
    <row r="1802" spans="1:19" x14ac:dyDescent="0.3">
      <c r="A1802" s="78">
        <v>74</v>
      </c>
      <c r="B1802" t="s">
        <v>151</v>
      </c>
      <c r="C1802" t="e">
        <f>VLOOKUP($B1802,#REF!,2,0)</f>
        <v>#REF!</v>
      </c>
      <c r="D1802" t="e">
        <f>VLOOKUP($B1802,#REF!,3,0)</f>
        <v>#REF!</v>
      </c>
      <c r="E1802" s="78">
        <v>53100204</v>
      </c>
      <c r="F1802" s="77">
        <v>11947</v>
      </c>
      <c r="G1802" s="76" t="s">
        <v>106</v>
      </c>
      <c r="H1802" t="s">
        <v>107</v>
      </c>
      <c r="I1802" s="78">
        <v>1</v>
      </c>
      <c r="K1802"/>
      <c r="S1802"/>
    </row>
    <row r="1803" spans="1:19" x14ac:dyDescent="0.3">
      <c r="A1803" s="78">
        <v>74</v>
      </c>
      <c r="B1803" t="s">
        <v>151</v>
      </c>
      <c r="C1803" t="e">
        <f>VLOOKUP($B1803,#REF!,2,0)</f>
        <v>#REF!</v>
      </c>
      <c r="D1803" t="e">
        <f>VLOOKUP($B1803,#REF!,3,0)</f>
        <v>#REF!</v>
      </c>
      <c r="E1803" s="78">
        <v>53100204</v>
      </c>
      <c r="F1803" s="77">
        <v>11947</v>
      </c>
      <c r="G1803" s="76" t="s">
        <v>106</v>
      </c>
      <c r="H1803" t="s">
        <v>107</v>
      </c>
      <c r="I1803" s="78">
        <v>1</v>
      </c>
      <c r="K1803"/>
      <c r="S1803"/>
    </row>
    <row r="1804" spans="1:19" x14ac:dyDescent="0.3">
      <c r="A1804" s="78">
        <v>74</v>
      </c>
      <c r="B1804" t="s">
        <v>151</v>
      </c>
      <c r="C1804" t="e">
        <f>VLOOKUP($B1804,#REF!,2,0)</f>
        <v>#REF!</v>
      </c>
      <c r="D1804" t="e">
        <f>VLOOKUP($B1804,#REF!,3,0)</f>
        <v>#REF!</v>
      </c>
      <c r="E1804" s="78">
        <v>53100204</v>
      </c>
      <c r="F1804" s="77">
        <v>11947</v>
      </c>
      <c r="G1804" s="76" t="s">
        <v>106</v>
      </c>
      <c r="H1804" t="s">
        <v>107</v>
      </c>
      <c r="I1804" s="78">
        <v>1</v>
      </c>
      <c r="K1804"/>
      <c r="S1804"/>
    </row>
    <row r="1805" spans="1:19" x14ac:dyDescent="0.3">
      <c r="A1805" s="78">
        <v>74</v>
      </c>
      <c r="B1805" t="s">
        <v>151</v>
      </c>
      <c r="C1805" t="e">
        <f>VLOOKUP($B1805,#REF!,2,0)</f>
        <v>#REF!</v>
      </c>
      <c r="D1805" t="e">
        <f>VLOOKUP($B1805,#REF!,3,0)</f>
        <v>#REF!</v>
      </c>
      <c r="E1805" s="78">
        <v>53100204</v>
      </c>
      <c r="F1805" s="77">
        <v>11947</v>
      </c>
      <c r="G1805" s="76" t="s">
        <v>106</v>
      </c>
      <c r="H1805" t="s">
        <v>107</v>
      </c>
      <c r="I1805" s="78">
        <v>1</v>
      </c>
      <c r="K1805"/>
      <c r="S1805"/>
    </row>
    <row r="1806" spans="1:19" x14ac:dyDescent="0.3">
      <c r="A1806" s="78">
        <v>74</v>
      </c>
      <c r="B1806" t="s">
        <v>151</v>
      </c>
      <c r="C1806" t="e">
        <f>VLOOKUP($B1806,#REF!,2,0)</f>
        <v>#REF!</v>
      </c>
      <c r="D1806" t="e">
        <f>VLOOKUP($B1806,#REF!,3,0)</f>
        <v>#REF!</v>
      </c>
      <c r="E1806" s="78">
        <v>53100204</v>
      </c>
      <c r="F1806" s="77">
        <v>11947</v>
      </c>
      <c r="G1806" s="76" t="s">
        <v>106</v>
      </c>
      <c r="H1806" t="s">
        <v>107</v>
      </c>
      <c r="I1806" s="78">
        <v>1</v>
      </c>
      <c r="K1806"/>
      <c r="S1806"/>
    </row>
    <row r="1807" spans="1:19" x14ac:dyDescent="0.3">
      <c r="A1807" s="78">
        <v>74</v>
      </c>
      <c r="B1807" t="s">
        <v>151</v>
      </c>
      <c r="C1807" t="e">
        <f>VLOOKUP($B1807,#REF!,2,0)</f>
        <v>#REF!</v>
      </c>
      <c r="D1807" t="e">
        <f>VLOOKUP($B1807,#REF!,3,0)</f>
        <v>#REF!</v>
      </c>
      <c r="E1807" s="78">
        <v>53100204</v>
      </c>
      <c r="F1807" s="77">
        <v>11947</v>
      </c>
      <c r="G1807" s="76" t="s">
        <v>106</v>
      </c>
      <c r="H1807" t="s">
        <v>107</v>
      </c>
      <c r="I1807" s="78">
        <v>1</v>
      </c>
      <c r="K1807"/>
      <c r="S1807"/>
    </row>
    <row r="1808" spans="1:19" x14ac:dyDescent="0.3">
      <c r="A1808" s="78">
        <v>74</v>
      </c>
      <c r="B1808" t="s">
        <v>94</v>
      </c>
      <c r="C1808" t="e">
        <f>VLOOKUP($B1808,#REF!,2,0)</f>
        <v>#REF!</v>
      </c>
      <c r="D1808" t="e">
        <f>VLOOKUP($B1808,#REF!,3,0)</f>
        <v>#REF!</v>
      </c>
      <c r="E1808" s="78">
        <v>53100204</v>
      </c>
      <c r="F1808" s="77">
        <v>11947</v>
      </c>
      <c r="G1808" s="76" t="s">
        <v>106</v>
      </c>
      <c r="H1808" t="s">
        <v>107</v>
      </c>
      <c r="I1808" s="78">
        <v>4</v>
      </c>
      <c r="K1808"/>
      <c r="S1808"/>
    </row>
    <row r="1809" spans="1:19" x14ac:dyDescent="0.3">
      <c r="A1809" s="78">
        <v>74</v>
      </c>
      <c r="B1809" t="s">
        <v>94</v>
      </c>
      <c r="C1809" t="e">
        <f>VLOOKUP($B1809,#REF!,2,0)</f>
        <v>#REF!</v>
      </c>
      <c r="D1809" t="e">
        <f>VLOOKUP($B1809,#REF!,3,0)</f>
        <v>#REF!</v>
      </c>
      <c r="E1809" s="78">
        <v>53100204</v>
      </c>
      <c r="F1809" s="77">
        <v>11947</v>
      </c>
      <c r="G1809" s="76" t="s">
        <v>106</v>
      </c>
      <c r="H1809" t="s">
        <v>107</v>
      </c>
      <c r="I1809" s="78">
        <v>2</v>
      </c>
      <c r="K1809"/>
      <c r="S1809"/>
    </row>
    <row r="1810" spans="1:19" x14ac:dyDescent="0.3">
      <c r="A1810" s="78">
        <v>74</v>
      </c>
      <c r="B1810" t="s">
        <v>94</v>
      </c>
      <c r="C1810" t="e">
        <f>VLOOKUP($B1810,#REF!,2,0)</f>
        <v>#REF!</v>
      </c>
      <c r="D1810" t="e">
        <f>VLOOKUP($B1810,#REF!,3,0)</f>
        <v>#REF!</v>
      </c>
      <c r="E1810" s="78">
        <v>53100204</v>
      </c>
      <c r="F1810" s="77">
        <v>11947</v>
      </c>
      <c r="G1810" s="76" t="s">
        <v>106</v>
      </c>
      <c r="H1810" t="s">
        <v>107</v>
      </c>
      <c r="I1810" s="78">
        <v>2</v>
      </c>
      <c r="K1810"/>
      <c r="S1810"/>
    </row>
    <row r="1811" spans="1:19" x14ac:dyDescent="0.3">
      <c r="A1811" s="78">
        <v>74</v>
      </c>
      <c r="B1811" t="s">
        <v>94</v>
      </c>
      <c r="C1811" t="e">
        <f>VLOOKUP($B1811,#REF!,2,0)</f>
        <v>#REF!</v>
      </c>
      <c r="D1811" t="e">
        <f>VLOOKUP($B1811,#REF!,3,0)</f>
        <v>#REF!</v>
      </c>
      <c r="E1811" s="78">
        <v>53100204</v>
      </c>
      <c r="F1811" s="77">
        <v>11947</v>
      </c>
      <c r="G1811" s="76" t="s">
        <v>106</v>
      </c>
      <c r="H1811" t="s">
        <v>107</v>
      </c>
      <c r="I1811" s="78">
        <v>2</v>
      </c>
      <c r="K1811"/>
      <c r="S1811"/>
    </row>
    <row r="1812" spans="1:19" x14ac:dyDescent="0.3">
      <c r="A1812" s="78">
        <v>74</v>
      </c>
      <c r="B1812" t="s">
        <v>94</v>
      </c>
      <c r="C1812" t="e">
        <f>VLOOKUP($B1812,#REF!,2,0)</f>
        <v>#REF!</v>
      </c>
      <c r="D1812" t="e">
        <f>VLOOKUP($B1812,#REF!,3,0)</f>
        <v>#REF!</v>
      </c>
      <c r="E1812" s="78">
        <v>53100204</v>
      </c>
      <c r="F1812" s="77">
        <v>11947</v>
      </c>
      <c r="G1812" s="76" t="s">
        <v>106</v>
      </c>
      <c r="H1812" t="s">
        <v>107</v>
      </c>
      <c r="I1812" s="78">
        <v>2</v>
      </c>
      <c r="K1812"/>
      <c r="S1812"/>
    </row>
    <row r="1813" spans="1:19" x14ac:dyDescent="0.3">
      <c r="A1813" s="78">
        <v>74</v>
      </c>
      <c r="B1813" t="s">
        <v>94</v>
      </c>
      <c r="C1813" t="e">
        <f>VLOOKUP($B1813,#REF!,2,0)</f>
        <v>#REF!</v>
      </c>
      <c r="D1813" t="e">
        <f>VLOOKUP($B1813,#REF!,3,0)</f>
        <v>#REF!</v>
      </c>
      <c r="E1813" s="78">
        <v>53100204</v>
      </c>
      <c r="F1813" s="77">
        <v>11947</v>
      </c>
      <c r="G1813" s="76" t="s">
        <v>106</v>
      </c>
      <c r="H1813" t="s">
        <v>107</v>
      </c>
      <c r="I1813" s="78">
        <v>2</v>
      </c>
      <c r="K1813"/>
      <c r="S1813"/>
    </row>
    <row r="1814" spans="1:19" x14ac:dyDescent="0.3">
      <c r="A1814" s="78">
        <v>74</v>
      </c>
      <c r="B1814" t="s">
        <v>94</v>
      </c>
      <c r="C1814" t="e">
        <f>VLOOKUP($B1814,#REF!,2,0)</f>
        <v>#REF!</v>
      </c>
      <c r="D1814" t="e">
        <f>VLOOKUP($B1814,#REF!,3,0)</f>
        <v>#REF!</v>
      </c>
      <c r="E1814" s="78">
        <v>53100204</v>
      </c>
      <c r="F1814" s="77">
        <v>11947</v>
      </c>
      <c r="G1814" s="76" t="s">
        <v>106</v>
      </c>
      <c r="H1814" t="s">
        <v>107</v>
      </c>
      <c r="I1814" s="78">
        <v>2</v>
      </c>
      <c r="K1814"/>
      <c r="S1814"/>
    </row>
    <row r="1815" spans="1:19" x14ac:dyDescent="0.3">
      <c r="A1815" s="78">
        <v>74</v>
      </c>
      <c r="B1815" t="s">
        <v>94</v>
      </c>
      <c r="C1815" t="e">
        <f>VLOOKUP($B1815,#REF!,2,0)</f>
        <v>#REF!</v>
      </c>
      <c r="D1815" t="e">
        <f>VLOOKUP($B1815,#REF!,3,0)</f>
        <v>#REF!</v>
      </c>
      <c r="E1815" s="78">
        <v>53100204</v>
      </c>
      <c r="F1815" s="77">
        <v>11947</v>
      </c>
      <c r="G1815" s="76" t="s">
        <v>106</v>
      </c>
      <c r="H1815" t="s">
        <v>107</v>
      </c>
      <c r="I1815" s="78">
        <v>2</v>
      </c>
      <c r="K1815"/>
      <c r="S1815"/>
    </row>
    <row r="1816" spans="1:19" x14ac:dyDescent="0.3">
      <c r="A1816" s="78">
        <v>74</v>
      </c>
      <c r="B1816" t="s">
        <v>94</v>
      </c>
      <c r="C1816" t="e">
        <f>VLOOKUP($B1816,#REF!,2,0)</f>
        <v>#REF!</v>
      </c>
      <c r="D1816" t="e">
        <f>VLOOKUP($B1816,#REF!,3,0)</f>
        <v>#REF!</v>
      </c>
      <c r="E1816" s="78">
        <v>53100204</v>
      </c>
      <c r="F1816" s="77">
        <v>11947</v>
      </c>
      <c r="G1816" s="76" t="s">
        <v>106</v>
      </c>
      <c r="H1816" t="s">
        <v>107</v>
      </c>
      <c r="I1816" s="78">
        <v>2</v>
      </c>
      <c r="K1816"/>
      <c r="S1816"/>
    </row>
    <row r="1817" spans="1:19" x14ac:dyDescent="0.3">
      <c r="A1817" s="78">
        <v>74</v>
      </c>
      <c r="B1817" t="s">
        <v>94</v>
      </c>
      <c r="C1817" t="e">
        <f>VLOOKUP($B1817,#REF!,2,0)</f>
        <v>#REF!</v>
      </c>
      <c r="D1817" t="e">
        <f>VLOOKUP($B1817,#REF!,3,0)</f>
        <v>#REF!</v>
      </c>
      <c r="E1817" s="78">
        <v>53100204</v>
      </c>
      <c r="F1817" s="77">
        <v>11947</v>
      </c>
      <c r="G1817" s="76" t="s">
        <v>106</v>
      </c>
      <c r="H1817" t="s">
        <v>107</v>
      </c>
      <c r="I1817" s="78">
        <v>2</v>
      </c>
      <c r="K1817"/>
      <c r="S1817"/>
    </row>
    <row r="1818" spans="1:19" x14ac:dyDescent="0.3">
      <c r="A1818" s="78">
        <v>74</v>
      </c>
      <c r="B1818" t="s">
        <v>94</v>
      </c>
      <c r="C1818" t="e">
        <f>VLOOKUP($B1818,#REF!,2,0)</f>
        <v>#REF!</v>
      </c>
      <c r="D1818" t="e">
        <f>VLOOKUP($B1818,#REF!,3,0)</f>
        <v>#REF!</v>
      </c>
      <c r="E1818" s="78">
        <v>53100204</v>
      </c>
      <c r="F1818" s="77">
        <v>11947</v>
      </c>
      <c r="G1818" s="76" t="s">
        <v>106</v>
      </c>
      <c r="H1818" t="s">
        <v>107</v>
      </c>
      <c r="I1818" s="78">
        <v>2</v>
      </c>
      <c r="K1818"/>
      <c r="S1818"/>
    </row>
    <row r="1819" spans="1:19" x14ac:dyDescent="0.3">
      <c r="A1819" s="78">
        <v>74</v>
      </c>
      <c r="B1819" t="s">
        <v>94</v>
      </c>
      <c r="C1819" t="e">
        <f>VLOOKUP($B1819,#REF!,2,0)</f>
        <v>#REF!</v>
      </c>
      <c r="D1819" t="e">
        <f>VLOOKUP($B1819,#REF!,3,0)</f>
        <v>#REF!</v>
      </c>
      <c r="E1819" s="78">
        <v>53100204</v>
      </c>
      <c r="F1819" s="77">
        <v>11947</v>
      </c>
      <c r="G1819" s="76" t="s">
        <v>106</v>
      </c>
      <c r="H1819" t="s">
        <v>107</v>
      </c>
      <c r="I1819" s="78">
        <v>2</v>
      </c>
      <c r="K1819"/>
      <c r="S1819"/>
    </row>
    <row r="1820" spans="1:19" x14ac:dyDescent="0.3">
      <c r="A1820" s="78">
        <v>74</v>
      </c>
      <c r="B1820" t="s">
        <v>94</v>
      </c>
      <c r="C1820" t="e">
        <f>VLOOKUP($B1820,#REF!,2,0)</f>
        <v>#REF!</v>
      </c>
      <c r="D1820" t="e">
        <f>VLOOKUP($B1820,#REF!,3,0)</f>
        <v>#REF!</v>
      </c>
      <c r="E1820" s="78">
        <v>53100204</v>
      </c>
      <c r="F1820" s="77">
        <v>11947</v>
      </c>
      <c r="G1820" s="76" t="s">
        <v>106</v>
      </c>
      <c r="H1820" t="s">
        <v>107</v>
      </c>
      <c r="I1820" s="78">
        <v>2</v>
      </c>
      <c r="K1820"/>
      <c r="S1820"/>
    </row>
    <row r="1821" spans="1:19" x14ac:dyDescent="0.3">
      <c r="A1821" s="78">
        <v>74</v>
      </c>
      <c r="B1821" t="s">
        <v>94</v>
      </c>
      <c r="C1821" t="e">
        <f>VLOOKUP($B1821,#REF!,2,0)</f>
        <v>#REF!</v>
      </c>
      <c r="D1821" t="e">
        <f>VLOOKUP($B1821,#REF!,3,0)</f>
        <v>#REF!</v>
      </c>
      <c r="E1821" s="78">
        <v>53100204</v>
      </c>
      <c r="F1821" s="77">
        <v>11947</v>
      </c>
      <c r="G1821" s="76" t="s">
        <v>106</v>
      </c>
      <c r="H1821" t="s">
        <v>107</v>
      </c>
      <c r="I1821" s="78">
        <v>2</v>
      </c>
      <c r="K1821"/>
      <c r="S1821"/>
    </row>
    <row r="1822" spans="1:19" x14ac:dyDescent="0.3">
      <c r="A1822" s="78">
        <v>74</v>
      </c>
      <c r="B1822" t="s">
        <v>94</v>
      </c>
      <c r="C1822" t="e">
        <f>VLOOKUP($B1822,#REF!,2,0)</f>
        <v>#REF!</v>
      </c>
      <c r="D1822" t="e">
        <f>VLOOKUP($B1822,#REF!,3,0)</f>
        <v>#REF!</v>
      </c>
      <c r="E1822" s="78">
        <v>53100204</v>
      </c>
      <c r="F1822" s="77">
        <v>11947</v>
      </c>
      <c r="G1822" s="76" t="s">
        <v>106</v>
      </c>
      <c r="H1822" t="s">
        <v>107</v>
      </c>
      <c r="I1822" s="78">
        <v>2</v>
      </c>
      <c r="K1822"/>
      <c r="S1822"/>
    </row>
    <row r="1823" spans="1:19" x14ac:dyDescent="0.3">
      <c r="A1823" s="78">
        <v>74</v>
      </c>
      <c r="B1823" t="s">
        <v>94</v>
      </c>
      <c r="C1823" t="e">
        <f>VLOOKUP($B1823,#REF!,2,0)</f>
        <v>#REF!</v>
      </c>
      <c r="D1823" t="e">
        <f>VLOOKUP($B1823,#REF!,3,0)</f>
        <v>#REF!</v>
      </c>
      <c r="E1823" s="78">
        <v>53100204</v>
      </c>
      <c r="F1823" s="77">
        <v>11947</v>
      </c>
      <c r="G1823" s="76" t="s">
        <v>106</v>
      </c>
      <c r="H1823" t="s">
        <v>107</v>
      </c>
      <c r="I1823" s="78">
        <v>2</v>
      </c>
      <c r="K1823"/>
      <c r="S1823"/>
    </row>
    <row r="1824" spans="1:19" x14ac:dyDescent="0.3">
      <c r="A1824" s="78">
        <v>74</v>
      </c>
      <c r="B1824" t="s">
        <v>94</v>
      </c>
      <c r="C1824" t="e">
        <f>VLOOKUP($B1824,#REF!,2,0)</f>
        <v>#REF!</v>
      </c>
      <c r="D1824" t="e">
        <f>VLOOKUP($B1824,#REF!,3,0)</f>
        <v>#REF!</v>
      </c>
      <c r="E1824" s="78">
        <v>53100204</v>
      </c>
      <c r="F1824" s="77">
        <v>11947</v>
      </c>
      <c r="G1824" s="76" t="s">
        <v>106</v>
      </c>
      <c r="H1824" t="s">
        <v>107</v>
      </c>
      <c r="I1824" s="78">
        <v>2</v>
      </c>
      <c r="K1824"/>
      <c r="S1824"/>
    </row>
    <row r="1825" spans="1:19" x14ac:dyDescent="0.3">
      <c r="A1825" s="78">
        <v>74</v>
      </c>
      <c r="B1825" t="s">
        <v>94</v>
      </c>
      <c r="C1825" t="e">
        <f>VLOOKUP($B1825,#REF!,2,0)</f>
        <v>#REF!</v>
      </c>
      <c r="D1825" t="e">
        <f>VLOOKUP($B1825,#REF!,3,0)</f>
        <v>#REF!</v>
      </c>
      <c r="E1825" s="78">
        <v>53100204</v>
      </c>
      <c r="F1825" s="77">
        <v>11947</v>
      </c>
      <c r="G1825" s="76" t="s">
        <v>106</v>
      </c>
      <c r="H1825" t="s">
        <v>107</v>
      </c>
      <c r="I1825" s="78">
        <v>2</v>
      </c>
      <c r="K1825"/>
      <c r="S1825"/>
    </row>
    <row r="1826" spans="1:19" x14ac:dyDescent="0.3">
      <c r="A1826" s="78">
        <v>74</v>
      </c>
      <c r="B1826" t="s">
        <v>94</v>
      </c>
      <c r="C1826" t="e">
        <f>VLOOKUP($B1826,#REF!,2,0)</f>
        <v>#REF!</v>
      </c>
      <c r="D1826" t="e">
        <f>VLOOKUP($B1826,#REF!,3,0)</f>
        <v>#REF!</v>
      </c>
      <c r="E1826" s="78">
        <v>53100204</v>
      </c>
      <c r="F1826" s="77">
        <v>11947</v>
      </c>
      <c r="G1826" s="76" t="s">
        <v>106</v>
      </c>
      <c r="H1826" t="s">
        <v>107</v>
      </c>
      <c r="I1826" s="78">
        <v>2</v>
      </c>
      <c r="K1826"/>
      <c r="S1826"/>
    </row>
    <row r="1827" spans="1:19" x14ac:dyDescent="0.3">
      <c r="A1827" s="78">
        <v>74</v>
      </c>
      <c r="B1827" t="s">
        <v>94</v>
      </c>
      <c r="C1827" t="e">
        <f>VLOOKUP($B1827,#REF!,2,0)</f>
        <v>#REF!</v>
      </c>
      <c r="D1827" t="e">
        <f>VLOOKUP($B1827,#REF!,3,0)</f>
        <v>#REF!</v>
      </c>
      <c r="E1827" s="78">
        <v>53100204</v>
      </c>
      <c r="F1827" s="77">
        <v>11947</v>
      </c>
      <c r="G1827" s="76" t="s">
        <v>106</v>
      </c>
      <c r="H1827" t="s">
        <v>107</v>
      </c>
      <c r="I1827" s="78">
        <v>1</v>
      </c>
      <c r="K1827"/>
      <c r="S1827"/>
    </row>
    <row r="1828" spans="1:19" x14ac:dyDescent="0.3">
      <c r="A1828" s="78">
        <v>74</v>
      </c>
      <c r="B1828" t="s">
        <v>94</v>
      </c>
      <c r="C1828" t="e">
        <f>VLOOKUP($B1828,#REF!,2,0)</f>
        <v>#REF!</v>
      </c>
      <c r="D1828" t="e">
        <f>VLOOKUP($B1828,#REF!,3,0)</f>
        <v>#REF!</v>
      </c>
      <c r="E1828" s="78">
        <v>53100204</v>
      </c>
      <c r="F1828" s="77">
        <v>11947</v>
      </c>
      <c r="G1828" s="76" t="s">
        <v>106</v>
      </c>
      <c r="H1828" t="s">
        <v>107</v>
      </c>
      <c r="I1828" s="78">
        <v>1</v>
      </c>
      <c r="K1828"/>
      <c r="S1828"/>
    </row>
    <row r="1829" spans="1:19" x14ac:dyDescent="0.3">
      <c r="A1829" s="78">
        <v>74</v>
      </c>
      <c r="B1829" t="s">
        <v>94</v>
      </c>
      <c r="C1829" t="e">
        <f>VLOOKUP($B1829,#REF!,2,0)</f>
        <v>#REF!</v>
      </c>
      <c r="D1829" t="e">
        <f>VLOOKUP($B1829,#REF!,3,0)</f>
        <v>#REF!</v>
      </c>
      <c r="E1829" s="78">
        <v>53100204</v>
      </c>
      <c r="F1829" s="77">
        <v>11947</v>
      </c>
      <c r="G1829" s="76" t="s">
        <v>106</v>
      </c>
      <c r="H1829" t="s">
        <v>107</v>
      </c>
      <c r="I1829" s="78">
        <v>1</v>
      </c>
      <c r="K1829"/>
      <c r="S1829"/>
    </row>
    <row r="1830" spans="1:19" x14ac:dyDescent="0.3">
      <c r="A1830" s="78">
        <v>74</v>
      </c>
      <c r="B1830" t="s">
        <v>94</v>
      </c>
      <c r="C1830" t="e">
        <f>VLOOKUP($B1830,#REF!,2,0)</f>
        <v>#REF!</v>
      </c>
      <c r="D1830" t="e">
        <f>VLOOKUP($B1830,#REF!,3,0)</f>
        <v>#REF!</v>
      </c>
      <c r="E1830" s="78">
        <v>53100204</v>
      </c>
      <c r="F1830" s="77">
        <v>11947</v>
      </c>
      <c r="G1830" s="76" t="s">
        <v>106</v>
      </c>
      <c r="H1830" t="s">
        <v>107</v>
      </c>
      <c r="I1830" s="78">
        <v>1</v>
      </c>
      <c r="K1830"/>
      <c r="S1830"/>
    </row>
    <row r="1831" spans="1:19" x14ac:dyDescent="0.3">
      <c r="A1831" s="78">
        <v>74</v>
      </c>
      <c r="B1831" t="s">
        <v>94</v>
      </c>
      <c r="C1831" t="e">
        <f>VLOOKUP($B1831,#REF!,2,0)</f>
        <v>#REF!</v>
      </c>
      <c r="D1831" t="e">
        <f>VLOOKUP($B1831,#REF!,3,0)</f>
        <v>#REF!</v>
      </c>
      <c r="E1831" s="78">
        <v>53100204</v>
      </c>
      <c r="F1831" s="77">
        <v>11947</v>
      </c>
      <c r="G1831" s="76" t="s">
        <v>106</v>
      </c>
      <c r="H1831" t="s">
        <v>107</v>
      </c>
      <c r="I1831" s="78">
        <v>1</v>
      </c>
      <c r="K1831"/>
      <c r="S1831"/>
    </row>
    <row r="1832" spans="1:19" x14ac:dyDescent="0.3">
      <c r="A1832" s="78">
        <v>74</v>
      </c>
      <c r="B1832" t="s">
        <v>94</v>
      </c>
      <c r="C1832" t="e">
        <f>VLOOKUP($B1832,#REF!,2,0)</f>
        <v>#REF!</v>
      </c>
      <c r="D1832" t="e">
        <f>VLOOKUP($B1832,#REF!,3,0)</f>
        <v>#REF!</v>
      </c>
      <c r="E1832" s="78">
        <v>53100204</v>
      </c>
      <c r="F1832" s="77">
        <v>11947</v>
      </c>
      <c r="G1832" s="76" t="s">
        <v>106</v>
      </c>
      <c r="H1832" t="s">
        <v>107</v>
      </c>
      <c r="I1832" s="78">
        <v>1</v>
      </c>
      <c r="K1832"/>
      <c r="S1832"/>
    </row>
    <row r="1833" spans="1:19" x14ac:dyDescent="0.3">
      <c r="A1833" s="78">
        <v>74</v>
      </c>
      <c r="B1833" t="s">
        <v>94</v>
      </c>
      <c r="C1833" t="e">
        <f>VLOOKUP($B1833,#REF!,2,0)</f>
        <v>#REF!</v>
      </c>
      <c r="D1833" t="e">
        <f>VLOOKUP($B1833,#REF!,3,0)</f>
        <v>#REF!</v>
      </c>
      <c r="E1833" s="78">
        <v>53100204</v>
      </c>
      <c r="F1833" s="77">
        <v>11947</v>
      </c>
      <c r="G1833" s="76" t="s">
        <v>106</v>
      </c>
      <c r="H1833" t="s">
        <v>107</v>
      </c>
      <c r="I1833" s="78">
        <v>1</v>
      </c>
      <c r="K1833"/>
      <c r="S1833"/>
    </row>
    <row r="1834" spans="1:19" x14ac:dyDescent="0.3">
      <c r="A1834" s="78">
        <v>74</v>
      </c>
      <c r="B1834" t="s">
        <v>94</v>
      </c>
      <c r="C1834" t="e">
        <f>VLOOKUP($B1834,#REF!,2,0)</f>
        <v>#REF!</v>
      </c>
      <c r="D1834" t="e">
        <f>VLOOKUP($B1834,#REF!,3,0)</f>
        <v>#REF!</v>
      </c>
      <c r="E1834" s="78">
        <v>53100204</v>
      </c>
      <c r="F1834" s="77">
        <v>11947</v>
      </c>
      <c r="G1834" s="76" t="s">
        <v>106</v>
      </c>
      <c r="H1834" t="s">
        <v>107</v>
      </c>
      <c r="I1834" s="78">
        <v>1</v>
      </c>
      <c r="K1834"/>
      <c r="S1834"/>
    </row>
    <row r="1835" spans="1:19" x14ac:dyDescent="0.3">
      <c r="A1835" s="78">
        <v>74</v>
      </c>
      <c r="B1835" t="s">
        <v>94</v>
      </c>
      <c r="C1835" t="e">
        <f>VLOOKUP($B1835,#REF!,2,0)</f>
        <v>#REF!</v>
      </c>
      <c r="D1835" t="e">
        <f>VLOOKUP($B1835,#REF!,3,0)</f>
        <v>#REF!</v>
      </c>
      <c r="E1835" s="78">
        <v>53100204</v>
      </c>
      <c r="F1835" s="77">
        <v>11947</v>
      </c>
      <c r="G1835" s="76" t="s">
        <v>106</v>
      </c>
      <c r="H1835" t="s">
        <v>107</v>
      </c>
      <c r="I1835" s="78">
        <v>1</v>
      </c>
      <c r="K1835"/>
      <c r="S1835"/>
    </row>
    <row r="1836" spans="1:19" x14ac:dyDescent="0.3">
      <c r="A1836" s="78">
        <v>74</v>
      </c>
      <c r="B1836" t="s">
        <v>94</v>
      </c>
      <c r="C1836" t="e">
        <f>VLOOKUP($B1836,#REF!,2,0)</f>
        <v>#REF!</v>
      </c>
      <c r="D1836" t="e">
        <f>VLOOKUP($B1836,#REF!,3,0)</f>
        <v>#REF!</v>
      </c>
      <c r="E1836" s="78">
        <v>53100204</v>
      </c>
      <c r="F1836" s="77">
        <v>11947</v>
      </c>
      <c r="G1836" s="76" t="s">
        <v>106</v>
      </c>
      <c r="H1836" t="s">
        <v>107</v>
      </c>
      <c r="I1836" s="78">
        <v>1</v>
      </c>
      <c r="K1836"/>
      <c r="S1836"/>
    </row>
    <row r="1837" spans="1:19" x14ac:dyDescent="0.3">
      <c r="A1837" s="78">
        <v>74</v>
      </c>
      <c r="B1837" t="s">
        <v>94</v>
      </c>
      <c r="C1837" t="e">
        <f>VLOOKUP($B1837,#REF!,2,0)</f>
        <v>#REF!</v>
      </c>
      <c r="D1837" t="e">
        <f>VLOOKUP($B1837,#REF!,3,0)</f>
        <v>#REF!</v>
      </c>
      <c r="E1837" s="78">
        <v>53100204</v>
      </c>
      <c r="F1837" s="77">
        <v>11947</v>
      </c>
      <c r="G1837" s="76" t="s">
        <v>106</v>
      </c>
      <c r="H1837" t="s">
        <v>107</v>
      </c>
      <c r="I1837" s="78">
        <v>1</v>
      </c>
      <c r="K1837"/>
      <c r="S1837"/>
    </row>
    <row r="1838" spans="1:19" x14ac:dyDescent="0.3">
      <c r="A1838" s="78">
        <v>74</v>
      </c>
      <c r="B1838" t="s">
        <v>94</v>
      </c>
      <c r="C1838" t="e">
        <f>VLOOKUP($B1838,#REF!,2,0)</f>
        <v>#REF!</v>
      </c>
      <c r="D1838" t="e">
        <f>VLOOKUP($B1838,#REF!,3,0)</f>
        <v>#REF!</v>
      </c>
      <c r="E1838" s="78">
        <v>53100204</v>
      </c>
      <c r="F1838" s="77">
        <v>11947</v>
      </c>
      <c r="G1838" s="76" t="s">
        <v>106</v>
      </c>
      <c r="H1838" t="s">
        <v>107</v>
      </c>
      <c r="I1838" s="78">
        <v>1</v>
      </c>
      <c r="K1838"/>
      <c r="S1838"/>
    </row>
    <row r="1839" spans="1:19" x14ac:dyDescent="0.3">
      <c r="A1839" s="78">
        <v>74</v>
      </c>
      <c r="B1839" t="s">
        <v>94</v>
      </c>
      <c r="C1839" t="e">
        <f>VLOOKUP($B1839,#REF!,2,0)</f>
        <v>#REF!</v>
      </c>
      <c r="D1839" t="e">
        <f>VLOOKUP($B1839,#REF!,3,0)</f>
        <v>#REF!</v>
      </c>
      <c r="E1839" s="78">
        <v>53100204</v>
      </c>
      <c r="F1839" s="77">
        <v>11947</v>
      </c>
      <c r="G1839" s="76" t="s">
        <v>106</v>
      </c>
      <c r="H1839" t="s">
        <v>107</v>
      </c>
      <c r="I1839" s="78">
        <v>1</v>
      </c>
      <c r="K1839"/>
      <c r="S1839"/>
    </row>
    <row r="1840" spans="1:19" x14ac:dyDescent="0.3">
      <c r="A1840" s="78">
        <v>74</v>
      </c>
      <c r="B1840" t="s">
        <v>94</v>
      </c>
      <c r="C1840" t="e">
        <f>VLOOKUP($B1840,#REF!,2,0)</f>
        <v>#REF!</v>
      </c>
      <c r="D1840" t="e">
        <f>VLOOKUP($B1840,#REF!,3,0)</f>
        <v>#REF!</v>
      </c>
      <c r="E1840" s="78">
        <v>53100204</v>
      </c>
      <c r="F1840" s="77">
        <v>11947</v>
      </c>
      <c r="G1840" s="76" t="s">
        <v>106</v>
      </c>
      <c r="H1840" t="s">
        <v>107</v>
      </c>
      <c r="I1840" s="78">
        <v>1</v>
      </c>
      <c r="K1840"/>
      <c r="S1840"/>
    </row>
    <row r="1841" spans="1:19" x14ac:dyDescent="0.3">
      <c r="A1841" s="78">
        <v>74</v>
      </c>
      <c r="B1841" t="s">
        <v>94</v>
      </c>
      <c r="C1841" t="e">
        <f>VLOOKUP($B1841,#REF!,2,0)</f>
        <v>#REF!</v>
      </c>
      <c r="D1841" t="e">
        <f>VLOOKUP($B1841,#REF!,3,0)</f>
        <v>#REF!</v>
      </c>
      <c r="E1841" s="78">
        <v>53100204</v>
      </c>
      <c r="F1841" s="77">
        <v>11947</v>
      </c>
      <c r="G1841" s="76" t="s">
        <v>106</v>
      </c>
      <c r="H1841" t="s">
        <v>107</v>
      </c>
      <c r="I1841" s="78">
        <v>1</v>
      </c>
      <c r="K1841"/>
      <c r="S1841"/>
    </row>
    <row r="1842" spans="1:19" x14ac:dyDescent="0.3">
      <c r="A1842" s="78">
        <v>74</v>
      </c>
      <c r="B1842" t="s">
        <v>94</v>
      </c>
      <c r="C1842" t="e">
        <f>VLOOKUP($B1842,#REF!,2,0)</f>
        <v>#REF!</v>
      </c>
      <c r="D1842" t="e">
        <f>VLOOKUP($B1842,#REF!,3,0)</f>
        <v>#REF!</v>
      </c>
      <c r="E1842" s="78">
        <v>53100204</v>
      </c>
      <c r="F1842" s="77">
        <v>11947</v>
      </c>
      <c r="G1842" s="76" t="s">
        <v>106</v>
      </c>
      <c r="H1842" t="s">
        <v>107</v>
      </c>
      <c r="I1842" s="78">
        <v>1</v>
      </c>
      <c r="K1842"/>
      <c r="S1842"/>
    </row>
    <row r="1843" spans="1:19" x14ac:dyDescent="0.3">
      <c r="A1843" s="78">
        <v>74</v>
      </c>
      <c r="B1843" t="s">
        <v>94</v>
      </c>
      <c r="C1843" t="e">
        <f>VLOOKUP($B1843,#REF!,2,0)</f>
        <v>#REF!</v>
      </c>
      <c r="D1843" t="e">
        <f>VLOOKUP($B1843,#REF!,3,0)</f>
        <v>#REF!</v>
      </c>
      <c r="E1843" s="78">
        <v>53100204</v>
      </c>
      <c r="F1843" s="77">
        <v>11947</v>
      </c>
      <c r="G1843" s="76" t="s">
        <v>106</v>
      </c>
      <c r="H1843" t="s">
        <v>107</v>
      </c>
      <c r="I1843" s="78">
        <v>1</v>
      </c>
      <c r="K1843"/>
      <c r="S1843"/>
    </row>
    <row r="1844" spans="1:19" x14ac:dyDescent="0.3">
      <c r="A1844" s="78">
        <v>74</v>
      </c>
      <c r="B1844" t="s">
        <v>94</v>
      </c>
      <c r="C1844" t="e">
        <f>VLOOKUP($B1844,#REF!,2,0)</f>
        <v>#REF!</v>
      </c>
      <c r="D1844" t="e">
        <f>VLOOKUP($B1844,#REF!,3,0)</f>
        <v>#REF!</v>
      </c>
      <c r="E1844" s="78">
        <v>53100204</v>
      </c>
      <c r="F1844" s="77">
        <v>11947</v>
      </c>
      <c r="G1844" s="76" t="s">
        <v>106</v>
      </c>
      <c r="H1844" t="s">
        <v>107</v>
      </c>
      <c r="I1844" s="78">
        <v>1</v>
      </c>
      <c r="K1844"/>
      <c r="S1844"/>
    </row>
    <row r="1845" spans="1:19" x14ac:dyDescent="0.3">
      <c r="A1845" s="78">
        <v>74</v>
      </c>
      <c r="B1845" t="s">
        <v>94</v>
      </c>
      <c r="C1845" t="e">
        <f>VLOOKUP($B1845,#REF!,2,0)</f>
        <v>#REF!</v>
      </c>
      <c r="D1845" t="e">
        <f>VLOOKUP($B1845,#REF!,3,0)</f>
        <v>#REF!</v>
      </c>
      <c r="E1845" s="78">
        <v>53100204</v>
      </c>
      <c r="F1845" s="77">
        <v>11947</v>
      </c>
      <c r="G1845" s="76" t="s">
        <v>106</v>
      </c>
      <c r="H1845" t="s">
        <v>107</v>
      </c>
      <c r="I1845" s="78">
        <v>1</v>
      </c>
      <c r="K1845"/>
      <c r="S1845"/>
    </row>
    <row r="1846" spans="1:19" x14ac:dyDescent="0.3">
      <c r="A1846" s="78">
        <v>74</v>
      </c>
      <c r="B1846" t="s">
        <v>94</v>
      </c>
      <c r="C1846" t="e">
        <f>VLOOKUP($B1846,#REF!,2,0)</f>
        <v>#REF!</v>
      </c>
      <c r="D1846" t="e">
        <f>VLOOKUP($B1846,#REF!,3,0)</f>
        <v>#REF!</v>
      </c>
      <c r="E1846" s="78">
        <v>53100204</v>
      </c>
      <c r="F1846" s="77">
        <v>11947</v>
      </c>
      <c r="G1846" s="76" t="s">
        <v>106</v>
      </c>
      <c r="H1846" t="s">
        <v>107</v>
      </c>
      <c r="I1846" s="78">
        <v>1</v>
      </c>
      <c r="K1846"/>
      <c r="S1846"/>
    </row>
    <row r="1847" spans="1:19" x14ac:dyDescent="0.3">
      <c r="A1847" s="78">
        <v>74</v>
      </c>
      <c r="B1847" t="s">
        <v>94</v>
      </c>
      <c r="C1847" t="e">
        <f>VLOOKUP($B1847,#REF!,2,0)</f>
        <v>#REF!</v>
      </c>
      <c r="D1847" t="e">
        <f>VLOOKUP($B1847,#REF!,3,0)</f>
        <v>#REF!</v>
      </c>
      <c r="E1847" s="78">
        <v>53100204</v>
      </c>
      <c r="F1847" s="77">
        <v>11947</v>
      </c>
      <c r="G1847" s="76" t="s">
        <v>106</v>
      </c>
      <c r="H1847" t="s">
        <v>107</v>
      </c>
      <c r="I1847" s="78">
        <v>1</v>
      </c>
      <c r="K1847"/>
      <c r="S1847"/>
    </row>
    <row r="1848" spans="1:19" x14ac:dyDescent="0.3">
      <c r="A1848" s="78">
        <v>74</v>
      </c>
      <c r="B1848" t="s">
        <v>94</v>
      </c>
      <c r="C1848" t="e">
        <f>VLOOKUP($B1848,#REF!,2,0)</f>
        <v>#REF!</v>
      </c>
      <c r="D1848" t="e">
        <f>VLOOKUP($B1848,#REF!,3,0)</f>
        <v>#REF!</v>
      </c>
      <c r="E1848" s="78">
        <v>53100204</v>
      </c>
      <c r="F1848" s="77">
        <v>11947</v>
      </c>
      <c r="G1848" s="76" t="s">
        <v>106</v>
      </c>
      <c r="H1848" t="s">
        <v>107</v>
      </c>
      <c r="I1848" s="78">
        <v>1</v>
      </c>
      <c r="K1848"/>
      <c r="S1848"/>
    </row>
    <row r="1849" spans="1:19" x14ac:dyDescent="0.3">
      <c r="A1849" s="78">
        <v>74</v>
      </c>
      <c r="B1849" t="s">
        <v>94</v>
      </c>
      <c r="C1849" t="e">
        <f>VLOOKUP($B1849,#REF!,2,0)</f>
        <v>#REF!</v>
      </c>
      <c r="D1849" t="e">
        <f>VLOOKUP($B1849,#REF!,3,0)</f>
        <v>#REF!</v>
      </c>
      <c r="E1849" s="78">
        <v>53100204</v>
      </c>
      <c r="F1849" s="77">
        <v>11947</v>
      </c>
      <c r="G1849" s="76" t="s">
        <v>106</v>
      </c>
      <c r="H1849" t="s">
        <v>107</v>
      </c>
      <c r="I1849" s="78">
        <v>1</v>
      </c>
      <c r="K1849"/>
      <c r="S1849"/>
    </row>
    <row r="1850" spans="1:19" x14ac:dyDescent="0.3">
      <c r="A1850" s="78">
        <v>74</v>
      </c>
      <c r="B1850" t="s">
        <v>94</v>
      </c>
      <c r="C1850" t="e">
        <f>VLOOKUP($B1850,#REF!,2,0)</f>
        <v>#REF!</v>
      </c>
      <c r="D1850" t="e">
        <f>VLOOKUP($B1850,#REF!,3,0)</f>
        <v>#REF!</v>
      </c>
      <c r="E1850" s="78">
        <v>53100204</v>
      </c>
      <c r="F1850" s="77">
        <v>11947</v>
      </c>
      <c r="G1850" s="76" t="s">
        <v>106</v>
      </c>
      <c r="H1850" t="s">
        <v>107</v>
      </c>
      <c r="I1850" s="78">
        <v>1</v>
      </c>
      <c r="K1850"/>
      <c r="S1850"/>
    </row>
    <row r="1851" spans="1:19" x14ac:dyDescent="0.3">
      <c r="A1851" s="78">
        <v>74</v>
      </c>
      <c r="B1851" t="s">
        <v>94</v>
      </c>
      <c r="C1851" t="e">
        <f>VLOOKUP($B1851,#REF!,2,0)</f>
        <v>#REF!</v>
      </c>
      <c r="D1851" t="e">
        <f>VLOOKUP($B1851,#REF!,3,0)</f>
        <v>#REF!</v>
      </c>
      <c r="E1851" s="78">
        <v>53100204</v>
      </c>
      <c r="F1851" s="77">
        <v>11947</v>
      </c>
      <c r="G1851" s="76" t="s">
        <v>106</v>
      </c>
      <c r="H1851" t="s">
        <v>107</v>
      </c>
      <c r="I1851" s="78">
        <v>1</v>
      </c>
      <c r="K1851"/>
      <c r="S1851"/>
    </row>
    <row r="1852" spans="1:19" x14ac:dyDescent="0.3">
      <c r="A1852" s="78">
        <v>74</v>
      </c>
      <c r="B1852" t="s">
        <v>94</v>
      </c>
      <c r="C1852" t="e">
        <f>VLOOKUP($B1852,#REF!,2,0)</f>
        <v>#REF!</v>
      </c>
      <c r="D1852" t="e">
        <f>VLOOKUP($B1852,#REF!,3,0)</f>
        <v>#REF!</v>
      </c>
      <c r="E1852" s="78">
        <v>53100204</v>
      </c>
      <c r="F1852" s="77">
        <v>11947</v>
      </c>
      <c r="G1852" s="76" t="s">
        <v>106</v>
      </c>
      <c r="H1852" t="s">
        <v>107</v>
      </c>
      <c r="I1852" s="78">
        <v>1</v>
      </c>
      <c r="K1852"/>
      <c r="S1852"/>
    </row>
    <row r="1853" spans="1:19" x14ac:dyDescent="0.3">
      <c r="A1853" s="78">
        <v>74</v>
      </c>
      <c r="B1853" t="s">
        <v>94</v>
      </c>
      <c r="C1853" t="e">
        <f>VLOOKUP($B1853,#REF!,2,0)</f>
        <v>#REF!</v>
      </c>
      <c r="D1853" t="e">
        <f>VLOOKUP($B1853,#REF!,3,0)</f>
        <v>#REF!</v>
      </c>
      <c r="E1853" s="78">
        <v>53100204</v>
      </c>
      <c r="F1853" s="77">
        <v>11947</v>
      </c>
      <c r="G1853" s="76" t="s">
        <v>106</v>
      </c>
      <c r="H1853" t="s">
        <v>107</v>
      </c>
      <c r="I1853" s="78">
        <v>1</v>
      </c>
      <c r="K1853"/>
      <c r="S1853"/>
    </row>
    <row r="1854" spans="1:19" x14ac:dyDescent="0.3">
      <c r="A1854" s="78">
        <v>74</v>
      </c>
      <c r="B1854" t="s">
        <v>94</v>
      </c>
      <c r="C1854" t="e">
        <f>VLOOKUP($B1854,#REF!,2,0)</f>
        <v>#REF!</v>
      </c>
      <c r="D1854" t="e">
        <f>VLOOKUP($B1854,#REF!,3,0)</f>
        <v>#REF!</v>
      </c>
      <c r="E1854" s="78">
        <v>53100204</v>
      </c>
      <c r="F1854" s="77">
        <v>11947</v>
      </c>
      <c r="G1854" s="76" t="s">
        <v>106</v>
      </c>
      <c r="H1854" t="s">
        <v>107</v>
      </c>
      <c r="I1854" s="78">
        <v>1</v>
      </c>
      <c r="K1854"/>
      <c r="S1854"/>
    </row>
    <row r="1855" spans="1:19" x14ac:dyDescent="0.3">
      <c r="A1855" s="78">
        <v>74</v>
      </c>
      <c r="B1855" t="s">
        <v>94</v>
      </c>
      <c r="C1855" t="e">
        <f>VLOOKUP($B1855,#REF!,2,0)</f>
        <v>#REF!</v>
      </c>
      <c r="D1855" t="e">
        <f>VLOOKUP($B1855,#REF!,3,0)</f>
        <v>#REF!</v>
      </c>
      <c r="E1855" s="78">
        <v>53100204</v>
      </c>
      <c r="F1855" s="77">
        <v>11947</v>
      </c>
      <c r="G1855" s="76" t="s">
        <v>106</v>
      </c>
      <c r="H1855" t="s">
        <v>107</v>
      </c>
      <c r="I1855" s="78">
        <v>1</v>
      </c>
      <c r="K1855"/>
      <c r="S1855"/>
    </row>
    <row r="1856" spans="1:19" x14ac:dyDescent="0.3">
      <c r="A1856" s="78">
        <v>74</v>
      </c>
      <c r="B1856" t="s">
        <v>94</v>
      </c>
      <c r="C1856" t="e">
        <f>VLOOKUP($B1856,#REF!,2,0)</f>
        <v>#REF!</v>
      </c>
      <c r="D1856" t="e">
        <f>VLOOKUP($B1856,#REF!,3,0)</f>
        <v>#REF!</v>
      </c>
      <c r="E1856" s="78">
        <v>53100204</v>
      </c>
      <c r="F1856" s="77">
        <v>11947</v>
      </c>
      <c r="G1856" s="76" t="s">
        <v>106</v>
      </c>
      <c r="H1856" t="s">
        <v>107</v>
      </c>
      <c r="I1856" s="78">
        <v>1</v>
      </c>
      <c r="K1856"/>
      <c r="S1856"/>
    </row>
    <row r="1857" spans="1:19" x14ac:dyDescent="0.3">
      <c r="A1857" s="78">
        <v>74</v>
      </c>
      <c r="B1857" t="s">
        <v>94</v>
      </c>
      <c r="C1857" t="e">
        <f>VLOOKUP($B1857,#REF!,2,0)</f>
        <v>#REF!</v>
      </c>
      <c r="D1857" t="e">
        <f>VLOOKUP($B1857,#REF!,3,0)</f>
        <v>#REF!</v>
      </c>
      <c r="E1857" s="78">
        <v>53100204</v>
      </c>
      <c r="F1857" s="77">
        <v>11947</v>
      </c>
      <c r="G1857" s="76" t="s">
        <v>106</v>
      </c>
      <c r="H1857" t="s">
        <v>107</v>
      </c>
      <c r="I1857" s="78">
        <v>1</v>
      </c>
      <c r="K1857"/>
      <c r="S1857"/>
    </row>
    <row r="1858" spans="1:19" x14ac:dyDescent="0.3">
      <c r="A1858" s="78">
        <v>74</v>
      </c>
      <c r="B1858" t="s">
        <v>94</v>
      </c>
      <c r="C1858" t="e">
        <f>VLOOKUP($B1858,#REF!,2,0)</f>
        <v>#REF!</v>
      </c>
      <c r="D1858" t="e">
        <f>VLOOKUP($B1858,#REF!,3,0)</f>
        <v>#REF!</v>
      </c>
      <c r="E1858" s="78">
        <v>53100204</v>
      </c>
      <c r="F1858" s="77">
        <v>11947</v>
      </c>
      <c r="G1858" s="76" t="s">
        <v>106</v>
      </c>
      <c r="H1858" t="s">
        <v>107</v>
      </c>
      <c r="I1858" s="78">
        <v>1</v>
      </c>
      <c r="K1858"/>
      <c r="S1858"/>
    </row>
    <row r="1859" spans="1:19" x14ac:dyDescent="0.3">
      <c r="A1859" s="78">
        <v>74</v>
      </c>
      <c r="B1859" t="s">
        <v>94</v>
      </c>
      <c r="C1859" t="e">
        <f>VLOOKUP($B1859,#REF!,2,0)</f>
        <v>#REF!</v>
      </c>
      <c r="D1859" t="e">
        <f>VLOOKUP($B1859,#REF!,3,0)</f>
        <v>#REF!</v>
      </c>
      <c r="E1859" s="78">
        <v>53100204</v>
      </c>
      <c r="F1859" s="77">
        <v>11947</v>
      </c>
      <c r="G1859" s="76" t="s">
        <v>106</v>
      </c>
      <c r="H1859" t="s">
        <v>107</v>
      </c>
      <c r="I1859" s="78">
        <v>1</v>
      </c>
      <c r="K1859"/>
      <c r="S1859"/>
    </row>
    <row r="1860" spans="1:19" x14ac:dyDescent="0.3">
      <c r="A1860" s="78">
        <v>74</v>
      </c>
      <c r="B1860" t="s">
        <v>94</v>
      </c>
      <c r="C1860" t="e">
        <f>VLOOKUP($B1860,#REF!,2,0)</f>
        <v>#REF!</v>
      </c>
      <c r="D1860" t="e">
        <f>VLOOKUP($B1860,#REF!,3,0)</f>
        <v>#REF!</v>
      </c>
      <c r="E1860" s="78">
        <v>53100204</v>
      </c>
      <c r="F1860" s="77">
        <v>11947</v>
      </c>
      <c r="G1860" s="76" t="s">
        <v>106</v>
      </c>
      <c r="H1860" t="s">
        <v>107</v>
      </c>
      <c r="I1860" s="78">
        <v>1</v>
      </c>
      <c r="K1860"/>
      <c r="S1860"/>
    </row>
    <row r="1861" spans="1:19" x14ac:dyDescent="0.3">
      <c r="A1861" s="78">
        <v>74</v>
      </c>
      <c r="B1861" t="s">
        <v>94</v>
      </c>
      <c r="C1861" t="e">
        <f>VLOOKUP($B1861,#REF!,2,0)</f>
        <v>#REF!</v>
      </c>
      <c r="D1861" t="e">
        <f>VLOOKUP($B1861,#REF!,3,0)</f>
        <v>#REF!</v>
      </c>
      <c r="E1861" s="78">
        <v>53100204</v>
      </c>
      <c r="F1861" s="77">
        <v>11947</v>
      </c>
      <c r="G1861" s="76" t="s">
        <v>106</v>
      </c>
      <c r="H1861" t="s">
        <v>107</v>
      </c>
      <c r="I1861" s="78">
        <v>1</v>
      </c>
      <c r="K1861"/>
      <c r="S1861"/>
    </row>
    <row r="1862" spans="1:19" x14ac:dyDescent="0.3">
      <c r="A1862" s="78">
        <v>74</v>
      </c>
      <c r="B1862" t="s">
        <v>94</v>
      </c>
      <c r="C1862" t="e">
        <f>VLOOKUP($B1862,#REF!,2,0)</f>
        <v>#REF!</v>
      </c>
      <c r="D1862" t="e">
        <f>VLOOKUP($B1862,#REF!,3,0)</f>
        <v>#REF!</v>
      </c>
      <c r="E1862" s="78">
        <v>53100204</v>
      </c>
      <c r="F1862" s="77">
        <v>11947</v>
      </c>
      <c r="G1862" s="76" t="s">
        <v>106</v>
      </c>
      <c r="H1862" t="s">
        <v>107</v>
      </c>
      <c r="I1862" s="78">
        <v>1</v>
      </c>
      <c r="K1862"/>
      <c r="S1862"/>
    </row>
    <row r="1863" spans="1:19" x14ac:dyDescent="0.3">
      <c r="A1863" s="78">
        <v>74</v>
      </c>
      <c r="B1863" t="s">
        <v>94</v>
      </c>
      <c r="C1863" t="e">
        <f>VLOOKUP($B1863,#REF!,2,0)</f>
        <v>#REF!</v>
      </c>
      <c r="D1863" t="e">
        <f>VLOOKUP($B1863,#REF!,3,0)</f>
        <v>#REF!</v>
      </c>
      <c r="E1863" s="78">
        <v>53100204</v>
      </c>
      <c r="F1863" s="77">
        <v>11947</v>
      </c>
      <c r="G1863" s="76" t="s">
        <v>106</v>
      </c>
      <c r="H1863" t="s">
        <v>107</v>
      </c>
      <c r="I1863" s="78">
        <v>1</v>
      </c>
      <c r="K1863"/>
      <c r="S1863"/>
    </row>
    <row r="1864" spans="1:19" x14ac:dyDescent="0.3">
      <c r="A1864" s="78">
        <v>74</v>
      </c>
      <c r="B1864" t="s">
        <v>94</v>
      </c>
      <c r="C1864" t="e">
        <f>VLOOKUP($B1864,#REF!,2,0)</f>
        <v>#REF!</v>
      </c>
      <c r="D1864" t="e">
        <f>VLOOKUP($B1864,#REF!,3,0)</f>
        <v>#REF!</v>
      </c>
      <c r="E1864" s="78">
        <v>53100204</v>
      </c>
      <c r="F1864" s="77">
        <v>11947</v>
      </c>
      <c r="G1864" s="76" t="s">
        <v>106</v>
      </c>
      <c r="H1864" t="s">
        <v>107</v>
      </c>
      <c r="I1864" s="78">
        <v>1</v>
      </c>
      <c r="K1864"/>
      <c r="S1864"/>
    </row>
    <row r="1865" spans="1:19" x14ac:dyDescent="0.3">
      <c r="A1865" s="78">
        <v>74</v>
      </c>
      <c r="B1865" t="s">
        <v>94</v>
      </c>
      <c r="C1865" t="e">
        <f>VLOOKUP($B1865,#REF!,2,0)</f>
        <v>#REF!</v>
      </c>
      <c r="D1865" t="e">
        <f>VLOOKUP($B1865,#REF!,3,0)</f>
        <v>#REF!</v>
      </c>
      <c r="E1865" s="78">
        <v>53100204</v>
      </c>
      <c r="F1865" s="77">
        <v>11947</v>
      </c>
      <c r="G1865" s="76" t="s">
        <v>106</v>
      </c>
      <c r="H1865" t="s">
        <v>107</v>
      </c>
      <c r="I1865" s="78">
        <v>1</v>
      </c>
      <c r="K1865"/>
      <c r="S1865"/>
    </row>
    <row r="1866" spans="1:19" x14ac:dyDescent="0.3">
      <c r="A1866" s="78">
        <v>74</v>
      </c>
      <c r="B1866" t="s">
        <v>94</v>
      </c>
      <c r="C1866" t="e">
        <f>VLOOKUP($B1866,#REF!,2,0)</f>
        <v>#REF!</v>
      </c>
      <c r="D1866" t="e">
        <f>VLOOKUP($B1866,#REF!,3,0)</f>
        <v>#REF!</v>
      </c>
      <c r="E1866" s="78">
        <v>53100204</v>
      </c>
      <c r="F1866" s="77">
        <v>11947</v>
      </c>
      <c r="G1866" s="76" t="s">
        <v>106</v>
      </c>
      <c r="H1866" t="s">
        <v>107</v>
      </c>
      <c r="I1866" s="78">
        <v>1</v>
      </c>
      <c r="K1866"/>
      <c r="S1866"/>
    </row>
    <row r="1867" spans="1:19" x14ac:dyDescent="0.3">
      <c r="A1867" s="78">
        <v>74</v>
      </c>
      <c r="B1867" t="s">
        <v>94</v>
      </c>
      <c r="C1867" t="e">
        <f>VLOOKUP($B1867,#REF!,2,0)</f>
        <v>#REF!</v>
      </c>
      <c r="D1867" t="e">
        <f>VLOOKUP($B1867,#REF!,3,0)</f>
        <v>#REF!</v>
      </c>
      <c r="E1867" s="78">
        <v>53100204</v>
      </c>
      <c r="F1867" s="77">
        <v>11947</v>
      </c>
      <c r="G1867" s="76" t="s">
        <v>106</v>
      </c>
      <c r="H1867" t="s">
        <v>107</v>
      </c>
      <c r="I1867" s="78">
        <v>1</v>
      </c>
      <c r="K1867"/>
      <c r="S1867"/>
    </row>
    <row r="1868" spans="1:19" x14ac:dyDescent="0.3">
      <c r="A1868" s="78">
        <v>74</v>
      </c>
      <c r="B1868" t="s">
        <v>94</v>
      </c>
      <c r="C1868" t="e">
        <f>VLOOKUP($B1868,#REF!,2,0)</f>
        <v>#REF!</v>
      </c>
      <c r="D1868" t="e">
        <f>VLOOKUP($B1868,#REF!,3,0)</f>
        <v>#REF!</v>
      </c>
      <c r="E1868" s="78">
        <v>53100204</v>
      </c>
      <c r="F1868" s="77">
        <v>11947</v>
      </c>
      <c r="G1868" s="76" t="s">
        <v>106</v>
      </c>
      <c r="H1868" t="s">
        <v>107</v>
      </c>
      <c r="I1868" s="78">
        <v>1</v>
      </c>
      <c r="K1868"/>
      <c r="S1868"/>
    </row>
    <row r="1869" spans="1:19" x14ac:dyDescent="0.3">
      <c r="A1869" s="78">
        <v>74</v>
      </c>
      <c r="B1869" t="s">
        <v>94</v>
      </c>
      <c r="C1869" t="e">
        <f>VLOOKUP($B1869,#REF!,2,0)</f>
        <v>#REF!</v>
      </c>
      <c r="D1869" t="e">
        <f>VLOOKUP($B1869,#REF!,3,0)</f>
        <v>#REF!</v>
      </c>
      <c r="E1869" s="78">
        <v>53100204</v>
      </c>
      <c r="F1869" s="77">
        <v>11947</v>
      </c>
      <c r="G1869" s="76" t="s">
        <v>106</v>
      </c>
      <c r="H1869" t="s">
        <v>107</v>
      </c>
      <c r="I1869" s="78">
        <v>1</v>
      </c>
      <c r="K1869"/>
      <c r="S1869"/>
    </row>
    <row r="1870" spans="1:19" x14ac:dyDescent="0.3">
      <c r="A1870" s="78">
        <v>74</v>
      </c>
      <c r="B1870" t="s">
        <v>94</v>
      </c>
      <c r="C1870" t="e">
        <f>VLOOKUP($B1870,#REF!,2,0)</f>
        <v>#REF!</v>
      </c>
      <c r="D1870" t="e">
        <f>VLOOKUP($B1870,#REF!,3,0)</f>
        <v>#REF!</v>
      </c>
      <c r="E1870" s="78">
        <v>53100204</v>
      </c>
      <c r="F1870" s="77">
        <v>11947</v>
      </c>
      <c r="G1870" s="76" t="s">
        <v>106</v>
      </c>
      <c r="H1870" t="s">
        <v>107</v>
      </c>
      <c r="I1870" s="78">
        <v>1</v>
      </c>
      <c r="K1870"/>
      <c r="S1870"/>
    </row>
    <row r="1871" spans="1:19" x14ac:dyDescent="0.3">
      <c r="A1871" s="78">
        <v>74</v>
      </c>
      <c r="B1871" t="s">
        <v>94</v>
      </c>
      <c r="C1871" t="e">
        <f>VLOOKUP($B1871,#REF!,2,0)</f>
        <v>#REF!</v>
      </c>
      <c r="D1871" t="e">
        <f>VLOOKUP($B1871,#REF!,3,0)</f>
        <v>#REF!</v>
      </c>
      <c r="E1871" s="78">
        <v>53100204</v>
      </c>
      <c r="F1871" s="77">
        <v>11947</v>
      </c>
      <c r="G1871" s="76" t="s">
        <v>106</v>
      </c>
      <c r="H1871" t="s">
        <v>107</v>
      </c>
      <c r="I1871" s="78">
        <v>1</v>
      </c>
      <c r="K1871"/>
      <c r="S1871"/>
    </row>
    <row r="1872" spans="1:19" x14ac:dyDescent="0.3">
      <c r="A1872" s="78">
        <v>74</v>
      </c>
      <c r="B1872" t="s">
        <v>94</v>
      </c>
      <c r="C1872" t="e">
        <f>VLOOKUP($B1872,#REF!,2,0)</f>
        <v>#REF!</v>
      </c>
      <c r="D1872" t="e">
        <f>VLOOKUP($B1872,#REF!,3,0)</f>
        <v>#REF!</v>
      </c>
      <c r="E1872" s="78">
        <v>53100204</v>
      </c>
      <c r="F1872" s="77">
        <v>11947</v>
      </c>
      <c r="G1872" s="76" t="s">
        <v>106</v>
      </c>
      <c r="H1872" t="s">
        <v>107</v>
      </c>
      <c r="I1872" s="78">
        <v>1</v>
      </c>
      <c r="K1872"/>
      <c r="S1872"/>
    </row>
    <row r="1873" spans="1:19" x14ac:dyDescent="0.3">
      <c r="A1873" s="78">
        <v>74</v>
      </c>
      <c r="B1873" t="s">
        <v>94</v>
      </c>
      <c r="C1873" t="e">
        <f>VLOOKUP($B1873,#REF!,2,0)</f>
        <v>#REF!</v>
      </c>
      <c r="D1873" t="e">
        <f>VLOOKUP($B1873,#REF!,3,0)</f>
        <v>#REF!</v>
      </c>
      <c r="E1873" s="78">
        <v>53100204</v>
      </c>
      <c r="F1873" s="77">
        <v>11947</v>
      </c>
      <c r="G1873" s="76" t="s">
        <v>106</v>
      </c>
      <c r="H1873" t="s">
        <v>107</v>
      </c>
      <c r="I1873" s="78">
        <v>1</v>
      </c>
      <c r="K1873"/>
      <c r="S1873"/>
    </row>
    <row r="1874" spans="1:19" x14ac:dyDescent="0.3">
      <c r="A1874" s="78">
        <v>74</v>
      </c>
      <c r="B1874" t="s">
        <v>94</v>
      </c>
      <c r="C1874" t="e">
        <f>VLOOKUP($B1874,#REF!,2,0)</f>
        <v>#REF!</v>
      </c>
      <c r="D1874" t="e">
        <f>VLOOKUP($B1874,#REF!,3,0)</f>
        <v>#REF!</v>
      </c>
      <c r="E1874" s="78">
        <v>53100204</v>
      </c>
      <c r="F1874" s="77">
        <v>11947</v>
      </c>
      <c r="G1874" s="76" t="s">
        <v>106</v>
      </c>
      <c r="H1874" t="s">
        <v>107</v>
      </c>
      <c r="I1874" s="78">
        <v>1</v>
      </c>
      <c r="K1874"/>
      <c r="S1874"/>
    </row>
    <row r="1875" spans="1:19" x14ac:dyDescent="0.3">
      <c r="A1875" s="78">
        <v>74</v>
      </c>
      <c r="B1875" t="s">
        <v>94</v>
      </c>
      <c r="C1875" t="e">
        <f>VLOOKUP($B1875,#REF!,2,0)</f>
        <v>#REF!</v>
      </c>
      <c r="D1875" t="e">
        <f>VLOOKUP($B1875,#REF!,3,0)</f>
        <v>#REF!</v>
      </c>
      <c r="E1875" s="78">
        <v>53100204</v>
      </c>
      <c r="F1875" s="77">
        <v>11947</v>
      </c>
      <c r="G1875" s="76" t="s">
        <v>106</v>
      </c>
      <c r="H1875" t="s">
        <v>107</v>
      </c>
      <c r="I1875" s="78">
        <v>1</v>
      </c>
      <c r="K1875"/>
      <c r="S1875"/>
    </row>
    <row r="1876" spans="1:19" x14ac:dyDescent="0.3">
      <c r="A1876" s="78">
        <v>74</v>
      </c>
      <c r="B1876" t="s">
        <v>94</v>
      </c>
      <c r="C1876" t="e">
        <f>VLOOKUP($B1876,#REF!,2,0)</f>
        <v>#REF!</v>
      </c>
      <c r="D1876" t="e">
        <f>VLOOKUP($B1876,#REF!,3,0)</f>
        <v>#REF!</v>
      </c>
      <c r="E1876" s="78">
        <v>53100204</v>
      </c>
      <c r="F1876" s="77">
        <v>11947</v>
      </c>
      <c r="G1876" s="76" t="s">
        <v>106</v>
      </c>
      <c r="H1876" t="s">
        <v>107</v>
      </c>
      <c r="I1876" s="78">
        <v>1</v>
      </c>
      <c r="K1876"/>
      <c r="S1876"/>
    </row>
    <row r="1877" spans="1:19" x14ac:dyDescent="0.3">
      <c r="A1877" s="78">
        <v>74</v>
      </c>
      <c r="B1877" t="s">
        <v>94</v>
      </c>
      <c r="C1877" t="e">
        <f>VLOOKUP($B1877,#REF!,2,0)</f>
        <v>#REF!</v>
      </c>
      <c r="D1877" t="e">
        <f>VLOOKUP($B1877,#REF!,3,0)</f>
        <v>#REF!</v>
      </c>
      <c r="E1877" s="78">
        <v>53100204</v>
      </c>
      <c r="F1877" s="77">
        <v>11947</v>
      </c>
      <c r="G1877" s="76" t="s">
        <v>106</v>
      </c>
      <c r="H1877" t="s">
        <v>107</v>
      </c>
      <c r="I1877" s="78">
        <v>1</v>
      </c>
      <c r="K1877"/>
      <c r="S1877"/>
    </row>
    <row r="1878" spans="1:19" x14ac:dyDescent="0.3">
      <c r="A1878" s="78">
        <v>74</v>
      </c>
      <c r="B1878" t="s">
        <v>94</v>
      </c>
      <c r="C1878" t="e">
        <f>VLOOKUP($B1878,#REF!,2,0)</f>
        <v>#REF!</v>
      </c>
      <c r="D1878" t="e">
        <f>VLOOKUP($B1878,#REF!,3,0)</f>
        <v>#REF!</v>
      </c>
      <c r="E1878" s="78">
        <v>53100204</v>
      </c>
      <c r="F1878" s="77">
        <v>11947</v>
      </c>
      <c r="G1878" s="76" t="s">
        <v>106</v>
      </c>
      <c r="H1878" t="s">
        <v>107</v>
      </c>
      <c r="I1878" s="78">
        <v>1</v>
      </c>
      <c r="K1878"/>
      <c r="S1878"/>
    </row>
    <row r="1879" spans="1:19" x14ac:dyDescent="0.3">
      <c r="A1879" s="78">
        <v>74</v>
      </c>
      <c r="B1879" t="s">
        <v>114</v>
      </c>
      <c r="C1879" t="e">
        <f>VLOOKUP($B1879,#REF!,2,0)</f>
        <v>#REF!</v>
      </c>
      <c r="D1879" t="e">
        <f>VLOOKUP($B1879,#REF!,3,0)</f>
        <v>#REF!</v>
      </c>
      <c r="E1879" s="78">
        <v>53100204</v>
      </c>
      <c r="F1879" s="77">
        <v>11947</v>
      </c>
      <c r="G1879" s="76" t="s">
        <v>106</v>
      </c>
      <c r="H1879" t="s">
        <v>107</v>
      </c>
      <c r="I1879" s="78">
        <v>130</v>
      </c>
      <c r="K1879"/>
      <c r="S1879"/>
    </row>
    <row r="1880" spans="1:19" x14ac:dyDescent="0.3">
      <c r="A1880" s="78">
        <v>74</v>
      </c>
      <c r="B1880" t="s">
        <v>102</v>
      </c>
      <c r="C1880" t="e">
        <f>VLOOKUP($B1880,#REF!,2,0)</f>
        <v>#REF!</v>
      </c>
      <c r="D1880" t="e">
        <f>VLOOKUP($B1880,#REF!,3,0)</f>
        <v>#REF!</v>
      </c>
      <c r="E1880" s="78">
        <v>53100204</v>
      </c>
      <c r="F1880" s="77">
        <v>11947</v>
      </c>
      <c r="G1880" s="76" t="s">
        <v>106</v>
      </c>
      <c r="H1880" t="s">
        <v>107</v>
      </c>
      <c r="I1880" s="78">
        <v>146</v>
      </c>
      <c r="K1880"/>
      <c r="S1880"/>
    </row>
    <row r="1881" spans="1:19" x14ac:dyDescent="0.3">
      <c r="A1881" s="78">
        <v>74</v>
      </c>
      <c r="B1881" t="s">
        <v>152</v>
      </c>
      <c r="C1881" t="e">
        <f>VLOOKUP($B1881,#REF!,2,0)</f>
        <v>#REF!</v>
      </c>
      <c r="D1881" t="e">
        <f>VLOOKUP($B1881,#REF!,3,0)</f>
        <v>#REF!</v>
      </c>
      <c r="E1881" s="78">
        <v>53100204</v>
      </c>
      <c r="F1881" s="77">
        <v>11947</v>
      </c>
      <c r="G1881" s="76" t="s">
        <v>106</v>
      </c>
      <c r="H1881" t="s">
        <v>107</v>
      </c>
      <c r="I1881" s="78">
        <v>10</v>
      </c>
      <c r="K1881"/>
      <c r="S1881"/>
    </row>
    <row r="1882" spans="1:19" x14ac:dyDescent="0.3">
      <c r="A1882" s="78">
        <v>74</v>
      </c>
      <c r="B1882" t="s">
        <v>152</v>
      </c>
      <c r="C1882" t="e">
        <f>VLOOKUP($B1882,#REF!,2,0)</f>
        <v>#REF!</v>
      </c>
      <c r="D1882" t="e">
        <f>VLOOKUP($B1882,#REF!,3,0)</f>
        <v>#REF!</v>
      </c>
      <c r="E1882" s="78">
        <v>53100204</v>
      </c>
      <c r="F1882" s="77">
        <v>11947</v>
      </c>
      <c r="G1882" s="76" t="s">
        <v>106</v>
      </c>
      <c r="H1882" t="s">
        <v>107</v>
      </c>
      <c r="I1882" s="78">
        <v>5</v>
      </c>
      <c r="K1882"/>
      <c r="S1882"/>
    </row>
    <row r="1883" spans="1:19" x14ac:dyDescent="0.3">
      <c r="A1883" s="78">
        <v>74</v>
      </c>
      <c r="B1883" t="s">
        <v>152</v>
      </c>
      <c r="C1883" t="e">
        <f>VLOOKUP($B1883,#REF!,2,0)</f>
        <v>#REF!</v>
      </c>
      <c r="D1883" t="e">
        <f>VLOOKUP($B1883,#REF!,3,0)</f>
        <v>#REF!</v>
      </c>
      <c r="E1883" s="78">
        <v>53100204</v>
      </c>
      <c r="F1883" s="77">
        <v>11947</v>
      </c>
      <c r="G1883" s="76" t="s">
        <v>106</v>
      </c>
      <c r="H1883" t="s">
        <v>107</v>
      </c>
      <c r="I1883" s="78">
        <v>4</v>
      </c>
      <c r="K1883"/>
      <c r="S1883"/>
    </row>
    <row r="1884" spans="1:19" x14ac:dyDescent="0.3">
      <c r="A1884" s="78">
        <v>74</v>
      </c>
      <c r="B1884" t="s">
        <v>152</v>
      </c>
      <c r="C1884" t="e">
        <f>VLOOKUP($B1884,#REF!,2,0)</f>
        <v>#REF!</v>
      </c>
      <c r="D1884" t="e">
        <f>VLOOKUP($B1884,#REF!,3,0)</f>
        <v>#REF!</v>
      </c>
      <c r="E1884" s="78">
        <v>53100204</v>
      </c>
      <c r="F1884" s="77">
        <v>11947</v>
      </c>
      <c r="G1884" s="76" t="s">
        <v>106</v>
      </c>
      <c r="H1884" t="s">
        <v>107</v>
      </c>
      <c r="I1884" s="78">
        <v>4</v>
      </c>
      <c r="K1884"/>
      <c r="S1884"/>
    </row>
    <row r="1885" spans="1:19" x14ac:dyDescent="0.3">
      <c r="A1885" s="78">
        <v>74</v>
      </c>
      <c r="B1885" t="s">
        <v>152</v>
      </c>
      <c r="C1885" t="e">
        <f>VLOOKUP($B1885,#REF!,2,0)</f>
        <v>#REF!</v>
      </c>
      <c r="D1885" t="e">
        <f>VLOOKUP($B1885,#REF!,3,0)</f>
        <v>#REF!</v>
      </c>
      <c r="E1885" s="78">
        <v>53100204</v>
      </c>
      <c r="F1885" s="77">
        <v>11947</v>
      </c>
      <c r="G1885" s="76" t="s">
        <v>106</v>
      </c>
      <c r="H1885" t="s">
        <v>107</v>
      </c>
      <c r="I1885" s="78">
        <v>4</v>
      </c>
      <c r="K1885"/>
      <c r="S1885"/>
    </row>
    <row r="1886" spans="1:19" x14ac:dyDescent="0.3">
      <c r="A1886" s="78">
        <v>74</v>
      </c>
      <c r="B1886" t="s">
        <v>152</v>
      </c>
      <c r="C1886" t="e">
        <f>VLOOKUP($B1886,#REF!,2,0)</f>
        <v>#REF!</v>
      </c>
      <c r="D1886" t="e">
        <f>VLOOKUP($B1886,#REF!,3,0)</f>
        <v>#REF!</v>
      </c>
      <c r="E1886" s="78">
        <v>53100204</v>
      </c>
      <c r="F1886" s="77">
        <v>11947</v>
      </c>
      <c r="G1886" s="76" t="s">
        <v>106</v>
      </c>
      <c r="H1886" t="s">
        <v>107</v>
      </c>
      <c r="I1886" s="78">
        <v>4</v>
      </c>
      <c r="K1886"/>
      <c r="S1886"/>
    </row>
    <row r="1887" spans="1:19" x14ac:dyDescent="0.3">
      <c r="A1887" s="78">
        <v>74</v>
      </c>
      <c r="B1887" t="s">
        <v>152</v>
      </c>
      <c r="C1887" t="e">
        <f>VLOOKUP($B1887,#REF!,2,0)</f>
        <v>#REF!</v>
      </c>
      <c r="D1887" t="e">
        <f>VLOOKUP($B1887,#REF!,3,0)</f>
        <v>#REF!</v>
      </c>
      <c r="E1887" s="78">
        <v>53100204</v>
      </c>
      <c r="F1887" s="77">
        <v>11947</v>
      </c>
      <c r="G1887" s="76" t="s">
        <v>106</v>
      </c>
      <c r="H1887" t="s">
        <v>107</v>
      </c>
      <c r="I1887" s="78">
        <v>4</v>
      </c>
      <c r="K1887"/>
      <c r="S1887"/>
    </row>
    <row r="1888" spans="1:19" x14ac:dyDescent="0.3">
      <c r="A1888" s="78">
        <v>74</v>
      </c>
      <c r="B1888" t="s">
        <v>152</v>
      </c>
      <c r="C1888" t="e">
        <f>VLOOKUP($B1888,#REF!,2,0)</f>
        <v>#REF!</v>
      </c>
      <c r="D1888" t="e">
        <f>VLOOKUP($B1888,#REF!,3,0)</f>
        <v>#REF!</v>
      </c>
      <c r="E1888" s="78">
        <v>53100204</v>
      </c>
      <c r="F1888" s="77">
        <v>11947</v>
      </c>
      <c r="G1888" s="76" t="s">
        <v>106</v>
      </c>
      <c r="H1888" t="s">
        <v>107</v>
      </c>
      <c r="I1888" s="78">
        <v>3</v>
      </c>
      <c r="K1888"/>
      <c r="S1888"/>
    </row>
    <row r="1889" spans="1:19" x14ac:dyDescent="0.3">
      <c r="A1889" s="78">
        <v>74</v>
      </c>
      <c r="B1889" t="s">
        <v>152</v>
      </c>
      <c r="C1889" t="e">
        <f>VLOOKUP($B1889,#REF!,2,0)</f>
        <v>#REF!</v>
      </c>
      <c r="D1889" t="e">
        <f>VLOOKUP($B1889,#REF!,3,0)</f>
        <v>#REF!</v>
      </c>
      <c r="E1889" s="78">
        <v>53100204</v>
      </c>
      <c r="F1889" s="77">
        <v>11947</v>
      </c>
      <c r="G1889" s="76" t="s">
        <v>106</v>
      </c>
      <c r="H1889" t="s">
        <v>107</v>
      </c>
      <c r="I1889" s="78">
        <v>3</v>
      </c>
      <c r="K1889"/>
      <c r="S1889"/>
    </row>
    <row r="1890" spans="1:19" x14ac:dyDescent="0.3">
      <c r="A1890" s="78">
        <v>74</v>
      </c>
      <c r="B1890" t="s">
        <v>152</v>
      </c>
      <c r="C1890" t="e">
        <f>VLOOKUP($B1890,#REF!,2,0)</f>
        <v>#REF!</v>
      </c>
      <c r="D1890" t="e">
        <f>VLOOKUP($B1890,#REF!,3,0)</f>
        <v>#REF!</v>
      </c>
      <c r="E1890" s="78">
        <v>53100204</v>
      </c>
      <c r="F1890" s="77">
        <v>11947</v>
      </c>
      <c r="G1890" s="76" t="s">
        <v>106</v>
      </c>
      <c r="H1890" t="s">
        <v>107</v>
      </c>
      <c r="I1890" s="78">
        <v>3</v>
      </c>
      <c r="K1890"/>
      <c r="S1890"/>
    </row>
    <row r="1891" spans="1:19" x14ac:dyDescent="0.3">
      <c r="A1891" s="78">
        <v>74</v>
      </c>
      <c r="B1891" t="s">
        <v>152</v>
      </c>
      <c r="C1891" t="e">
        <f>VLOOKUP($B1891,#REF!,2,0)</f>
        <v>#REF!</v>
      </c>
      <c r="D1891" t="e">
        <f>VLOOKUP($B1891,#REF!,3,0)</f>
        <v>#REF!</v>
      </c>
      <c r="E1891" s="78">
        <v>53100204</v>
      </c>
      <c r="F1891" s="77">
        <v>11947</v>
      </c>
      <c r="G1891" s="76" t="s">
        <v>106</v>
      </c>
      <c r="H1891" t="s">
        <v>107</v>
      </c>
      <c r="I1891" s="78">
        <v>2</v>
      </c>
      <c r="K1891"/>
      <c r="S1891"/>
    </row>
    <row r="1892" spans="1:19" x14ac:dyDescent="0.3">
      <c r="A1892" s="78">
        <v>74</v>
      </c>
      <c r="B1892" t="s">
        <v>152</v>
      </c>
      <c r="C1892" t="e">
        <f>VLOOKUP($B1892,#REF!,2,0)</f>
        <v>#REF!</v>
      </c>
      <c r="D1892" t="e">
        <f>VLOOKUP($B1892,#REF!,3,0)</f>
        <v>#REF!</v>
      </c>
      <c r="E1892" s="78">
        <v>53100204</v>
      </c>
      <c r="F1892" s="77">
        <v>11947</v>
      </c>
      <c r="G1892" s="76" t="s">
        <v>106</v>
      </c>
      <c r="H1892" t="s">
        <v>107</v>
      </c>
      <c r="I1892" s="78">
        <v>2</v>
      </c>
      <c r="K1892"/>
      <c r="S1892"/>
    </row>
    <row r="1893" spans="1:19" x14ac:dyDescent="0.3">
      <c r="A1893" s="78">
        <v>74</v>
      </c>
      <c r="B1893" t="s">
        <v>152</v>
      </c>
      <c r="C1893" t="e">
        <f>VLOOKUP($B1893,#REF!,2,0)</f>
        <v>#REF!</v>
      </c>
      <c r="D1893" t="e">
        <f>VLOOKUP($B1893,#REF!,3,0)</f>
        <v>#REF!</v>
      </c>
      <c r="E1893" s="78">
        <v>53100204</v>
      </c>
      <c r="F1893" s="77">
        <v>11947</v>
      </c>
      <c r="G1893" s="76" t="s">
        <v>106</v>
      </c>
      <c r="H1893" t="s">
        <v>107</v>
      </c>
      <c r="I1893" s="78">
        <v>2</v>
      </c>
      <c r="K1893"/>
      <c r="S1893"/>
    </row>
    <row r="1894" spans="1:19" x14ac:dyDescent="0.3">
      <c r="A1894" s="78">
        <v>74</v>
      </c>
      <c r="B1894" t="s">
        <v>152</v>
      </c>
      <c r="C1894" t="e">
        <f>VLOOKUP($B1894,#REF!,2,0)</f>
        <v>#REF!</v>
      </c>
      <c r="D1894" t="e">
        <f>VLOOKUP($B1894,#REF!,3,0)</f>
        <v>#REF!</v>
      </c>
      <c r="E1894" s="78">
        <v>53100204</v>
      </c>
      <c r="F1894" s="77">
        <v>11947</v>
      </c>
      <c r="G1894" s="76" t="s">
        <v>106</v>
      </c>
      <c r="H1894" t="s">
        <v>107</v>
      </c>
      <c r="I1894" s="78">
        <v>2</v>
      </c>
      <c r="K1894"/>
      <c r="S1894"/>
    </row>
    <row r="1895" spans="1:19" x14ac:dyDescent="0.3">
      <c r="A1895" s="78">
        <v>74</v>
      </c>
      <c r="B1895" t="s">
        <v>152</v>
      </c>
      <c r="C1895" t="e">
        <f>VLOOKUP($B1895,#REF!,2,0)</f>
        <v>#REF!</v>
      </c>
      <c r="D1895" t="e">
        <f>VLOOKUP($B1895,#REF!,3,0)</f>
        <v>#REF!</v>
      </c>
      <c r="E1895" s="78">
        <v>53100204</v>
      </c>
      <c r="F1895" s="77">
        <v>11947</v>
      </c>
      <c r="G1895" s="76" t="s">
        <v>106</v>
      </c>
      <c r="H1895" t="s">
        <v>107</v>
      </c>
      <c r="I1895" s="78">
        <v>2</v>
      </c>
      <c r="K1895"/>
      <c r="S1895"/>
    </row>
    <row r="1896" spans="1:19" x14ac:dyDescent="0.3">
      <c r="A1896" s="78">
        <v>74</v>
      </c>
      <c r="B1896" t="s">
        <v>152</v>
      </c>
      <c r="C1896" t="e">
        <f>VLOOKUP($B1896,#REF!,2,0)</f>
        <v>#REF!</v>
      </c>
      <c r="D1896" t="e">
        <f>VLOOKUP($B1896,#REF!,3,0)</f>
        <v>#REF!</v>
      </c>
      <c r="E1896" s="78">
        <v>53100204</v>
      </c>
      <c r="F1896" s="77">
        <v>11947</v>
      </c>
      <c r="G1896" s="76" t="s">
        <v>106</v>
      </c>
      <c r="H1896" t="s">
        <v>107</v>
      </c>
      <c r="I1896" s="78">
        <v>2</v>
      </c>
      <c r="K1896"/>
      <c r="S1896"/>
    </row>
    <row r="1897" spans="1:19" x14ac:dyDescent="0.3">
      <c r="A1897" s="78">
        <v>74</v>
      </c>
      <c r="B1897" t="s">
        <v>152</v>
      </c>
      <c r="C1897" t="e">
        <f>VLOOKUP($B1897,#REF!,2,0)</f>
        <v>#REF!</v>
      </c>
      <c r="D1897" t="e">
        <f>VLOOKUP($B1897,#REF!,3,0)</f>
        <v>#REF!</v>
      </c>
      <c r="E1897" s="78">
        <v>53100204</v>
      </c>
      <c r="F1897" s="77">
        <v>11947</v>
      </c>
      <c r="G1897" s="76" t="s">
        <v>106</v>
      </c>
      <c r="H1897" t="s">
        <v>107</v>
      </c>
      <c r="I1897" s="78">
        <v>2</v>
      </c>
      <c r="K1897"/>
      <c r="S1897"/>
    </row>
    <row r="1898" spans="1:19" x14ac:dyDescent="0.3">
      <c r="A1898" s="78">
        <v>74</v>
      </c>
      <c r="B1898" t="s">
        <v>152</v>
      </c>
      <c r="C1898" t="e">
        <f>VLOOKUP($B1898,#REF!,2,0)</f>
        <v>#REF!</v>
      </c>
      <c r="D1898" t="e">
        <f>VLOOKUP($B1898,#REF!,3,0)</f>
        <v>#REF!</v>
      </c>
      <c r="E1898" s="78">
        <v>53100204</v>
      </c>
      <c r="F1898" s="77">
        <v>11947</v>
      </c>
      <c r="G1898" s="76" t="s">
        <v>106</v>
      </c>
      <c r="H1898" t="s">
        <v>107</v>
      </c>
      <c r="I1898" s="78">
        <v>2</v>
      </c>
      <c r="K1898"/>
      <c r="S1898"/>
    </row>
    <row r="1899" spans="1:19" x14ac:dyDescent="0.3">
      <c r="A1899" s="78">
        <v>74</v>
      </c>
      <c r="B1899" t="s">
        <v>152</v>
      </c>
      <c r="C1899" t="e">
        <f>VLOOKUP($B1899,#REF!,2,0)</f>
        <v>#REF!</v>
      </c>
      <c r="D1899" t="e">
        <f>VLOOKUP($B1899,#REF!,3,0)</f>
        <v>#REF!</v>
      </c>
      <c r="E1899" s="78">
        <v>53100204</v>
      </c>
      <c r="F1899" s="77">
        <v>11947</v>
      </c>
      <c r="G1899" s="76" t="s">
        <v>106</v>
      </c>
      <c r="H1899" t="s">
        <v>107</v>
      </c>
      <c r="I1899" s="78">
        <v>2</v>
      </c>
      <c r="K1899"/>
      <c r="S1899"/>
    </row>
    <row r="1900" spans="1:19" x14ac:dyDescent="0.3">
      <c r="A1900" s="78">
        <v>74</v>
      </c>
      <c r="B1900" t="s">
        <v>152</v>
      </c>
      <c r="C1900" t="e">
        <f>VLOOKUP($B1900,#REF!,2,0)</f>
        <v>#REF!</v>
      </c>
      <c r="D1900" t="e">
        <f>VLOOKUP($B1900,#REF!,3,0)</f>
        <v>#REF!</v>
      </c>
      <c r="E1900" s="78">
        <v>53100204</v>
      </c>
      <c r="F1900" s="77">
        <v>11947</v>
      </c>
      <c r="G1900" s="76" t="s">
        <v>106</v>
      </c>
      <c r="H1900" t="s">
        <v>107</v>
      </c>
      <c r="I1900" s="78">
        <v>2</v>
      </c>
      <c r="K1900"/>
      <c r="S1900"/>
    </row>
    <row r="1901" spans="1:19" x14ac:dyDescent="0.3">
      <c r="A1901" s="78">
        <v>74</v>
      </c>
      <c r="B1901" t="s">
        <v>152</v>
      </c>
      <c r="C1901" t="e">
        <f>VLOOKUP($B1901,#REF!,2,0)</f>
        <v>#REF!</v>
      </c>
      <c r="D1901" t="e">
        <f>VLOOKUP($B1901,#REF!,3,0)</f>
        <v>#REF!</v>
      </c>
      <c r="E1901" s="78">
        <v>53100204</v>
      </c>
      <c r="F1901" s="77">
        <v>11947</v>
      </c>
      <c r="G1901" s="76" t="s">
        <v>106</v>
      </c>
      <c r="H1901" t="s">
        <v>107</v>
      </c>
      <c r="I1901" s="78">
        <v>2</v>
      </c>
      <c r="K1901"/>
      <c r="S1901"/>
    </row>
    <row r="1902" spans="1:19" x14ac:dyDescent="0.3">
      <c r="A1902" s="78">
        <v>74</v>
      </c>
      <c r="B1902" t="s">
        <v>152</v>
      </c>
      <c r="C1902" t="e">
        <f>VLOOKUP($B1902,#REF!,2,0)</f>
        <v>#REF!</v>
      </c>
      <c r="D1902" t="e">
        <f>VLOOKUP($B1902,#REF!,3,0)</f>
        <v>#REF!</v>
      </c>
      <c r="E1902" s="78">
        <v>53100204</v>
      </c>
      <c r="F1902" s="77">
        <v>11947</v>
      </c>
      <c r="G1902" s="76" t="s">
        <v>106</v>
      </c>
      <c r="H1902" t="s">
        <v>107</v>
      </c>
      <c r="I1902" s="78">
        <v>2</v>
      </c>
      <c r="K1902"/>
      <c r="S1902"/>
    </row>
    <row r="1903" spans="1:19" x14ac:dyDescent="0.3">
      <c r="A1903" s="78">
        <v>74</v>
      </c>
      <c r="B1903" t="s">
        <v>152</v>
      </c>
      <c r="C1903" t="e">
        <f>VLOOKUP($B1903,#REF!,2,0)</f>
        <v>#REF!</v>
      </c>
      <c r="D1903" t="e">
        <f>VLOOKUP($B1903,#REF!,3,0)</f>
        <v>#REF!</v>
      </c>
      <c r="E1903" s="78">
        <v>53100204</v>
      </c>
      <c r="F1903" s="77">
        <v>11947</v>
      </c>
      <c r="G1903" s="76" t="s">
        <v>106</v>
      </c>
      <c r="H1903" t="s">
        <v>107</v>
      </c>
      <c r="I1903" s="78">
        <v>2</v>
      </c>
      <c r="K1903"/>
      <c r="S1903"/>
    </row>
    <row r="1904" spans="1:19" x14ac:dyDescent="0.3">
      <c r="A1904" s="78">
        <v>74</v>
      </c>
      <c r="B1904" t="s">
        <v>152</v>
      </c>
      <c r="C1904" t="e">
        <f>VLOOKUP($B1904,#REF!,2,0)</f>
        <v>#REF!</v>
      </c>
      <c r="D1904" t="e">
        <f>VLOOKUP($B1904,#REF!,3,0)</f>
        <v>#REF!</v>
      </c>
      <c r="E1904" s="78">
        <v>53100204</v>
      </c>
      <c r="F1904" s="77">
        <v>11947</v>
      </c>
      <c r="G1904" s="76" t="s">
        <v>106</v>
      </c>
      <c r="H1904" t="s">
        <v>107</v>
      </c>
      <c r="I1904" s="78">
        <v>2</v>
      </c>
      <c r="K1904"/>
      <c r="S1904"/>
    </row>
    <row r="1905" spans="1:19" x14ac:dyDescent="0.3">
      <c r="A1905" s="78">
        <v>74</v>
      </c>
      <c r="B1905" t="s">
        <v>152</v>
      </c>
      <c r="C1905" t="e">
        <f>VLOOKUP($B1905,#REF!,2,0)</f>
        <v>#REF!</v>
      </c>
      <c r="D1905" t="e">
        <f>VLOOKUP($B1905,#REF!,3,0)</f>
        <v>#REF!</v>
      </c>
      <c r="E1905" s="78">
        <v>53100204</v>
      </c>
      <c r="F1905" s="77">
        <v>11947</v>
      </c>
      <c r="G1905" s="76" t="s">
        <v>106</v>
      </c>
      <c r="H1905" t="s">
        <v>107</v>
      </c>
      <c r="I1905" s="78">
        <v>2</v>
      </c>
      <c r="K1905"/>
      <c r="S1905"/>
    </row>
    <row r="1906" spans="1:19" x14ac:dyDescent="0.3">
      <c r="A1906" s="78">
        <v>74</v>
      </c>
      <c r="B1906" t="s">
        <v>152</v>
      </c>
      <c r="C1906" t="e">
        <f>VLOOKUP($B1906,#REF!,2,0)</f>
        <v>#REF!</v>
      </c>
      <c r="D1906" t="e">
        <f>VLOOKUP($B1906,#REF!,3,0)</f>
        <v>#REF!</v>
      </c>
      <c r="E1906" s="78">
        <v>53100204</v>
      </c>
      <c r="F1906" s="77">
        <v>11947</v>
      </c>
      <c r="G1906" s="76" t="s">
        <v>106</v>
      </c>
      <c r="H1906" t="s">
        <v>107</v>
      </c>
      <c r="I1906" s="78">
        <v>2</v>
      </c>
      <c r="K1906"/>
      <c r="S1906"/>
    </row>
    <row r="1907" spans="1:19" x14ac:dyDescent="0.3">
      <c r="A1907" s="78">
        <v>74</v>
      </c>
      <c r="B1907" t="s">
        <v>152</v>
      </c>
      <c r="C1907" t="e">
        <f>VLOOKUP($B1907,#REF!,2,0)</f>
        <v>#REF!</v>
      </c>
      <c r="D1907" t="e">
        <f>VLOOKUP($B1907,#REF!,3,0)</f>
        <v>#REF!</v>
      </c>
      <c r="E1907" s="78">
        <v>53100204</v>
      </c>
      <c r="F1907" s="77">
        <v>11947</v>
      </c>
      <c r="G1907" s="76" t="s">
        <v>106</v>
      </c>
      <c r="H1907" t="s">
        <v>107</v>
      </c>
      <c r="I1907" s="78">
        <v>2</v>
      </c>
      <c r="K1907"/>
      <c r="S1907"/>
    </row>
    <row r="1908" spans="1:19" x14ac:dyDescent="0.3">
      <c r="A1908" s="78">
        <v>74</v>
      </c>
      <c r="B1908" t="s">
        <v>152</v>
      </c>
      <c r="C1908" t="e">
        <f>VLOOKUP($B1908,#REF!,2,0)</f>
        <v>#REF!</v>
      </c>
      <c r="D1908" t="e">
        <f>VLOOKUP($B1908,#REF!,3,0)</f>
        <v>#REF!</v>
      </c>
      <c r="E1908" s="78">
        <v>53100204</v>
      </c>
      <c r="F1908" s="77">
        <v>11947</v>
      </c>
      <c r="G1908" s="76" t="s">
        <v>106</v>
      </c>
      <c r="H1908" t="s">
        <v>107</v>
      </c>
      <c r="I1908" s="78">
        <v>2</v>
      </c>
      <c r="K1908"/>
      <c r="S1908"/>
    </row>
    <row r="1909" spans="1:19" x14ac:dyDescent="0.3">
      <c r="A1909" s="78">
        <v>74</v>
      </c>
      <c r="B1909" t="s">
        <v>152</v>
      </c>
      <c r="C1909" t="e">
        <f>VLOOKUP($B1909,#REF!,2,0)</f>
        <v>#REF!</v>
      </c>
      <c r="D1909" t="e">
        <f>VLOOKUP($B1909,#REF!,3,0)</f>
        <v>#REF!</v>
      </c>
      <c r="E1909" s="78">
        <v>53100204</v>
      </c>
      <c r="F1909" s="77">
        <v>11947</v>
      </c>
      <c r="G1909" s="76" t="s">
        <v>106</v>
      </c>
      <c r="H1909" t="s">
        <v>107</v>
      </c>
      <c r="I1909" s="78">
        <v>2</v>
      </c>
      <c r="K1909"/>
      <c r="S1909"/>
    </row>
    <row r="1910" spans="1:19" x14ac:dyDescent="0.3">
      <c r="A1910" s="78">
        <v>74</v>
      </c>
      <c r="B1910" t="s">
        <v>152</v>
      </c>
      <c r="C1910" t="e">
        <f>VLOOKUP($B1910,#REF!,2,0)</f>
        <v>#REF!</v>
      </c>
      <c r="D1910" t="e">
        <f>VLOOKUP($B1910,#REF!,3,0)</f>
        <v>#REF!</v>
      </c>
      <c r="E1910" s="78">
        <v>53100204</v>
      </c>
      <c r="F1910" s="77">
        <v>11947</v>
      </c>
      <c r="G1910" s="76" t="s">
        <v>106</v>
      </c>
      <c r="H1910" t="s">
        <v>107</v>
      </c>
      <c r="I1910" s="78">
        <v>1</v>
      </c>
      <c r="K1910"/>
      <c r="S1910"/>
    </row>
    <row r="1911" spans="1:19" x14ac:dyDescent="0.3">
      <c r="A1911" s="78">
        <v>74</v>
      </c>
      <c r="B1911" t="s">
        <v>152</v>
      </c>
      <c r="C1911" t="e">
        <f>VLOOKUP($B1911,#REF!,2,0)</f>
        <v>#REF!</v>
      </c>
      <c r="D1911" t="e">
        <f>VLOOKUP($B1911,#REF!,3,0)</f>
        <v>#REF!</v>
      </c>
      <c r="E1911" s="78">
        <v>53100204</v>
      </c>
      <c r="F1911" s="77">
        <v>11947</v>
      </c>
      <c r="G1911" s="76" t="s">
        <v>106</v>
      </c>
      <c r="H1911" t="s">
        <v>107</v>
      </c>
      <c r="I1911" s="78">
        <v>1</v>
      </c>
      <c r="K1911"/>
      <c r="S1911"/>
    </row>
    <row r="1912" spans="1:19" x14ac:dyDescent="0.3">
      <c r="A1912" s="78">
        <v>74</v>
      </c>
      <c r="B1912" t="s">
        <v>152</v>
      </c>
      <c r="C1912" t="e">
        <f>VLOOKUP($B1912,#REF!,2,0)</f>
        <v>#REF!</v>
      </c>
      <c r="D1912" t="e">
        <f>VLOOKUP($B1912,#REF!,3,0)</f>
        <v>#REF!</v>
      </c>
      <c r="E1912" s="78">
        <v>53100204</v>
      </c>
      <c r="F1912" s="77">
        <v>11947</v>
      </c>
      <c r="G1912" s="76" t="s">
        <v>106</v>
      </c>
      <c r="H1912" t="s">
        <v>107</v>
      </c>
      <c r="I1912" s="78">
        <v>1</v>
      </c>
      <c r="K1912"/>
      <c r="S1912"/>
    </row>
    <row r="1913" spans="1:19" x14ac:dyDescent="0.3">
      <c r="A1913" s="78">
        <v>74</v>
      </c>
      <c r="B1913" t="s">
        <v>152</v>
      </c>
      <c r="C1913" t="e">
        <f>VLOOKUP($B1913,#REF!,2,0)</f>
        <v>#REF!</v>
      </c>
      <c r="D1913" t="e">
        <f>VLOOKUP($B1913,#REF!,3,0)</f>
        <v>#REF!</v>
      </c>
      <c r="E1913" s="78">
        <v>53100204</v>
      </c>
      <c r="F1913" s="77">
        <v>11947</v>
      </c>
      <c r="G1913" s="76" t="s">
        <v>106</v>
      </c>
      <c r="H1913" t="s">
        <v>107</v>
      </c>
      <c r="I1913" s="78">
        <v>1</v>
      </c>
      <c r="K1913"/>
      <c r="S1913"/>
    </row>
    <row r="1914" spans="1:19" x14ac:dyDescent="0.3">
      <c r="A1914" s="78">
        <v>74</v>
      </c>
      <c r="B1914" t="s">
        <v>152</v>
      </c>
      <c r="C1914" t="e">
        <f>VLOOKUP($B1914,#REF!,2,0)</f>
        <v>#REF!</v>
      </c>
      <c r="D1914" t="e">
        <f>VLOOKUP($B1914,#REF!,3,0)</f>
        <v>#REF!</v>
      </c>
      <c r="E1914" s="78">
        <v>53100204</v>
      </c>
      <c r="F1914" s="77">
        <v>11947</v>
      </c>
      <c r="G1914" s="76" t="s">
        <v>106</v>
      </c>
      <c r="H1914" t="s">
        <v>107</v>
      </c>
      <c r="I1914" s="78">
        <v>1</v>
      </c>
      <c r="K1914"/>
      <c r="S1914"/>
    </row>
    <row r="1915" spans="1:19" x14ac:dyDescent="0.3">
      <c r="A1915" s="78">
        <v>74</v>
      </c>
      <c r="B1915" t="s">
        <v>152</v>
      </c>
      <c r="C1915" t="e">
        <f>VLOOKUP($B1915,#REF!,2,0)</f>
        <v>#REF!</v>
      </c>
      <c r="D1915" t="e">
        <f>VLOOKUP($B1915,#REF!,3,0)</f>
        <v>#REF!</v>
      </c>
      <c r="E1915" s="78">
        <v>53100204</v>
      </c>
      <c r="F1915" s="77">
        <v>11947</v>
      </c>
      <c r="G1915" s="76" t="s">
        <v>106</v>
      </c>
      <c r="H1915" t="s">
        <v>107</v>
      </c>
      <c r="I1915" s="78">
        <v>1</v>
      </c>
      <c r="K1915"/>
      <c r="S1915"/>
    </row>
    <row r="1916" spans="1:19" x14ac:dyDescent="0.3">
      <c r="A1916" s="78">
        <v>74</v>
      </c>
      <c r="B1916" t="s">
        <v>152</v>
      </c>
      <c r="C1916" t="e">
        <f>VLOOKUP($B1916,#REF!,2,0)</f>
        <v>#REF!</v>
      </c>
      <c r="D1916" t="e">
        <f>VLOOKUP($B1916,#REF!,3,0)</f>
        <v>#REF!</v>
      </c>
      <c r="E1916" s="78">
        <v>53100204</v>
      </c>
      <c r="F1916" s="77">
        <v>11947</v>
      </c>
      <c r="G1916" s="76" t="s">
        <v>106</v>
      </c>
      <c r="H1916" t="s">
        <v>107</v>
      </c>
      <c r="I1916" s="78">
        <v>1</v>
      </c>
      <c r="K1916"/>
      <c r="S1916"/>
    </row>
    <row r="1917" spans="1:19" x14ac:dyDescent="0.3">
      <c r="A1917" s="78">
        <v>74</v>
      </c>
      <c r="B1917" t="s">
        <v>152</v>
      </c>
      <c r="C1917" t="e">
        <f>VLOOKUP($B1917,#REF!,2,0)</f>
        <v>#REF!</v>
      </c>
      <c r="D1917" t="e">
        <f>VLOOKUP($B1917,#REF!,3,0)</f>
        <v>#REF!</v>
      </c>
      <c r="E1917" s="78">
        <v>53100204</v>
      </c>
      <c r="F1917" s="77">
        <v>11947</v>
      </c>
      <c r="G1917" s="76" t="s">
        <v>106</v>
      </c>
      <c r="H1917" t="s">
        <v>107</v>
      </c>
      <c r="I1917" s="78">
        <v>1</v>
      </c>
      <c r="K1917"/>
      <c r="S1917"/>
    </row>
    <row r="1918" spans="1:19" x14ac:dyDescent="0.3">
      <c r="A1918" s="78">
        <v>74</v>
      </c>
      <c r="B1918" t="s">
        <v>152</v>
      </c>
      <c r="C1918" t="e">
        <f>VLOOKUP($B1918,#REF!,2,0)</f>
        <v>#REF!</v>
      </c>
      <c r="D1918" t="e">
        <f>VLOOKUP($B1918,#REF!,3,0)</f>
        <v>#REF!</v>
      </c>
      <c r="E1918" s="78">
        <v>53100204</v>
      </c>
      <c r="F1918" s="77">
        <v>11947</v>
      </c>
      <c r="G1918" s="76" t="s">
        <v>106</v>
      </c>
      <c r="H1918" t="s">
        <v>107</v>
      </c>
      <c r="I1918" s="78">
        <v>1</v>
      </c>
      <c r="K1918"/>
      <c r="S1918"/>
    </row>
    <row r="1919" spans="1:19" x14ac:dyDescent="0.3">
      <c r="A1919" s="78">
        <v>74</v>
      </c>
      <c r="B1919" t="s">
        <v>152</v>
      </c>
      <c r="C1919" t="e">
        <f>VLOOKUP($B1919,#REF!,2,0)</f>
        <v>#REF!</v>
      </c>
      <c r="D1919" t="e">
        <f>VLOOKUP($B1919,#REF!,3,0)</f>
        <v>#REF!</v>
      </c>
      <c r="E1919" s="78">
        <v>53100204</v>
      </c>
      <c r="F1919" s="77">
        <v>11947</v>
      </c>
      <c r="G1919" s="76" t="s">
        <v>106</v>
      </c>
      <c r="H1919" t="s">
        <v>107</v>
      </c>
      <c r="I1919" s="78">
        <v>1</v>
      </c>
      <c r="K1919"/>
      <c r="S1919"/>
    </row>
    <row r="1920" spans="1:19" x14ac:dyDescent="0.3">
      <c r="A1920" s="78">
        <v>74</v>
      </c>
      <c r="B1920" t="s">
        <v>152</v>
      </c>
      <c r="C1920" t="e">
        <f>VLOOKUP($B1920,#REF!,2,0)</f>
        <v>#REF!</v>
      </c>
      <c r="D1920" t="e">
        <f>VLOOKUP($B1920,#REF!,3,0)</f>
        <v>#REF!</v>
      </c>
      <c r="E1920" s="78">
        <v>53100204</v>
      </c>
      <c r="F1920" s="77">
        <v>11947</v>
      </c>
      <c r="G1920" s="76" t="s">
        <v>106</v>
      </c>
      <c r="H1920" t="s">
        <v>107</v>
      </c>
      <c r="I1920" s="78">
        <v>1</v>
      </c>
      <c r="K1920"/>
      <c r="S1920"/>
    </row>
    <row r="1921" spans="1:19" x14ac:dyDescent="0.3">
      <c r="A1921" s="78">
        <v>74</v>
      </c>
      <c r="B1921" t="s">
        <v>152</v>
      </c>
      <c r="C1921" t="e">
        <f>VLOOKUP($B1921,#REF!,2,0)</f>
        <v>#REF!</v>
      </c>
      <c r="D1921" t="e">
        <f>VLOOKUP($B1921,#REF!,3,0)</f>
        <v>#REF!</v>
      </c>
      <c r="E1921" s="78">
        <v>53100204</v>
      </c>
      <c r="F1921" s="77">
        <v>11947</v>
      </c>
      <c r="G1921" s="76" t="s">
        <v>106</v>
      </c>
      <c r="H1921" t="s">
        <v>107</v>
      </c>
      <c r="I1921" s="78">
        <v>1</v>
      </c>
      <c r="K1921"/>
      <c r="S1921"/>
    </row>
    <row r="1922" spans="1:19" x14ac:dyDescent="0.3">
      <c r="A1922" s="78">
        <v>74</v>
      </c>
      <c r="B1922" t="s">
        <v>152</v>
      </c>
      <c r="C1922" t="e">
        <f>VLOOKUP($B1922,#REF!,2,0)</f>
        <v>#REF!</v>
      </c>
      <c r="D1922" t="e">
        <f>VLOOKUP($B1922,#REF!,3,0)</f>
        <v>#REF!</v>
      </c>
      <c r="E1922" s="78">
        <v>53100204</v>
      </c>
      <c r="F1922" s="77">
        <v>11947</v>
      </c>
      <c r="G1922" s="76" t="s">
        <v>106</v>
      </c>
      <c r="H1922" t="s">
        <v>107</v>
      </c>
      <c r="I1922" s="78">
        <v>1</v>
      </c>
      <c r="K1922"/>
      <c r="S1922"/>
    </row>
    <row r="1923" spans="1:19" x14ac:dyDescent="0.3">
      <c r="A1923" s="78">
        <v>74</v>
      </c>
      <c r="B1923" t="s">
        <v>152</v>
      </c>
      <c r="C1923" t="e">
        <f>VLOOKUP($B1923,#REF!,2,0)</f>
        <v>#REF!</v>
      </c>
      <c r="D1923" t="e">
        <f>VLOOKUP($B1923,#REF!,3,0)</f>
        <v>#REF!</v>
      </c>
      <c r="E1923" s="78">
        <v>53100204</v>
      </c>
      <c r="F1923" s="77">
        <v>11947</v>
      </c>
      <c r="G1923" s="76" t="s">
        <v>106</v>
      </c>
      <c r="H1923" t="s">
        <v>107</v>
      </c>
      <c r="I1923" s="78">
        <v>1</v>
      </c>
      <c r="K1923"/>
      <c r="S1923"/>
    </row>
    <row r="1924" spans="1:19" x14ac:dyDescent="0.3">
      <c r="A1924" s="78">
        <v>74</v>
      </c>
      <c r="B1924" t="s">
        <v>152</v>
      </c>
      <c r="C1924" t="e">
        <f>VLOOKUP($B1924,#REF!,2,0)</f>
        <v>#REF!</v>
      </c>
      <c r="D1924" t="e">
        <f>VLOOKUP($B1924,#REF!,3,0)</f>
        <v>#REF!</v>
      </c>
      <c r="E1924" s="78">
        <v>53100204</v>
      </c>
      <c r="F1924" s="77">
        <v>11947</v>
      </c>
      <c r="G1924" s="76" t="s">
        <v>106</v>
      </c>
      <c r="H1924" t="s">
        <v>107</v>
      </c>
      <c r="I1924" s="78">
        <v>1</v>
      </c>
      <c r="K1924"/>
      <c r="S1924"/>
    </row>
    <row r="1925" spans="1:19" x14ac:dyDescent="0.3">
      <c r="A1925" s="78">
        <v>74</v>
      </c>
      <c r="B1925" t="s">
        <v>152</v>
      </c>
      <c r="C1925" t="e">
        <f>VLOOKUP($B1925,#REF!,2,0)</f>
        <v>#REF!</v>
      </c>
      <c r="D1925" t="e">
        <f>VLOOKUP($B1925,#REF!,3,0)</f>
        <v>#REF!</v>
      </c>
      <c r="E1925" s="78">
        <v>53100204</v>
      </c>
      <c r="F1925" s="77">
        <v>11947</v>
      </c>
      <c r="G1925" s="76" t="s">
        <v>106</v>
      </c>
      <c r="H1925" t="s">
        <v>107</v>
      </c>
      <c r="I1925" s="78">
        <v>1</v>
      </c>
      <c r="K1925"/>
      <c r="S1925"/>
    </row>
    <row r="1926" spans="1:19" x14ac:dyDescent="0.3">
      <c r="A1926" s="78">
        <v>74</v>
      </c>
      <c r="B1926" t="s">
        <v>152</v>
      </c>
      <c r="C1926" t="e">
        <f>VLOOKUP($B1926,#REF!,2,0)</f>
        <v>#REF!</v>
      </c>
      <c r="D1926" t="e">
        <f>VLOOKUP($B1926,#REF!,3,0)</f>
        <v>#REF!</v>
      </c>
      <c r="E1926" s="78">
        <v>53100204</v>
      </c>
      <c r="F1926" s="77">
        <v>11947</v>
      </c>
      <c r="G1926" s="76" t="s">
        <v>106</v>
      </c>
      <c r="H1926" t="s">
        <v>107</v>
      </c>
      <c r="I1926" s="78">
        <v>1</v>
      </c>
      <c r="K1926"/>
      <c r="S1926"/>
    </row>
    <row r="1927" spans="1:19" x14ac:dyDescent="0.3">
      <c r="A1927" s="78">
        <v>74</v>
      </c>
      <c r="B1927" t="s">
        <v>152</v>
      </c>
      <c r="C1927" t="e">
        <f>VLOOKUP($B1927,#REF!,2,0)</f>
        <v>#REF!</v>
      </c>
      <c r="D1927" t="e">
        <f>VLOOKUP($B1927,#REF!,3,0)</f>
        <v>#REF!</v>
      </c>
      <c r="E1927" s="78">
        <v>53100204</v>
      </c>
      <c r="F1927" s="77">
        <v>11947</v>
      </c>
      <c r="G1927" s="76" t="s">
        <v>106</v>
      </c>
      <c r="H1927" t="s">
        <v>107</v>
      </c>
      <c r="I1927" s="78">
        <v>1</v>
      </c>
      <c r="K1927"/>
      <c r="S1927"/>
    </row>
    <row r="1928" spans="1:19" x14ac:dyDescent="0.3">
      <c r="A1928" s="78">
        <v>74</v>
      </c>
      <c r="B1928" t="s">
        <v>152</v>
      </c>
      <c r="C1928" t="e">
        <f>VLOOKUP($B1928,#REF!,2,0)</f>
        <v>#REF!</v>
      </c>
      <c r="D1928" t="e">
        <f>VLOOKUP($B1928,#REF!,3,0)</f>
        <v>#REF!</v>
      </c>
      <c r="E1928" s="78">
        <v>53100204</v>
      </c>
      <c r="F1928" s="77">
        <v>11947</v>
      </c>
      <c r="G1928" s="76" t="s">
        <v>106</v>
      </c>
      <c r="H1928" t="s">
        <v>107</v>
      </c>
      <c r="I1928" s="78">
        <v>1</v>
      </c>
      <c r="K1928"/>
      <c r="S1928"/>
    </row>
    <row r="1929" spans="1:19" x14ac:dyDescent="0.3">
      <c r="A1929" s="78">
        <v>74</v>
      </c>
      <c r="B1929" t="s">
        <v>152</v>
      </c>
      <c r="C1929" t="e">
        <f>VLOOKUP($B1929,#REF!,2,0)</f>
        <v>#REF!</v>
      </c>
      <c r="D1929" t="e">
        <f>VLOOKUP($B1929,#REF!,3,0)</f>
        <v>#REF!</v>
      </c>
      <c r="E1929" s="78">
        <v>53100204</v>
      </c>
      <c r="F1929" s="77">
        <v>11947</v>
      </c>
      <c r="G1929" s="76" t="s">
        <v>106</v>
      </c>
      <c r="H1929" t="s">
        <v>107</v>
      </c>
      <c r="I1929" s="78">
        <v>1</v>
      </c>
      <c r="K1929"/>
      <c r="S1929"/>
    </row>
    <row r="1930" spans="1:19" x14ac:dyDescent="0.3">
      <c r="A1930" s="78">
        <v>74</v>
      </c>
      <c r="B1930" t="s">
        <v>152</v>
      </c>
      <c r="C1930" t="e">
        <f>VLOOKUP($B1930,#REF!,2,0)</f>
        <v>#REF!</v>
      </c>
      <c r="D1930" t="e">
        <f>VLOOKUP($B1930,#REF!,3,0)</f>
        <v>#REF!</v>
      </c>
      <c r="E1930" s="78">
        <v>53100204</v>
      </c>
      <c r="F1930" s="77">
        <v>11947</v>
      </c>
      <c r="G1930" s="76" t="s">
        <v>106</v>
      </c>
      <c r="H1930" t="s">
        <v>107</v>
      </c>
      <c r="I1930" s="78">
        <v>1</v>
      </c>
      <c r="K1930"/>
      <c r="S1930"/>
    </row>
    <row r="1931" spans="1:19" x14ac:dyDescent="0.3">
      <c r="A1931" s="78">
        <v>74</v>
      </c>
      <c r="B1931" t="s">
        <v>152</v>
      </c>
      <c r="C1931" t="e">
        <f>VLOOKUP($B1931,#REF!,2,0)</f>
        <v>#REF!</v>
      </c>
      <c r="D1931" t="e">
        <f>VLOOKUP($B1931,#REF!,3,0)</f>
        <v>#REF!</v>
      </c>
      <c r="E1931" s="78">
        <v>53100204</v>
      </c>
      <c r="F1931" s="77">
        <v>11947</v>
      </c>
      <c r="G1931" s="76" t="s">
        <v>106</v>
      </c>
      <c r="H1931" t="s">
        <v>107</v>
      </c>
      <c r="I1931" s="78">
        <v>1</v>
      </c>
      <c r="K1931"/>
      <c r="S1931"/>
    </row>
    <row r="1932" spans="1:19" x14ac:dyDescent="0.3">
      <c r="A1932" s="78">
        <v>74</v>
      </c>
      <c r="B1932" t="s">
        <v>152</v>
      </c>
      <c r="C1932" t="e">
        <f>VLOOKUP($B1932,#REF!,2,0)</f>
        <v>#REF!</v>
      </c>
      <c r="D1932" t="e">
        <f>VLOOKUP($B1932,#REF!,3,0)</f>
        <v>#REF!</v>
      </c>
      <c r="E1932" s="78">
        <v>53100204</v>
      </c>
      <c r="F1932" s="77">
        <v>11947</v>
      </c>
      <c r="G1932" s="76" t="s">
        <v>106</v>
      </c>
      <c r="H1932" t="s">
        <v>107</v>
      </c>
      <c r="I1932" s="78">
        <v>1</v>
      </c>
      <c r="K1932"/>
      <c r="S1932"/>
    </row>
    <row r="1933" spans="1:19" x14ac:dyDescent="0.3">
      <c r="A1933" s="78">
        <v>74</v>
      </c>
      <c r="B1933" t="s">
        <v>152</v>
      </c>
      <c r="C1933" t="e">
        <f>VLOOKUP($B1933,#REF!,2,0)</f>
        <v>#REF!</v>
      </c>
      <c r="D1933" t="e">
        <f>VLOOKUP($B1933,#REF!,3,0)</f>
        <v>#REF!</v>
      </c>
      <c r="E1933" s="78">
        <v>53100204</v>
      </c>
      <c r="F1933" s="77">
        <v>11947</v>
      </c>
      <c r="G1933" s="76" t="s">
        <v>106</v>
      </c>
      <c r="H1933" t="s">
        <v>107</v>
      </c>
      <c r="I1933" s="78">
        <v>1</v>
      </c>
      <c r="K1933"/>
      <c r="S1933"/>
    </row>
    <row r="1934" spans="1:19" x14ac:dyDescent="0.3">
      <c r="A1934" s="78">
        <v>74</v>
      </c>
      <c r="B1934" t="s">
        <v>152</v>
      </c>
      <c r="C1934" t="e">
        <f>VLOOKUP($B1934,#REF!,2,0)</f>
        <v>#REF!</v>
      </c>
      <c r="D1934" t="e">
        <f>VLOOKUP($B1934,#REF!,3,0)</f>
        <v>#REF!</v>
      </c>
      <c r="E1934" s="78">
        <v>53100204</v>
      </c>
      <c r="F1934" s="77">
        <v>11947</v>
      </c>
      <c r="G1934" s="76" t="s">
        <v>106</v>
      </c>
      <c r="H1934" t="s">
        <v>107</v>
      </c>
      <c r="I1934" s="78">
        <v>1</v>
      </c>
      <c r="K1934"/>
      <c r="S1934"/>
    </row>
    <row r="1935" spans="1:19" x14ac:dyDescent="0.3">
      <c r="A1935" s="78">
        <v>74</v>
      </c>
      <c r="B1935" t="s">
        <v>152</v>
      </c>
      <c r="C1935" t="e">
        <f>VLOOKUP($B1935,#REF!,2,0)</f>
        <v>#REF!</v>
      </c>
      <c r="D1935" t="e">
        <f>VLOOKUP($B1935,#REF!,3,0)</f>
        <v>#REF!</v>
      </c>
      <c r="E1935" s="78">
        <v>53100204</v>
      </c>
      <c r="F1935" s="77">
        <v>11947</v>
      </c>
      <c r="G1935" s="76" t="s">
        <v>106</v>
      </c>
      <c r="H1935" t="s">
        <v>107</v>
      </c>
      <c r="I1935" s="78">
        <v>1</v>
      </c>
      <c r="K1935"/>
      <c r="S1935"/>
    </row>
    <row r="1936" spans="1:19" x14ac:dyDescent="0.3">
      <c r="A1936" s="78">
        <v>74</v>
      </c>
      <c r="B1936" t="s">
        <v>152</v>
      </c>
      <c r="C1936" t="e">
        <f>VLOOKUP($B1936,#REF!,2,0)</f>
        <v>#REF!</v>
      </c>
      <c r="D1936" t="e">
        <f>VLOOKUP($B1936,#REF!,3,0)</f>
        <v>#REF!</v>
      </c>
      <c r="E1936" s="78">
        <v>53100204</v>
      </c>
      <c r="F1936" s="77">
        <v>11947</v>
      </c>
      <c r="G1936" s="76" t="s">
        <v>106</v>
      </c>
      <c r="H1936" t="s">
        <v>107</v>
      </c>
      <c r="I1936" s="78">
        <v>1</v>
      </c>
      <c r="K1936"/>
      <c r="S1936"/>
    </row>
    <row r="1937" spans="1:19" x14ac:dyDescent="0.3">
      <c r="A1937" s="78">
        <v>74</v>
      </c>
      <c r="B1937" t="s">
        <v>152</v>
      </c>
      <c r="C1937" t="e">
        <f>VLOOKUP($B1937,#REF!,2,0)</f>
        <v>#REF!</v>
      </c>
      <c r="D1937" t="e">
        <f>VLOOKUP($B1937,#REF!,3,0)</f>
        <v>#REF!</v>
      </c>
      <c r="E1937" s="78">
        <v>53100204</v>
      </c>
      <c r="F1937" s="77">
        <v>11947</v>
      </c>
      <c r="G1937" s="76" t="s">
        <v>106</v>
      </c>
      <c r="H1937" t="s">
        <v>107</v>
      </c>
      <c r="I1937" s="78">
        <v>1</v>
      </c>
      <c r="K1937"/>
      <c r="S1937"/>
    </row>
    <row r="1938" spans="1:19" x14ac:dyDescent="0.3">
      <c r="A1938" s="78">
        <v>74</v>
      </c>
      <c r="B1938" t="s">
        <v>152</v>
      </c>
      <c r="C1938" t="e">
        <f>VLOOKUP($B1938,#REF!,2,0)</f>
        <v>#REF!</v>
      </c>
      <c r="D1938" t="e">
        <f>VLOOKUP($B1938,#REF!,3,0)</f>
        <v>#REF!</v>
      </c>
      <c r="E1938" s="78">
        <v>53100204</v>
      </c>
      <c r="F1938" s="77">
        <v>11947</v>
      </c>
      <c r="G1938" s="76" t="s">
        <v>106</v>
      </c>
      <c r="H1938" t="s">
        <v>107</v>
      </c>
      <c r="I1938" s="78">
        <v>1</v>
      </c>
      <c r="K1938"/>
      <c r="S1938"/>
    </row>
    <row r="1939" spans="1:19" x14ac:dyDescent="0.3">
      <c r="A1939" s="78">
        <v>74</v>
      </c>
      <c r="B1939" t="s">
        <v>152</v>
      </c>
      <c r="C1939" t="e">
        <f>VLOOKUP($B1939,#REF!,2,0)</f>
        <v>#REF!</v>
      </c>
      <c r="D1939" t="e">
        <f>VLOOKUP($B1939,#REF!,3,0)</f>
        <v>#REF!</v>
      </c>
      <c r="E1939" s="78">
        <v>53100204</v>
      </c>
      <c r="F1939" s="77">
        <v>11947</v>
      </c>
      <c r="G1939" s="76" t="s">
        <v>106</v>
      </c>
      <c r="H1939" t="s">
        <v>107</v>
      </c>
      <c r="I1939" s="78">
        <v>1</v>
      </c>
      <c r="K1939"/>
      <c r="S1939"/>
    </row>
    <row r="1940" spans="1:19" x14ac:dyDescent="0.3">
      <c r="A1940" s="78">
        <v>74</v>
      </c>
      <c r="B1940" t="s">
        <v>152</v>
      </c>
      <c r="C1940" t="e">
        <f>VLOOKUP($B1940,#REF!,2,0)</f>
        <v>#REF!</v>
      </c>
      <c r="D1940" t="e">
        <f>VLOOKUP($B1940,#REF!,3,0)</f>
        <v>#REF!</v>
      </c>
      <c r="E1940" s="78">
        <v>53100204</v>
      </c>
      <c r="F1940" s="77">
        <v>11947</v>
      </c>
      <c r="G1940" s="76" t="s">
        <v>106</v>
      </c>
      <c r="H1940" t="s">
        <v>107</v>
      </c>
      <c r="I1940" s="78">
        <v>1</v>
      </c>
      <c r="K1940"/>
      <c r="S1940"/>
    </row>
    <row r="1941" spans="1:19" x14ac:dyDescent="0.3">
      <c r="A1941" s="78">
        <v>74</v>
      </c>
      <c r="B1941" t="s">
        <v>152</v>
      </c>
      <c r="C1941" t="e">
        <f>VLOOKUP($B1941,#REF!,2,0)</f>
        <v>#REF!</v>
      </c>
      <c r="D1941" t="e">
        <f>VLOOKUP($B1941,#REF!,3,0)</f>
        <v>#REF!</v>
      </c>
      <c r="E1941" s="78">
        <v>53100204</v>
      </c>
      <c r="F1941" s="77">
        <v>11947</v>
      </c>
      <c r="G1941" s="76" t="s">
        <v>106</v>
      </c>
      <c r="H1941" t="s">
        <v>107</v>
      </c>
      <c r="I1941" s="78">
        <v>1</v>
      </c>
      <c r="K1941"/>
      <c r="S1941"/>
    </row>
    <row r="1942" spans="1:19" x14ac:dyDescent="0.3">
      <c r="A1942" s="78">
        <v>74</v>
      </c>
      <c r="B1942" t="s">
        <v>152</v>
      </c>
      <c r="C1942" t="e">
        <f>VLOOKUP($B1942,#REF!,2,0)</f>
        <v>#REF!</v>
      </c>
      <c r="D1942" t="e">
        <f>VLOOKUP($B1942,#REF!,3,0)</f>
        <v>#REF!</v>
      </c>
      <c r="E1942" s="78">
        <v>53100204</v>
      </c>
      <c r="F1942" s="77">
        <v>11947</v>
      </c>
      <c r="G1942" s="76" t="s">
        <v>106</v>
      </c>
      <c r="H1942" t="s">
        <v>107</v>
      </c>
      <c r="I1942" s="78">
        <v>1</v>
      </c>
      <c r="K1942"/>
      <c r="S1942"/>
    </row>
    <row r="1943" spans="1:19" x14ac:dyDescent="0.3">
      <c r="A1943" s="78">
        <v>74</v>
      </c>
      <c r="B1943" t="s">
        <v>152</v>
      </c>
      <c r="C1943" t="e">
        <f>VLOOKUP($B1943,#REF!,2,0)</f>
        <v>#REF!</v>
      </c>
      <c r="D1943" t="e">
        <f>VLOOKUP($B1943,#REF!,3,0)</f>
        <v>#REF!</v>
      </c>
      <c r="E1943" s="78">
        <v>53100204</v>
      </c>
      <c r="F1943" s="77">
        <v>11947</v>
      </c>
      <c r="G1943" s="76" t="s">
        <v>106</v>
      </c>
      <c r="H1943" t="s">
        <v>107</v>
      </c>
      <c r="I1943" s="78">
        <v>1</v>
      </c>
      <c r="K1943"/>
      <c r="S1943"/>
    </row>
    <row r="1944" spans="1:19" x14ac:dyDescent="0.3">
      <c r="A1944" s="78">
        <v>74</v>
      </c>
      <c r="B1944" t="s">
        <v>152</v>
      </c>
      <c r="C1944" t="e">
        <f>VLOOKUP($B1944,#REF!,2,0)</f>
        <v>#REF!</v>
      </c>
      <c r="D1944" t="e">
        <f>VLOOKUP($B1944,#REF!,3,0)</f>
        <v>#REF!</v>
      </c>
      <c r="E1944" s="78">
        <v>53100204</v>
      </c>
      <c r="F1944" s="77">
        <v>11947</v>
      </c>
      <c r="G1944" s="76" t="s">
        <v>106</v>
      </c>
      <c r="H1944" t="s">
        <v>107</v>
      </c>
      <c r="I1944" s="78">
        <v>1</v>
      </c>
      <c r="K1944"/>
      <c r="S1944"/>
    </row>
    <row r="1945" spans="1:19" x14ac:dyDescent="0.3">
      <c r="A1945" s="78">
        <v>74</v>
      </c>
      <c r="B1945" t="s">
        <v>152</v>
      </c>
      <c r="C1945" t="e">
        <f>VLOOKUP($B1945,#REF!,2,0)</f>
        <v>#REF!</v>
      </c>
      <c r="D1945" t="e">
        <f>VLOOKUP($B1945,#REF!,3,0)</f>
        <v>#REF!</v>
      </c>
      <c r="E1945" s="78">
        <v>53100204</v>
      </c>
      <c r="F1945" s="77">
        <v>11947</v>
      </c>
      <c r="G1945" s="76" t="s">
        <v>106</v>
      </c>
      <c r="H1945" t="s">
        <v>107</v>
      </c>
      <c r="I1945" s="78">
        <v>1</v>
      </c>
      <c r="K1945"/>
      <c r="S1945"/>
    </row>
    <row r="1946" spans="1:19" x14ac:dyDescent="0.3">
      <c r="A1946" s="78">
        <v>74</v>
      </c>
      <c r="B1946" t="s">
        <v>152</v>
      </c>
      <c r="C1946" t="e">
        <f>VLOOKUP($B1946,#REF!,2,0)</f>
        <v>#REF!</v>
      </c>
      <c r="D1946" t="e">
        <f>VLOOKUP($B1946,#REF!,3,0)</f>
        <v>#REF!</v>
      </c>
      <c r="E1946" s="78">
        <v>53100204</v>
      </c>
      <c r="F1946" s="77">
        <v>11947</v>
      </c>
      <c r="G1946" s="76" t="s">
        <v>106</v>
      </c>
      <c r="H1946" t="s">
        <v>107</v>
      </c>
      <c r="I1946" s="78">
        <v>1</v>
      </c>
      <c r="K1946"/>
      <c r="S1946"/>
    </row>
    <row r="1947" spans="1:19" x14ac:dyDescent="0.3">
      <c r="A1947" s="78">
        <v>74</v>
      </c>
      <c r="B1947" t="s">
        <v>152</v>
      </c>
      <c r="C1947" t="e">
        <f>VLOOKUP($B1947,#REF!,2,0)</f>
        <v>#REF!</v>
      </c>
      <c r="D1947" t="e">
        <f>VLOOKUP($B1947,#REF!,3,0)</f>
        <v>#REF!</v>
      </c>
      <c r="E1947" s="78">
        <v>53100204</v>
      </c>
      <c r="F1947" s="77">
        <v>11947</v>
      </c>
      <c r="G1947" s="76" t="s">
        <v>106</v>
      </c>
      <c r="H1947" t="s">
        <v>107</v>
      </c>
      <c r="I1947" s="78">
        <v>1</v>
      </c>
      <c r="K1947"/>
      <c r="S1947"/>
    </row>
    <row r="1948" spans="1:19" x14ac:dyDescent="0.3">
      <c r="A1948" s="78">
        <v>74</v>
      </c>
      <c r="B1948" t="s">
        <v>152</v>
      </c>
      <c r="C1948" t="e">
        <f>VLOOKUP($B1948,#REF!,2,0)</f>
        <v>#REF!</v>
      </c>
      <c r="D1948" t="e">
        <f>VLOOKUP($B1948,#REF!,3,0)</f>
        <v>#REF!</v>
      </c>
      <c r="E1948" s="78">
        <v>53100204</v>
      </c>
      <c r="F1948" s="77">
        <v>11947</v>
      </c>
      <c r="G1948" s="76" t="s">
        <v>106</v>
      </c>
      <c r="H1948" t="s">
        <v>107</v>
      </c>
      <c r="I1948" s="78">
        <v>1</v>
      </c>
      <c r="K1948"/>
      <c r="S1948"/>
    </row>
    <row r="1949" spans="1:19" x14ac:dyDescent="0.3">
      <c r="A1949" s="78">
        <v>74</v>
      </c>
      <c r="B1949" t="s">
        <v>152</v>
      </c>
      <c r="C1949" t="e">
        <f>VLOOKUP($B1949,#REF!,2,0)</f>
        <v>#REF!</v>
      </c>
      <c r="D1949" t="e">
        <f>VLOOKUP($B1949,#REF!,3,0)</f>
        <v>#REF!</v>
      </c>
      <c r="E1949" s="78">
        <v>53100204</v>
      </c>
      <c r="F1949" s="77">
        <v>11947</v>
      </c>
      <c r="G1949" s="76" t="s">
        <v>106</v>
      </c>
      <c r="H1949" t="s">
        <v>107</v>
      </c>
      <c r="I1949" s="78">
        <v>1</v>
      </c>
      <c r="K1949"/>
      <c r="S1949"/>
    </row>
    <row r="1950" spans="1:19" x14ac:dyDescent="0.3">
      <c r="A1950" s="78">
        <v>74</v>
      </c>
      <c r="B1950" t="s">
        <v>152</v>
      </c>
      <c r="C1950" t="e">
        <f>VLOOKUP($B1950,#REF!,2,0)</f>
        <v>#REF!</v>
      </c>
      <c r="D1950" t="e">
        <f>VLOOKUP($B1950,#REF!,3,0)</f>
        <v>#REF!</v>
      </c>
      <c r="E1950" s="78">
        <v>53100204</v>
      </c>
      <c r="F1950" s="77">
        <v>11947</v>
      </c>
      <c r="G1950" s="76" t="s">
        <v>106</v>
      </c>
      <c r="H1950" t="s">
        <v>107</v>
      </c>
      <c r="I1950" s="78">
        <v>1</v>
      </c>
      <c r="K1950"/>
      <c r="S1950"/>
    </row>
    <row r="1951" spans="1:19" x14ac:dyDescent="0.3">
      <c r="A1951" s="78">
        <v>74</v>
      </c>
      <c r="B1951" t="s">
        <v>152</v>
      </c>
      <c r="C1951" t="e">
        <f>VLOOKUP($B1951,#REF!,2,0)</f>
        <v>#REF!</v>
      </c>
      <c r="D1951" t="e">
        <f>VLOOKUP($B1951,#REF!,3,0)</f>
        <v>#REF!</v>
      </c>
      <c r="E1951" s="78">
        <v>53100204</v>
      </c>
      <c r="F1951" s="77">
        <v>11947</v>
      </c>
      <c r="G1951" s="76" t="s">
        <v>106</v>
      </c>
      <c r="H1951" t="s">
        <v>107</v>
      </c>
      <c r="I1951" s="78">
        <v>1</v>
      </c>
      <c r="K1951"/>
      <c r="S1951"/>
    </row>
    <row r="1952" spans="1:19" x14ac:dyDescent="0.3">
      <c r="A1952" s="78">
        <v>74</v>
      </c>
      <c r="B1952" t="s">
        <v>152</v>
      </c>
      <c r="C1952" t="e">
        <f>VLOOKUP($B1952,#REF!,2,0)</f>
        <v>#REF!</v>
      </c>
      <c r="D1952" t="e">
        <f>VLOOKUP($B1952,#REF!,3,0)</f>
        <v>#REF!</v>
      </c>
      <c r="E1952" s="78">
        <v>53100204</v>
      </c>
      <c r="F1952" s="77">
        <v>11947</v>
      </c>
      <c r="G1952" s="76" t="s">
        <v>106</v>
      </c>
      <c r="H1952" t="s">
        <v>107</v>
      </c>
      <c r="I1952" s="78">
        <v>1</v>
      </c>
      <c r="K1952"/>
      <c r="S1952"/>
    </row>
    <row r="1953" spans="1:19" x14ac:dyDescent="0.3">
      <c r="A1953" s="78">
        <v>74</v>
      </c>
      <c r="B1953" t="s">
        <v>152</v>
      </c>
      <c r="C1953" t="e">
        <f>VLOOKUP($B1953,#REF!,2,0)</f>
        <v>#REF!</v>
      </c>
      <c r="D1953" t="e">
        <f>VLOOKUP($B1953,#REF!,3,0)</f>
        <v>#REF!</v>
      </c>
      <c r="E1953" s="78">
        <v>53100204</v>
      </c>
      <c r="F1953" s="77">
        <v>11947</v>
      </c>
      <c r="G1953" s="76" t="s">
        <v>106</v>
      </c>
      <c r="H1953" t="s">
        <v>107</v>
      </c>
      <c r="I1953" s="78">
        <v>1</v>
      </c>
      <c r="K1953"/>
      <c r="S1953"/>
    </row>
    <row r="1954" spans="1:19" x14ac:dyDescent="0.3">
      <c r="A1954" s="78">
        <v>74</v>
      </c>
      <c r="B1954" t="s">
        <v>152</v>
      </c>
      <c r="C1954" t="e">
        <f>VLOOKUP($B1954,#REF!,2,0)</f>
        <v>#REF!</v>
      </c>
      <c r="D1954" t="e">
        <f>VLOOKUP($B1954,#REF!,3,0)</f>
        <v>#REF!</v>
      </c>
      <c r="E1954" s="78">
        <v>53100204</v>
      </c>
      <c r="F1954" s="77">
        <v>11947</v>
      </c>
      <c r="G1954" s="76" t="s">
        <v>106</v>
      </c>
      <c r="H1954" t="s">
        <v>107</v>
      </c>
      <c r="I1954" s="78">
        <v>1</v>
      </c>
      <c r="K1954"/>
      <c r="S1954"/>
    </row>
    <row r="1955" spans="1:19" x14ac:dyDescent="0.3">
      <c r="A1955" s="78">
        <v>74</v>
      </c>
      <c r="B1955" t="s">
        <v>152</v>
      </c>
      <c r="C1955" t="e">
        <f>VLOOKUP($B1955,#REF!,2,0)</f>
        <v>#REF!</v>
      </c>
      <c r="D1955" t="e">
        <f>VLOOKUP($B1955,#REF!,3,0)</f>
        <v>#REF!</v>
      </c>
      <c r="E1955" s="78">
        <v>53100204</v>
      </c>
      <c r="F1955" s="77">
        <v>11947</v>
      </c>
      <c r="G1955" s="76" t="s">
        <v>106</v>
      </c>
      <c r="H1955" t="s">
        <v>107</v>
      </c>
      <c r="I1955" s="78">
        <v>1</v>
      </c>
      <c r="K1955"/>
      <c r="S1955"/>
    </row>
    <row r="1956" spans="1:19" x14ac:dyDescent="0.3">
      <c r="A1956" s="78">
        <v>74</v>
      </c>
      <c r="B1956" t="s">
        <v>152</v>
      </c>
      <c r="C1956" t="e">
        <f>VLOOKUP($B1956,#REF!,2,0)</f>
        <v>#REF!</v>
      </c>
      <c r="D1956" t="e">
        <f>VLOOKUP($B1956,#REF!,3,0)</f>
        <v>#REF!</v>
      </c>
      <c r="E1956" s="78">
        <v>53100204</v>
      </c>
      <c r="F1956" s="77">
        <v>11947</v>
      </c>
      <c r="G1956" s="76" t="s">
        <v>106</v>
      </c>
      <c r="H1956" t="s">
        <v>107</v>
      </c>
      <c r="I1956" s="78">
        <v>1</v>
      </c>
      <c r="K1956"/>
      <c r="S1956"/>
    </row>
    <row r="1957" spans="1:19" x14ac:dyDescent="0.3">
      <c r="A1957" s="78">
        <v>74</v>
      </c>
      <c r="B1957" t="s">
        <v>152</v>
      </c>
      <c r="C1957" t="e">
        <f>VLOOKUP($B1957,#REF!,2,0)</f>
        <v>#REF!</v>
      </c>
      <c r="D1957" t="e">
        <f>VLOOKUP($B1957,#REF!,3,0)</f>
        <v>#REF!</v>
      </c>
      <c r="E1957" s="78">
        <v>53100204</v>
      </c>
      <c r="F1957" s="77">
        <v>11947</v>
      </c>
      <c r="G1957" s="76" t="s">
        <v>106</v>
      </c>
      <c r="H1957" t="s">
        <v>107</v>
      </c>
      <c r="I1957" s="78">
        <v>1</v>
      </c>
      <c r="K1957"/>
      <c r="S1957"/>
    </row>
    <row r="1958" spans="1:19" x14ac:dyDescent="0.3">
      <c r="A1958" s="78">
        <v>74</v>
      </c>
      <c r="B1958" t="s">
        <v>152</v>
      </c>
      <c r="C1958" t="e">
        <f>VLOOKUP($B1958,#REF!,2,0)</f>
        <v>#REF!</v>
      </c>
      <c r="D1958" t="e">
        <f>VLOOKUP($B1958,#REF!,3,0)</f>
        <v>#REF!</v>
      </c>
      <c r="E1958" s="78">
        <v>53100204</v>
      </c>
      <c r="F1958" s="77">
        <v>11947</v>
      </c>
      <c r="G1958" s="76" t="s">
        <v>106</v>
      </c>
      <c r="H1958" t="s">
        <v>107</v>
      </c>
      <c r="I1958" s="78">
        <v>1</v>
      </c>
      <c r="K1958"/>
      <c r="S1958"/>
    </row>
    <row r="1959" spans="1:19" x14ac:dyDescent="0.3">
      <c r="A1959" s="78">
        <v>74</v>
      </c>
      <c r="B1959" t="s">
        <v>152</v>
      </c>
      <c r="C1959" t="e">
        <f>VLOOKUP($B1959,#REF!,2,0)</f>
        <v>#REF!</v>
      </c>
      <c r="D1959" t="e">
        <f>VLOOKUP($B1959,#REF!,3,0)</f>
        <v>#REF!</v>
      </c>
      <c r="E1959" s="78">
        <v>53100204</v>
      </c>
      <c r="F1959" s="77">
        <v>11947</v>
      </c>
      <c r="G1959" s="76" t="s">
        <v>106</v>
      </c>
      <c r="H1959" t="s">
        <v>107</v>
      </c>
      <c r="I1959" s="78">
        <v>1</v>
      </c>
      <c r="K1959"/>
      <c r="S1959"/>
    </row>
    <row r="1960" spans="1:19" x14ac:dyDescent="0.3">
      <c r="A1960" s="78">
        <v>74</v>
      </c>
      <c r="B1960" t="s">
        <v>152</v>
      </c>
      <c r="C1960" t="e">
        <f>VLOOKUP($B1960,#REF!,2,0)</f>
        <v>#REF!</v>
      </c>
      <c r="D1960" t="e">
        <f>VLOOKUP($B1960,#REF!,3,0)</f>
        <v>#REF!</v>
      </c>
      <c r="E1960" s="78">
        <v>53100204</v>
      </c>
      <c r="F1960" s="77">
        <v>11947</v>
      </c>
      <c r="G1960" s="76" t="s">
        <v>106</v>
      </c>
      <c r="H1960" t="s">
        <v>107</v>
      </c>
      <c r="I1960" s="78">
        <v>1</v>
      </c>
      <c r="K1960"/>
      <c r="S1960"/>
    </row>
    <row r="1961" spans="1:19" x14ac:dyDescent="0.3">
      <c r="A1961" s="78">
        <v>74</v>
      </c>
      <c r="B1961" t="s">
        <v>152</v>
      </c>
      <c r="C1961" t="e">
        <f>VLOOKUP($B1961,#REF!,2,0)</f>
        <v>#REF!</v>
      </c>
      <c r="D1961" t="e">
        <f>VLOOKUP($B1961,#REF!,3,0)</f>
        <v>#REF!</v>
      </c>
      <c r="E1961" s="78">
        <v>53100204</v>
      </c>
      <c r="F1961" s="77">
        <v>11947</v>
      </c>
      <c r="G1961" s="76" t="s">
        <v>106</v>
      </c>
      <c r="H1961" t="s">
        <v>107</v>
      </c>
      <c r="I1961" s="78">
        <v>1</v>
      </c>
      <c r="K1961"/>
      <c r="S1961"/>
    </row>
    <row r="1962" spans="1:19" x14ac:dyDescent="0.3">
      <c r="A1962" s="78">
        <v>74</v>
      </c>
      <c r="B1962" t="s">
        <v>152</v>
      </c>
      <c r="C1962" t="e">
        <f>VLOOKUP($B1962,#REF!,2,0)</f>
        <v>#REF!</v>
      </c>
      <c r="D1962" t="e">
        <f>VLOOKUP($B1962,#REF!,3,0)</f>
        <v>#REF!</v>
      </c>
      <c r="E1962" s="78">
        <v>53100204</v>
      </c>
      <c r="F1962" s="77">
        <v>11947</v>
      </c>
      <c r="G1962" s="76" t="s">
        <v>106</v>
      </c>
      <c r="H1962" t="s">
        <v>107</v>
      </c>
      <c r="I1962" s="78">
        <v>1</v>
      </c>
      <c r="K1962"/>
      <c r="S1962"/>
    </row>
    <row r="1963" spans="1:19" x14ac:dyDescent="0.3">
      <c r="A1963" s="78">
        <v>74</v>
      </c>
      <c r="B1963" t="s">
        <v>152</v>
      </c>
      <c r="C1963" t="e">
        <f>VLOOKUP($B1963,#REF!,2,0)</f>
        <v>#REF!</v>
      </c>
      <c r="D1963" t="e">
        <f>VLOOKUP($B1963,#REF!,3,0)</f>
        <v>#REF!</v>
      </c>
      <c r="E1963" s="78">
        <v>53100204</v>
      </c>
      <c r="F1963" s="77">
        <v>11947</v>
      </c>
      <c r="G1963" s="76" t="s">
        <v>106</v>
      </c>
      <c r="H1963" t="s">
        <v>107</v>
      </c>
      <c r="I1963" s="78">
        <v>1</v>
      </c>
      <c r="K1963"/>
      <c r="S1963"/>
    </row>
    <row r="1964" spans="1:19" x14ac:dyDescent="0.3">
      <c r="A1964" s="78">
        <v>74</v>
      </c>
      <c r="B1964" t="s">
        <v>152</v>
      </c>
      <c r="C1964" t="e">
        <f>VLOOKUP($B1964,#REF!,2,0)</f>
        <v>#REF!</v>
      </c>
      <c r="D1964" t="e">
        <f>VLOOKUP($B1964,#REF!,3,0)</f>
        <v>#REF!</v>
      </c>
      <c r="E1964" s="78">
        <v>53100204</v>
      </c>
      <c r="F1964" s="77">
        <v>11947</v>
      </c>
      <c r="G1964" s="76" t="s">
        <v>106</v>
      </c>
      <c r="H1964" t="s">
        <v>107</v>
      </c>
      <c r="I1964" s="78">
        <v>1</v>
      </c>
      <c r="K1964"/>
      <c r="S1964"/>
    </row>
    <row r="1965" spans="1:19" x14ac:dyDescent="0.3">
      <c r="A1965" s="78">
        <v>74</v>
      </c>
      <c r="B1965" t="s">
        <v>152</v>
      </c>
      <c r="C1965" t="e">
        <f>VLOOKUP($B1965,#REF!,2,0)</f>
        <v>#REF!</v>
      </c>
      <c r="D1965" t="e">
        <f>VLOOKUP($B1965,#REF!,3,0)</f>
        <v>#REF!</v>
      </c>
      <c r="E1965" s="78">
        <v>53100204</v>
      </c>
      <c r="F1965" s="77">
        <v>11947</v>
      </c>
      <c r="G1965" s="76" t="s">
        <v>106</v>
      </c>
      <c r="H1965" t="s">
        <v>107</v>
      </c>
      <c r="I1965" s="78">
        <v>1</v>
      </c>
      <c r="K1965"/>
      <c r="S1965"/>
    </row>
    <row r="1966" spans="1:19" x14ac:dyDescent="0.3">
      <c r="A1966" s="78">
        <v>74</v>
      </c>
      <c r="B1966" t="s">
        <v>152</v>
      </c>
      <c r="C1966" t="e">
        <f>VLOOKUP($B1966,#REF!,2,0)</f>
        <v>#REF!</v>
      </c>
      <c r="D1966" t="e">
        <f>VLOOKUP($B1966,#REF!,3,0)</f>
        <v>#REF!</v>
      </c>
      <c r="E1966" s="78">
        <v>53100204</v>
      </c>
      <c r="F1966" s="77">
        <v>11947</v>
      </c>
      <c r="G1966" s="76" t="s">
        <v>106</v>
      </c>
      <c r="H1966" t="s">
        <v>107</v>
      </c>
      <c r="I1966" s="78">
        <v>1</v>
      </c>
      <c r="K1966"/>
      <c r="S1966"/>
    </row>
    <row r="1967" spans="1:19" x14ac:dyDescent="0.3">
      <c r="A1967" s="78">
        <v>74</v>
      </c>
      <c r="B1967" t="s">
        <v>152</v>
      </c>
      <c r="C1967" t="e">
        <f>VLOOKUP($B1967,#REF!,2,0)</f>
        <v>#REF!</v>
      </c>
      <c r="D1967" t="e">
        <f>VLOOKUP($B1967,#REF!,3,0)</f>
        <v>#REF!</v>
      </c>
      <c r="E1967" s="78">
        <v>53100204</v>
      </c>
      <c r="F1967" s="77">
        <v>11947</v>
      </c>
      <c r="G1967" s="76" t="s">
        <v>106</v>
      </c>
      <c r="H1967" t="s">
        <v>107</v>
      </c>
      <c r="I1967" s="78">
        <v>1</v>
      </c>
      <c r="K1967"/>
      <c r="S1967"/>
    </row>
    <row r="1968" spans="1:19" x14ac:dyDescent="0.3">
      <c r="A1968" s="78">
        <v>74</v>
      </c>
      <c r="B1968" t="s">
        <v>152</v>
      </c>
      <c r="C1968" t="e">
        <f>VLOOKUP($B1968,#REF!,2,0)</f>
        <v>#REF!</v>
      </c>
      <c r="D1968" t="e">
        <f>VLOOKUP($B1968,#REF!,3,0)</f>
        <v>#REF!</v>
      </c>
      <c r="E1968" s="78">
        <v>53100204</v>
      </c>
      <c r="F1968" s="77">
        <v>11947</v>
      </c>
      <c r="G1968" s="76" t="s">
        <v>106</v>
      </c>
      <c r="H1968" t="s">
        <v>107</v>
      </c>
      <c r="I1968" s="78">
        <v>1</v>
      </c>
      <c r="K1968"/>
      <c r="S1968"/>
    </row>
    <row r="1969" spans="1:19" x14ac:dyDescent="0.3">
      <c r="A1969" s="78">
        <v>74</v>
      </c>
      <c r="B1969" t="s">
        <v>152</v>
      </c>
      <c r="C1969" t="e">
        <f>VLOOKUP($B1969,#REF!,2,0)</f>
        <v>#REF!</v>
      </c>
      <c r="D1969" t="e">
        <f>VLOOKUP($B1969,#REF!,3,0)</f>
        <v>#REF!</v>
      </c>
      <c r="E1969" s="78">
        <v>53100204</v>
      </c>
      <c r="F1969" s="77">
        <v>11947</v>
      </c>
      <c r="G1969" s="76" t="s">
        <v>106</v>
      </c>
      <c r="H1969" t="s">
        <v>107</v>
      </c>
      <c r="I1969" s="78">
        <v>1</v>
      </c>
      <c r="K1969"/>
      <c r="S1969"/>
    </row>
    <row r="1970" spans="1:19" x14ac:dyDescent="0.3">
      <c r="A1970" s="78">
        <v>74</v>
      </c>
      <c r="B1970" t="s">
        <v>152</v>
      </c>
      <c r="C1970" t="e">
        <f>VLOOKUP($B1970,#REF!,2,0)</f>
        <v>#REF!</v>
      </c>
      <c r="D1970" t="e">
        <f>VLOOKUP($B1970,#REF!,3,0)</f>
        <v>#REF!</v>
      </c>
      <c r="E1970" s="78">
        <v>53100204</v>
      </c>
      <c r="F1970" s="77">
        <v>11947</v>
      </c>
      <c r="G1970" s="76" t="s">
        <v>106</v>
      </c>
      <c r="H1970" t="s">
        <v>107</v>
      </c>
      <c r="I1970" s="78">
        <v>1</v>
      </c>
      <c r="K1970"/>
      <c r="S1970"/>
    </row>
    <row r="1971" spans="1:19" x14ac:dyDescent="0.3">
      <c r="A1971" s="78">
        <v>74</v>
      </c>
      <c r="B1971" t="s">
        <v>152</v>
      </c>
      <c r="C1971" t="e">
        <f>VLOOKUP($B1971,#REF!,2,0)</f>
        <v>#REF!</v>
      </c>
      <c r="D1971" t="e">
        <f>VLOOKUP($B1971,#REF!,3,0)</f>
        <v>#REF!</v>
      </c>
      <c r="E1971" s="78">
        <v>53100204</v>
      </c>
      <c r="F1971" s="77">
        <v>11947</v>
      </c>
      <c r="G1971" s="76" t="s">
        <v>106</v>
      </c>
      <c r="H1971" t="s">
        <v>107</v>
      </c>
      <c r="I1971" s="78">
        <v>1</v>
      </c>
      <c r="K1971"/>
      <c r="S1971"/>
    </row>
    <row r="1972" spans="1:19" x14ac:dyDescent="0.3">
      <c r="A1972" s="78">
        <v>74</v>
      </c>
      <c r="B1972" t="s">
        <v>152</v>
      </c>
      <c r="C1972" t="e">
        <f>VLOOKUP($B1972,#REF!,2,0)</f>
        <v>#REF!</v>
      </c>
      <c r="D1972" t="e">
        <f>VLOOKUP($B1972,#REF!,3,0)</f>
        <v>#REF!</v>
      </c>
      <c r="E1972" s="78">
        <v>53100204</v>
      </c>
      <c r="F1972" s="77">
        <v>11947</v>
      </c>
      <c r="G1972" s="76" t="s">
        <v>106</v>
      </c>
      <c r="H1972" t="s">
        <v>107</v>
      </c>
      <c r="I1972" s="78">
        <v>1</v>
      </c>
      <c r="K1972"/>
      <c r="S1972"/>
    </row>
    <row r="1973" spans="1:19" x14ac:dyDescent="0.3">
      <c r="A1973" s="78">
        <v>74</v>
      </c>
      <c r="B1973" t="s">
        <v>152</v>
      </c>
      <c r="C1973" t="e">
        <f>VLOOKUP($B1973,#REF!,2,0)</f>
        <v>#REF!</v>
      </c>
      <c r="D1973" t="e">
        <f>VLOOKUP($B1973,#REF!,3,0)</f>
        <v>#REF!</v>
      </c>
      <c r="E1973" s="78">
        <v>53100204</v>
      </c>
      <c r="F1973" s="77">
        <v>11947</v>
      </c>
      <c r="G1973" s="76" t="s">
        <v>106</v>
      </c>
      <c r="H1973" t="s">
        <v>107</v>
      </c>
      <c r="I1973" s="78">
        <v>1</v>
      </c>
      <c r="K1973"/>
      <c r="S1973"/>
    </row>
    <row r="1974" spans="1:19" x14ac:dyDescent="0.3">
      <c r="A1974" s="78">
        <v>74</v>
      </c>
      <c r="B1974" t="s">
        <v>152</v>
      </c>
      <c r="C1974" t="e">
        <f>VLOOKUP($B1974,#REF!,2,0)</f>
        <v>#REF!</v>
      </c>
      <c r="D1974" t="e">
        <f>VLOOKUP($B1974,#REF!,3,0)</f>
        <v>#REF!</v>
      </c>
      <c r="E1974" s="78">
        <v>53100204</v>
      </c>
      <c r="F1974" s="77">
        <v>11947</v>
      </c>
      <c r="G1974" s="76" t="s">
        <v>106</v>
      </c>
      <c r="H1974" t="s">
        <v>107</v>
      </c>
      <c r="I1974" s="78">
        <v>1</v>
      </c>
      <c r="K1974"/>
      <c r="S1974"/>
    </row>
    <row r="1975" spans="1:19" x14ac:dyDescent="0.3">
      <c r="A1975" s="78">
        <v>74</v>
      </c>
      <c r="B1975" t="s">
        <v>152</v>
      </c>
      <c r="C1975" t="e">
        <f>VLOOKUP($B1975,#REF!,2,0)</f>
        <v>#REF!</v>
      </c>
      <c r="D1975" t="e">
        <f>VLOOKUP($B1975,#REF!,3,0)</f>
        <v>#REF!</v>
      </c>
      <c r="E1975" s="78">
        <v>53100204</v>
      </c>
      <c r="F1975" s="77">
        <v>11947</v>
      </c>
      <c r="G1975" s="76" t="s">
        <v>106</v>
      </c>
      <c r="H1975" t="s">
        <v>107</v>
      </c>
      <c r="I1975" s="78">
        <v>1</v>
      </c>
      <c r="K1975"/>
      <c r="S1975"/>
    </row>
    <row r="1976" spans="1:19" x14ac:dyDescent="0.3">
      <c r="A1976" s="78">
        <v>74</v>
      </c>
      <c r="B1976" t="s">
        <v>152</v>
      </c>
      <c r="C1976" t="e">
        <f>VLOOKUP($B1976,#REF!,2,0)</f>
        <v>#REF!</v>
      </c>
      <c r="D1976" t="e">
        <f>VLOOKUP($B1976,#REF!,3,0)</f>
        <v>#REF!</v>
      </c>
      <c r="E1976" s="78">
        <v>53100204</v>
      </c>
      <c r="F1976" s="77">
        <v>11947</v>
      </c>
      <c r="G1976" s="76" t="s">
        <v>106</v>
      </c>
      <c r="H1976" t="s">
        <v>107</v>
      </c>
      <c r="I1976" s="78">
        <v>1</v>
      </c>
      <c r="K1976"/>
      <c r="S1976"/>
    </row>
    <row r="1977" spans="1:19" x14ac:dyDescent="0.3">
      <c r="A1977" s="78">
        <v>74</v>
      </c>
      <c r="B1977" t="s">
        <v>152</v>
      </c>
      <c r="C1977" t="e">
        <f>VLOOKUP($B1977,#REF!,2,0)</f>
        <v>#REF!</v>
      </c>
      <c r="D1977" t="e">
        <f>VLOOKUP($B1977,#REF!,3,0)</f>
        <v>#REF!</v>
      </c>
      <c r="E1977" s="78">
        <v>53100204</v>
      </c>
      <c r="F1977" s="77">
        <v>11947</v>
      </c>
      <c r="G1977" s="76" t="s">
        <v>106</v>
      </c>
      <c r="H1977" t="s">
        <v>107</v>
      </c>
      <c r="I1977" s="78">
        <v>1</v>
      </c>
      <c r="K1977"/>
      <c r="S1977"/>
    </row>
    <row r="1978" spans="1:19" x14ac:dyDescent="0.3">
      <c r="A1978" s="78">
        <v>74</v>
      </c>
      <c r="B1978" t="s">
        <v>152</v>
      </c>
      <c r="C1978" t="e">
        <f>VLOOKUP($B1978,#REF!,2,0)</f>
        <v>#REF!</v>
      </c>
      <c r="D1978" t="e">
        <f>VLOOKUP($B1978,#REF!,3,0)</f>
        <v>#REF!</v>
      </c>
      <c r="E1978" s="78">
        <v>53100204</v>
      </c>
      <c r="F1978" s="77">
        <v>11947</v>
      </c>
      <c r="G1978" s="76" t="s">
        <v>106</v>
      </c>
      <c r="H1978" t="s">
        <v>107</v>
      </c>
      <c r="I1978" s="78">
        <v>1</v>
      </c>
      <c r="K1978"/>
      <c r="S1978"/>
    </row>
    <row r="1979" spans="1:19" x14ac:dyDescent="0.3">
      <c r="A1979" s="78">
        <v>74</v>
      </c>
      <c r="B1979" t="s">
        <v>152</v>
      </c>
      <c r="C1979" t="e">
        <f>VLOOKUP($B1979,#REF!,2,0)</f>
        <v>#REF!</v>
      </c>
      <c r="D1979" t="e">
        <f>VLOOKUP($B1979,#REF!,3,0)</f>
        <v>#REF!</v>
      </c>
      <c r="E1979" s="78">
        <v>53100204</v>
      </c>
      <c r="F1979" s="77">
        <v>11947</v>
      </c>
      <c r="G1979" s="76" t="s">
        <v>106</v>
      </c>
      <c r="H1979" t="s">
        <v>107</v>
      </c>
      <c r="I1979" s="78">
        <v>1</v>
      </c>
      <c r="K1979"/>
      <c r="S1979"/>
    </row>
    <row r="1980" spans="1:19" x14ac:dyDescent="0.3">
      <c r="A1980" s="78">
        <v>74</v>
      </c>
      <c r="B1980" t="s">
        <v>131</v>
      </c>
      <c r="C1980" t="e">
        <f>VLOOKUP($B1980,#REF!,2,0)</f>
        <v>#REF!</v>
      </c>
      <c r="D1980" t="e">
        <f>VLOOKUP($B1980,#REF!,3,0)</f>
        <v>#REF!</v>
      </c>
      <c r="E1980" s="78">
        <v>53100204</v>
      </c>
      <c r="F1980" s="77">
        <v>11947</v>
      </c>
      <c r="G1980" s="76" t="s">
        <v>106</v>
      </c>
      <c r="H1980" t="s">
        <v>107</v>
      </c>
      <c r="I1980" s="78">
        <v>73</v>
      </c>
      <c r="K1980"/>
      <c r="S1980"/>
    </row>
    <row r="1981" spans="1:19" x14ac:dyDescent="0.3">
      <c r="A1981" s="78">
        <v>75</v>
      </c>
      <c r="B1981" t="s">
        <v>117</v>
      </c>
      <c r="C1981" t="e">
        <f>VLOOKUP($B1981,#REF!,2,0)</f>
        <v>#REF!</v>
      </c>
      <c r="D1981" t="e">
        <f>VLOOKUP($B1981,#REF!,3,0)</f>
        <v>#REF!</v>
      </c>
      <c r="E1981" s="78">
        <v>53100200</v>
      </c>
      <c r="F1981" s="77">
        <v>11950</v>
      </c>
      <c r="G1981" s="76" t="s">
        <v>267</v>
      </c>
      <c r="H1981" t="s">
        <v>268</v>
      </c>
      <c r="I1981" s="78">
        <v>5</v>
      </c>
      <c r="K1981"/>
      <c r="S1981"/>
    </row>
    <row r="1982" spans="1:19" x14ac:dyDescent="0.3">
      <c r="A1982" s="78">
        <v>75</v>
      </c>
      <c r="B1982" t="s">
        <v>98</v>
      </c>
      <c r="C1982" t="e">
        <f>VLOOKUP($B1982,#REF!,2,0)</f>
        <v>#REF!</v>
      </c>
      <c r="D1982" t="e">
        <f>VLOOKUP($B1982,#REF!,3,0)</f>
        <v>#REF!</v>
      </c>
      <c r="E1982" s="78">
        <v>53100200</v>
      </c>
      <c r="F1982" s="77">
        <v>11950</v>
      </c>
      <c r="G1982" s="76" t="s">
        <v>267</v>
      </c>
      <c r="H1982" t="s">
        <v>268</v>
      </c>
      <c r="I1982" s="78">
        <v>5</v>
      </c>
      <c r="K1982"/>
      <c r="S1982"/>
    </row>
    <row r="1983" spans="1:19" x14ac:dyDescent="0.3">
      <c r="A1983" s="78">
        <v>75</v>
      </c>
      <c r="B1983" t="s">
        <v>151</v>
      </c>
      <c r="C1983" t="e">
        <f>VLOOKUP($B1983,#REF!,2,0)</f>
        <v>#REF!</v>
      </c>
      <c r="D1983" t="e">
        <f>VLOOKUP($B1983,#REF!,3,0)</f>
        <v>#REF!</v>
      </c>
      <c r="E1983" s="78">
        <v>53100200</v>
      </c>
      <c r="F1983" s="77">
        <v>11950</v>
      </c>
      <c r="G1983" s="76" t="s">
        <v>267</v>
      </c>
      <c r="H1983" t="s">
        <v>268</v>
      </c>
      <c r="I1983" s="78">
        <v>2</v>
      </c>
      <c r="K1983"/>
      <c r="S1983"/>
    </row>
    <row r="1984" spans="1:19" x14ac:dyDescent="0.3">
      <c r="A1984" s="78">
        <v>75</v>
      </c>
      <c r="B1984" t="s">
        <v>151</v>
      </c>
      <c r="C1984" t="e">
        <f>VLOOKUP($B1984,#REF!,2,0)</f>
        <v>#REF!</v>
      </c>
      <c r="D1984" t="e">
        <f>VLOOKUP($B1984,#REF!,3,0)</f>
        <v>#REF!</v>
      </c>
      <c r="E1984" s="78">
        <v>53100200</v>
      </c>
      <c r="F1984" s="77">
        <v>11950</v>
      </c>
      <c r="G1984" s="76" t="s">
        <v>267</v>
      </c>
      <c r="H1984" t="s">
        <v>268</v>
      </c>
      <c r="I1984" s="78">
        <v>1</v>
      </c>
      <c r="K1984"/>
      <c r="S1984"/>
    </row>
    <row r="1985" spans="1:19" x14ac:dyDescent="0.3">
      <c r="A1985" s="78">
        <v>75</v>
      </c>
      <c r="B1985" t="s">
        <v>151</v>
      </c>
      <c r="C1985" t="e">
        <f>VLOOKUP($B1985,#REF!,2,0)</f>
        <v>#REF!</v>
      </c>
      <c r="D1985" t="e">
        <f>VLOOKUP($B1985,#REF!,3,0)</f>
        <v>#REF!</v>
      </c>
      <c r="E1985" s="78">
        <v>53100200</v>
      </c>
      <c r="F1985" s="77">
        <v>11950</v>
      </c>
      <c r="G1985" s="76" t="s">
        <v>267</v>
      </c>
      <c r="H1985" t="s">
        <v>268</v>
      </c>
      <c r="I1985" s="78">
        <v>1</v>
      </c>
      <c r="K1985"/>
      <c r="S1985"/>
    </row>
    <row r="1986" spans="1:19" x14ac:dyDescent="0.3">
      <c r="A1986" s="78">
        <v>75</v>
      </c>
      <c r="B1986" t="s">
        <v>151</v>
      </c>
      <c r="C1986" t="e">
        <f>VLOOKUP($B1986,#REF!,2,0)</f>
        <v>#REF!</v>
      </c>
      <c r="D1986" t="e">
        <f>VLOOKUP($B1986,#REF!,3,0)</f>
        <v>#REF!</v>
      </c>
      <c r="E1986" s="78">
        <v>53100200</v>
      </c>
      <c r="F1986" s="77">
        <v>11950</v>
      </c>
      <c r="G1986" s="76" t="s">
        <v>267</v>
      </c>
      <c r="H1986" t="s">
        <v>268</v>
      </c>
      <c r="I1986" s="78">
        <v>1</v>
      </c>
      <c r="K1986"/>
      <c r="S1986"/>
    </row>
    <row r="1987" spans="1:19" x14ac:dyDescent="0.3">
      <c r="A1987" s="78">
        <v>75</v>
      </c>
      <c r="B1987" t="s">
        <v>94</v>
      </c>
      <c r="C1987" t="e">
        <f>VLOOKUP($B1987,#REF!,2,0)</f>
        <v>#REF!</v>
      </c>
      <c r="D1987" t="e">
        <f>VLOOKUP($B1987,#REF!,3,0)</f>
        <v>#REF!</v>
      </c>
      <c r="E1987" s="78">
        <v>53100200</v>
      </c>
      <c r="F1987" s="77">
        <v>11950</v>
      </c>
      <c r="G1987" s="76" t="s">
        <v>267</v>
      </c>
      <c r="H1987" t="s">
        <v>268</v>
      </c>
      <c r="I1987" s="78">
        <v>1</v>
      </c>
      <c r="K1987"/>
      <c r="S1987"/>
    </row>
    <row r="1988" spans="1:19" x14ac:dyDescent="0.3">
      <c r="A1988" s="78">
        <v>75</v>
      </c>
      <c r="B1988" t="s">
        <v>114</v>
      </c>
      <c r="C1988" t="e">
        <f>VLOOKUP($B1988,#REF!,2,0)</f>
        <v>#REF!</v>
      </c>
      <c r="D1988" t="e">
        <f>VLOOKUP($B1988,#REF!,3,0)</f>
        <v>#REF!</v>
      </c>
      <c r="E1988" s="78">
        <v>53100200</v>
      </c>
      <c r="F1988" s="77">
        <v>11950</v>
      </c>
      <c r="G1988" s="76" t="s">
        <v>267</v>
      </c>
      <c r="H1988" t="s">
        <v>268</v>
      </c>
      <c r="I1988" s="78">
        <v>3</v>
      </c>
      <c r="K1988"/>
      <c r="S1988"/>
    </row>
    <row r="1989" spans="1:19" x14ac:dyDescent="0.3">
      <c r="A1989" s="78">
        <v>75</v>
      </c>
      <c r="B1989" t="s">
        <v>102</v>
      </c>
      <c r="C1989" t="e">
        <f>VLOOKUP($B1989,#REF!,2,0)</f>
        <v>#REF!</v>
      </c>
      <c r="D1989" t="e">
        <f>VLOOKUP($B1989,#REF!,3,0)</f>
        <v>#REF!</v>
      </c>
      <c r="E1989" s="78">
        <v>53100200</v>
      </c>
      <c r="F1989" s="77">
        <v>11950</v>
      </c>
      <c r="G1989" s="76" t="s">
        <v>267</v>
      </c>
      <c r="H1989" t="s">
        <v>268</v>
      </c>
      <c r="I1989" s="78">
        <v>4</v>
      </c>
      <c r="K1989"/>
      <c r="S1989"/>
    </row>
    <row r="1990" spans="1:19" x14ac:dyDescent="0.3">
      <c r="A1990" s="78">
        <v>75</v>
      </c>
      <c r="B1990" t="s">
        <v>152</v>
      </c>
      <c r="C1990" t="e">
        <f>VLOOKUP($B1990,#REF!,2,0)</f>
        <v>#REF!</v>
      </c>
      <c r="D1990" t="e">
        <f>VLOOKUP($B1990,#REF!,3,0)</f>
        <v>#REF!</v>
      </c>
      <c r="E1990" s="78">
        <v>53100200</v>
      </c>
      <c r="F1990" s="77">
        <v>11950</v>
      </c>
      <c r="G1990" s="76" t="s">
        <v>267</v>
      </c>
      <c r="H1990" t="s">
        <v>268</v>
      </c>
      <c r="I1990" s="78">
        <v>2</v>
      </c>
      <c r="K1990"/>
      <c r="S1990"/>
    </row>
    <row r="1991" spans="1:19" x14ac:dyDescent="0.3">
      <c r="A1991" s="78">
        <v>75</v>
      </c>
      <c r="B1991" t="s">
        <v>152</v>
      </c>
      <c r="C1991" t="e">
        <f>VLOOKUP($B1991,#REF!,2,0)</f>
        <v>#REF!</v>
      </c>
      <c r="D1991" t="e">
        <f>VLOOKUP($B1991,#REF!,3,0)</f>
        <v>#REF!</v>
      </c>
      <c r="E1991" s="78">
        <v>53100200</v>
      </c>
      <c r="F1991" s="77">
        <v>11950</v>
      </c>
      <c r="G1991" s="76" t="s">
        <v>267</v>
      </c>
      <c r="H1991" t="s">
        <v>268</v>
      </c>
      <c r="I1991" s="78">
        <v>1</v>
      </c>
      <c r="K1991"/>
      <c r="S1991"/>
    </row>
    <row r="1992" spans="1:19" x14ac:dyDescent="0.3">
      <c r="A1992" s="78">
        <v>75</v>
      </c>
      <c r="B1992" t="s">
        <v>152</v>
      </c>
      <c r="C1992" t="e">
        <f>VLOOKUP($B1992,#REF!,2,0)</f>
        <v>#REF!</v>
      </c>
      <c r="D1992" t="e">
        <f>VLOOKUP($B1992,#REF!,3,0)</f>
        <v>#REF!</v>
      </c>
      <c r="E1992" s="78">
        <v>53100200</v>
      </c>
      <c r="F1992" s="77">
        <v>11950</v>
      </c>
      <c r="G1992" s="76" t="s">
        <v>267</v>
      </c>
      <c r="H1992" t="s">
        <v>268</v>
      </c>
      <c r="I1992" s="78">
        <v>1</v>
      </c>
      <c r="K1992"/>
      <c r="S1992"/>
    </row>
    <row r="1993" spans="1:19" x14ac:dyDescent="0.3">
      <c r="A1993" s="78">
        <v>75</v>
      </c>
      <c r="B1993" t="s">
        <v>152</v>
      </c>
      <c r="C1993" t="e">
        <f>VLOOKUP($B1993,#REF!,2,0)</f>
        <v>#REF!</v>
      </c>
      <c r="D1993" t="e">
        <f>VLOOKUP($B1993,#REF!,3,0)</f>
        <v>#REF!</v>
      </c>
      <c r="E1993" s="78">
        <v>53100200</v>
      </c>
      <c r="F1993" s="77">
        <v>11950</v>
      </c>
      <c r="G1993" s="76" t="s">
        <v>267</v>
      </c>
      <c r="H1993" t="s">
        <v>268</v>
      </c>
      <c r="I1993" s="78">
        <v>1</v>
      </c>
      <c r="K1993"/>
      <c r="S1993"/>
    </row>
    <row r="1994" spans="1:19" x14ac:dyDescent="0.3">
      <c r="A1994" s="78">
        <v>76</v>
      </c>
      <c r="B1994" t="s">
        <v>117</v>
      </c>
      <c r="C1994" t="e">
        <f>VLOOKUP($B1994,#REF!,2,0)</f>
        <v>#REF!</v>
      </c>
      <c r="D1994" t="e">
        <f>VLOOKUP($B1994,#REF!,3,0)</f>
        <v>#REF!</v>
      </c>
      <c r="E1994" s="78">
        <v>53100206</v>
      </c>
      <c r="F1994" s="77">
        <v>11952</v>
      </c>
      <c r="G1994" s="76" t="s">
        <v>197</v>
      </c>
      <c r="H1994" t="s">
        <v>198</v>
      </c>
      <c r="I1994" s="78">
        <v>14</v>
      </c>
      <c r="K1994"/>
      <c r="S1994"/>
    </row>
    <row r="1995" spans="1:19" x14ac:dyDescent="0.3">
      <c r="A1995" s="78">
        <v>76</v>
      </c>
      <c r="B1995" t="s">
        <v>98</v>
      </c>
      <c r="C1995" t="e">
        <f>VLOOKUP($B1995,#REF!,2,0)</f>
        <v>#REF!</v>
      </c>
      <c r="D1995" t="e">
        <f>VLOOKUP($B1995,#REF!,3,0)</f>
        <v>#REF!</v>
      </c>
      <c r="E1995" s="78">
        <v>53100206</v>
      </c>
      <c r="F1995" s="77">
        <v>11952</v>
      </c>
      <c r="G1995" s="76" t="s">
        <v>197</v>
      </c>
      <c r="H1995" t="s">
        <v>198</v>
      </c>
      <c r="I1995" s="78">
        <v>21</v>
      </c>
      <c r="K1995"/>
      <c r="S1995"/>
    </row>
    <row r="1996" spans="1:19" x14ac:dyDescent="0.3">
      <c r="A1996" s="78">
        <v>76</v>
      </c>
      <c r="B1996" t="s">
        <v>151</v>
      </c>
      <c r="C1996" t="e">
        <f>VLOOKUP($B1996,#REF!,2,0)</f>
        <v>#REF!</v>
      </c>
      <c r="D1996" t="e">
        <f>VLOOKUP($B1996,#REF!,3,0)</f>
        <v>#REF!</v>
      </c>
      <c r="E1996" s="78">
        <v>53100206</v>
      </c>
      <c r="F1996" s="77">
        <v>11952</v>
      </c>
      <c r="G1996" s="76" t="s">
        <v>197</v>
      </c>
      <c r="H1996" t="s">
        <v>198</v>
      </c>
      <c r="I1996" s="78">
        <v>8</v>
      </c>
      <c r="K1996"/>
      <c r="S1996"/>
    </row>
    <row r="1997" spans="1:19" x14ac:dyDescent="0.3">
      <c r="A1997" s="78">
        <v>76</v>
      </c>
      <c r="B1997" t="s">
        <v>151</v>
      </c>
      <c r="C1997" t="e">
        <f>VLOOKUP($B1997,#REF!,2,0)</f>
        <v>#REF!</v>
      </c>
      <c r="D1997" t="e">
        <f>VLOOKUP($B1997,#REF!,3,0)</f>
        <v>#REF!</v>
      </c>
      <c r="E1997" s="78">
        <v>53100206</v>
      </c>
      <c r="F1997" s="77">
        <v>11952</v>
      </c>
      <c r="G1997" s="76" t="s">
        <v>197</v>
      </c>
      <c r="H1997" t="s">
        <v>198</v>
      </c>
      <c r="I1997" s="78">
        <v>4</v>
      </c>
      <c r="K1997"/>
      <c r="S1997"/>
    </row>
    <row r="1998" spans="1:19" x14ac:dyDescent="0.3">
      <c r="A1998" s="78">
        <v>76</v>
      </c>
      <c r="B1998" t="s">
        <v>151</v>
      </c>
      <c r="C1998" t="e">
        <f>VLOOKUP($B1998,#REF!,2,0)</f>
        <v>#REF!</v>
      </c>
      <c r="D1998" t="e">
        <f>VLOOKUP($B1998,#REF!,3,0)</f>
        <v>#REF!</v>
      </c>
      <c r="E1998" s="78">
        <v>53100206</v>
      </c>
      <c r="F1998" s="77">
        <v>11952</v>
      </c>
      <c r="G1998" s="76" t="s">
        <v>197</v>
      </c>
      <c r="H1998" t="s">
        <v>198</v>
      </c>
      <c r="I1998" s="78">
        <v>2</v>
      </c>
      <c r="K1998"/>
      <c r="S1998"/>
    </row>
    <row r="1999" spans="1:19" x14ac:dyDescent="0.3">
      <c r="A1999" s="78">
        <v>76</v>
      </c>
      <c r="B1999" t="s">
        <v>151</v>
      </c>
      <c r="C1999" t="e">
        <f>VLOOKUP($B1999,#REF!,2,0)</f>
        <v>#REF!</v>
      </c>
      <c r="D1999" t="e">
        <f>VLOOKUP($B1999,#REF!,3,0)</f>
        <v>#REF!</v>
      </c>
      <c r="E1999" s="78">
        <v>53100206</v>
      </c>
      <c r="F1999" s="77">
        <v>11952</v>
      </c>
      <c r="G1999" s="76" t="s">
        <v>197</v>
      </c>
      <c r="H1999" t="s">
        <v>198</v>
      </c>
      <c r="I1999" s="78">
        <v>2</v>
      </c>
      <c r="K1999"/>
      <c r="S1999"/>
    </row>
    <row r="2000" spans="1:19" x14ac:dyDescent="0.3">
      <c r="A2000" s="78">
        <v>76</v>
      </c>
      <c r="B2000" t="s">
        <v>151</v>
      </c>
      <c r="C2000" t="e">
        <f>VLOOKUP($B2000,#REF!,2,0)</f>
        <v>#REF!</v>
      </c>
      <c r="D2000" t="e">
        <f>VLOOKUP($B2000,#REF!,3,0)</f>
        <v>#REF!</v>
      </c>
      <c r="E2000" s="78">
        <v>53100206</v>
      </c>
      <c r="F2000" s="77">
        <v>11952</v>
      </c>
      <c r="G2000" s="76" t="s">
        <v>197</v>
      </c>
      <c r="H2000" t="s">
        <v>198</v>
      </c>
      <c r="I2000" s="78">
        <v>1</v>
      </c>
      <c r="K2000"/>
      <c r="S2000"/>
    </row>
    <row r="2001" spans="1:19" x14ac:dyDescent="0.3">
      <c r="A2001" s="78">
        <v>76</v>
      </c>
      <c r="B2001" t="s">
        <v>151</v>
      </c>
      <c r="C2001" t="e">
        <f>VLOOKUP($B2001,#REF!,2,0)</f>
        <v>#REF!</v>
      </c>
      <c r="D2001" t="e">
        <f>VLOOKUP($B2001,#REF!,3,0)</f>
        <v>#REF!</v>
      </c>
      <c r="E2001" s="78">
        <v>53100206</v>
      </c>
      <c r="F2001" s="77">
        <v>11952</v>
      </c>
      <c r="G2001" s="76" t="s">
        <v>197</v>
      </c>
      <c r="H2001" t="s">
        <v>198</v>
      </c>
      <c r="I2001" s="78">
        <v>1</v>
      </c>
      <c r="K2001"/>
      <c r="S2001"/>
    </row>
    <row r="2002" spans="1:19" x14ac:dyDescent="0.3">
      <c r="A2002" s="78">
        <v>76</v>
      </c>
      <c r="B2002" t="s">
        <v>151</v>
      </c>
      <c r="C2002" t="e">
        <f>VLOOKUP($B2002,#REF!,2,0)</f>
        <v>#REF!</v>
      </c>
      <c r="D2002" t="e">
        <f>VLOOKUP($B2002,#REF!,3,0)</f>
        <v>#REF!</v>
      </c>
      <c r="E2002" s="78">
        <v>53100206</v>
      </c>
      <c r="F2002" s="77">
        <v>11952</v>
      </c>
      <c r="G2002" s="76" t="s">
        <v>197</v>
      </c>
      <c r="H2002" t="s">
        <v>198</v>
      </c>
      <c r="I2002" s="78">
        <v>1</v>
      </c>
      <c r="K2002"/>
      <c r="S2002"/>
    </row>
    <row r="2003" spans="1:19" x14ac:dyDescent="0.3">
      <c r="A2003" s="78">
        <v>76</v>
      </c>
      <c r="B2003" t="s">
        <v>94</v>
      </c>
      <c r="C2003" t="e">
        <f>VLOOKUP($B2003,#REF!,2,0)</f>
        <v>#REF!</v>
      </c>
      <c r="D2003" t="e">
        <f>VLOOKUP($B2003,#REF!,3,0)</f>
        <v>#REF!</v>
      </c>
      <c r="E2003" s="78">
        <v>53100206</v>
      </c>
      <c r="F2003" s="77">
        <v>11952</v>
      </c>
      <c r="G2003" s="76" t="s">
        <v>197</v>
      </c>
      <c r="H2003" t="s">
        <v>198</v>
      </c>
      <c r="I2003" s="78">
        <v>2</v>
      </c>
      <c r="K2003"/>
      <c r="S2003"/>
    </row>
    <row r="2004" spans="1:19" x14ac:dyDescent="0.3">
      <c r="A2004" s="78">
        <v>76</v>
      </c>
      <c r="B2004" t="s">
        <v>94</v>
      </c>
      <c r="C2004" t="e">
        <f>VLOOKUP($B2004,#REF!,2,0)</f>
        <v>#REF!</v>
      </c>
      <c r="D2004" t="e">
        <f>VLOOKUP($B2004,#REF!,3,0)</f>
        <v>#REF!</v>
      </c>
      <c r="E2004" s="78">
        <v>53100206</v>
      </c>
      <c r="F2004" s="77">
        <v>11952</v>
      </c>
      <c r="G2004" s="76" t="s">
        <v>197</v>
      </c>
      <c r="H2004" t="s">
        <v>198</v>
      </c>
      <c r="I2004" s="78">
        <v>2</v>
      </c>
      <c r="K2004"/>
      <c r="S2004"/>
    </row>
    <row r="2005" spans="1:19" x14ac:dyDescent="0.3">
      <c r="A2005" s="78">
        <v>76</v>
      </c>
      <c r="B2005" t="s">
        <v>94</v>
      </c>
      <c r="C2005" t="e">
        <f>VLOOKUP($B2005,#REF!,2,0)</f>
        <v>#REF!</v>
      </c>
      <c r="D2005" t="e">
        <f>VLOOKUP($B2005,#REF!,3,0)</f>
        <v>#REF!</v>
      </c>
      <c r="E2005" s="78">
        <v>53100206</v>
      </c>
      <c r="F2005" s="77">
        <v>11952</v>
      </c>
      <c r="G2005" s="76" t="s">
        <v>197</v>
      </c>
      <c r="H2005" t="s">
        <v>198</v>
      </c>
      <c r="I2005" s="78">
        <v>2</v>
      </c>
      <c r="K2005"/>
      <c r="S2005"/>
    </row>
    <row r="2006" spans="1:19" x14ac:dyDescent="0.3">
      <c r="A2006" s="78">
        <v>76</v>
      </c>
      <c r="B2006" t="s">
        <v>94</v>
      </c>
      <c r="C2006" t="e">
        <f>VLOOKUP($B2006,#REF!,2,0)</f>
        <v>#REF!</v>
      </c>
      <c r="D2006" t="e">
        <f>VLOOKUP($B2006,#REF!,3,0)</f>
        <v>#REF!</v>
      </c>
      <c r="E2006" s="78">
        <v>53100206</v>
      </c>
      <c r="F2006" s="77">
        <v>11952</v>
      </c>
      <c r="G2006" s="76" t="s">
        <v>197</v>
      </c>
      <c r="H2006" t="s">
        <v>198</v>
      </c>
      <c r="I2006" s="78">
        <v>1</v>
      </c>
      <c r="K2006"/>
      <c r="S2006"/>
    </row>
    <row r="2007" spans="1:19" x14ac:dyDescent="0.3">
      <c r="A2007" s="78">
        <v>76</v>
      </c>
      <c r="B2007" t="s">
        <v>94</v>
      </c>
      <c r="C2007" t="e">
        <f>VLOOKUP($B2007,#REF!,2,0)</f>
        <v>#REF!</v>
      </c>
      <c r="D2007" t="e">
        <f>VLOOKUP($B2007,#REF!,3,0)</f>
        <v>#REF!</v>
      </c>
      <c r="E2007" s="78">
        <v>53100206</v>
      </c>
      <c r="F2007" s="77">
        <v>11952</v>
      </c>
      <c r="G2007" s="76" t="s">
        <v>197</v>
      </c>
      <c r="H2007" t="s">
        <v>198</v>
      </c>
      <c r="I2007" s="78">
        <v>1</v>
      </c>
      <c r="K2007"/>
      <c r="S2007"/>
    </row>
    <row r="2008" spans="1:19" x14ac:dyDescent="0.3">
      <c r="A2008" s="78">
        <v>76</v>
      </c>
      <c r="B2008" t="s">
        <v>94</v>
      </c>
      <c r="C2008" t="e">
        <f>VLOOKUP($B2008,#REF!,2,0)</f>
        <v>#REF!</v>
      </c>
      <c r="D2008" t="e">
        <f>VLOOKUP($B2008,#REF!,3,0)</f>
        <v>#REF!</v>
      </c>
      <c r="E2008" s="78">
        <v>53100206</v>
      </c>
      <c r="F2008" s="77">
        <v>11952</v>
      </c>
      <c r="G2008" s="76" t="s">
        <v>197</v>
      </c>
      <c r="H2008" t="s">
        <v>198</v>
      </c>
      <c r="I2008" s="78">
        <v>1</v>
      </c>
      <c r="K2008"/>
      <c r="S2008"/>
    </row>
    <row r="2009" spans="1:19" x14ac:dyDescent="0.3">
      <c r="A2009" s="78">
        <v>76</v>
      </c>
      <c r="B2009" t="s">
        <v>114</v>
      </c>
      <c r="C2009" t="e">
        <f>VLOOKUP($B2009,#REF!,2,0)</f>
        <v>#REF!</v>
      </c>
      <c r="D2009" t="e">
        <f>VLOOKUP($B2009,#REF!,3,0)</f>
        <v>#REF!</v>
      </c>
      <c r="E2009" s="78">
        <v>53100206</v>
      </c>
      <c r="F2009" s="77">
        <v>11952</v>
      </c>
      <c r="G2009" s="76" t="s">
        <v>197</v>
      </c>
      <c r="H2009" t="s">
        <v>198</v>
      </c>
      <c r="I2009" s="78">
        <v>10</v>
      </c>
      <c r="K2009"/>
      <c r="S2009"/>
    </row>
    <row r="2010" spans="1:19" x14ac:dyDescent="0.3">
      <c r="A2010" s="78">
        <v>76</v>
      </c>
      <c r="B2010" t="s">
        <v>102</v>
      </c>
      <c r="C2010" t="e">
        <f>VLOOKUP($B2010,#REF!,2,0)</f>
        <v>#REF!</v>
      </c>
      <c r="D2010" t="e">
        <f>VLOOKUP($B2010,#REF!,3,0)</f>
        <v>#REF!</v>
      </c>
      <c r="E2010" s="78">
        <v>53100206</v>
      </c>
      <c r="F2010" s="77">
        <v>11952</v>
      </c>
      <c r="G2010" s="76" t="s">
        <v>197</v>
      </c>
      <c r="H2010" t="s">
        <v>198</v>
      </c>
      <c r="I2010" s="78">
        <v>19</v>
      </c>
      <c r="K2010"/>
      <c r="S2010"/>
    </row>
    <row r="2011" spans="1:19" x14ac:dyDescent="0.3">
      <c r="A2011" s="78">
        <v>76</v>
      </c>
      <c r="B2011" t="s">
        <v>152</v>
      </c>
      <c r="C2011" t="e">
        <f>VLOOKUP($B2011,#REF!,2,0)</f>
        <v>#REF!</v>
      </c>
      <c r="D2011" t="e">
        <f>VLOOKUP($B2011,#REF!,3,0)</f>
        <v>#REF!</v>
      </c>
      <c r="E2011" s="78">
        <v>53100206</v>
      </c>
      <c r="F2011" s="77">
        <v>11952</v>
      </c>
      <c r="G2011" s="76" t="s">
        <v>197</v>
      </c>
      <c r="H2011" t="s">
        <v>198</v>
      </c>
      <c r="I2011" s="78">
        <v>10</v>
      </c>
      <c r="K2011"/>
      <c r="S2011"/>
    </row>
    <row r="2012" spans="1:19" x14ac:dyDescent="0.3">
      <c r="A2012" s="78">
        <v>76</v>
      </c>
      <c r="B2012" t="s">
        <v>152</v>
      </c>
      <c r="C2012" t="e">
        <f>VLOOKUP($B2012,#REF!,2,0)</f>
        <v>#REF!</v>
      </c>
      <c r="D2012" t="e">
        <f>VLOOKUP($B2012,#REF!,3,0)</f>
        <v>#REF!</v>
      </c>
      <c r="E2012" s="78">
        <v>53100206</v>
      </c>
      <c r="F2012" s="77">
        <v>11952</v>
      </c>
      <c r="G2012" s="76" t="s">
        <v>197</v>
      </c>
      <c r="H2012" t="s">
        <v>198</v>
      </c>
      <c r="I2012" s="78">
        <v>2</v>
      </c>
      <c r="K2012"/>
      <c r="S2012"/>
    </row>
    <row r="2013" spans="1:19" x14ac:dyDescent="0.3">
      <c r="A2013" s="78">
        <v>76</v>
      </c>
      <c r="B2013" t="s">
        <v>152</v>
      </c>
      <c r="C2013" t="e">
        <f>VLOOKUP($B2013,#REF!,2,0)</f>
        <v>#REF!</v>
      </c>
      <c r="D2013" t="e">
        <f>VLOOKUP($B2013,#REF!,3,0)</f>
        <v>#REF!</v>
      </c>
      <c r="E2013" s="78">
        <v>53100206</v>
      </c>
      <c r="F2013" s="77">
        <v>11952</v>
      </c>
      <c r="G2013" s="76" t="s">
        <v>197</v>
      </c>
      <c r="H2013" t="s">
        <v>198</v>
      </c>
      <c r="I2013" s="78">
        <v>2</v>
      </c>
      <c r="K2013"/>
      <c r="S2013"/>
    </row>
    <row r="2014" spans="1:19" x14ac:dyDescent="0.3">
      <c r="A2014" s="78">
        <v>76</v>
      </c>
      <c r="B2014" t="s">
        <v>152</v>
      </c>
      <c r="C2014" t="e">
        <f>VLOOKUP($B2014,#REF!,2,0)</f>
        <v>#REF!</v>
      </c>
      <c r="D2014" t="e">
        <f>VLOOKUP($B2014,#REF!,3,0)</f>
        <v>#REF!</v>
      </c>
      <c r="E2014" s="78">
        <v>53100206</v>
      </c>
      <c r="F2014" s="77">
        <v>11952</v>
      </c>
      <c r="G2014" s="76" t="s">
        <v>197</v>
      </c>
      <c r="H2014" t="s">
        <v>198</v>
      </c>
      <c r="I2014" s="78">
        <v>2</v>
      </c>
      <c r="K2014"/>
      <c r="S2014"/>
    </row>
    <row r="2015" spans="1:19" x14ac:dyDescent="0.3">
      <c r="A2015" s="78">
        <v>76</v>
      </c>
      <c r="B2015" t="s">
        <v>152</v>
      </c>
      <c r="C2015" t="e">
        <f>VLOOKUP($B2015,#REF!,2,0)</f>
        <v>#REF!</v>
      </c>
      <c r="D2015" t="e">
        <f>VLOOKUP($B2015,#REF!,3,0)</f>
        <v>#REF!</v>
      </c>
      <c r="E2015" s="78">
        <v>53100206</v>
      </c>
      <c r="F2015" s="77">
        <v>11952</v>
      </c>
      <c r="G2015" s="76" t="s">
        <v>197</v>
      </c>
      <c r="H2015" t="s">
        <v>198</v>
      </c>
      <c r="I2015" s="78">
        <v>1</v>
      </c>
      <c r="K2015"/>
      <c r="S2015"/>
    </row>
    <row r="2016" spans="1:19" x14ac:dyDescent="0.3">
      <c r="A2016" s="78">
        <v>76</v>
      </c>
      <c r="B2016" t="s">
        <v>152</v>
      </c>
      <c r="C2016" t="e">
        <f>VLOOKUP($B2016,#REF!,2,0)</f>
        <v>#REF!</v>
      </c>
      <c r="D2016" t="e">
        <f>VLOOKUP($B2016,#REF!,3,0)</f>
        <v>#REF!</v>
      </c>
      <c r="E2016" s="78">
        <v>53100206</v>
      </c>
      <c r="F2016" s="77">
        <v>11952</v>
      </c>
      <c r="G2016" s="76" t="s">
        <v>197</v>
      </c>
      <c r="H2016" t="s">
        <v>198</v>
      </c>
      <c r="I2016" s="78">
        <v>1</v>
      </c>
      <c r="K2016"/>
      <c r="S2016"/>
    </row>
    <row r="2017" spans="1:19" x14ac:dyDescent="0.3">
      <c r="A2017" s="78">
        <v>76</v>
      </c>
      <c r="B2017" t="s">
        <v>152</v>
      </c>
      <c r="C2017" t="e">
        <f>VLOOKUP($B2017,#REF!,2,0)</f>
        <v>#REF!</v>
      </c>
      <c r="D2017" t="e">
        <f>VLOOKUP($B2017,#REF!,3,0)</f>
        <v>#REF!</v>
      </c>
      <c r="E2017" s="78">
        <v>53100206</v>
      </c>
      <c r="F2017" s="77">
        <v>11952</v>
      </c>
      <c r="G2017" s="76" t="s">
        <v>197</v>
      </c>
      <c r="H2017" t="s">
        <v>198</v>
      </c>
      <c r="I2017" s="78">
        <v>1</v>
      </c>
      <c r="K2017"/>
      <c r="S2017"/>
    </row>
    <row r="2018" spans="1:19" x14ac:dyDescent="0.3">
      <c r="A2018" s="78">
        <v>76</v>
      </c>
      <c r="B2018" t="s">
        <v>131</v>
      </c>
      <c r="C2018" t="e">
        <f>VLOOKUP($B2018,#REF!,2,0)</f>
        <v>#REF!</v>
      </c>
      <c r="D2018" t="e">
        <f>VLOOKUP($B2018,#REF!,3,0)</f>
        <v>#REF!</v>
      </c>
      <c r="E2018" s="78">
        <v>53100206</v>
      </c>
      <c r="F2018" s="77">
        <v>11952</v>
      </c>
      <c r="G2018" s="76" t="s">
        <v>197</v>
      </c>
      <c r="H2018" t="s">
        <v>198</v>
      </c>
      <c r="I2018" s="78">
        <v>8</v>
      </c>
      <c r="K2018"/>
      <c r="S2018"/>
    </row>
    <row r="2019" spans="1:19" x14ac:dyDescent="0.3">
      <c r="A2019" s="78">
        <v>77</v>
      </c>
      <c r="B2019" t="s">
        <v>117</v>
      </c>
      <c r="C2019" t="e">
        <f>VLOOKUP($B2019,#REF!,2,0)</f>
        <v>#REF!</v>
      </c>
      <c r="D2019" t="e">
        <f>VLOOKUP($B2019,#REF!,3,0)</f>
        <v>#REF!</v>
      </c>
      <c r="E2019" s="78">
        <v>53100206</v>
      </c>
      <c r="F2019" s="77">
        <v>11953</v>
      </c>
      <c r="G2019" s="76" t="s">
        <v>517</v>
      </c>
      <c r="H2019" t="s">
        <v>516</v>
      </c>
      <c r="I2019" s="78">
        <v>2</v>
      </c>
      <c r="K2019"/>
      <c r="S2019"/>
    </row>
    <row r="2020" spans="1:19" x14ac:dyDescent="0.3">
      <c r="A2020" s="78">
        <v>77</v>
      </c>
      <c r="B2020" t="s">
        <v>98</v>
      </c>
      <c r="C2020" t="e">
        <f>VLOOKUP($B2020,#REF!,2,0)</f>
        <v>#REF!</v>
      </c>
      <c r="D2020" t="e">
        <f>VLOOKUP($B2020,#REF!,3,0)</f>
        <v>#REF!</v>
      </c>
      <c r="E2020" s="78">
        <v>53100206</v>
      </c>
      <c r="F2020" s="77">
        <v>11953</v>
      </c>
      <c r="G2020" s="76" t="s">
        <v>517</v>
      </c>
      <c r="H2020" t="s">
        <v>516</v>
      </c>
      <c r="I2020" s="78">
        <v>1</v>
      </c>
      <c r="K2020"/>
      <c r="S2020"/>
    </row>
    <row r="2021" spans="1:19" x14ac:dyDescent="0.3">
      <c r="A2021" s="78">
        <v>77</v>
      </c>
      <c r="B2021" t="s">
        <v>151</v>
      </c>
      <c r="C2021" t="e">
        <f>VLOOKUP($B2021,#REF!,2,0)</f>
        <v>#REF!</v>
      </c>
      <c r="D2021" t="e">
        <f>VLOOKUP($B2021,#REF!,3,0)</f>
        <v>#REF!</v>
      </c>
      <c r="E2021" s="78">
        <v>53100206</v>
      </c>
      <c r="F2021" s="77">
        <v>11953</v>
      </c>
      <c r="G2021" s="76" t="s">
        <v>517</v>
      </c>
      <c r="H2021" t="s">
        <v>516</v>
      </c>
      <c r="I2021" s="78">
        <v>1</v>
      </c>
      <c r="K2021"/>
      <c r="S2021"/>
    </row>
    <row r="2022" spans="1:19" x14ac:dyDescent="0.3">
      <c r="A2022" s="78">
        <v>77</v>
      </c>
      <c r="B2022" t="s">
        <v>102</v>
      </c>
      <c r="C2022" t="e">
        <f>VLOOKUP($B2022,#REF!,2,0)</f>
        <v>#REF!</v>
      </c>
      <c r="D2022" t="e">
        <f>VLOOKUP($B2022,#REF!,3,0)</f>
        <v>#REF!</v>
      </c>
      <c r="E2022" s="78">
        <v>53100206</v>
      </c>
      <c r="F2022" s="77">
        <v>11953</v>
      </c>
      <c r="G2022" s="76" t="s">
        <v>517</v>
      </c>
      <c r="H2022" t="s">
        <v>516</v>
      </c>
      <c r="I2022" s="78">
        <v>1</v>
      </c>
      <c r="K2022"/>
      <c r="S2022"/>
    </row>
    <row r="2023" spans="1:19" x14ac:dyDescent="0.3">
      <c r="A2023" s="78">
        <v>77</v>
      </c>
      <c r="B2023" t="s">
        <v>152</v>
      </c>
      <c r="C2023" t="e">
        <f>VLOOKUP($B2023,#REF!,2,0)</f>
        <v>#REF!</v>
      </c>
      <c r="D2023" t="e">
        <f>VLOOKUP($B2023,#REF!,3,0)</f>
        <v>#REF!</v>
      </c>
      <c r="E2023" s="78">
        <v>53100206</v>
      </c>
      <c r="F2023" s="77">
        <v>11953</v>
      </c>
      <c r="G2023" s="76" t="s">
        <v>517</v>
      </c>
      <c r="H2023" t="s">
        <v>516</v>
      </c>
      <c r="I2023" s="78">
        <v>1</v>
      </c>
      <c r="K2023"/>
      <c r="S2023"/>
    </row>
    <row r="2024" spans="1:19" x14ac:dyDescent="0.3">
      <c r="A2024" s="78">
        <v>78</v>
      </c>
      <c r="B2024" t="s">
        <v>117</v>
      </c>
      <c r="C2024" t="e">
        <f>VLOOKUP($B2024,#REF!,2,0)</f>
        <v>#REF!</v>
      </c>
      <c r="D2024" t="e">
        <f>VLOOKUP($B2024,#REF!,3,0)</f>
        <v>#REF!</v>
      </c>
      <c r="E2024" s="78">
        <v>53100211</v>
      </c>
      <c r="F2024" s="77">
        <v>11981</v>
      </c>
      <c r="G2024" s="76" t="s">
        <v>378</v>
      </c>
      <c r="H2024" t="s">
        <v>379</v>
      </c>
      <c r="I2024" s="78">
        <v>1</v>
      </c>
      <c r="K2024"/>
      <c r="S2024"/>
    </row>
    <row r="2025" spans="1:19" x14ac:dyDescent="0.3">
      <c r="A2025" s="78">
        <v>78</v>
      </c>
      <c r="B2025" t="s">
        <v>94</v>
      </c>
      <c r="C2025" t="e">
        <f>VLOOKUP($B2025,#REF!,2,0)</f>
        <v>#REF!</v>
      </c>
      <c r="D2025" t="e">
        <f>VLOOKUP($B2025,#REF!,3,0)</f>
        <v>#REF!</v>
      </c>
      <c r="E2025" s="78">
        <v>53100211</v>
      </c>
      <c r="F2025" s="77">
        <v>11981</v>
      </c>
      <c r="G2025" s="76" t="s">
        <v>378</v>
      </c>
      <c r="H2025" t="s">
        <v>379</v>
      </c>
      <c r="I2025" s="78">
        <v>1</v>
      </c>
      <c r="K2025"/>
      <c r="S2025"/>
    </row>
    <row r="2026" spans="1:19" x14ac:dyDescent="0.3">
      <c r="A2026" s="78">
        <v>78</v>
      </c>
      <c r="B2026" t="s">
        <v>114</v>
      </c>
      <c r="C2026" t="e">
        <f>VLOOKUP($B2026,#REF!,2,0)</f>
        <v>#REF!</v>
      </c>
      <c r="D2026" t="e">
        <f>VLOOKUP($B2026,#REF!,3,0)</f>
        <v>#REF!</v>
      </c>
      <c r="E2026" s="78">
        <v>53100211</v>
      </c>
      <c r="F2026" s="77">
        <v>11981</v>
      </c>
      <c r="G2026" s="76" t="s">
        <v>378</v>
      </c>
      <c r="H2026" t="s">
        <v>379</v>
      </c>
      <c r="I2026" s="78">
        <v>1</v>
      </c>
      <c r="K2026"/>
      <c r="S2026"/>
    </row>
    <row r="2027" spans="1:19" x14ac:dyDescent="0.3">
      <c r="A2027" s="78">
        <v>78</v>
      </c>
      <c r="B2027" t="s">
        <v>102</v>
      </c>
      <c r="C2027" t="e">
        <f>VLOOKUP($B2027,#REF!,2,0)</f>
        <v>#REF!</v>
      </c>
      <c r="D2027" t="e">
        <f>VLOOKUP($B2027,#REF!,3,0)</f>
        <v>#REF!</v>
      </c>
      <c r="E2027" s="78">
        <v>53100211</v>
      </c>
      <c r="F2027" s="77">
        <v>11981</v>
      </c>
      <c r="G2027" s="76" t="s">
        <v>378</v>
      </c>
      <c r="H2027" t="s">
        <v>379</v>
      </c>
      <c r="I2027" s="78">
        <v>1</v>
      </c>
      <c r="K2027"/>
      <c r="S2027"/>
    </row>
    <row r="2028" spans="1:19" x14ac:dyDescent="0.3">
      <c r="A2028" s="78">
        <v>78</v>
      </c>
      <c r="B2028" t="s">
        <v>152</v>
      </c>
      <c r="C2028" t="e">
        <f>VLOOKUP($B2028,#REF!,2,0)</f>
        <v>#REF!</v>
      </c>
      <c r="D2028" t="e">
        <f>VLOOKUP($B2028,#REF!,3,0)</f>
        <v>#REF!</v>
      </c>
      <c r="E2028" s="78">
        <v>53100211</v>
      </c>
      <c r="F2028" s="77">
        <v>11981</v>
      </c>
      <c r="G2028" s="76" t="s">
        <v>378</v>
      </c>
      <c r="H2028" t="s">
        <v>379</v>
      </c>
      <c r="I2028" s="78">
        <v>1</v>
      </c>
      <c r="K2028"/>
      <c r="S2028"/>
    </row>
    <row r="2029" spans="1:19" x14ac:dyDescent="0.3">
      <c r="A2029" s="78">
        <v>79</v>
      </c>
      <c r="B2029" t="s">
        <v>117</v>
      </c>
      <c r="C2029" t="e">
        <f>VLOOKUP($B2029,#REF!,2,0)</f>
        <v>#REF!</v>
      </c>
      <c r="D2029" t="e">
        <f>VLOOKUP($B2029,#REF!,3,0)</f>
        <v>#REF!</v>
      </c>
      <c r="E2029" s="78">
        <v>53100213</v>
      </c>
      <c r="F2029" s="77">
        <v>11983</v>
      </c>
      <c r="G2029" s="76" t="s">
        <v>54</v>
      </c>
      <c r="H2029" t="s">
        <v>55</v>
      </c>
      <c r="I2029" s="78">
        <v>8</v>
      </c>
      <c r="K2029"/>
      <c r="S2029"/>
    </row>
    <row r="2030" spans="1:19" x14ac:dyDescent="0.3">
      <c r="A2030" s="78">
        <v>79</v>
      </c>
      <c r="B2030" t="s">
        <v>98</v>
      </c>
      <c r="C2030" t="e">
        <f>VLOOKUP($B2030,#REF!,2,0)</f>
        <v>#REF!</v>
      </c>
      <c r="D2030" t="e">
        <f>VLOOKUP($B2030,#REF!,3,0)</f>
        <v>#REF!</v>
      </c>
      <c r="E2030" s="78">
        <v>53100213</v>
      </c>
      <c r="F2030" s="77">
        <v>11983</v>
      </c>
      <c r="G2030" s="76" t="s">
        <v>54</v>
      </c>
      <c r="H2030" t="s">
        <v>55</v>
      </c>
      <c r="I2030" s="78">
        <v>13</v>
      </c>
      <c r="K2030"/>
      <c r="S2030"/>
    </row>
    <row r="2031" spans="1:19" x14ac:dyDescent="0.3">
      <c r="A2031" s="78">
        <v>79</v>
      </c>
      <c r="B2031" t="s">
        <v>151</v>
      </c>
      <c r="C2031" t="e">
        <f>VLOOKUP($B2031,#REF!,2,0)</f>
        <v>#REF!</v>
      </c>
      <c r="D2031" t="e">
        <f>VLOOKUP($B2031,#REF!,3,0)</f>
        <v>#REF!</v>
      </c>
      <c r="E2031" s="78">
        <v>53100213</v>
      </c>
      <c r="F2031" s="77">
        <v>11983</v>
      </c>
      <c r="G2031" s="76" t="s">
        <v>54</v>
      </c>
      <c r="H2031" t="s">
        <v>55</v>
      </c>
      <c r="I2031" s="78">
        <v>3</v>
      </c>
      <c r="K2031"/>
      <c r="S2031"/>
    </row>
    <row r="2032" spans="1:19" x14ac:dyDescent="0.3">
      <c r="A2032" s="78">
        <v>79</v>
      </c>
      <c r="B2032" t="s">
        <v>151</v>
      </c>
      <c r="C2032" t="e">
        <f>VLOOKUP($B2032,#REF!,2,0)</f>
        <v>#REF!</v>
      </c>
      <c r="D2032" t="e">
        <f>VLOOKUP($B2032,#REF!,3,0)</f>
        <v>#REF!</v>
      </c>
      <c r="E2032" s="78">
        <v>53100213</v>
      </c>
      <c r="F2032" s="77">
        <v>11983</v>
      </c>
      <c r="G2032" s="76" t="s">
        <v>54</v>
      </c>
      <c r="H2032" t="s">
        <v>55</v>
      </c>
      <c r="I2032" s="78">
        <v>3</v>
      </c>
      <c r="K2032"/>
      <c r="S2032"/>
    </row>
    <row r="2033" spans="1:19" x14ac:dyDescent="0.3">
      <c r="A2033" s="78">
        <v>79</v>
      </c>
      <c r="B2033" t="s">
        <v>151</v>
      </c>
      <c r="C2033" t="e">
        <f>VLOOKUP($B2033,#REF!,2,0)</f>
        <v>#REF!</v>
      </c>
      <c r="D2033" t="e">
        <f>VLOOKUP($B2033,#REF!,3,0)</f>
        <v>#REF!</v>
      </c>
      <c r="E2033" s="78">
        <v>53100213</v>
      </c>
      <c r="F2033" s="77">
        <v>11983</v>
      </c>
      <c r="G2033" s="76" t="s">
        <v>54</v>
      </c>
      <c r="H2033" t="s">
        <v>55</v>
      </c>
      <c r="I2033" s="78">
        <v>5</v>
      </c>
      <c r="K2033"/>
      <c r="S2033"/>
    </row>
    <row r="2034" spans="1:19" x14ac:dyDescent="0.3">
      <c r="A2034" s="78">
        <v>79</v>
      </c>
      <c r="B2034" t="s">
        <v>151</v>
      </c>
      <c r="C2034" t="e">
        <f>VLOOKUP($B2034,#REF!,2,0)</f>
        <v>#REF!</v>
      </c>
      <c r="D2034" t="e">
        <f>VLOOKUP($B2034,#REF!,3,0)</f>
        <v>#REF!</v>
      </c>
      <c r="E2034" s="78">
        <v>53100213</v>
      </c>
      <c r="F2034" s="77">
        <v>11983</v>
      </c>
      <c r="G2034" s="76" t="s">
        <v>54</v>
      </c>
      <c r="H2034" t="s">
        <v>55</v>
      </c>
      <c r="I2034" s="78">
        <v>2</v>
      </c>
      <c r="K2034"/>
      <c r="S2034"/>
    </row>
    <row r="2035" spans="1:19" x14ac:dyDescent="0.3">
      <c r="A2035" s="78">
        <v>79</v>
      </c>
      <c r="B2035" t="s">
        <v>151</v>
      </c>
      <c r="C2035" t="e">
        <f>VLOOKUP($B2035,#REF!,2,0)</f>
        <v>#REF!</v>
      </c>
      <c r="D2035" t="e">
        <f>VLOOKUP($B2035,#REF!,3,0)</f>
        <v>#REF!</v>
      </c>
      <c r="E2035" s="78">
        <v>53100213</v>
      </c>
      <c r="F2035" s="77">
        <v>11983</v>
      </c>
      <c r="G2035" s="76" t="s">
        <v>54</v>
      </c>
      <c r="H2035" t="s">
        <v>55</v>
      </c>
      <c r="I2035" s="78">
        <v>2</v>
      </c>
      <c r="K2035"/>
      <c r="S2035"/>
    </row>
    <row r="2036" spans="1:19" x14ac:dyDescent="0.3">
      <c r="A2036" s="78">
        <v>79</v>
      </c>
      <c r="B2036" t="s">
        <v>94</v>
      </c>
      <c r="C2036" t="e">
        <f>VLOOKUP($B2036,#REF!,2,0)</f>
        <v>#REF!</v>
      </c>
      <c r="D2036" t="e">
        <f>VLOOKUP($B2036,#REF!,3,0)</f>
        <v>#REF!</v>
      </c>
      <c r="E2036" s="78">
        <v>53100213</v>
      </c>
      <c r="F2036" s="77">
        <v>11983</v>
      </c>
      <c r="G2036" s="76" t="s">
        <v>54</v>
      </c>
      <c r="H2036" t="s">
        <v>55</v>
      </c>
      <c r="I2036" s="78">
        <v>2</v>
      </c>
      <c r="K2036"/>
      <c r="S2036"/>
    </row>
    <row r="2037" spans="1:19" x14ac:dyDescent="0.3">
      <c r="A2037" s="78">
        <v>79</v>
      </c>
      <c r="B2037" t="s">
        <v>94</v>
      </c>
      <c r="C2037" t="e">
        <f>VLOOKUP($B2037,#REF!,2,0)</f>
        <v>#REF!</v>
      </c>
      <c r="D2037" t="e">
        <f>VLOOKUP($B2037,#REF!,3,0)</f>
        <v>#REF!</v>
      </c>
      <c r="E2037" s="78">
        <v>53100213</v>
      </c>
      <c r="F2037" s="77">
        <v>11983</v>
      </c>
      <c r="G2037" s="76" t="s">
        <v>54</v>
      </c>
      <c r="H2037" t="s">
        <v>55</v>
      </c>
      <c r="I2037" s="78">
        <v>1</v>
      </c>
      <c r="K2037"/>
      <c r="S2037"/>
    </row>
    <row r="2038" spans="1:19" x14ac:dyDescent="0.3">
      <c r="A2038" s="78">
        <v>79</v>
      </c>
      <c r="B2038" t="s">
        <v>94</v>
      </c>
      <c r="C2038" t="e">
        <f>VLOOKUP($B2038,#REF!,2,0)</f>
        <v>#REF!</v>
      </c>
      <c r="D2038" t="e">
        <f>VLOOKUP($B2038,#REF!,3,0)</f>
        <v>#REF!</v>
      </c>
      <c r="E2038" s="78">
        <v>53100213</v>
      </c>
      <c r="F2038" s="77">
        <v>11983</v>
      </c>
      <c r="G2038" s="76" t="s">
        <v>54</v>
      </c>
      <c r="H2038" t="s">
        <v>55</v>
      </c>
      <c r="I2038" s="78">
        <v>1</v>
      </c>
      <c r="K2038"/>
      <c r="S2038"/>
    </row>
    <row r="2039" spans="1:19" x14ac:dyDescent="0.3">
      <c r="A2039" s="78">
        <v>79</v>
      </c>
      <c r="B2039" t="s">
        <v>94</v>
      </c>
      <c r="C2039" t="e">
        <f>VLOOKUP($B2039,#REF!,2,0)</f>
        <v>#REF!</v>
      </c>
      <c r="D2039" t="e">
        <f>VLOOKUP($B2039,#REF!,3,0)</f>
        <v>#REF!</v>
      </c>
      <c r="E2039" s="78">
        <v>53100213</v>
      </c>
      <c r="F2039" s="77">
        <v>11983</v>
      </c>
      <c r="G2039" s="76" t="s">
        <v>54</v>
      </c>
      <c r="H2039" t="s">
        <v>55</v>
      </c>
      <c r="I2039" s="78">
        <v>2</v>
      </c>
      <c r="K2039"/>
      <c r="S2039"/>
    </row>
    <row r="2040" spans="1:19" x14ac:dyDescent="0.3">
      <c r="A2040" s="78">
        <v>79</v>
      </c>
      <c r="B2040" t="s">
        <v>94</v>
      </c>
      <c r="C2040" t="e">
        <f>VLOOKUP($B2040,#REF!,2,0)</f>
        <v>#REF!</v>
      </c>
      <c r="D2040" t="e">
        <f>VLOOKUP($B2040,#REF!,3,0)</f>
        <v>#REF!</v>
      </c>
      <c r="E2040" s="78">
        <v>53100213</v>
      </c>
      <c r="F2040" s="77">
        <v>11983</v>
      </c>
      <c r="G2040" s="76" t="s">
        <v>54</v>
      </c>
      <c r="H2040" t="s">
        <v>55</v>
      </c>
      <c r="I2040" s="78">
        <v>1</v>
      </c>
      <c r="K2040"/>
      <c r="S2040"/>
    </row>
    <row r="2041" spans="1:19" x14ac:dyDescent="0.3">
      <c r="A2041" s="78">
        <v>79</v>
      </c>
      <c r="B2041" t="s">
        <v>94</v>
      </c>
      <c r="C2041" t="e">
        <f>VLOOKUP($B2041,#REF!,2,0)</f>
        <v>#REF!</v>
      </c>
      <c r="D2041" t="e">
        <f>VLOOKUP($B2041,#REF!,3,0)</f>
        <v>#REF!</v>
      </c>
      <c r="E2041" s="78">
        <v>53100213</v>
      </c>
      <c r="F2041" s="77">
        <v>11983</v>
      </c>
      <c r="G2041" s="76" t="s">
        <v>54</v>
      </c>
      <c r="H2041" t="s">
        <v>55</v>
      </c>
      <c r="I2041" s="78">
        <v>1</v>
      </c>
      <c r="K2041"/>
      <c r="S2041"/>
    </row>
    <row r="2042" spans="1:19" x14ac:dyDescent="0.3">
      <c r="A2042" s="78">
        <v>79</v>
      </c>
      <c r="B2042" t="s">
        <v>114</v>
      </c>
      <c r="C2042" t="e">
        <f>VLOOKUP($B2042,#REF!,2,0)</f>
        <v>#REF!</v>
      </c>
      <c r="D2042" t="e">
        <f>VLOOKUP($B2042,#REF!,3,0)</f>
        <v>#REF!</v>
      </c>
      <c r="E2042" s="78">
        <v>53100213</v>
      </c>
      <c r="F2042" s="77">
        <v>11983</v>
      </c>
      <c r="G2042" s="76" t="s">
        <v>54</v>
      </c>
      <c r="H2042" t="s">
        <v>55</v>
      </c>
      <c r="I2042" s="78">
        <v>7</v>
      </c>
      <c r="K2042"/>
      <c r="S2042"/>
    </row>
    <row r="2043" spans="1:19" x14ac:dyDescent="0.3">
      <c r="A2043" s="78">
        <v>79</v>
      </c>
      <c r="B2043" t="s">
        <v>102</v>
      </c>
      <c r="C2043" t="e">
        <f>VLOOKUP($B2043,#REF!,2,0)</f>
        <v>#REF!</v>
      </c>
      <c r="D2043" t="e">
        <f>VLOOKUP($B2043,#REF!,3,0)</f>
        <v>#REF!</v>
      </c>
      <c r="E2043" s="78">
        <v>53100213</v>
      </c>
      <c r="F2043" s="77">
        <v>11983</v>
      </c>
      <c r="G2043" s="76" t="s">
        <v>54</v>
      </c>
      <c r="H2043" t="s">
        <v>55</v>
      </c>
      <c r="I2043" s="78">
        <v>10</v>
      </c>
      <c r="K2043"/>
      <c r="S2043"/>
    </row>
    <row r="2044" spans="1:19" x14ac:dyDescent="0.3">
      <c r="A2044" s="78">
        <v>79</v>
      </c>
      <c r="B2044" t="s">
        <v>152</v>
      </c>
      <c r="C2044" t="e">
        <f>VLOOKUP($B2044,#REF!,2,0)</f>
        <v>#REF!</v>
      </c>
      <c r="D2044" t="e">
        <f>VLOOKUP($B2044,#REF!,3,0)</f>
        <v>#REF!</v>
      </c>
      <c r="E2044" s="78">
        <v>53100213</v>
      </c>
      <c r="F2044" s="77">
        <v>11983</v>
      </c>
      <c r="G2044" s="76" t="s">
        <v>54</v>
      </c>
      <c r="H2044" t="s">
        <v>55</v>
      </c>
      <c r="I2044" s="78">
        <v>3</v>
      </c>
      <c r="K2044"/>
      <c r="S2044"/>
    </row>
    <row r="2045" spans="1:19" x14ac:dyDescent="0.3">
      <c r="A2045" s="78">
        <v>79</v>
      </c>
      <c r="B2045" t="s">
        <v>152</v>
      </c>
      <c r="C2045" t="e">
        <f>VLOOKUP($B2045,#REF!,2,0)</f>
        <v>#REF!</v>
      </c>
      <c r="D2045" t="e">
        <f>VLOOKUP($B2045,#REF!,3,0)</f>
        <v>#REF!</v>
      </c>
      <c r="E2045" s="78">
        <v>53100213</v>
      </c>
      <c r="F2045" s="77">
        <v>11983</v>
      </c>
      <c r="G2045" s="76" t="s">
        <v>54</v>
      </c>
      <c r="H2045" t="s">
        <v>55</v>
      </c>
      <c r="I2045" s="78">
        <v>1</v>
      </c>
      <c r="K2045"/>
      <c r="S2045"/>
    </row>
    <row r="2046" spans="1:19" x14ac:dyDescent="0.3">
      <c r="A2046" s="78">
        <v>79</v>
      </c>
      <c r="B2046" t="s">
        <v>152</v>
      </c>
      <c r="C2046" t="e">
        <f>VLOOKUP($B2046,#REF!,2,0)</f>
        <v>#REF!</v>
      </c>
      <c r="D2046" t="e">
        <f>VLOOKUP($B2046,#REF!,3,0)</f>
        <v>#REF!</v>
      </c>
      <c r="E2046" s="78">
        <v>53100213</v>
      </c>
      <c r="F2046" s="77">
        <v>11983</v>
      </c>
      <c r="G2046" s="76" t="s">
        <v>54</v>
      </c>
      <c r="H2046" t="s">
        <v>55</v>
      </c>
      <c r="I2046" s="78">
        <v>3</v>
      </c>
      <c r="K2046"/>
      <c r="S2046"/>
    </row>
    <row r="2047" spans="1:19" x14ac:dyDescent="0.3">
      <c r="A2047" s="78">
        <v>79</v>
      </c>
      <c r="B2047" t="s">
        <v>152</v>
      </c>
      <c r="C2047" t="e">
        <f>VLOOKUP($B2047,#REF!,2,0)</f>
        <v>#REF!</v>
      </c>
      <c r="D2047" t="e">
        <f>VLOOKUP($B2047,#REF!,3,0)</f>
        <v>#REF!</v>
      </c>
      <c r="E2047" s="78">
        <v>53100213</v>
      </c>
      <c r="F2047" s="77">
        <v>11983</v>
      </c>
      <c r="G2047" s="76" t="s">
        <v>54</v>
      </c>
      <c r="H2047" t="s">
        <v>55</v>
      </c>
      <c r="I2047" s="78">
        <v>2</v>
      </c>
      <c r="K2047"/>
      <c r="S2047"/>
    </row>
    <row r="2048" spans="1:19" x14ac:dyDescent="0.3">
      <c r="A2048" s="78">
        <v>79</v>
      </c>
      <c r="B2048" t="s">
        <v>152</v>
      </c>
      <c r="C2048" t="e">
        <f>VLOOKUP($B2048,#REF!,2,0)</f>
        <v>#REF!</v>
      </c>
      <c r="D2048" t="e">
        <f>VLOOKUP($B2048,#REF!,3,0)</f>
        <v>#REF!</v>
      </c>
      <c r="E2048" s="78">
        <v>53100213</v>
      </c>
      <c r="F2048" s="77">
        <v>11983</v>
      </c>
      <c r="G2048" s="76" t="s">
        <v>54</v>
      </c>
      <c r="H2048" t="s">
        <v>55</v>
      </c>
      <c r="I2048" s="78">
        <v>1</v>
      </c>
      <c r="K2048"/>
      <c r="S2048"/>
    </row>
    <row r="2049" spans="1:19" x14ac:dyDescent="0.3">
      <c r="A2049" s="78">
        <v>79</v>
      </c>
      <c r="B2049" t="s">
        <v>131</v>
      </c>
      <c r="C2049" t="e">
        <f>VLOOKUP($B2049,#REF!,2,0)</f>
        <v>#REF!</v>
      </c>
      <c r="D2049" t="e">
        <f>VLOOKUP($B2049,#REF!,3,0)</f>
        <v>#REF!</v>
      </c>
      <c r="E2049" s="78">
        <v>53100213</v>
      </c>
      <c r="F2049" s="77">
        <v>11983</v>
      </c>
      <c r="G2049" s="76" t="s">
        <v>54</v>
      </c>
      <c r="H2049" t="s">
        <v>55</v>
      </c>
      <c r="I2049" s="78">
        <v>6</v>
      </c>
      <c r="K2049"/>
      <c r="S2049"/>
    </row>
    <row r="2050" spans="1:19" x14ac:dyDescent="0.3">
      <c r="A2050" s="78">
        <v>80</v>
      </c>
      <c r="B2050" t="s">
        <v>117</v>
      </c>
      <c r="C2050" t="e">
        <f>VLOOKUP($B2050,#REF!,2,0)</f>
        <v>#REF!</v>
      </c>
      <c r="D2050" t="e">
        <f>VLOOKUP($B2050,#REF!,3,0)</f>
        <v>#REF!</v>
      </c>
      <c r="E2050" s="78">
        <v>53100213</v>
      </c>
      <c r="F2050" s="77">
        <v>11985</v>
      </c>
      <c r="G2050" s="76" t="s">
        <v>206</v>
      </c>
      <c r="H2050" t="s">
        <v>207</v>
      </c>
      <c r="I2050" s="78">
        <v>2</v>
      </c>
      <c r="K2050"/>
      <c r="S2050"/>
    </row>
    <row r="2051" spans="1:19" x14ac:dyDescent="0.3">
      <c r="A2051" s="78">
        <v>80</v>
      </c>
      <c r="B2051" t="s">
        <v>98</v>
      </c>
      <c r="C2051" t="e">
        <f>VLOOKUP($B2051,#REF!,2,0)</f>
        <v>#REF!</v>
      </c>
      <c r="D2051" t="e">
        <f>VLOOKUP($B2051,#REF!,3,0)</f>
        <v>#REF!</v>
      </c>
      <c r="E2051" s="78">
        <v>53100213</v>
      </c>
      <c r="F2051" s="77">
        <v>11985</v>
      </c>
      <c r="G2051" s="76" t="s">
        <v>206</v>
      </c>
      <c r="H2051" t="s">
        <v>207</v>
      </c>
      <c r="I2051" s="78">
        <v>3</v>
      </c>
      <c r="K2051"/>
      <c r="S2051"/>
    </row>
    <row r="2052" spans="1:19" x14ac:dyDescent="0.3">
      <c r="A2052" s="78">
        <v>80</v>
      </c>
      <c r="B2052" t="s">
        <v>151</v>
      </c>
      <c r="C2052" t="e">
        <f>VLOOKUP($B2052,#REF!,2,0)</f>
        <v>#REF!</v>
      </c>
      <c r="D2052" t="e">
        <f>VLOOKUP($B2052,#REF!,3,0)</f>
        <v>#REF!</v>
      </c>
      <c r="E2052" s="78">
        <v>53100213</v>
      </c>
      <c r="F2052" s="77">
        <v>11985</v>
      </c>
      <c r="G2052" s="76" t="s">
        <v>206</v>
      </c>
      <c r="H2052" t="s">
        <v>207</v>
      </c>
      <c r="I2052" s="78">
        <v>2</v>
      </c>
      <c r="K2052"/>
      <c r="S2052"/>
    </row>
    <row r="2053" spans="1:19" x14ac:dyDescent="0.3">
      <c r="A2053" s="78">
        <v>80</v>
      </c>
      <c r="B2053" t="s">
        <v>151</v>
      </c>
      <c r="C2053" t="e">
        <f>VLOOKUP($B2053,#REF!,2,0)</f>
        <v>#REF!</v>
      </c>
      <c r="D2053" t="e">
        <f>VLOOKUP($B2053,#REF!,3,0)</f>
        <v>#REF!</v>
      </c>
      <c r="E2053" s="78">
        <v>53100213</v>
      </c>
      <c r="F2053" s="77">
        <v>11985</v>
      </c>
      <c r="G2053" s="76" t="s">
        <v>206</v>
      </c>
      <c r="H2053" t="s">
        <v>207</v>
      </c>
      <c r="I2053" s="78">
        <v>1</v>
      </c>
      <c r="K2053"/>
      <c r="S2053"/>
    </row>
    <row r="2054" spans="1:19" x14ac:dyDescent="0.3">
      <c r="A2054" s="78">
        <v>80</v>
      </c>
      <c r="B2054" t="s">
        <v>94</v>
      </c>
      <c r="C2054" t="e">
        <f>VLOOKUP($B2054,#REF!,2,0)</f>
        <v>#REF!</v>
      </c>
      <c r="D2054" t="e">
        <f>VLOOKUP($B2054,#REF!,3,0)</f>
        <v>#REF!</v>
      </c>
      <c r="E2054" s="78">
        <v>53100213</v>
      </c>
      <c r="F2054" s="77">
        <v>11985</v>
      </c>
      <c r="G2054" s="76" t="s">
        <v>206</v>
      </c>
      <c r="H2054" t="s">
        <v>207</v>
      </c>
      <c r="I2054" s="78">
        <v>1</v>
      </c>
      <c r="K2054"/>
      <c r="S2054"/>
    </row>
    <row r="2055" spans="1:19" x14ac:dyDescent="0.3">
      <c r="A2055" s="78">
        <v>80</v>
      </c>
      <c r="B2055" t="s">
        <v>94</v>
      </c>
      <c r="C2055" t="e">
        <f>VLOOKUP($B2055,#REF!,2,0)</f>
        <v>#REF!</v>
      </c>
      <c r="D2055" t="e">
        <f>VLOOKUP($B2055,#REF!,3,0)</f>
        <v>#REF!</v>
      </c>
      <c r="E2055" s="78">
        <v>53100213</v>
      </c>
      <c r="F2055" s="77">
        <v>11985</v>
      </c>
      <c r="G2055" s="76" t="s">
        <v>206</v>
      </c>
      <c r="H2055" t="s">
        <v>207</v>
      </c>
      <c r="I2055" s="78">
        <v>1</v>
      </c>
      <c r="K2055"/>
      <c r="S2055"/>
    </row>
    <row r="2056" spans="1:19" x14ac:dyDescent="0.3">
      <c r="A2056" s="78">
        <v>80</v>
      </c>
      <c r="B2056" t="s">
        <v>114</v>
      </c>
      <c r="C2056" t="e">
        <f>VLOOKUP($B2056,#REF!,2,0)</f>
        <v>#REF!</v>
      </c>
      <c r="D2056" t="e">
        <f>VLOOKUP($B2056,#REF!,3,0)</f>
        <v>#REF!</v>
      </c>
      <c r="E2056" s="78">
        <v>53100213</v>
      </c>
      <c r="F2056" s="77">
        <v>11985</v>
      </c>
      <c r="G2056" s="76" t="s">
        <v>206</v>
      </c>
      <c r="H2056" t="s">
        <v>207</v>
      </c>
      <c r="I2056" s="78">
        <v>1</v>
      </c>
      <c r="K2056"/>
      <c r="S2056"/>
    </row>
    <row r="2057" spans="1:19" x14ac:dyDescent="0.3">
      <c r="A2057" s="78">
        <v>80</v>
      </c>
      <c r="B2057" t="s">
        <v>102</v>
      </c>
      <c r="C2057" t="e">
        <f>VLOOKUP($B2057,#REF!,2,0)</f>
        <v>#REF!</v>
      </c>
      <c r="D2057" t="e">
        <f>VLOOKUP($B2057,#REF!,3,0)</f>
        <v>#REF!</v>
      </c>
      <c r="E2057" s="78">
        <v>53100213</v>
      </c>
      <c r="F2057" s="77">
        <v>11985</v>
      </c>
      <c r="G2057" s="76" t="s">
        <v>206</v>
      </c>
      <c r="H2057" t="s">
        <v>207</v>
      </c>
      <c r="I2057" s="78">
        <v>2</v>
      </c>
      <c r="K2057"/>
      <c r="S2057"/>
    </row>
    <row r="2058" spans="1:19" x14ac:dyDescent="0.3">
      <c r="A2058" s="78">
        <v>80</v>
      </c>
      <c r="B2058" t="s">
        <v>152</v>
      </c>
      <c r="C2058" t="e">
        <f>VLOOKUP($B2058,#REF!,2,0)</f>
        <v>#REF!</v>
      </c>
      <c r="D2058" t="e">
        <f>VLOOKUP($B2058,#REF!,3,0)</f>
        <v>#REF!</v>
      </c>
      <c r="E2058" s="78">
        <v>53100213</v>
      </c>
      <c r="F2058" s="77">
        <v>11985</v>
      </c>
      <c r="G2058" s="76" t="s">
        <v>206</v>
      </c>
      <c r="H2058" t="s">
        <v>207</v>
      </c>
      <c r="I2058" s="78">
        <v>1</v>
      </c>
      <c r="K2058"/>
      <c r="S2058"/>
    </row>
    <row r="2059" spans="1:19" x14ac:dyDescent="0.3">
      <c r="A2059" s="78">
        <v>80</v>
      </c>
      <c r="B2059" t="s">
        <v>152</v>
      </c>
      <c r="C2059" t="e">
        <f>VLOOKUP($B2059,#REF!,2,0)</f>
        <v>#REF!</v>
      </c>
      <c r="D2059" t="e">
        <f>VLOOKUP($B2059,#REF!,3,0)</f>
        <v>#REF!</v>
      </c>
      <c r="E2059" s="78">
        <v>53100213</v>
      </c>
      <c r="F2059" s="77">
        <v>11985</v>
      </c>
      <c r="G2059" s="76" t="s">
        <v>206</v>
      </c>
      <c r="H2059" t="s">
        <v>207</v>
      </c>
      <c r="I2059" s="78">
        <v>1</v>
      </c>
      <c r="K2059"/>
      <c r="S2059"/>
    </row>
    <row r="2060" spans="1:19" x14ac:dyDescent="0.3">
      <c r="A2060" s="78">
        <v>80</v>
      </c>
      <c r="B2060" t="s">
        <v>131</v>
      </c>
      <c r="C2060" t="e">
        <f>VLOOKUP($B2060,#REF!,2,0)</f>
        <v>#REF!</v>
      </c>
      <c r="D2060" t="e">
        <f>VLOOKUP($B2060,#REF!,3,0)</f>
        <v>#REF!</v>
      </c>
      <c r="E2060" s="78">
        <v>53100213</v>
      </c>
      <c r="F2060" s="77">
        <v>11985</v>
      </c>
      <c r="G2060" s="76" t="s">
        <v>206</v>
      </c>
      <c r="H2060" t="s">
        <v>207</v>
      </c>
      <c r="I2060" s="78">
        <v>2</v>
      </c>
      <c r="K2060"/>
      <c r="S2060"/>
    </row>
    <row r="2061" spans="1:19" x14ac:dyDescent="0.3">
      <c r="A2061" s="78">
        <v>81</v>
      </c>
      <c r="B2061" t="s">
        <v>117</v>
      </c>
      <c r="C2061" t="e">
        <f>VLOOKUP($B2061,#REF!,2,0)</f>
        <v>#REF!</v>
      </c>
      <c r="D2061" t="e">
        <f>VLOOKUP($B2061,#REF!,3,0)</f>
        <v>#REF!</v>
      </c>
      <c r="E2061" s="78">
        <v>53100207</v>
      </c>
      <c r="F2061" s="77">
        <v>11986</v>
      </c>
      <c r="G2061" s="76" t="s">
        <v>112</v>
      </c>
      <c r="H2061" t="s">
        <v>113</v>
      </c>
      <c r="I2061" s="78">
        <v>15</v>
      </c>
      <c r="K2061"/>
      <c r="S2061"/>
    </row>
    <row r="2062" spans="1:19" x14ac:dyDescent="0.3">
      <c r="A2062" s="78">
        <v>81</v>
      </c>
      <c r="B2062" t="s">
        <v>98</v>
      </c>
      <c r="C2062" t="e">
        <f>VLOOKUP($B2062,#REF!,2,0)</f>
        <v>#REF!</v>
      </c>
      <c r="D2062" t="e">
        <f>VLOOKUP($B2062,#REF!,3,0)</f>
        <v>#REF!</v>
      </c>
      <c r="E2062" s="78">
        <v>53100207</v>
      </c>
      <c r="F2062" s="77">
        <v>11986</v>
      </c>
      <c r="G2062" s="76" t="s">
        <v>112</v>
      </c>
      <c r="H2062" t="s">
        <v>113</v>
      </c>
      <c r="I2062" s="78">
        <v>19</v>
      </c>
      <c r="K2062"/>
      <c r="S2062"/>
    </row>
    <row r="2063" spans="1:19" x14ac:dyDescent="0.3">
      <c r="A2063" s="78">
        <v>81</v>
      </c>
      <c r="B2063" t="s">
        <v>151</v>
      </c>
      <c r="C2063" t="e">
        <f>VLOOKUP($B2063,#REF!,2,0)</f>
        <v>#REF!</v>
      </c>
      <c r="D2063" t="e">
        <f>VLOOKUP($B2063,#REF!,3,0)</f>
        <v>#REF!</v>
      </c>
      <c r="E2063" s="78">
        <v>53100207</v>
      </c>
      <c r="F2063" s="77">
        <v>11986</v>
      </c>
      <c r="G2063" s="76" t="s">
        <v>112</v>
      </c>
      <c r="H2063" t="s">
        <v>113</v>
      </c>
      <c r="I2063" s="78">
        <v>1</v>
      </c>
      <c r="K2063"/>
      <c r="S2063"/>
    </row>
    <row r="2064" spans="1:19" x14ac:dyDescent="0.3">
      <c r="A2064" s="78">
        <v>81</v>
      </c>
      <c r="B2064" t="s">
        <v>151</v>
      </c>
      <c r="C2064" t="e">
        <f>VLOOKUP($B2064,#REF!,2,0)</f>
        <v>#REF!</v>
      </c>
      <c r="D2064" t="e">
        <f>VLOOKUP($B2064,#REF!,3,0)</f>
        <v>#REF!</v>
      </c>
      <c r="E2064" s="78">
        <v>53100207</v>
      </c>
      <c r="F2064" s="77">
        <v>11986</v>
      </c>
      <c r="G2064" s="76" t="s">
        <v>112</v>
      </c>
      <c r="H2064" t="s">
        <v>113</v>
      </c>
      <c r="I2064" s="78">
        <v>1</v>
      </c>
      <c r="K2064"/>
      <c r="S2064"/>
    </row>
    <row r="2065" spans="1:19" x14ac:dyDescent="0.3">
      <c r="A2065" s="78">
        <v>81</v>
      </c>
      <c r="B2065" t="s">
        <v>151</v>
      </c>
      <c r="C2065" t="e">
        <f>VLOOKUP($B2065,#REF!,2,0)</f>
        <v>#REF!</v>
      </c>
      <c r="D2065" t="e">
        <f>VLOOKUP($B2065,#REF!,3,0)</f>
        <v>#REF!</v>
      </c>
      <c r="E2065" s="78">
        <v>53100207</v>
      </c>
      <c r="F2065" s="77">
        <v>11986</v>
      </c>
      <c r="G2065" s="76" t="s">
        <v>112</v>
      </c>
      <c r="H2065" t="s">
        <v>113</v>
      </c>
      <c r="I2065" s="78">
        <v>1</v>
      </c>
      <c r="K2065"/>
      <c r="S2065"/>
    </row>
    <row r="2066" spans="1:19" x14ac:dyDescent="0.3">
      <c r="A2066" s="78">
        <v>81</v>
      </c>
      <c r="B2066" t="s">
        <v>151</v>
      </c>
      <c r="C2066" t="e">
        <f>VLOOKUP($B2066,#REF!,2,0)</f>
        <v>#REF!</v>
      </c>
      <c r="D2066" t="e">
        <f>VLOOKUP($B2066,#REF!,3,0)</f>
        <v>#REF!</v>
      </c>
      <c r="E2066" s="78">
        <v>53100207</v>
      </c>
      <c r="F2066" s="77">
        <v>11986</v>
      </c>
      <c r="G2066" s="76" t="s">
        <v>112</v>
      </c>
      <c r="H2066" t="s">
        <v>113</v>
      </c>
      <c r="I2066" s="78">
        <v>1</v>
      </c>
      <c r="K2066"/>
      <c r="S2066"/>
    </row>
    <row r="2067" spans="1:19" x14ac:dyDescent="0.3">
      <c r="A2067" s="78">
        <v>81</v>
      </c>
      <c r="B2067" t="s">
        <v>151</v>
      </c>
      <c r="C2067" t="e">
        <f>VLOOKUP($B2067,#REF!,2,0)</f>
        <v>#REF!</v>
      </c>
      <c r="D2067" t="e">
        <f>VLOOKUP($B2067,#REF!,3,0)</f>
        <v>#REF!</v>
      </c>
      <c r="E2067" s="78">
        <v>53100207</v>
      </c>
      <c r="F2067" s="77">
        <v>11986</v>
      </c>
      <c r="G2067" s="76" t="s">
        <v>112</v>
      </c>
      <c r="H2067" t="s">
        <v>113</v>
      </c>
      <c r="I2067" s="78">
        <v>1</v>
      </c>
      <c r="K2067"/>
      <c r="S2067"/>
    </row>
    <row r="2068" spans="1:19" x14ac:dyDescent="0.3">
      <c r="A2068" s="78">
        <v>81</v>
      </c>
      <c r="B2068" t="s">
        <v>151</v>
      </c>
      <c r="C2068" t="e">
        <f>VLOOKUP($B2068,#REF!,2,0)</f>
        <v>#REF!</v>
      </c>
      <c r="D2068" t="e">
        <f>VLOOKUP($B2068,#REF!,3,0)</f>
        <v>#REF!</v>
      </c>
      <c r="E2068" s="78">
        <v>53100207</v>
      </c>
      <c r="F2068" s="77">
        <v>11986</v>
      </c>
      <c r="G2068" s="76" t="s">
        <v>112</v>
      </c>
      <c r="H2068" t="s">
        <v>113</v>
      </c>
      <c r="I2068" s="78">
        <v>1</v>
      </c>
      <c r="K2068"/>
      <c r="S2068"/>
    </row>
    <row r="2069" spans="1:19" x14ac:dyDescent="0.3">
      <c r="A2069" s="78">
        <v>81</v>
      </c>
      <c r="B2069" t="s">
        <v>151</v>
      </c>
      <c r="C2069" t="e">
        <f>VLOOKUP($B2069,#REF!,2,0)</f>
        <v>#REF!</v>
      </c>
      <c r="D2069" t="e">
        <f>VLOOKUP($B2069,#REF!,3,0)</f>
        <v>#REF!</v>
      </c>
      <c r="E2069" s="78">
        <v>53100207</v>
      </c>
      <c r="F2069" s="77">
        <v>11986</v>
      </c>
      <c r="G2069" s="76" t="s">
        <v>112</v>
      </c>
      <c r="H2069" t="s">
        <v>113</v>
      </c>
      <c r="I2069" s="78">
        <v>1</v>
      </c>
      <c r="K2069"/>
      <c r="S2069"/>
    </row>
    <row r="2070" spans="1:19" x14ac:dyDescent="0.3">
      <c r="A2070" s="78">
        <v>81</v>
      </c>
      <c r="B2070" t="s">
        <v>151</v>
      </c>
      <c r="C2070" t="e">
        <f>VLOOKUP($B2070,#REF!,2,0)</f>
        <v>#REF!</v>
      </c>
      <c r="D2070" t="e">
        <f>VLOOKUP($B2070,#REF!,3,0)</f>
        <v>#REF!</v>
      </c>
      <c r="E2070" s="78">
        <v>53100207</v>
      </c>
      <c r="F2070" s="77">
        <v>11986</v>
      </c>
      <c r="G2070" s="76" t="s">
        <v>112</v>
      </c>
      <c r="H2070" t="s">
        <v>113</v>
      </c>
      <c r="I2070" s="78">
        <v>1</v>
      </c>
      <c r="K2070"/>
      <c r="S2070"/>
    </row>
    <row r="2071" spans="1:19" x14ac:dyDescent="0.3">
      <c r="A2071" s="78">
        <v>81</v>
      </c>
      <c r="B2071" t="s">
        <v>151</v>
      </c>
      <c r="C2071" t="e">
        <f>VLOOKUP($B2071,#REF!,2,0)</f>
        <v>#REF!</v>
      </c>
      <c r="D2071" t="e">
        <f>VLOOKUP($B2071,#REF!,3,0)</f>
        <v>#REF!</v>
      </c>
      <c r="E2071" s="78">
        <v>53100207</v>
      </c>
      <c r="F2071" s="77">
        <v>11986</v>
      </c>
      <c r="G2071" s="76" t="s">
        <v>112</v>
      </c>
      <c r="H2071" t="s">
        <v>113</v>
      </c>
      <c r="I2071" s="78">
        <v>1</v>
      </c>
      <c r="K2071"/>
      <c r="S2071"/>
    </row>
    <row r="2072" spans="1:19" x14ac:dyDescent="0.3">
      <c r="A2072" s="78">
        <v>81</v>
      </c>
      <c r="B2072" t="s">
        <v>151</v>
      </c>
      <c r="C2072" t="e">
        <f>VLOOKUP($B2072,#REF!,2,0)</f>
        <v>#REF!</v>
      </c>
      <c r="D2072" t="e">
        <f>VLOOKUP($B2072,#REF!,3,0)</f>
        <v>#REF!</v>
      </c>
      <c r="E2072" s="78">
        <v>53100207</v>
      </c>
      <c r="F2072" s="77">
        <v>11986</v>
      </c>
      <c r="G2072" s="76" t="s">
        <v>112</v>
      </c>
      <c r="H2072" t="s">
        <v>113</v>
      </c>
      <c r="I2072" s="78">
        <v>1</v>
      </c>
      <c r="K2072"/>
      <c r="S2072"/>
    </row>
    <row r="2073" spans="1:19" x14ac:dyDescent="0.3">
      <c r="A2073" s="78">
        <v>81</v>
      </c>
      <c r="B2073" t="s">
        <v>151</v>
      </c>
      <c r="C2073" t="e">
        <f>VLOOKUP($B2073,#REF!,2,0)</f>
        <v>#REF!</v>
      </c>
      <c r="D2073" t="e">
        <f>VLOOKUP($B2073,#REF!,3,0)</f>
        <v>#REF!</v>
      </c>
      <c r="E2073" s="78">
        <v>53100207</v>
      </c>
      <c r="F2073" s="77">
        <v>11986</v>
      </c>
      <c r="G2073" s="76" t="s">
        <v>112</v>
      </c>
      <c r="H2073" t="s">
        <v>113</v>
      </c>
      <c r="I2073" s="78">
        <v>1</v>
      </c>
      <c r="K2073"/>
      <c r="S2073"/>
    </row>
    <row r="2074" spans="1:19" x14ac:dyDescent="0.3">
      <c r="A2074" s="78">
        <v>81</v>
      </c>
      <c r="B2074" t="s">
        <v>151</v>
      </c>
      <c r="C2074" t="e">
        <f>VLOOKUP($B2074,#REF!,2,0)</f>
        <v>#REF!</v>
      </c>
      <c r="D2074" t="e">
        <f>VLOOKUP($B2074,#REF!,3,0)</f>
        <v>#REF!</v>
      </c>
      <c r="E2074" s="78">
        <v>53100207</v>
      </c>
      <c r="F2074" s="77">
        <v>11986</v>
      </c>
      <c r="G2074" s="76" t="s">
        <v>112</v>
      </c>
      <c r="H2074" t="s">
        <v>113</v>
      </c>
      <c r="I2074" s="78">
        <v>1</v>
      </c>
      <c r="K2074"/>
      <c r="S2074"/>
    </row>
    <row r="2075" spans="1:19" x14ac:dyDescent="0.3">
      <c r="A2075" s="78">
        <v>81</v>
      </c>
      <c r="B2075" t="s">
        <v>151</v>
      </c>
      <c r="C2075" t="e">
        <f>VLOOKUP($B2075,#REF!,2,0)</f>
        <v>#REF!</v>
      </c>
      <c r="D2075" t="e">
        <f>VLOOKUP($B2075,#REF!,3,0)</f>
        <v>#REF!</v>
      </c>
      <c r="E2075" s="78">
        <v>53100207</v>
      </c>
      <c r="F2075" s="77">
        <v>11986</v>
      </c>
      <c r="G2075" s="76" t="s">
        <v>112</v>
      </c>
      <c r="H2075" t="s">
        <v>113</v>
      </c>
      <c r="I2075" s="78">
        <v>1</v>
      </c>
      <c r="K2075"/>
      <c r="S2075"/>
    </row>
    <row r="2076" spans="1:19" x14ac:dyDescent="0.3">
      <c r="A2076" s="78">
        <v>81</v>
      </c>
      <c r="B2076" t="s">
        <v>151</v>
      </c>
      <c r="C2076" t="e">
        <f>VLOOKUP($B2076,#REF!,2,0)</f>
        <v>#REF!</v>
      </c>
      <c r="D2076" t="e">
        <f>VLOOKUP($B2076,#REF!,3,0)</f>
        <v>#REF!</v>
      </c>
      <c r="E2076" s="78">
        <v>53100207</v>
      </c>
      <c r="F2076" s="77">
        <v>11986</v>
      </c>
      <c r="G2076" s="76" t="s">
        <v>112</v>
      </c>
      <c r="H2076" t="s">
        <v>113</v>
      </c>
      <c r="I2076" s="78">
        <v>1</v>
      </c>
      <c r="K2076"/>
      <c r="S2076"/>
    </row>
    <row r="2077" spans="1:19" x14ac:dyDescent="0.3">
      <c r="A2077" s="78">
        <v>81</v>
      </c>
      <c r="B2077" t="s">
        <v>151</v>
      </c>
      <c r="C2077" t="e">
        <f>VLOOKUP($B2077,#REF!,2,0)</f>
        <v>#REF!</v>
      </c>
      <c r="D2077" t="e">
        <f>VLOOKUP($B2077,#REF!,3,0)</f>
        <v>#REF!</v>
      </c>
      <c r="E2077" s="78">
        <v>53100207</v>
      </c>
      <c r="F2077" s="77">
        <v>11986</v>
      </c>
      <c r="G2077" s="76" t="s">
        <v>112</v>
      </c>
      <c r="H2077" t="s">
        <v>113</v>
      </c>
      <c r="I2077" s="78">
        <v>1</v>
      </c>
      <c r="K2077"/>
      <c r="S2077"/>
    </row>
    <row r="2078" spans="1:19" x14ac:dyDescent="0.3">
      <c r="A2078" s="78">
        <v>81</v>
      </c>
      <c r="B2078" t="s">
        <v>151</v>
      </c>
      <c r="C2078" t="e">
        <f>VLOOKUP($B2078,#REF!,2,0)</f>
        <v>#REF!</v>
      </c>
      <c r="D2078" t="e">
        <f>VLOOKUP($B2078,#REF!,3,0)</f>
        <v>#REF!</v>
      </c>
      <c r="E2078" s="78">
        <v>53100207</v>
      </c>
      <c r="F2078" s="77">
        <v>11986</v>
      </c>
      <c r="G2078" s="76" t="s">
        <v>112</v>
      </c>
      <c r="H2078" t="s">
        <v>113</v>
      </c>
      <c r="I2078" s="78">
        <v>1</v>
      </c>
      <c r="K2078"/>
      <c r="S2078"/>
    </row>
    <row r="2079" spans="1:19" x14ac:dyDescent="0.3">
      <c r="A2079" s="78">
        <v>81</v>
      </c>
      <c r="B2079" t="s">
        <v>151</v>
      </c>
      <c r="C2079" t="e">
        <f>VLOOKUP($B2079,#REF!,2,0)</f>
        <v>#REF!</v>
      </c>
      <c r="D2079" t="e">
        <f>VLOOKUP($B2079,#REF!,3,0)</f>
        <v>#REF!</v>
      </c>
      <c r="E2079" s="78">
        <v>53100207</v>
      </c>
      <c r="F2079" s="77">
        <v>11986</v>
      </c>
      <c r="G2079" s="76" t="s">
        <v>112</v>
      </c>
      <c r="H2079" t="s">
        <v>113</v>
      </c>
      <c r="I2079" s="78">
        <v>1</v>
      </c>
      <c r="K2079"/>
      <c r="S2079"/>
    </row>
    <row r="2080" spans="1:19" x14ac:dyDescent="0.3">
      <c r="A2080" s="78">
        <v>81</v>
      </c>
      <c r="B2080" t="s">
        <v>94</v>
      </c>
      <c r="C2080" t="e">
        <f>VLOOKUP($B2080,#REF!,2,0)</f>
        <v>#REF!</v>
      </c>
      <c r="D2080" t="e">
        <f>VLOOKUP($B2080,#REF!,3,0)</f>
        <v>#REF!</v>
      </c>
      <c r="E2080" s="78">
        <v>53100207</v>
      </c>
      <c r="F2080" s="77">
        <v>11986</v>
      </c>
      <c r="G2080" s="76" t="s">
        <v>112</v>
      </c>
      <c r="H2080" t="s">
        <v>113</v>
      </c>
      <c r="I2080" s="78">
        <v>1</v>
      </c>
      <c r="K2080"/>
      <c r="S2080"/>
    </row>
    <row r="2081" spans="1:19" x14ac:dyDescent="0.3">
      <c r="A2081" s="78">
        <v>81</v>
      </c>
      <c r="B2081" t="s">
        <v>94</v>
      </c>
      <c r="C2081" t="e">
        <f>VLOOKUP($B2081,#REF!,2,0)</f>
        <v>#REF!</v>
      </c>
      <c r="D2081" t="e">
        <f>VLOOKUP($B2081,#REF!,3,0)</f>
        <v>#REF!</v>
      </c>
      <c r="E2081" s="78">
        <v>53100207</v>
      </c>
      <c r="F2081" s="77">
        <v>11986</v>
      </c>
      <c r="G2081" s="76" t="s">
        <v>112</v>
      </c>
      <c r="H2081" t="s">
        <v>113</v>
      </c>
      <c r="I2081" s="78">
        <v>1</v>
      </c>
      <c r="K2081"/>
      <c r="S2081"/>
    </row>
    <row r="2082" spans="1:19" x14ac:dyDescent="0.3">
      <c r="A2082" s="78">
        <v>81</v>
      </c>
      <c r="B2082" t="s">
        <v>94</v>
      </c>
      <c r="C2082" t="e">
        <f>VLOOKUP($B2082,#REF!,2,0)</f>
        <v>#REF!</v>
      </c>
      <c r="D2082" t="e">
        <f>VLOOKUP($B2082,#REF!,3,0)</f>
        <v>#REF!</v>
      </c>
      <c r="E2082" s="78">
        <v>53100207</v>
      </c>
      <c r="F2082" s="77">
        <v>11986</v>
      </c>
      <c r="G2082" s="76" t="s">
        <v>112</v>
      </c>
      <c r="H2082" t="s">
        <v>113</v>
      </c>
      <c r="I2082" s="78">
        <v>1</v>
      </c>
      <c r="K2082"/>
      <c r="S2082"/>
    </row>
    <row r="2083" spans="1:19" x14ac:dyDescent="0.3">
      <c r="A2083" s="78">
        <v>81</v>
      </c>
      <c r="B2083" t="s">
        <v>94</v>
      </c>
      <c r="C2083" t="e">
        <f>VLOOKUP($B2083,#REF!,2,0)</f>
        <v>#REF!</v>
      </c>
      <c r="D2083" t="e">
        <f>VLOOKUP($B2083,#REF!,3,0)</f>
        <v>#REF!</v>
      </c>
      <c r="E2083" s="78">
        <v>53100207</v>
      </c>
      <c r="F2083" s="77">
        <v>11986</v>
      </c>
      <c r="G2083" s="76" t="s">
        <v>112</v>
      </c>
      <c r="H2083" t="s">
        <v>113</v>
      </c>
      <c r="I2083" s="78">
        <v>1</v>
      </c>
      <c r="K2083"/>
      <c r="S2083"/>
    </row>
    <row r="2084" spans="1:19" x14ac:dyDescent="0.3">
      <c r="A2084" s="78">
        <v>81</v>
      </c>
      <c r="B2084" t="s">
        <v>94</v>
      </c>
      <c r="C2084" t="e">
        <f>VLOOKUP($B2084,#REF!,2,0)</f>
        <v>#REF!</v>
      </c>
      <c r="D2084" t="e">
        <f>VLOOKUP($B2084,#REF!,3,0)</f>
        <v>#REF!</v>
      </c>
      <c r="E2084" s="78">
        <v>53100207</v>
      </c>
      <c r="F2084" s="77">
        <v>11986</v>
      </c>
      <c r="G2084" s="76" t="s">
        <v>112</v>
      </c>
      <c r="H2084" t="s">
        <v>113</v>
      </c>
      <c r="I2084" s="78">
        <v>1</v>
      </c>
      <c r="K2084"/>
      <c r="S2084"/>
    </row>
    <row r="2085" spans="1:19" x14ac:dyDescent="0.3">
      <c r="A2085" s="78">
        <v>81</v>
      </c>
      <c r="B2085" t="s">
        <v>94</v>
      </c>
      <c r="C2085" t="e">
        <f>VLOOKUP($B2085,#REF!,2,0)</f>
        <v>#REF!</v>
      </c>
      <c r="D2085" t="e">
        <f>VLOOKUP($B2085,#REF!,3,0)</f>
        <v>#REF!</v>
      </c>
      <c r="E2085" s="78">
        <v>53100207</v>
      </c>
      <c r="F2085" s="77">
        <v>11986</v>
      </c>
      <c r="G2085" s="76" t="s">
        <v>112</v>
      </c>
      <c r="H2085" t="s">
        <v>113</v>
      </c>
      <c r="I2085" s="78">
        <v>1</v>
      </c>
      <c r="K2085"/>
      <c r="S2085"/>
    </row>
    <row r="2086" spans="1:19" x14ac:dyDescent="0.3">
      <c r="A2086" s="78">
        <v>81</v>
      </c>
      <c r="B2086" t="s">
        <v>94</v>
      </c>
      <c r="C2086" t="e">
        <f>VLOOKUP($B2086,#REF!,2,0)</f>
        <v>#REF!</v>
      </c>
      <c r="D2086" t="e">
        <f>VLOOKUP($B2086,#REF!,3,0)</f>
        <v>#REF!</v>
      </c>
      <c r="E2086" s="78">
        <v>53100207</v>
      </c>
      <c r="F2086" s="77">
        <v>11986</v>
      </c>
      <c r="G2086" s="76" t="s">
        <v>112</v>
      </c>
      <c r="H2086" t="s">
        <v>113</v>
      </c>
      <c r="I2086" s="78">
        <v>1</v>
      </c>
      <c r="K2086"/>
      <c r="S2086"/>
    </row>
    <row r="2087" spans="1:19" x14ac:dyDescent="0.3">
      <c r="A2087" s="78">
        <v>81</v>
      </c>
      <c r="B2087" t="s">
        <v>94</v>
      </c>
      <c r="C2087" t="e">
        <f>VLOOKUP($B2087,#REF!,2,0)</f>
        <v>#REF!</v>
      </c>
      <c r="D2087" t="e">
        <f>VLOOKUP($B2087,#REF!,3,0)</f>
        <v>#REF!</v>
      </c>
      <c r="E2087" s="78">
        <v>53100207</v>
      </c>
      <c r="F2087" s="77">
        <v>11986</v>
      </c>
      <c r="G2087" s="76" t="s">
        <v>112</v>
      </c>
      <c r="H2087" t="s">
        <v>113</v>
      </c>
      <c r="I2087" s="78">
        <v>1</v>
      </c>
      <c r="K2087"/>
      <c r="S2087"/>
    </row>
    <row r="2088" spans="1:19" x14ac:dyDescent="0.3">
      <c r="A2088" s="78">
        <v>81</v>
      </c>
      <c r="B2088" t="s">
        <v>94</v>
      </c>
      <c r="C2088" t="e">
        <f>VLOOKUP($B2088,#REF!,2,0)</f>
        <v>#REF!</v>
      </c>
      <c r="D2088" t="e">
        <f>VLOOKUP($B2088,#REF!,3,0)</f>
        <v>#REF!</v>
      </c>
      <c r="E2088" s="78">
        <v>53100207</v>
      </c>
      <c r="F2088" s="77">
        <v>11986</v>
      </c>
      <c r="G2088" s="76" t="s">
        <v>112</v>
      </c>
      <c r="H2088" t="s">
        <v>113</v>
      </c>
      <c r="I2088" s="78">
        <v>1</v>
      </c>
      <c r="K2088"/>
      <c r="S2088"/>
    </row>
    <row r="2089" spans="1:19" x14ac:dyDescent="0.3">
      <c r="A2089" s="78">
        <v>81</v>
      </c>
      <c r="B2089" t="s">
        <v>94</v>
      </c>
      <c r="C2089" t="e">
        <f>VLOOKUP($B2089,#REF!,2,0)</f>
        <v>#REF!</v>
      </c>
      <c r="D2089" t="e">
        <f>VLOOKUP($B2089,#REF!,3,0)</f>
        <v>#REF!</v>
      </c>
      <c r="E2089" s="78">
        <v>53100207</v>
      </c>
      <c r="F2089" s="77">
        <v>11986</v>
      </c>
      <c r="G2089" s="76" t="s">
        <v>112</v>
      </c>
      <c r="H2089" t="s">
        <v>113</v>
      </c>
      <c r="I2089" s="78">
        <v>1</v>
      </c>
      <c r="K2089"/>
      <c r="S2089"/>
    </row>
    <row r="2090" spans="1:19" x14ac:dyDescent="0.3">
      <c r="A2090" s="78">
        <v>81</v>
      </c>
      <c r="B2090" t="s">
        <v>94</v>
      </c>
      <c r="C2090" t="e">
        <f>VLOOKUP($B2090,#REF!,2,0)</f>
        <v>#REF!</v>
      </c>
      <c r="D2090" t="e">
        <f>VLOOKUP($B2090,#REF!,3,0)</f>
        <v>#REF!</v>
      </c>
      <c r="E2090" s="78">
        <v>53100207</v>
      </c>
      <c r="F2090" s="77">
        <v>11986</v>
      </c>
      <c r="G2090" s="76" t="s">
        <v>112</v>
      </c>
      <c r="H2090" t="s">
        <v>113</v>
      </c>
      <c r="I2090" s="78">
        <v>1</v>
      </c>
      <c r="K2090"/>
      <c r="S2090"/>
    </row>
    <row r="2091" spans="1:19" x14ac:dyDescent="0.3">
      <c r="A2091" s="78">
        <v>81</v>
      </c>
      <c r="B2091" t="s">
        <v>94</v>
      </c>
      <c r="C2091" t="e">
        <f>VLOOKUP($B2091,#REF!,2,0)</f>
        <v>#REF!</v>
      </c>
      <c r="D2091" t="e">
        <f>VLOOKUP($B2091,#REF!,3,0)</f>
        <v>#REF!</v>
      </c>
      <c r="E2091" s="78">
        <v>53100207</v>
      </c>
      <c r="F2091" s="77">
        <v>11986</v>
      </c>
      <c r="G2091" s="76" t="s">
        <v>112</v>
      </c>
      <c r="H2091" t="s">
        <v>113</v>
      </c>
      <c r="I2091" s="78">
        <v>1</v>
      </c>
      <c r="K2091"/>
      <c r="S2091"/>
    </row>
    <row r="2092" spans="1:19" x14ac:dyDescent="0.3">
      <c r="A2092" s="78">
        <v>81</v>
      </c>
      <c r="B2092" t="s">
        <v>94</v>
      </c>
      <c r="C2092" t="e">
        <f>VLOOKUP($B2092,#REF!,2,0)</f>
        <v>#REF!</v>
      </c>
      <c r="D2092" t="e">
        <f>VLOOKUP($B2092,#REF!,3,0)</f>
        <v>#REF!</v>
      </c>
      <c r="E2092" s="78">
        <v>53100207</v>
      </c>
      <c r="F2092" s="77">
        <v>11986</v>
      </c>
      <c r="G2092" s="76" t="s">
        <v>112</v>
      </c>
      <c r="H2092" t="s">
        <v>113</v>
      </c>
      <c r="I2092" s="78">
        <v>1</v>
      </c>
      <c r="K2092"/>
      <c r="S2092"/>
    </row>
    <row r="2093" spans="1:19" x14ac:dyDescent="0.3">
      <c r="A2093" s="78">
        <v>81</v>
      </c>
      <c r="B2093" t="s">
        <v>114</v>
      </c>
      <c r="C2093" t="e">
        <f>VLOOKUP($B2093,#REF!,2,0)</f>
        <v>#REF!</v>
      </c>
      <c r="D2093" t="e">
        <f>VLOOKUP($B2093,#REF!,3,0)</f>
        <v>#REF!</v>
      </c>
      <c r="E2093" s="78">
        <v>53100207</v>
      </c>
      <c r="F2093" s="77">
        <v>11986</v>
      </c>
      <c r="G2093" s="76" t="s">
        <v>112</v>
      </c>
      <c r="H2093" t="s">
        <v>113</v>
      </c>
      <c r="I2093" s="78">
        <v>16</v>
      </c>
      <c r="K2093"/>
      <c r="S2093"/>
    </row>
    <row r="2094" spans="1:19" x14ac:dyDescent="0.3">
      <c r="A2094" s="78">
        <v>81</v>
      </c>
      <c r="B2094" t="s">
        <v>102</v>
      </c>
      <c r="C2094" t="e">
        <f>VLOOKUP($B2094,#REF!,2,0)</f>
        <v>#REF!</v>
      </c>
      <c r="D2094" t="e">
        <f>VLOOKUP($B2094,#REF!,3,0)</f>
        <v>#REF!</v>
      </c>
      <c r="E2094" s="78">
        <v>53100207</v>
      </c>
      <c r="F2094" s="77">
        <v>11986</v>
      </c>
      <c r="G2094" s="76" t="s">
        <v>112</v>
      </c>
      <c r="H2094" t="s">
        <v>113</v>
      </c>
      <c r="I2094" s="78">
        <v>16</v>
      </c>
      <c r="K2094"/>
      <c r="S2094"/>
    </row>
    <row r="2095" spans="1:19" x14ac:dyDescent="0.3">
      <c r="A2095" s="78">
        <v>81</v>
      </c>
      <c r="B2095" t="s">
        <v>152</v>
      </c>
      <c r="C2095" t="e">
        <f>VLOOKUP($B2095,#REF!,2,0)</f>
        <v>#REF!</v>
      </c>
      <c r="D2095" t="e">
        <f>VLOOKUP($B2095,#REF!,3,0)</f>
        <v>#REF!</v>
      </c>
      <c r="E2095" s="78">
        <v>53100207</v>
      </c>
      <c r="F2095" s="77">
        <v>11986</v>
      </c>
      <c r="G2095" s="76" t="s">
        <v>112</v>
      </c>
      <c r="H2095" t="s">
        <v>113</v>
      </c>
      <c r="I2095" s="78">
        <v>1</v>
      </c>
      <c r="K2095"/>
      <c r="S2095"/>
    </row>
    <row r="2096" spans="1:19" x14ac:dyDescent="0.3">
      <c r="A2096" s="78">
        <v>81</v>
      </c>
      <c r="B2096" t="s">
        <v>152</v>
      </c>
      <c r="C2096" t="e">
        <f>VLOOKUP($B2096,#REF!,2,0)</f>
        <v>#REF!</v>
      </c>
      <c r="D2096" t="e">
        <f>VLOOKUP($B2096,#REF!,3,0)</f>
        <v>#REF!</v>
      </c>
      <c r="E2096" s="78">
        <v>53100207</v>
      </c>
      <c r="F2096" s="77">
        <v>11986</v>
      </c>
      <c r="G2096" s="76" t="s">
        <v>112</v>
      </c>
      <c r="H2096" t="s">
        <v>113</v>
      </c>
      <c r="I2096" s="78">
        <v>1</v>
      </c>
      <c r="K2096"/>
      <c r="S2096"/>
    </row>
    <row r="2097" spans="1:19" x14ac:dyDescent="0.3">
      <c r="A2097" s="78">
        <v>81</v>
      </c>
      <c r="B2097" t="s">
        <v>152</v>
      </c>
      <c r="C2097" t="e">
        <f>VLOOKUP($B2097,#REF!,2,0)</f>
        <v>#REF!</v>
      </c>
      <c r="D2097" t="e">
        <f>VLOOKUP($B2097,#REF!,3,0)</f>
        <v>#REF!</v>
      </c>
      <c r="E2097" s="78">
        <v>53100207</v>
      </c>
      <c r="F2097" s="77">
        <v>11986</v>
      </c>
      <c r="G2097" s="76" t="s">
        <v>112</v>
      </c>
      <c r="H2097" t="s">
        <v>113</v>
      </c>
      <c r="I2097" s="78">
        <v>1</v>
      </c>
      <c r="K2097"/>
      <c r="S2097"/>
    </row>
    <row r="2098" spans="1:19" x14ac:dyDescent="0.3">
      <c r="A2098" s="78">
        <v>81</v>
      </c>
      <c r="B2098" t="s">
        <v>152</v>
      </c>
      <c r="C2098" t="e">
        <f>VLOOKUP($B2098,#REF!,2,0)</f>
        <v>#REF!</v>
      </c>
      <c r="D2098" t="e">
        <f>VLOOKUP($B2098,#REF!,3,0)</f>
        <v>#REF!</v>
      </c>
      <c r="E2098" s="78">
        <v>53100207</v>
      </c>
      <c r="F2098" s="77">
        <v>11986</v>
      </c>
      <c r="G2098" s="76" t="s">
        <v>112</v>
      </c>
      <c r="H2098" t="s">
        <v>113</v>
      </c>
      <c r="I2098" s="78">
        <v>1</v>
      </c>
      <c r="K2098"/>
      <c r="S2098"/>
    </row>
    <row r="2099" spans="1:19" x14ac:dyDescent="0.3">
      <c r="A2099" s="78">
        <v>81</v>
      </c>
      <c r="B2099" t="s">
        <v>152</v>
      </c>
      <c r="C2099" t="e">
        <f>VLOOKUP($B2099,#REF!,2,0)</f>
        <v>#REF!</v>
      </c>
      <c r="D2099" t="e">
        <f>VLOOKUP($B2099,#REF!,3,0)</f>
        <v>#REF!</v>
      </c>
      <c r="E2099" s="78">
        <v>53100207</v>
      </c>
      <c r="F2099" s="77">
        <v>11986</v>
      </c>
      <c r="G2099" s="76" t="s">
        <v>112</v>
      </c>
      <c r="H2099" t="s">
        <v>113</v>
      </c>
      <c r="I2099" s="78">
        <v>1</v>
      </c>
      <c r="K2099"/>
      <c r="S2099"/>
    </row>
    <row r="2100" spans="1:19" x14ac:dyDescent="0.3">
      <c r="A2100" s="78">
        <v>81</v>
      </c>
      <c r="B2100" t="s">
        <v>152</v>
      </c>
      <c r="C2100" t="e">
        <f>VLOOKUP($B2100,#REF!,2,0)</f>
        <v>#REF!</v>
      </c>
      <c r="D2100" t="e">
        <f>VLOOKUP($B2100,#REF!,3,0)</f>
        <v>#REF!</v>
      </c>
      <c r="E2100" s="78">
        <v>53100207</v>
      </c>
      <c r="F2100" s="77">
        <v>11986</v>
      </c>
      <c r="G2100" s="76" t="s">
        <v>112</v>
      </c>
      <c r="H2100" t="s">
        <v>113</v>
      </c>
      <c r="I2100" s="78">
        <v>1</v>
      </c>
      <c r="K2100"/>
      <c r="S2100"/>
    </row>
    <row r="2101" spans="1:19" x14ac:dyDescent="0.3">
      <c r="A2101" s="78">
        <v>81</v>
      </c>
      <c r="B2101" t="s">
        <v>152</v>
      </c>
      <c r="C2101" t="e">
        <f>VLOOKUP($B2101,#REF!,2,0)</f>
        <v>#REF!</v>
      </c>
      <c r="D2101" t="e">
        <f>VLOOKUP($B2101,#REF!,3,0)</f>
        <v>#REF!</v>
      </c>
      <c r="E2101" s="78">
        <v>53100207</v>
      </c>
      <c r="F2101" s="77">
        <v>11986</v>
      </c>
      <c r="G2101" s="76" t="s">
        <v>112</v>
      </c>
      <c r="H2101" t="s">
        <v>113</v>
      </c>
      <c r="I2101" s="78">
        <v>1</v>
      </c>
      <c r="K2101"/>
      <c r="S2101"/>
    </row>
    <row r="2102" spans="1:19" x14ac:dyDescent="0.3">
      <c r="A2102" s="78">
        <v>81</v>
      </c>
      <c r="B2102" t="s">
        <v>152</v>
      </c>
      <c r="C2102" t="e">
        <f>VLOOKUP($B2102,#REF!,2,0)</f>
        <v>#REF!</v>
      </c>
      <c r="D2102" t="e">
        <f>VLOOKUP($B2102,#REF!,3,0)</f>
        <v>#REF!</v>
      </c>
      <c r="E2102" s="78">
        <v>53100207</v>
      </c>
      <c r="F2102" s="77">
        <v>11986</v>
      </c>
      <c r="G2102" s="76" t="s">
        <v>112</v>
      </c>
      <c r="H2102" t="s">
        <v>113</v>
      </c>
      <c r="I2102" s="78">
        <v>1</v>
      </c>
      <c r="K2102"/>
      <c r="S2102"/>
    </row>
    <row r="2103" spans="1:19" x14ac:dyDescent="0.3">
      <c r="A2103" s="78">
        <v>81</v>
      </c>
      <c r="B2103" t="s">
        <v>152</v>
      </c>
      <c r="C2103" t="e">
        <f>VLOOKUP($B2103,#REF!,2,0)</f>
        <v>#REF!</v>
      </c>
      <c r="D2103" t="e">
        <f>VLOOKUP($B2103,#REF!,3,0)</f>
        <v>#REF!</v>
      </c>
      <c r="E2103" s="78">
        <v>53100207</v>
      </c>
      <c r="F2103" s="77">
        <v>11986</v>
      </c>
      <c r="G2103" s="76" t="s">
        <v>112</v>
      </c>
      <c r="H2103" t="s">
        <v>113</v>
      </c>
      <c r="I2103" s="78">
        <v>1</v>
      </c>
      <c r="K2103"/>
      <c r="S2103"/>
    </row>
    <row r="2104" spans="1:19" x14ac:dyDescent="0.3">
      <c r="A2104" s="78">
        <v>81</v>
      </c>
      <c r="B2104" t="s">
        <v>152</v>
      </c>
      <c r="C2104" t="e">
        <f>VLOOKUP($B2104,#REF!,2,0)</f>
        <v>#REF!</v>
      </c>
      <c r="D2104" t="e">
        <f>VLOOKUP($B2104,#REF!,3,0)</f>
        <v>#REF!</v>
      </c>
      <c r="E2104" s="78">
        <v>53100207</v>
      </c>
      <c r="F2104" s="77">
        <v>11986</v>
      </c>
      <c r="G2104" s="76" t="s">
        <v>112</v>
      </c>
      <c r="H2104" t="s">
        <v>113</v>
      </c>
      <c r="I2104" s="78">
        <v>1</v>
      </c>
      <c r="K2104"/>
      <c r="S2104"/>
    </row>
    <row r="2105" spans="1:19" x14ac:dyDescent="0.3">
      <c r="A2105" s="78">
        <v>81</v>
      </c>
      <c r="B2105" t="s">
        <v>152</v>
      </c>
      <c r="C2105" t="e">
        <f>VLOOKUP($B2105,#REF!,2,0)</f>
        <v>#REF!</v>
      </c>
      <c r="D2105" t="e">
        <f>VLOOKUP($B2105,#REF!,3,0)</f>
        <v>#REF!</v>
      </c>
      <c r="E2105" s="78">
        <v>53100207</v>
      </c>
      <c r="F2105" s="77">
        <v>11986</v>
      </c>
      <c r="G2105" s="76" t="s">
        <v>112</v>
      </c>
      <c r="H2105" t="s">
        <v>113</v>
      </c>
      <c r="I2105" s="78">
        <v>1</v>
      </c>
      <c r="K2105"/>
      <c r="S2105"/>
    </row>
    <row r="2106" spans="1:19" x14ac:dyDescent="0.3">
      <c r="A2106" s="78">
        <v>81</v>
      </c>
      <c r="B2106" t="s">
        <v>152</v>
      </c>
      <c r="C2106" t="e">
        <f>VLOOKUP($B2106,#REF!,2,0)</f>
        <v>#REF!</v>
      </c>
      <c r="D2106" t="e">
        <f>VLOOKUP($B2106,#REF!,3,0)</f>
        <v>#REF!</v>
      </c>
      <c r="E2106" s="78">
        <v>53100207</v>
      </c>
      <c r="F2106" s="77">
        <v>11986</v>
      </c>
      <c r="G2106" s="76" t="s">
        <v>112</v>
      </c>
      <c r="H2106" t="s">
        <v>113</v>
      </c>
      <c r="I2106" s="78">
        <v>1</v>
      </c>
      <c r="K2106"/>
      <c r="S2106"/>
    </row>
    <row r="2107" spans="1:19" x14ac:dyDescent="0.3">
      <c r="A2107" s="78">
        <v>81</v>
      </c>
      <c r="B2107" t="s">
        <v>152</v>
      </c>
      <c r="C2107" t="e">
        <f>VLOOKUP($B2107,#REF!,2,0)</f>
        <v>#REF!</v>
      </c>
      <c r="D2107" t="e">
        <f>VLOOKUP($B2107,#REF!,3,0)</f>
        <v>#REF!</v>
      </c>
      <c r="E2107" s="78">
        <v>53100207</v>
      </c>
      <c r="F2107" s="77">
        <v>11986</v>
      </c>
      <c r="G2107" s="76" t="s">
        <v>112</v>
      </c>
      <c r="H2107" t="s">
        <v>113</v>
      </c>
      <c r="I2107" s="78">
        <v>1</v>
      </c>
      <c r="K2107"/>
      <c r="S2107"/>
    </row>
    <row r="2108" spans="1:19" x14ac:dyDescent="0.3">
      <c r="A2108" s="78">
        <v>81</v>
      </c>
      <c r="B2108" t="s">
        <v>152</v>
      </c>
      <c r="C2108" t="e">
        <f>VLOOKUP($B2108,#REF!,2,0)</f>
        <v>#REF!</v>
      </c>
      <c r="D2108" t="e">
        <f>VLOOKUP($B2108,#REF!,3,0)</f>
        <v>#REF!</v>
      </c>
      <c r="E2108" s="78">
        <v>53100207</v>
      </c>
      <c r="F2108" s="77">
        <v>11986</v>
      </c>
      <c r="G2108" s="76" t="s">
        <v>112</v>
      </c>
      <c r="H2108" t="s">
        <v>113</v>
      </c>
      <c r="I2108" s="78">
        <v>1</v>
      </c>
      <c r="K2108"/>
      <c r="S2108"/>
    </row>
    <row r="2109" spans="1:19" x14ac:dyDescent="0.3">
      <c r="A2109" s="78">
        <v>81</v>
      </c>
      <c r="B2109" t="s">
        <v>152</v>
      </c>
      <c r="C2109" t="e">
        <f>VLOOKUP($B2109,#REF!,2,0)</f>
        <v>#REF!</v>
      </c>
      <c r="D2109" t="e">
        <f>VLOOKUP($B2109,#REF!,3,0)</f>
        <v>#REF!</v>
      </c>
      <c r="E2109" s="78">
        <v>53100207</v>
      </c>
      <c r="F2109" s="77">
        <v>11986</v>
      </c>
      <c r="G2109" s="76" t="s">
        <v>112</v>
      </c>
      <c r="H2109" t="s">
        <v>113</v>
      </c>
      <c r="I2109" s="78">
        <v>1</v>
      </c>
      <c r="K2109"/>
      <c r="S2109"/>
    </row>
    <row r="2110" spans="1:19" x14ac:dyDescent="0.3">
      <c r="A2110" s="78">
        <v>81</v>
      </c>
      <c r="B2110" t="s">
        <v>152</v>
      </c>
      <c r="C2110" t="e">
        <f>VLOOKUP($B2110,#REF!,2,0)</f>
        <v>#REF!</v>
      </c>
      <c r="D2110" t="e">
        <f>VLOOKUP($B2110,#REF!,3,0)</f>
        <v>#REF!</v>
      </c>
      <c r="E2110" s="78">
        <v>53100207</v>
      </c>
      <c r="F2110" s="77">
        <v>11986</v>
      </c>
      <c r="G2110" s="76" t="s">
        <v>112</v>
      </c>
      <c r="H2110" t="s">
        <v>113</v>
      </c>
      <c r="I2110" s="78">
        <v>1</v>
      </c>
      <c r="K2110"/>
      <c r="S2110"/>
    </row>
    <row r="2111" spans="1:19" x14ac:dyDescent="0.3">
      <c r="A2111" s="78">
        <v>81</v>
      </c>
      <c r="B2111" t="s">
        <v>152</v>
      </c>
      <c r="C2111" t="e">
        <f>VLOOKUP($B2111,#REF!,2,0)</f>
        <v>#REF!</v>
      </c>
      <c r="D2111" t="e">
        <f>VLOOKUP($B2111,#REF!,3,0)</f>
        <v>#REF!</v>
      </c>
      <c r="E2111" s="78">
        <v>53100207</v>
      </c>
      <c r="F2111" s="77">
        <v>11986</v>
      </c>
      <c r="G2111" s="76" t="s">
        <v>112</v>
      </c>
      <c r="H2111" t="s">
        <v>113</v>
      </c>
      <c r="I2111" s="78">
        <v>1</v>
      </c>
      <c r="K2111"/>
      <c r="S2111"/>
    </row>
    <row r="2112" spans="1:19" x14ac:dyDescent="0.3">
      <c r="A2112" s="78">
        <v>81</v>
      </c>
      <c r="B2112" t="s">
        <v>131</v>
      </c>
      <c r="C2112" t="e">
        <f>VLOOKUP($B2112,#REF!,2,0)</f>
        <v>#REF!</v>
      </c>
      <c r="D2112" t="e">
        <f>VLOOKUP($B2112,#REF!,3,0)</f>
        <v>#REF!</v>
      </c>
      <c r="E2112" s="78">
        <v>53100207</v>
      </c>
      <c r="F2112" s="77">
        <v>11986</v>
      </c>
      <c r="G2112" s="76" t="s">
        <v>112</v>
      </c>
      <c r="H2112" t="s">
        <v>113</v>
      </c>
      <c r="I2112" s="78">
        <v>13</v>
      </c>
      <c r="K2112"/>
      <c r="S2112"/>
    </row>
    <row r="2113" spans="1:19" x14ac:dyDescent="0.3">
      <c r="A2113" s="78">
        <v>82</v>
      </c>
      <c r="B2113" t="s">
        <v>117</v>
      </c>
      <c r="C2113" t="e">
        <f>VLOOKUP($B2113,#REF!,2,0)</f>
        <v>#REF!</v>
      </c>
      <c r="D2113" t="e">
        <f>VLOOKUP($B2113,#REF!,3,0)</f>
        <v>#REF!</v>
      </c>
      <c r="E2113" s="78">
        <v>53100014</v>
      </c>
      <c r="F2113" s="77">
        <v>11987</v>
      </c>
      <c r="G2113" s="76" t="s">
        <v>141</v>
      </c>
      <c r="H2113" t="s">
        <v>142</v>
      </c>
      <c r="I2113" s="78">
        <v>2</v>
      </c>
      <c r="K2113"/>
      <c r="S2113"/>
    </row>
    <row r="2114" spans="1:19" x14ac:dyDescent="0.3">
      <c r="A2114" s="78">
        <v>82</v>
      </c>
      <c r="B2114" t="s">
        <v>98</v>
      </c>
      <c r="C2114" t="e">
        <f>VLOOKUP($B2114,#REF!,2,0)</f>
        <v>#REF!</v>
      </c>
      <c r="D2114" t="e">
        <f>VLOOKUP($B2114,#REF!,3,0)</f>
        <v>#REF!</v>
      </c>
      <c r="E2114" s="78">
        <v>53100014</v>
      </c>
      <c r="F2114" s="77">
        <v>11987</v>
      </c>
      <c r="G2114" s="76" t="s">
        <v>141</v>
      </c>
      <c r="H2114" t="s">
        <v>142</v>
      </c>
      <c r="I2114" s="78">
        <v>4</v>
      </c>
      <c r="K2114"/>
      <c r="S2114"/>
    </row>
    <row r="2115" spans="1:19" x14ac:dyDescent="0.3">
      <c r="A2115" s="78">
        <v>82</v>
      </c>
      <c r="B2115" t="s">
        <v>151</v>
      </c>
      <c r="C2115" t="e">
        <f>VLOOKUP($B2115,#REF!,2,0)</f>
        <v>#REF!</v>
      </c>
      <c r="D2115" t="e">
        <f>VLOOKUP($B2115,#REF!,3,0)</f>
        <v>#REF!</v>
      </c>
      <c r="E2115" s="78">
        <v>53100014</v>
      </c>
      <c r="F2115" s="77">
        <v>11987</v>
      </c>
      <c r="G2115" s="76" t="s">
        <v>141</v>
      </c>
      <c r="H2115" t="s">
        <v>142</v>
      </c>
      <c r="I2115" s="78">
        <v>1</v>
      </c>
      <c r="K2115"/>
      <c r="S2115"/>
    </row>
    <row r="2116" spans="1:19" x14ac:dyDescent="0.3">
      <c r="A2116" s="78">
        <v>82</v>
      </c>
      <c r="B2116" t="s">
        <v>151</v>
      </c>
      <c r="C2116" t="e">
        <f>VLOOKUP($B2116,#REF!,2,0)</f>
        <v>#REF!</v>
      </c>
      <c r="D2116" t="e">
        <f>VLOOKUP($B2116,#REF!,3,0)</f>
        <v>#REF!</v>
      </c>
      <c r="E2116" s="78">
        <v>53100014</v>
      </c>
      <c r="F2116" s="77">
        <v>11987</v>
      </c>
      <c r="G2116" s="76" t="s">
        <v>141</v>
      </c>
      <c r="H2116" t="s">
        <v>142</v>
      </c>
      <c r="I2116" s="78">
        <v>1</v>
      </c>
      <c r="K2116"/>
      <c r="S2116"/>
    </row>
    <row r="2117" spans="1:19" x14ac:dyDescent="0.3">
      <c r="A2117" s="78">
        <v>82</v>
      </c>
      <c r="B2117" t="s">
        <v>94</v>
      </c>
      <c r="C2117" t="e">
        <f>VLOOKUP($B2117,#REF!,2,0)</f>
        <v>#REF!</v>
      </c>
      <c r="D2117" t="e">
        <f>VLOOKUP($B2117,#REF!,3,0)</f>
        <v>#REF!</v>
      </c>
      <c r="E2117" s="78">
        <v>53100014</v>
      </c>
      <c r="F2117" s="77">
        <v>11987</v>
      </c>
      <c r="G2117" s="76" t="s">
        <v>141</v>
      </c>
      <c r="H2117" t="s">
        <v>142</v>
      </c>
      <c r="I2117" s="78">
        <v>1</v>
      </c>
      <c r="K2117"/>
      <c r="S2117"/>
    </row>
    <row r="2118" spans="1:19" x14ac:dyDescent="0.3">
      <c r="A2118" s="78">
        <v>82</v>
      </c>
      <c r="B2118" t="s">
        <v>114</v>
      </c>
      <c r="C2118" t="e">
        <f>VLOOKUP($B2118,#REF!,2,0)</f>
        <v>#REF!</v>
      </c>
      <c r="D2118" t="e">
        <f>VLOOKUP($B2118,#REF!,3,0)</f>
        <v>#REF!</v>
      </c>
      <c r="E2118" s="78">
        <v>53100014</v>
      </c>
      <c r="F2118" s="77">
        <v>11987</v>
      </c>
      <c r="G2118" s="76" t="s">
        <v>141</v>
      </c>
      <c r="H2118" t="s">
        <v>142</v>
      </c>
      <c r="I2118" s="78">
        <v>2</v>
      </c>
      <c r="K2118"/>
      <c r="S2118"/>
    </row>
    <row r="2119" spans="1:19" x14ac:dyDescent="0.3">
      <c r="A2119" s="78">
        <v>82</v>
      </c>
      <c r="B2119" t="s">
        <v>102</v>
      </c>
      <c r="C2119" t="e">
        <f>VLOOKUP($B2119,#REF!,2,0)</f>
        <v>#REF!</v>
      </c>
      <c r="D2119" t="e">
        <f>VLOOKUP($B2119,#REF!,3,0)</f>
        <v>#REF!</v>
      </c>
      <c r="E2119" s="78">
        <v>53100014</v>
      </c>
      <c r="F2119" s="77">
        <v>11987</v>
      </c>
      <c r="G2119" s="76" t="s">
        <v>141</v>
      </c>
      <c r="H2119" t="s">
        <v>142</v>
      </c>
      <c r="I2119" s="78">
        <v>2</v>
      </c>
      <c r="K2119"/>
      <c r="S2119"/>
    </row>
    <row r="2120" spans="1:19" x14ac:dyDescent="0.3">
      <c r="A2120" s="78">
        <v>82</v>
      </c>
      <c r="B2120" t="s">
        <v>152</v>
      </c>
      <c r="C2120" t="e">
        <f>VLOOKUP($B2120,#REF!,2,0)</f>
        <v>#REF!</v>
      </c>
      <c r="D2120" t="e">
        <f>VLOOKUP($B2120,#REF!,3,0)</f>
        <v>#REF!</v>
      </c>
      <c r="E2120" s="78">
        <v>53100014</v>
      </c>
      <c r="F2120" s="77">
        <v>11987</v>
      </c>
      <c r="G2120" s="76" t="s">
        <v>141</v>
      </c>
      <c r="H2120" t="s">
        <v>142</v>
      </c>
      <c r="I2120" s="78">
        <v>1</v>
      </c>
      <c r="K2120"/>
      <c r="S2120"/>
    </row>
    <row r="2121" spans="1:19" x14ac:dyDescent="0.3">
      <c r="A2121" s="78">
        <v>82</v>
      </c>
      <c r="B2121" t="s">
        <v>152</v>
      </c>
      <c r="C2121" t="e">
        <f>VLOOKUP($B2121,#REF!,2,0)</f>
        <v>#REF!</v>
      </c>
      <c r="D2121" t="e">
        <f>VLOOKUP($B2121,#REF!,3,0)</f>
        <v>#REF!</v>
      </c>
      <c r="E2121" s="78">
        <v>53100014</v>
      </c>
      <c r="F2121" s="77">
        <v>11987</v>
      </c>
      <c r="G2121" s="76" t="s">
        <v>141</v>
      </c>
      <c r="H2121" t="s">
        <v>142</v>
      </c>
      <c r="I2121" s="78">
        <v>1</v>
      </c>
      <c r="K2121"/>
      <c r="S2121"/>
    </row>
    <row r="2122" spans="1:19" x14ac:dyDescent="0.3">
      <c r="A2122" s="78">
        <v>82</v>
      </c>
      <c r="B2122" t="s">
        <v>131</v>
      </c>
      <c r="C2122" t="e">
        <f>VLOOKUP($B2122,#REF!,2,0)</f>
        <v>#REF!</v>
      </c>
      <c r="D2122" t="e">
        <f>VLOOKUP($B2122,#REF!,3,0)</f>
        <v>#REF!</v>
      </c>
      <c r="E2122" s="78">
        <v>53100014</v>
      </c>
      <c r="F2122" s="77">
        <v>11987</v>
      </c>
      <c r="G2122" s="76" t="s">
        <v>141</v>
      </c>
      <c r="H2122" t="s">
        <v>142</v>
      </c>
      <c r="I2122" s="78">
        <v>2</v>
      </c>
      <c r="K2122"/>
      <c r="S2122"/>
    </row>
    <row r="2123" spans="1:19" x14ac:dyDescent="0.3">
      <c r="A2123" s="78">
        <v>83</v>
      </c>
      <c r="B2123" t="s">
        <v>117</v>
      </c>
      <c r="C2123" t="e">
        <f>VLOOKUP($B2123,#REF!,2,0)</f>
        <v>#REF!</v>
      </c>
      <c r="D2123" t="e">
        <f>VLOOKUP($B2123,#REF!,3,0)</f>
        <v>#REF!</v>
      </c>
      <c r="E2123" s="78">
        <v>53100367</v>
      </c>
      <c r="F2123" s="77">
        <v>11988</v>
      </c>
      <c r="G2123" s="76" t="s">
        <v>299</v>
      </c>
      <c r="H2123" t="s">
        <v>300</v>
      </c>
      <c r="I2123" s="78">
        <v>2</v>
      </c>
      <c r="K2123"/>
      <c r="S2123"/>
    </row>
    <row r="2124" spans="1:19" x14ac:dyDescent="0.3">
      <c r="A2124" s="78">
        <v>83</v>
      </c>
      <c r="B2124" t="s">
        <v>98</v>
      </c>
      <c r="C2124" t="e">
        <f>VLOOKUP($B2124,#REF!,2,0)</f>
        <v>#REF!</v>
      </c>
      <c r="D2124" t="e">
        <f>VLOOKUP($B2124,#REF!,3,0)</f>
        <v>#REF!</v>
      </c>
      <c r="E2124" s="78">
        <v>53100367</v>
      </c>
      <c r="F2124" s="77">
        <v>11988</v>
      </c>
      <c r="G2124" s="76" t="s">
        <v>299</v>
      </c>
      <c r="H2124" t="s">
        <v>300</v>
      </c>
      <c r="I2124" s="78">
        <v>2</v>
      </c>
      <c r="K2124"/>
      <c r="S2124"/>
    </row>
    <row r="2125" spans="1:19" x14ac:dyDescent="0.3">
      <c r="A2125" s="78">
        <v>83</v>
      </c>
      <c r="B2125" t="s">
        <v>151</v>
      </c>
      <c r="C2125" t="e">
        <f>VLOOKUP($B2125,#REF!,2,0)</f>
        <v>#REF!</v>
      </c>
      <c r="D2125" t="e">
        <f>VLOOKUP($B2125,#REF!,3,0)</f>
        <v>#REF!</v>
      </c>
      <c r="E2125" s="78">
        <v>53100367</v>
      </c>
      <c r="F2125" s="77">
        <v>11988</v>
      </c>
      <c r="G2125" s="76" t="s">
        <v>299</v>
      </c>
      <c r="H2125" t="s">
        <v>300</v>
      </c>
      <c r="I2125" s="78">
        <v>2</v>
      </c>
      <c r="K2125"/>
      <c r="S2125"/>
    </row>
    <row r="2126" spans="1:19" x14ac:dyDescent="0.3">
      <c r="A2126" s="78">
        <v>83</v>
      </c>
      <c r="B2126" t="s">
        <v>114</v>
      </c>
      <c r="C2126" t="e">
        <f>VLOOKUP($B2126,#REF!,2,0)</f>
        <v>#REF!</v>
      </c>
      <c r="D2126" t="e">
        <f>VLOOKUP($B2126,#REF!,3,0)</f>
        <v>#REF!</v>
      </c>
      <c r="E2126" s="78">
        <v>53100367</v>
      </c>
      <c r="F2126" s="77">
        <v>11988</v>
      </c>
      <c r="G2126" s="76" t="s">
        <v>299</v>
      </c>
      <c r="H2126" t="s">
        <v>300</v>
      </c>
      <c r="I2126" s="78">
        <v>1</v>
      </c>
      <c r="K2126"/>
      <c r="S2126"/>
    </row>
    <row r="2127" spans="1:19" x14ac:dyDescent="0.3">
      <c r="A2127" s="78">
        <v>83</v>
      </c>
      <c r="B2127" t="s">
        <v>102</v>
      </c>
      <c r="C2127" t="e">
        <f>VLOOKUP($B2127,#REF!,2,0)</f>
        <v>#REF!</v>
      </c>
      <c r="D2127" t="e">
        <f>VLOOKUP($B2127,#REF!,3,0)</f>
        <v>#REF!</v>
      </c>
      <c r="E2127" s="78">
        <v>53100367</v>
      </c>
      <c r="F2127" s="77">
        <v>11988</v>
      </c>
      <c r="G2127" s="76" t="s">
        <v>299</v>
      </c>
      <c r="H2127" t="s">
        <v>300</v>
      </c>
      <c r="I2127" s="78">
        <v>2</v>
      </c>
      <c r="K2127"/>
      <c r="S2127"/>
    </row>
    <row r="2128" spans="1:19" x14ac:dyDescent="0.3">
      <c r="A2128" s="78">
        <v>83</v>
      </c>
      <c r="B2128" t="s">
        <v>152</v>
      </c>
      <c r="C2128" t="e">
        <f>VLOOKUP($B2128,#REF!,2,0)</f>
        <v>#REF!</v>
      </c>
      <c r="D2128" t="e">
        <f>VLOOKUP($B2128,#REF!,3,0)</f>
        <v>#REF!</v>
      </c>
      <c r="E2128" s="78">
        <v>53100367</v>
      </c>
      <c r="F2128" s="77">
        <v>11988</v>
      </c>
      <c r="G2128" s="76" t="s">
        <v>299</v>
      </c>
      <c r="H2128" t="s">
        <v>300</v>
      </c>
      <c r="I2128" s="78">
        <v>2</v>
      </c>
      <c r="K2128"/>
      <c r="S2128"/>
    </row>
    <row r="2129" spans="1:19" x14ac:dyDescent="0.3">
      <c r="A2129" s="78">
        <v>84</v>
      </c>
      <c r="B2129" t="s">
        <v>117</v>
      </c>
      <c r="C2129" t="e">
        <f>VLOOKUP($B2129,#REF!,2,0)</f>
        <v>#REF!</v>
      </c>
      <c r="D2129" t="e">
        <f>VLOOKUP($B2129,#REF!,3,0)</f>
        <v>#REF!</v>
      </c>
      <c r="E2129" s="78">
        <v>29500005</v>
      </c>
      <c r="F2129" s="77">
        <v>11997</v>
      </c>
      <c r="G2129" s="76" t="s">
        <v>394</v>
      </c>
      <c r="H2129" t="s">
        <v>395</v>
      </c>
      <c r="I2129" s="78">
        <v>2</v>
      </c>
      <c r="K2129"/>
      <c r="S2129"/>
    </row>
    <row r="2130" spans="1:19" x14ac:dyDescent="0.3">
      <c r="A2130" s="78">
        <v>84</v>
      </c>
      <c r="B2130" t="s">
        <v>98</v>
      </c>
      <c r="C2130" t="e">
        <f>VLOOKUP($B2130,#REF!,2,0)</f>
        <v>#REF!</v>
      </c>
      <c r="D2130" t="e">
        <f>VLOOKUP($B2130,#REF!,3,0)</f>
        <v>#REF!</v>
      </c>
      <c r="E2130" s="78">
        <v>29500005</v>
      </c>
      <c r="F2130" s="77">
        <v>11997</v>
      </c>
      <c r="G2130" s="76" t="s">
        <v>394</v>
      </c>
      <c r="H2130" t="s">
        <v>395</v>
      </c>
      <c r="I2130" s="78">
        <v>2</v>
      </c>
      <c r="K2130"/>
      <c r="S2130"/>
    </row>
    <row r="2131" spans="1:19" x14ac:dyDescent="0.3">
      <c r="A2131" s="78">
        <v>84</v>
      </c>
      <c r="B2131" t="s">
        <v>151</v>
      </c>
      <c r="C2131" t="e">
        <f>VLOOKUP($B2131,#REF!,2,0)</f>
        <v>#REF!</v>
      </c>
      <c r="D2131" t="e">
        <f>VLOOKUP($B2131,#REF!,3,0)</f>
        <v>#REF!</v>
      </c>
      <c r="E2131" s="78">
        <v>29500005</v>
      </c>
      <c r="F2131" s="77">
        <v>11997</v>
      </c>
      <c r="G2131" s="76" t="s">
        <v>394</v>
      </c>
      <c r="H2131" t="s">
        <v>395</v>
      </c>
      <c r="I2131" s="78">
        <v>2</v>
      </c>
      <c r="K2131"/>
      <c r="S2131"/>
    </row>
    <row r="2132" spans="1:19" x14ac:dyDescent="0.3">
      <c r="A2132" s="78">
        <v>84</v>
      </c>
      <c r="B2132" t="s">
        <v>114</v>
      </c>
      <c r="C2132" t="e">
        <f>VLOOKUP($B2132,#REF!,2,0)</f>
        <v>#REF!</v>
      </c>
      <c r="D2132" t="e">
        <f>VLOOKUP($B2132,#REF!,3,0)</f>
        <v>#REF!</v>
      </c>
      <c r="E2132" s="78">
        <v>29500005</v>
      </c>
      <c r="F2132" s="77">
        <v>11997</v>
      </c>
      <c r="G2132" s="76" t="s">
        <v>394</v>
      </c>
      <c r="H2132" t="s">
        <v>395</v>
      </c>
      <c r="I2132" s="78">
        <v>1</v>
      </c>
      <c r="K2132"/>
      <c r="S2132"/>
    </row>
    <row r="2133" spans="1:19" x14ac:dyDescent="0.3">
      <c r="A2133" s="78">
        <v>84</v>
      </c>
      <c r="B2133" t="s">
        <v>102</v>
      </c>
      <c r="C2133" t="e">
        <f>VLOOKUP($B2133,#REF!,2,0)</f>
        <v>#REF!</v>
      </c>
      <c r="D2133" t="e">
        <f>VLOOKUP($B2133,#REF!,3,0)</f>
        <v>#REF!</v>
      </c>
      <c r="E2133" s="78">
        <v>29500005</v>
      </c>
      <c r="F2133" s="77">
        <v>11997</v>
      </c>
      <c r="G2133" s="76" t="s">
        <v>394</v>
      </c>
      <c r="H2133" t="s">
        <v>395</v>
      </c>
      <c r="I2133" s="78">
        <v>2</v>
      </c>
      <c r="K2133"/>
      <c r="S2133"/>
    </row>
    <row r="2134" spans="1:19" x14ac:dyDescent="0.3">
      <c r="A2134" s="78">
        <v>84</v>
      </c>
      <c r="B2134" t="s">
        <v>152</v>
      </c>
      <c r="C2134" t="e">
        <f>VLOOKUP($B2134,#REF!,2,0)</f>
        <v>#REF!</v>
      </c>
      <c r="D2134" t="e">
        <f>VLOOKUP($B2134,#REF!,3,0)</f>
        <v>#REF!</v>
      </c>
      <c r="E2134" s="78">
        <v>29500005</v>
      </c>
      <c r="F2134" s="77">
        <v>11997</v>
      </c>
      <c r="G2134" s="76" t="s">
        <v>394</v>
      </c>
      <c r="H2134" t="s">
        <v>395</v>
      </c>
      <c r="I2134" s="78">
        <v>2</v>
      </c>
      <c r="K2134"/>
      <c r="S2134"/>
    </row>
    <row r="2135" spans="1:19" x14ac:dyDescent="0.3">
      <c r="A2135" s="78">
        <v>85</v>
      </c>
      <c r="B2135" t="s">
        <v>151</v>
      </c>
      <c r="C2135" t="e">
        <f>VLOOKUP($B2135,#REF!,2,0)</f>
        <v>#REF!</v>
      </c>
      <c r="D2135" t="e">
        <f>VLOOKUP($B2135,#REF!,3,0)</f>
        <v>#REF!</v>
      </c>
      <c r="E2135" s="78">
        <v>29500005</v>
      </c>
      <c r="F2135" s="77">
        <v>12001</v>
      </c>
      <c r="G2135" s="76" t="s">
        <v>340</v>
      </c>
      <c r="H2135" t="s">
        <v>341</v>
      </c>
      <c r="I2135" s="78">
        <v>1</v>
      </c>
      <c r="K2135"/>
      <c r="S2135"/>
    </row>
    <row r="2136" spans="1:19" x14ac:dyDescent="0.3">
      <c r="A2136" s="78">
        <v>85</v>
      </c>
      <c r="B2136" t="s">
        <v>102</v>
      </c>
      <c r="C2136" t="e">
        <f>VLOOKUP($B2136,#REF!,2,0)</f>
        <v>#REF!</v>
      </c>
      <c r="D2136" t="e">
        <f>VLOOKUP($B2136,#REF!,3,0)</f>
        <v>#REF!</v>
      </c>
      <c r="E2136" s="78">
        <v>29500005</v>
      </c>
      <c r="F2136" s="77">
        <v>12001</v>
      </c>
      <c r="G2136" s="76" t="s">
        <v>340</v>
      </c>
      <c r="H2136" t="s">
        <v>341</v>
      </c>
      <c r="I2136" s="78">
        <v>1</v>
      </c>
      <c r="K2136"/>
      <c r="S2136"/>
    </row>
    <row r="2137" spans="1:19" x14ac:dyDescent="0.3">
      <c r="A2137" s="78">
        <v>85</v>
      </c>
      <c r="B2137" t="s">
        <v>152</v>
      </c>
      <c r="C2137" t="e">
        <f>VLOOKUP($B2137,#REF!,2,0)</f>
        <v>#REF!</v>
      </c>
      <c r="D2137" t="e">
        <f>VLOOKUP($B2137,#REF!,3,0)</f>
        <v>#REF!</v>
      </c>
      <c r="E2137" s="78">
        <v>29500005</v>
      </c>
      <c r="F2137" s="77">
        <v>12001</v>
      </c>
      <c r="G2137" s="76" t="s">
        <v>340</v>
      </c>
      <c r="H2137" t="s">
        <v>341</v>
      </c>
      <c r="I2137" s="78">
        <v>2</v>
      </c>
      <c r="K2137"/>
      <c r="S2137"/>
    </row>
    <row r="2138" spans="1:19" x14ac:dyDescent="0.3">
      <c r="A2138" s="78">
        <v>85</v>
      </c>
      <c r="B2138" t="s">
        <v>152</v>
      </c>
      <c r="C2138" t="e">
        <f>VLOOKUP($B2138,#REF!,2,0)</f>
        <v>#REF!</v>
      </c>
      <c r="D2138" t="e">
        <f>VLOOKUP($B2138,#REF!,3,0)</f>
        <v>#REF!</v>
      </c>
      <c r="E2138" s="78">
        <v>29500005</v>
      </c>
      <c r="F2138" s="77">
        <v>12001</v>
      </c>
      <c r="G2138" s="76" t="s">
        <v>340</v>
      </c>
      <c r="H2138" t="s">
        <v>341</v>
      </c>
      <c r="I2138" s="78">
        <v>1</v>
      </c>
      <c r="K2138"/>
      <c r="S2138"/>
    </row>
    <row r="2139" spans="1:19" x14ac:dyDescent="0.3">
      <c r="A2139" s="78">
        <v>86</v>
      </c>
      <c r="B2139" t="s">
        <v>117</v>
      </c>
      <c r="C2139" t="e">
        <f>VLOOKUP($B2139,#REF!,2,0)</f>
        <v>#REF!</v>
      </c>
      <c r="D2139" t="e">
        <f>VLOOKUP($B2139,#REF!,3,0)</f>
        <v>#REF!</v>
      </c>
      <c r="E2139" s="78">
        <v>29500005</v>
      </c>
      <c r="F2139" s="77">
        <v>12003</v>
      </c>
      <c r="G2139" s="76" t="s">
        <v>568</v>
      </c>
      <c r="H2139" t="s">
        <v>569</v>
      </c>
      <c r="I2139" s="78">
        <v>2</v>
      </c>
      <c r="K2139"/>
      <c r="S2139"/>
    </row>
    <row r="2140" spans="1:19" x14ac:dyDescent="0.3">
      <c r="A2140" s="78">
        <v>86</v>
      </c>
      <c r="B2140" t="s">
        <v>151</v>
      </c>
      <c r="C2140" t="e">
        <f>VLOOKUP($B2140,#REF!,2,0)</f>
        <v>#REF!</v>
      </c>
      <c r="D2140" t="e">
        <f>VLOOKUP($B2140,#REF!,3,0)</f>
        <v>#REF!</v>
      </c>
      <c r="E2140" s="78">
        <v>29500005</v>
      </c>
      <c r="F2140" s="77">
        <v>12003</v>
      </c>
      <c r="G2140" s="76" t="s">
        <v>568</v>
      </c>
      <c r="H2140" t="s">
        <v>569</v>
      </c>
      <c r="I2140" s="78">
        <v>2</v>
      </c>
      <c r="K2140"/>
      <c r="S2140"/>
    </row>
    <row r="2141" spans="1:19" x14ac:dyDescent="0.3">
      <c r="A2141" s="78">
        <v>86</v>
      </c>
      <c r="B2141" t="s">
        <v>151</v>
      </c>
      <c r="C2141" t="e">
        <f>VLOOKUP($B2141,#REF!,2,0)</f>
        <v>#REF!</v>
      </c>
      <c r="D2141" t="e">
        <f>VLOOKUP($B2141,#REF!,3,0)</f>
        <v>#REF!</v>
      </c>
      <c r="E2141" s="78">
        <v>29500005</v>
      </c>
      <c r="F2141" s="77">
        <v>12003</v>
      </c>
      <c r="G2141" s="76" t="s">
        <v>568</v>
      </c>
      <c r="H2141" t="s">
        <v>569</v>
      </c>
      <c r="I2141" s="78">
        <v>1</v>
      </c>
      <c r="K2141"/>
      <c r="S2141"/>
    </row>
    <row r="2142" spans="1:19" x14ac:dyDescent="0.3">
      <c r="A2142" s="78">
        <v>86</v>
      </c>
      <c r="B2142" t="s">
        <v>94</v>
      </c>
      <c r="C2142" t="e">
        <f>VLOOKUP($B2142,#REF!,2,0)</f>
        <v>#REF!</v>
      </c>
      <c r="D2142" t="e">
        <f>VLOOKUP($B2142,#REF!,3,0)</f>
        <v>#REF!</v>
      </c>
      <c r="E2142" s="78">
        <v>29500005</v>
      </c>
      <c r="F2142" s="77">
        <v>12003</v>
      </c>
      <c r="G2142" s="76" t="s">
        <v>568</v>
      </c>
      <c r="H2142" t="s">
        <v>569</v>
      </c>
      <c r="I2142" s="78">
        <v>2</v>
      </c>
      <c r="K2142"/>
      <c r="S2142"/>
    </row>
    <row r="2143" spans="1:19" x14ac:dyDescent="0.3">
      <c r="A2143" s="78">
        <v>86</v>
      </c>
      <c r="B2143" t="s">
        <v>114</v>
      </c>
      <c r="C2143" t="e">
        <f>VLOOKUP($B2143,#REF!,2,0)</f>
        <v>#REF!</v>
      </c>
      <c r="D2143" t="e">
        <f>VLOOKUP($B2143,#REF!,3,0)</f>
        <v>#REF!</v>
      </c>
      <c r="E2143" s="78">
        <v>29500005</v>
      </c>
      <c r="F2143" s="77">
        <v>12003</v>
      </c>
      <c r="G2143" s="76" t="s">
        <v>568</v>
      </c>
      <c r="H2143" t="s">
        <v>569</v>
      </c>
      <c r="I2143" s="78">
        <v>1</v>
      </c>
      <c r="K2143"/>
      <c r="S2143"/>
    </row>
    <row r="2144" spans="1:19" x14ac:dyDescent="0.3">
      <c r="A2144" s="78">
        <v>86</v>
      </c>
      <c r="B2144" t="s">
        <v>102</v>
      </c>
      <c r="C2144" t="e">
        <f>VLOOKUP($B2144,#REF!,2,0)</f>
        <v>#REF!</v>
      </c>
      <c r="D2144" t="e">
        <f>VLOOKUP($B2144,#REF!,3,0)</f>
        <v>#REF!</v>
      </c>
      <c r="E2144" s="78">
        <v>29500005</v>
      </c>
      <c r="F2144" s="77">
        <v>12003</v>
      </c>
      <c r="G2144" s="76" t="s">
        <v>568</v>
      </c>
      <c r="H2144" t="s">
        <v>569</v>
      </c>
      <c r="I2144" s="78">
        <v>3</v>
      </c>
      <c r="K2144"/>
      <c r="S2144"/>
    </row>
    <row r="2145" spans="1:19" x14ac:dyDescent="0.3">
      <c r="A2145" s="78">
        <v>86</v>
      </c>
      <c r="B2145" t="s">
        <v>152</v>
      </c>
      <c r="C2145" t="e">
        <f>VLOOKUP($B2145,#REF!,2,0)</f>
        <v>#REF!</v>
      </c>
      <c r="D2145" t="e">
        <f>VLOOKUP($B2145,#REF!,3,0)</f>
        <v>#REF!</v>
      </c>
      <c r="E2145" s="78">
        <v>29500005</v>
      </c>
      <c r="F2145" s="77">
        <v>12003</v>
      </c>
      <c r="G2145" s="76" t="s">
        <v>568</v>
      </c>
      <c r="H2145" t="s">
        <v>569</v>
      </c>
      <c r="I2145" s="78">
        <v>2</v>
      </c>
      <c r="K2145"/>
      <c r="S2145"/>
    </row>
    <row r="2146" spans="1:19" x14ac:dyDescent="0.3">
      <c r="A2146" s="78">
        <v>86</v>
      </c>
      <c r="B2146" t="s">
        <v>152</v>
      </c>
      <c r="C2146" t="e">
        <f>VLOOKUP($B2146,#REF!,2,0)</f>
        <v>#REF!</v>
      </c>
      <c r="D2146" t="e">
        <f>VLOOKUP($B2146,#REF!,3,0)</f>
        <v>#REF!</v>
      </c>
      <c r="E2146" s="78">
        <v>29500005</v>
      </c>
      <c r="F2146" s="77">
        <v>12003</v>
      </c>
      <c r="G2146" s="76" t="s">
        <v>568</v>
      </c>
      <c r="H2146" t="s">
        <v>569</v>
      </c>
      <c r="I2146" s="78">
        <v>1</v>
      </c>
      <c r="K2146"/>
      <c r="S2146"/>
    </row>
    <row r="2147" spans="1:19" x14ac:dyDescent="0.3">
      <c r="A2147" s="78">
        <v>86</v>
      </c>
      <c r="B2147" t="s">
        <v>131</v>
      </c>
      <c r="C2147" t="e">
        <f>VLOOKUP($B2147,#REF!,2,0)</f>
        <v>#REF!</v>
      </c>
      <c r="D2147" t="e">
        <f>VLOOKUP($B2147,#REF!,3,0)</f>
        <v>#REF!</v>
      </c>
      <c r="E2147" s="78">
        <v>29500005</v>
      </c>
      <c r="F2147" s="77">
        <v>12003</v>
      </c>
      <c r="G2147" s="76" t="s">
        <v>568</v>
      </c>
      <c r="H2147" t="s">
        <v>569</v>
      </c>
      <c r="I2147" s="78">
        <v>1</v>
      </c>
      <c r="K2147"/>
      <c r="S2147"/>
    </row>
    <row r="2148" spans="1:19" x14ac:dyDescent="0.3">
      <c r="A2148" s="78">
        <v>87</v>
      </c>
      <c r="B2148" t="s">
        <v>117</v>
      </c>
      <c r="C2148" t="e">
        <f>VLOOKUP($B2148,#REF!,2,0)</f>
        <v>#REF!</v>
      </c>
      <c r="D2148" t="e">
        <f>VLOOKUP($B2148,#REF!,3,0)</f>
        <v>#REF!</v>
      </c>
      <c r="E2148" s="78">
        <v>27200015</v>
      </c>
      <c r="F2148" s="77">
        <v>12004</v>
      </c>
      <c r="G2148" s="76" t="s">
        <v>252</v>
      </c>
      <c r="H2148" t="s">
        <v>253</v>
      </c>
      <c r="I2148" s="78">
        <v>16</v>
      </c>
      <c r="K2148"/>
      <c r="S2148"/>
    </row>
    <row r="2149" spans="1:19" x14ac:dyDescent="0.3">
      <c r="A2149" s="78">
        <v>87</v>
      </c>
      <c r="B2149" t="s">
        <v>98</v>
      </c>
      <c r="C2149" t="e">
        <f>VLOOKUP($B2149,#REF!,2,0)</f>
        <v>#REF!</v>
      </c>
      <c r="D2149" t="e">
        <f>VLOOKUP($B2149,#REF!,3,0)</f>
        <v>#REF!</v>
      </c>
      <c r="E2149" s="78">
        <v>27200015</v>
      </c>
      <c r="F2149" s="77">
        <v>12004</v>
      </c>
      <c r="G2149" s="76" t="s">
        <v>252</v>
      </c>
      <c r="H2149" t="s">
        <v>253</v>
      </c>
      <c r="I2149" s="78">
        <v>21</v>
      </c>
      <c r="K2149"/>
      <c r="S2149"/>
    </row>
    <row r="2150" spans="1:19" x14ac:dyDescent="0.3">
      <c r="A2150" s="78">
        <v>87</v>
      </c>
      <c r="B2150" t="s">
        <v>151</v>
      </c>
      <c r="C2150" t="e">
        <f>VLOOKUP($B2150,#REF!,2,0)</f>
        <v>#REF!</v>
      </c>
      <c r="D2150" t="e">
        <f>VLOOKUP($B2150,#REF!,3,0)</f>
        <v>#REF!</v>
      </c>
      <c r="E2150" s="78">
        <v>27200015</v>
      </c>
      <c r="F2150" s="77">
        <v>12004</v>
      </c>
      <c r="G2150" s="76" t="s">
        <v>252</v>
      </c>
      <c r="H2150" t="s">
        <v>253</v>
      </c>
      <c r="I2150" s="78">
        <v>4</v>
      </c>
      <c r="K2150"/>
      <c r="S2150"/>
    </row>
    <row r="2151" spans="1:19" x14ac:dyDescent="0.3">
      <c r="A2151" s="78">
        <v>87</v>
      </c>
      <c r="B2151" t="s">
        <v>151</v>
      </c>
      <c r="C2151" t="e">
        <f>VLOOKUP($B2151,#REF!,2,0)</f>
        <v>#REF!</v>
      </c>
      <c r="D2151" t="e">
        <f>VLOOKUP($B2151,#REF!,3,0)</f>
        <v>#REF!</v>
      </c>
      <c r="E2151" s="78">
        <v>27200015</v>
      </c>
      <c r="F2151" s="77">
        <v>12004</v>
      </c>
      <c r="G2151" s="76" t="s">
        <v>252</v>
      </c>
      <c r="H2151" t="s">
        <v>253</v>
      </c>
      <c r="I2151" s="78">
        <v>4</v>
      </c>
      <c r="K2151"/>
      <c r="S2151"/>
    </row>
    <row r="2152" spans="1:19" x14ac:dyDescent="0.3">
      <c r="A2152" s="78">
        <v>87</v>
      </c>
      <c r="B2152" t="s">
        <v>151</v>
      </c>
      <c r="C2152" t="e">
        <f>VLOOKUP($B2152,#REF!,2,0)</f>
        <v>#REF!</v>
      </c>
      <c r="D2152" t="e">
        <f>VLOOKUP($B2152,#REF!,3,0)</f>
        <v>#REF!</v>
      </c>
      <c r="E2152" s="78">
        <v>27200015</v>
      </c>
      <c r="F2152" s="77">
        <v>12004</v>
      </c>
      <c r="G2152" s="76" t="s">
        <v>252</v>
      </c>
      <c r="H2152" t="s">
        <v>253</v>
      </c>
      <c r="I2152" s="78">
        <v>4</v>
      </c>
      <c r="K2152"/>
      <c r="S2152"/>
    </row>
    <row r="2153" spans="1:19" x14ac:dyDescent="0.3">
      <c r="A2153" s="78">
        <v>87</v>
      </c>
      <c r="B2153" t="s">
        <v>151</v>
      </c>
      <c r="C2153" t="e">
        <f>VLOOKUP($B2153,#REF!,2,0)</f>
        <v>#REF!</v>
      </c>
      <c r="D2153" t="e">
        <f>VLOOKUP($B2153,#REF!,3,0)</f>
        <v>#REF!</v>
      </c>
      <c r="E2153" s="78">
        <v>27200015</v>
      </c>
      <c r="F2153" s="77">
        <v>12004</v>
      </c>
      <c r="G2153" s="76" t="s">
        <v>252</v>
      </c>
      <c r="H2153" t="s">
        <v>253</v>
      </c>
      <c r="I2153" s="78">
        <v>2</v>
      </c>
      <c r="K2153"/>
      <c r="S2153"/>
    </row>
    <row r="2154" spans="1:19" x14ac:dyDescent="0.3">
      <c r="A2154" s="78">
        <v>87</v>
      </c>
      <c r="B2154" t="s">
        <v>151</v>
      </c>
      <c r="C2154" t="e">
        <f>VLOOKUP($B2154,#REF!,2,0)</f>
        <v>#REF!</v>
      </c>
      <c r="D2154" t="e">
        <f>VLOOKUP($B2154,#REF!,3,0)</f>
        <v>#REF!</v>
      </c>
      <c r="E2154" s="78">
        <v>27200015</v>
      </c>
      <c r="F2154" s="77">
        <v>12004</v>
      </c>
      <c r="G2154" s="76" t="s">
        <v>252</v>
      </c>
      <c r="H2154" t="s">
        <v>253</v>
      </c>
      <c r="I2154" s="78">
        <v>1</v>
      </c>
      <c r="K2154"/>
      <c r="S2154"/>
    </row>
    <row r="2155" spans="1:19" x14ac:dyDescent="0.3">
      <c r="A2155" s="78">
        <v>87</v>
      </c>
      <c r="B2155" t="s">
        <v>94</v>
      </c>
      <c r="C2155" t="e">
        <f>VLOOKUP($B2155,#REF!,2,0)</f>
        <v>#REF!</v>
      </c>
      <c r="D2155" t="e">
        <f>VLOOKUP($B2155,#REF!,3,0)</f>
        <v>#REF!</v>
      </c>
      <c r="E2155" s="78">
        <v>27200015</v>
      </c>
      <c r="F2155" s="77">
        <v>12004</v>
      </c>
      <c r="G2155" s="76" t="s">
        <v>252</v>
      </c>
      <c r="H2155" t="s">
        <v>253</v>
      </c>
      <c r="I2155" s="78">
        <v>4</v>
      </c>
      <c r="K2155"/>
      <c r="S2155"/>
    </row>
    <row r="2156" spans="1:19" x14ac:dyDescent="0.3">
      <c r="A2156" s="78">
        <v>87</v>
      </c>
      <c r="B2156" t="s">
        <v>94</v>
      </c>
      <c r="C2156" t="e">
        <f>VLOOKUP($B2156,#REF!,2,0)</f>
        <v>#REF!</v>
      </c>
      <c r="D2156" t="e">
        <f>VLOOKUP($B2156,#REF!,3,0)</f>
        <v>#REF!</v>
      </c>
      <c r="E2156" s="78">
        <v>27200015</v>
      </c>
      <c r="F2156" s="77">
        <v>12004</v>
      </c>
      <c r="G2156" s="76" t="s">
        <v>252</v>
      </c>
      <c r="H2156" t="s">
        <v>253</v>
      </c>
      <c r="I2156" s="78">
        <v>4</v>
      </c>
      <c r="K2156"/>
      <c r="S2156"/>
    </row>
    <row r="2157" spans="1:19" x14ac:dyDescent="0.3">
      <c r="A2157" s="78">
        <v>87</v>
      </c>
      <c r="B2157" t="s">
        <v>94</v>
      </c>
      <c r="C2157" t="e">
        <f>VLOOKUP($B2157,#REF!,2,0)</f>
        <v>#REF!</v>
      </c>
      <c r="D2157" t="e">
        <f>VLOOKUP($B2157,#REF!,3,0)</f>
        <v>#REF!</v>
      </c>
      <c r="E2157" s="78">
        <v>27200015</v>
      </c>
      <c r="F2157" s="77">
        <v>12004</v>
      </c>
      <c r="G2157" s="76" t="s">
        <v>252</v>
      </c>
      <c r="H2157" t="s">
        <v>253</v>
      </c>
      <c r="I2157" s="78">
        <v>4</v>
      </c>
      <c r="K2157"/>
      <c r="S2157"/>
    </row>
    <row r="2158" spans="1:19" x14ac:dyDescent="0.3">
      <c r="A2158" s="78">
        <v>87</v>
      </c>
      <c r="B2158" t="s">
        <v>94</v>
      </c>
      <c r="C2158" t="e">
        <f>VLOOKUP($B2158,#REF!,2,0)</f>
        <v>#REF!</v>
      </c>
      <c r="D2158" t="e">
        <f>VLOOKUP($B2158,#REF!,3,0)</f>
        <v>#REF!</v>
      </c>
      <c r="E2158" s="78">
        <v>27200015</v>
      </c>
      <c r="F2158" s="77">
        <v>12004</v>
      </c>
      <c r="G2158" s="76" t="s">
        <v>252</v>
      </c>
      <c r="H2158" t="s">
        <v>253</v>
      </c>
      <c r="I2158" s="78">
        <v>1</v>
      </c>
      <c r="K2158"/>
      <c r="S2158"/>
    </row>
    <row r="2159" spans="1:19" x14ac:dyDescent="0.3">
      <c r="A2159" s="78">
        <v>87</v>
      </c>
      <c r="B2159" t="s">
        <v>114</v>
      </c>
      <c r="C2159" t="e">
        <f>VLOOKUP($B2159,#REF!,2,0)</f>
        <v>#REF!</v>
      </c>
      <c r="D2159" t="e">
        <f>VLOOKUP($B2159,#REF!,3,0)</f>
        <v>#REF!</v>
      </c>
      <c r="E2159" s="78">
        <v>27200015</v>
      </c>
      <c r="F2159" s="77">
        <v>12004</v>
      </c>
      <c r="G2159" s="76" t="s">
        <v>252</v>
      </c>
      <c r="H2159" t="s">
        <v>253</v>
      </c>
      <c r="I2159" s="78">
        <v>10</v>
      </c>
      <c r="K2159"/>
      <c r="S2159"/>
    </row>
    <row r="2160" spans="1:19" x14ac:dyDescent="0.3">
      <c r="A2160" s="78">
        <v>87</v>
      </c>
      <c r="B2160" t="s">
        <v>102</v>
      </c>
      <c r="C2160" t="e">
        <f>VLOOKUP($B2160,#REF!,2,0)</f>
        <v>#REF!</v>
      </c>
      <c r="D2160" t="e">
        <f>VLOOKUP($B2160,#REF!,3,0)</f>
        <v>#REF!</v>
      </c>
      <c r="E2160" s="78">
        <v>27200015</v>
      </c>
      <c r="F2160" s="77">
        <v>12004</v>
      </c>
      <c r="G2160" s="76" t="s">
        <v>252</v>
      </c>
      <c r="H2160" t="s">
        <v>253</v>
      </c>
      <c r="I2160" s="78">
        <v>17</v>
      </c>
      <c r="K2160"/>
      <c r="S2160"/>
    </row>
    <row r="2161" spans="1:19" x14ac:dyDescent="0.3">
      <c r="A2161" s="78">
        <v>87</v>
      </c>
      <c r="B2161" t="s">
        <v>152</v>
      </c>
      <c r="C2161" t="e">
        <f>VLOOKUP($B2161,#REF!,2,0)</f>
        <v>#REF!</v>
      </c>
      <c r="D2161" t="e">
        <f>VLOOKUP($B2161,#REF!,3,0)</f>
        <v>#REF!</v>
      </c>
      <c r="E2161" s="78">
        <v>27200015</v>
      </c>
      <c r="F2161" s="77">
        <v>12004</v>
      </c>
      <c r="G2161" s="76" t="s">
        <v>252</v>
      </c>
      <c r="H2161" t="s">
        <v>253</v>
      </c>
      <c r="I2161" s="78">
        <v>6</v>
      </c>
      <c r="K2161"/>
      <c r="S2161"/>
    </row>
    <row r="2162" spans="1:19" x14ac:dyDescent="0.3">
      <c r="A2162" s="78">
        <v>87</v>
      </c>
      <c r="B2162" t="s">
        <v>152</v>
      </c>
      <c r="C2162" t="e">
        <f>VLOOKUP($B2162,#REF!,2,0)</f>
        <v>#REF!</v>
      </c>
      <c r="D2162" t="e">
        <f>VLOOKUP($B2162,#REF!,3,0)</f>
        <v>#REF!</v>
      </c>
      <c r="E2162" s="78">
        <v>27200015</v>
      </c>
      <c r="F2162" s="77">
        <v>12004</v>
      </c>
      <c r="G2162" s="76" t="s">
        <v>252</v>
      </c>
      <c r="H2162" t="s">
        <v>253</v>
      </c>
      <c r="I2162" s="78">
        <v>4</v>
      </c>
      <c r="K2162"/>
      <c r="S2162"/>
    </row>
    <row r="2163" spans="1:19" x14ac:dyDescent="0.3">
      <c r="A2163" s="78">
        <v>87</v>
      </c>
      <c r="B2163" t="s">
        <v>152</v>
      </c>
      <c r="C2163" t="e">
        <f>VLOOKUP($B2163,#REF!,2,0)</f>
        <v>#REF!</v>
      </c>
      <c r="D2163" t="e">
        <f>VLOOKUP($B2163,#REF!,3,0)</f>
        <v>#REF!</v>
      </c>
      <c r="E2163" s="78">
        <v>27200015</v>
      </c>
      <c r="F2163" s="77">
        <v>12004</v>
      </c>
      <c r="G2163" s="76" t="s">
        <v>252</v>
      </c>
      <c r="H2163" t="s">
        <v>253</v>
      </c>
      <c r="I2163" s="78">
        <v>4</v>
      </c>
      <c r="K2163"/>
      <c r="S2163"/>
    </row>
    <row r="2164" spans="1:19" x14ac:dyDescent="0.3">
      <c r="A2164" s="78">
        <v>87</v>
      </c>
      <c r="B2164" t="s">
        <v>152</v>
      </c>
      <c r="C2164" t="e">
        <f>VLOOKUP($B2164,#REF!,2,0)</f>
        <v>#REF!</v>
      </c>
      <c r="D2164" t="e">
        <f>VLOOKUP($B2164,#REF!,3,0)</f>
        <v>#REF!</v>
      </c>
      <c r="E2164" s="78">
        <v>27200015</v>
      </c>
      <c r="F2164" s="77">
        <v>12004</v>
      </c>
      <c r="G2164" s="76" t="s">
        <v>252</v>
      </c>
      <c r="H2164" t="s">
        <v>253</v>
      </c>
      <c r="I2164" s="78">
        <v>4</v>
      </c>
      <c r="K2164"/>
      <c r="S2164"/>
    </row>
    <row r="2165" spans="1:19" x14ac:dyDescent="0.3">
      <c r="A2165" s="78">
        <v>87</v>
      </c>
      <c r="B2165" t="s">
        <v>152</v>
      </c>
      <c r="C2165" t="e">
        <f>VLOOKUP($B2165,#REF!,2,0)</f>
        <v>#REF!</v>
      </c>
      <c r="D2165" t="e">
        <f>VLOOKUP($B2165,#REF!,3,0)</f>
        <v>#REF!</v>
      </c>
      <c r="E2165" s="78">
        <v>27200015</v>
      </c>
      <c r="F2165" s="77">
        <v>12004</v>
      </c>
      <c r="G2165" s="76" t="s">
        <v>252</v>
      </c>
      <c r="H2165" t="s">
        <v>253</v>
      </c>
      <c r="I2165" s="78">
        <v>2</v>
      </c>
      <c r="K2165"/>
      <c r="S2165"/>
    </row>
    <row r="2166" spans="1:19" x14ac:dyDescent="0.3">
      <c r="A2166" s="78">
        <v>87</v>
      </c>
      <c r="B2166" t="s">
        <v>152</v>
      </c>
      <c r="C2166" t="e">
        <f>VLOOKUP($B2166,#REF!,2,0)</f>
        <v>#REF!</v>
      </c>
      <c r="D2166" t="e">
        <f>VLOOKUP($B2166,#REF!,3,0)</f>
        <v>#REF!</v>
      </c>
      <c r="E2166" s="78">
        <v>27200015</v>
      </c>
      <c r="F2166" s="77">
        <v>12004</v>
      </c>
      <c r="G2166" s="76" t="s">
        <v>252</v>
      </c>
      <c r="H2166" t="s">
        <v>253</v>
      </c>
      <c r="I2166" s="78">
        <v>1</v>
      </c>
      <c r="K2166"/>
      <c r="S2166"/>
    </row>
    <row r="2167" spans="1:19" x14ac:dyDescent="0.3">
      <c r="A2167" s="78">
        <v>87</v>
      </c>
      <c r="B2167" t="s">
        <v>152</v>
      </c>
      <c r="C2167" t="e">
        <f>VLOOKUP($B2167,#REF!,2,0)</f>
        <v>#REF!</v>
      </c>
      <c r="D2167" t="e">
        <f>VLOOKUP($B2167,#REF!,3,0)</f>
        <v>#REF!</v>
      </c>
      <c r="E2167" s="78">
        <v>27200015</v>
      </c>
      <c r="F2167" s="77">
        <v>12004</v>
      </c>
      <c r="G2167" s="76" t="s">
        <v>252</v>
      </c>
      <c r="H2167" t="s">
        <v>253</v>
      </c>
      <c r="I2167" s="78">
        <v>1</v>
      </c>
      <c r="K2167"/>
      <c r="S2167"/>
    </row>
    <row r="2168" spans="1:19" x14ac:dyDescent="0.3">
      <c r="A2168" s="78">
        <v>87</v>
      </c>
      <c r="B2168" t="s">
        <v>131</v>
      </c>
      <c r="C2168" t="e">
        <f>VLOOKUP($B2168,#REF!,2,0)</f>
        <v>#REF!</v>
      </c>
      <c r="D2168" t="e">
        <f>VLOOKUP($B2168,#REF!,3,0)</f>
        <v>#REF!</v>
      </c>
      <c r="E2168" s="78">
        <v>27200015</v>
      </c>
      <c r="F2168" s="77">
        <v>12004</v>
      </c>
      <c r="G2168" s="76" t="s">
        <v>252</v>
      </c>
      <c r="H2168" t="s">
        <v>253</v>
      </c>
      <c r="I2168" s="78">
        <v>8</v>
      </c>
      <c r="K2168"/>
      <c r="S2168"/>
    </row>
    <row r="2169" spans="1:19" x14ac:dyDescent="0.3">
      <c r="A2169" s="78">
        <v>88</v>
      </c>
      <c r="B2169" t="s">
        <v>117</v>
      </c>
      <c r="C2169" t="e">
        <f>VLOOKUP($B2169,#REF!,2,0)</f>
        <v>#REF!</v>
      </c>
      <c r="D2169" t="e">
        <f>VLOOKUP($B2169,#REF!,3,0)</f>
        <v>#REF!</v>
      </c>
      <c r="E2169" s="78">
        <v>25400320</v>
      </c>
      <c r="F2169" s="77">
        <v>12010</v>
      </c>
      <c r="G2169" s="76" t="s">
        <v>442</v>
      </c>
      <c r="H2169" t="s">
        <v>443</v>
      </c>
      <c r="I2169" s="78">
        <v>6</v>
      </c>
      <c r="K2169"/>
      <c r="S2169"/>
    </row>
    <row r="2170" spans="1:19" x14ac:dyDescent="0.3">
      <c r="A2170" s="78">
        <v>88</v>
      </c>
      <c r="B2170" t="s">
        <v>98</v>
      </c>
      <c r="C2170" t="e">
        <f>VLOOKUP($B2170,#REF!,2,0)</f>
        <v>#REF!</v>
      </c>
      <c r="D2170" t="e">
        <f>VLOOKUP($B2170,#REF!,3,0)</f>
        <v>#REF!</v>
      </c>
      <c r="E2170" s="78">
        <v>25400320</v>
      </c>
      <c r="F2170" s="77">
        <v>12010</v>
      </c>
      <c r="G2170" s="76" t="s">
        <v>442</v>
      </c>
      <c r="H2170" t="s">
        <v>443</v>
      </c>
      <c r="I2170" s="78">
        <v>9</v>
      </c>
      <c r="K2170"/>
      <c r="S2170"/>
    </row>
    <row r="2171" spans="1:19" x14ac:dyDescent="0.3">
      <c r="A2171" s="78">
        <v>88</v>
      </c>
      <c r="B2171" t="s">
        <v>151</v>
      </c>
      <c r="C2171" t="e">
        <f>VLOOKUP($B2171,#REF!,2,0)</f>
        <v>#REF!</v>
      </c>
      <c r="D2171" t="e">
        <f>VLOOKUP($B2171,#REF!,3,0)</f>
        <v>#REF!</v>
      </c>
      <c r="E2171" s="78">
        <v>25400320</v>
      </c>
      <c r="F2171" s="77">
        <v>12010</v>
      </c>
      <c r="G2171" s="76" t="s">
        <v>442</v>
      </c>
      <c r="H2171" t="s">
        <v>443</v>
      </c>
      <c r="I2171" s="78">
        <v>1</v>
      </c>
      <c r="K2171"/>
      <c r="S2171"/>
    </row>
    <row r="2172" spans="1:19" x14ac:dyDescent="0.3">
      <c r="A2172" s="78">
        <v>88</v>
      </c>
      <c r="B2172" t="s">
        <v>151</v>
      </c>
      <c r="C2172" t="e">
        <f>VLOOKUP($B2172,#REF!,2,0)</f>
        <v>#REF!</v>
      </c>
      <c r="D2172" t="e">
        <f>VLOOKUP($B2172,#REF!,3,0)</f>
        <v>#REF!</v>
      </c>
      <c r="E2172" s="78">
        <v>25400320</v>
      </c>
      <c r="F2172" s="77">
        <v>12010</v>
      </c>
      <c r="G2172" s="76" t="s">
        <v>442</v>
      </c>
      <c r="H2172" t="s">
        <v>443</v>
      </c>
      <c r="I2172" s="78">
        <v>2</v>
      </c>
      <c r="K2172"/>
      <c r="S2172"/>
    </row>
    <row r="2173" spans="1:19" x14ac:dyDescent="0.3">
      <c r="A2173" s="78">
        <v>88</v>
      </c>
      <c r="B2173" t="s">
        <v>151</v>
      </c>
      <c r="C2173" t="e">
        <f>VLOOKUP($B2173,#REF!,2,0)</f>
        <v>#REF!</v>
      </c>
      <c r="D2173" t="e">
        <f>VLOOKUP($B2173,#REF!,3,0)</f>
        <v>#REF!</v>
      </c>
      <c r="E2173" s="78">
        <v>25400320</v>
      </c>
      <c r="F2173" s="77">
        <v>12010</v>
      </c>
      <c r="G2173" s="76" t="s">
        <v>442</v>
      </c>
      <c r="H2173" t="s">
        <v>443</v>
      </c>
      <c r="I2173" s="78">
        <v>3</v>
      </c>
      <c r="K2173"/>
      <c r="S2173"/>
    </row>
    <row r="2174" spans="1:19" x14ac:dyDescent="0.3">
      <c r="A2174" s="78">
        <v>88</v>
      </c>
      <c r="B2174" t="s">
        <v>151</v>
      </c>
      <c r="C2174" t="e">
        <f>VLOOKUP($B2174,#REF!,2,0)</f>
        <v>#REF!</v>
      </c>
      <c r="D2174" t="e">
        <f>VLOOKUP($B2174,#REF!,3,0)</f>
        <v>#REF!</v>
      </c>
      <c r="E2174" s="78">
        <v>25400320</v>
      </c>
      <c r="F2174" s="77">
        <v>12010</v>
      </c>
      <c r="G2174" s="76" t="s">
        <v>442</v>
      </c>
      <c r="H2174" t="s">
        <v>443</v>
      </c>
      <c r="I2174" s="78">
        <v>1</v>
      </c>
      <c r="K2174"/>
      <c r="S2174"/>
    </row>
    <row r="2175" spans="1:19" x14ac:dyDescent="0.3">
      <c r="A2175" s="78">
        <v>88</v>
      </c>
      <c r="B2175" t="s">
        <v>94</v>
      </c>
      <c r="C2175" t="e">
        <f>VLOOKUP($B2175,#REF!,2,0)</f>
        <v>#REF!</v>
      </c>
      <c r="D2175" t="e">
        <f>VLOOKUP($B2175,#REF!,3,0)</f>
        <v>#REF!</v>
      </c>
      <c r="E2175" s="78">
        <v>25400320</v>
      </c>
      <c r="F2175" s="77">
        <v>12010</v>
      </c>
      <c r="G2175" s="76" t="s">
        <v>442</v>
      </c>
      <c r="H2175" t="s">
        <v>443</v>
      </c>
      <c r="I2175" s="78">
        <v>1</v>
      </c>
      <c r="K2175"/>
      <c r="S2175"/>
    </row>
    <row r="2176" spans="1:19" x14ac:dyDescent="0.3">
      <c r="A2176" s="78">
        <v>88</v>
      </c>
      <c r="B2176" t="s">
        <v>94</v>
      </c>
      <c r="C2176" t="e">
        <f>VLOOKUP($B2176,#REF!,2,0)</f>
        <v>#REF!</v>
      </c>
      <c r="D2176" t="e">
        <f>VLOOKUP($B2176,#REF!,3,0)</f>
        <v>#REF!</v>
      </c>
      <c r="E2176" s="78">
        <v>25400320</v>
      </c>
      <c r="F2176" s="77">
        <v>12010</v>
      </c>
      <c r="G2176" s="76" t="s">
        <v>442</v>
      </c>
      <c r="H2176" t="s">
        <v>443</v>
      </c>
      <c r="I2176" s="78">
        <v>2</v>
      </c>
      <c r="K2176"/>
      <c r="S2176"/>
    </row>
    <row r="2177" spans="1:19" x14ac:dyDescent="0.3">
      <c r="A2177" s="78">
        <v>88</v>
      </c>
      <c r="B2177" t="s">
        <v>114</v>
      </c>
      <c r="C2177" t="e">
        <f>VLOOKUP($B2177,#REF!,2,0)</f>
        <v>#REF!</v>
      </c>
      <c r="D2177" t="e">
        <f>VLOOKUP($B2177,#REF!,3,0)</f>
        <v>#REF!</v>
      </c>
      <c r="E2177" s="78">
        <v>25400320</v>
      </c>
      <c r="F2177" s="77">
        <v>12010</v>
      </c>
      <c r="G2177" s="76" t="s">
        <v>442</v>
      </c>
      <c r="H2177" t="s">
        <v>443</v>
      </c>
      <c r="I2177" s="78">
        <v>4</v>
      </c>
      <c r="K2177"/>
      <c r="S2177"/>
    </row>
    <row r="2178" spans="1:19" x14ac:dyDescent="0.3">
      <c r="A2178" s="78">
        <v>88</v>
      </c>
      <c r="B2178" t="s">
        <v>102</v>
      </c>
      <c r="C2178" t="e">
        <f>VLOOKUP($B2178,#REF!,2,0)</f>
        <v>#REF!</v>
      </c>
      <c r="D2178" t="e">
        <f>VLOOKUP($B2178,#REF!,3,0)</f>
        <v>#REF!</v>
      </c>
      <c r="E2178" s="78">
        <v>25400320</v>
      </c>
      <c r="F2178" s="77">
        <v>12010</v>
      </c>
      <c r="G2178" s="76" t="s">
        <v>442</v>
      </c>
      <c r="H2178" t="s">
        <v>443</v>
      </c>
      <c r="I2178" s="78">
        <v>6</v>
      </c>
      <c r="K2178"/>
      <c r="S2178"/>
    </row>
    <row r="2179" spans="1:19" x14ac:dyDescent="0.3">
      <c r="A2179" s="78">
        <v>88</v>
      </c>
      <c r="B2179" t="s">
        <v>152</v>
      </c>
      <c r="C2179" t="e">
        <f>VLOOKUP($B2179,#REF!,2,0)</f>
        <v>#REF!</v>
      </c>
      <c r="D2179" t="e">
        <f>VLOOKUP($B2179,#REF!,3,0)</f>
        <v>#REF!</v>
      </c>
      <c r="E2179" s="78">
        <v>25400320</v>
      </c>
      <c r="F2179" s="77">
        <v>12010</v>
      </c>
      <c r="G2179" s="76" t="s">
        <v>442</v>
      </c>
      <c r="H2179" t="s">
        <v>443</v>
      </c>
      <c r="I2179" s="78">
        <v>1</v>
      </c>
      <c r="K2179"/>
      <c r="S2179"/>
    </row>
    <row r="2180" spans="1:19" x14ac:dyDescent="0.3">
      <c r="A2180" s="78">
        <v>88</v>
      </c>
      <c r="B2180" t="s">
        <v>152</v>
      </c>
      <c r="C2180" t="e">
        <f>VLOOKUP($B2180,#REF!,2,0)</f>
        <v>#REF!</v>
      </c>
      <c r="D2180" t="e">
        <f>VLOOKUP($B2180,#REF!,3,0)</f>
        <v>#REF!</v>
      </c>
      <c r="E2180" s="78">
        <v>25400320</v>
      </c>
      <c r="F2180" s="77">
        <v>12010</v>
      </c>
      <c r="G2180" s="76" t="s">
        <v>442</v>
      </c>
      <c r="H2180" t="s">
        <v>443</v>
      </c>
      <c r="I2180" s="78">
        <v>2</v>
      </c>
      <c r="K2180"/>
      <c r="S2180"/>
    </row>
    <row r="2181" spans="1:19" x14ac:dyDescent="0.3">
      <c r="A2181" s="78">
        <v>88</v>
      </c>
      <c r="B2181" t="s">
        <v>152</v>
      </c>
      <c r="C2181" t="e">
        <f>VLOOKUP($B2181,#REF!,2,0)</f>
        <v>#REF!</v>
      </c>
      <c r="D2181" t="e">
        <f>VLOOKUP($B2181,#REF!,3,0)</f>
        <v>#REF!</v>
      </c>
      <c r="E2181" s="78">
        <v>25400320</v>
      </c>
      <c r="F2181" s="77">
        <v>12010</v>
      </c>
      <c r="G2181" s="76" t="s">
        <v>442</v>
      </c>
      <c r="H2181" t="s">
        <v>443</v>
      </c>
      <c r="I2181" s="78">
        <v>3</v>
      </c>
      <c r="K2181"/>
      <c r="S2181"/>
    </row>
    <row r="2182" spans="1:19" x14ac:dyDescent="0.3">
      <c r="A2182" s="78">
        <v>88</v>
      </c>
      <c r="B2182" t="s">
        <v>131</v>
      </c>
      <c r="C2182" t="e">
        <f>VLOOKUP($B2182,#REF!,2,0)</f>
        <v>#REF!</v>
      </c>
      <c r="D2182" t="e">
        <f>VLOOKUP($B2182,#REF!,3,0)</f>
        <v>#REF!</v>
      </c>
      <c r="E2182" s="78">
        <v>25400320</v>
      </c>
      <c r="F2182" s="77">
        <v>12010</v>
      </c>
      <c r="G2182" s="76" t="s">
        <v>442</v>
      </c>
      <c r="H2182" t="s">
        <v>443</v>
      </c>
      <c r="I2182" s="78">
        <v>2</v>
      </c>
      <c r="K2182"/>
      <c r="S2182"/>
    </row>
    <row r="2183" spans="1:19" x14ac:dyDescent="0.3">
      <c r="A2183" s="78">
        <v>89</v>
      </c>
      <c r="B2183" t="s">
        <v>117</v>
      </c>
      <c r="C2183" t="e">
        <f>VLOOKUP($B2183,#REF!,2,0)</f>
        <v>#REF!</v>
      </c>
      <c r="D2183" t="e">
        <f>VLOOKUP($B2183,#REF!,3,0)</f>
        <v>#REF!</v>
      </c>
      <c r="E2183" s="78">
        <v>53100859</v>
      </c>
      <c r="F2183" s="77">
        <v>12018</v>
      </c>
      <c r="G2183" s="76" t="s">
        <v>283</v>
      </c>
      <c r="H2183" t="s">
        <v>284</v>
      </c>
      <c r="I2183" s="78">
        <v>2</v>
      </c>
      <c r="K2183"/>
      <c r="S2183"/>
    </row>
    <row r="2184" spans="1:19" x14ac:dyDescent="0.3">
      <c r="A2184" s="78">
        <v>89</v>
      </c>
      <c r="B2184" t="s">
        <v>98</v>
      </c>
      <c r="C2184" t="e">
        <f>VLOOKUP($B2184,#REF!,2,0)</f>
        <v>#REF!</v>
      </c>
      <c r="D2184" t="e">
        <f>VLOOKUP($B2184,#REF!,3,0)</f>
        <v>#REF!</v>
      </c>
      <c r="E2184" s="78">
        <v>53100859</v>
      </c>
      <c r="F2184" s="77">
        <v>12018</v>
      </c>
      <c r="G2184" s="76" t="s">
        <v>283</v>
      </c>
      <c r="H2184" t="s">
        <v>284</v>
      </c>
      <c r="I2184" s="78">
        <v>2</v>
      </c>
      <c r="K2184"/>
      <c r="S2184"/>
    </row>
    <row r="2185" spans="1:19" x14ac:dyDescent="0.3">
      <c r="A2185" s="78">
        <v>89</v>
      </c>
      <c r="B2185" t="s">
        <v>151</v>
      </c>
      <c r="C2185" t="e">
        <f>VLOOKUP($B2185,#REF!,2,0)</f>
        <v>#REF!</v>
      </c>
      <c r="D2185" t="e">
        <f>VLOOKUP($B2185,#REF!,3,0)</f>
        <v>#REF!</v>
      </c>
      <c r="E2185" s="78">
        <v>53100859</v>
      </c>
      <c r="F2185" s="77">
        <v>12018</v>
      </c>
      <c r="G2185" s="76" t="s">
        <v>283</v>
      </c>
      <c r="H2185" t="s">
        <v>284</v>
      </c>
      <c r="I2185" s="78">
        <v>2</v>
      </c>
      <c r="K2185"/>
      <c r="S2185"/>
    </row>
    <row r="2186" spans="1:19" x14ac:dyDescent="0.3">
      <c r="A2186" s="78">
        <v>89</v>
      </c>
      <c r="B2186" t="s">
        <v>94</v>
      </c>
      <c r="C2186" t="e">
        <f>VLOOKUP($B2186,#REF!,2,0)</f>
        <v>#REF!</v>
      </c>
      <c r="D2186" t="e">
        <f>VLOOKUP($B2186,#REF!,3,0)</f>
        <v>#REF!</v>
      </c>
      <c r="E2186" s="78">
        <v>53100859</v>
      </c>
      <c r="F2186" s="77">
        <v>12018</v>
      </c>
      <c r="G2186" s="76" t="s">
        <v>283</v>
      </c>
      <c r="H2186" t="s">
        <v>284</v>
      </c>
      <c r="I2186" s="78">
        <v>2</v>
      </c>
      <c r="K2186"/>
      <c r="S2186"/>
    </row>
    <row r="2187" spans="1:19" x14ac:dyDescent="0.3">
      <c r="A2187" s="78">
        <v>89</v>
      </c>
      <c r="B2187" t="s">
        <v>102</v>
      </c>
      <c r="C2187" t="e">
        <f>VLOOKUP($B2187,#REF!,2,0)</f>
        <v>#REF!</v>
      </c>
      <c r="D2187" t="e">
        <f>VLOOKUP($B2187,#REF!,3,0)</f>
        <v>#REF!</v>
      </c>
      <c r="E2187" s="78">
        <v>53100859</v>
      </c>
      <c r="F2187" s="77">
        <v>12018</v>
      </c>
      <c r="G2187" s="76" t="s">
        <v>283</v>
      </c>
      <c r="H2187" t="s">
        <v>284</v>
      </c>
      <c r="I2187" s="78">
        <v>2</v>
      </c>
      <c r="K2187"/>
      <c r="S2187"/>
    </row>
    <row r="2188" spans="1:19" x14ac:dyDescent="0.3">
      <c r="A2188" s="78">
        <v>89</v>
      </c>
      <c r="B2188" t="s">
        <v>152</v>
      </c>
      <c r="C2188" t="e">
        <f>VLOOKUP($B2188,#REF!,2,0)</f>
        <v>#REF!</v>
      </c>
      <c r="D2188" t="e">
        <f>VLOOKUP($B2188,#REF!,3,0)</f>
        <v>#REF!</v>
      </c>
      <c r="E2188" s="78">
        <v>53100859</v>
      </c>
      <c r="F2188" s="77">
        <v>12018</v>
      </c>
      <c r="G2188" s="76" t="s">
        <v>283</v>
      </c>
      <c r="H2188" t="s">
        <v>284</v>
      </c>
      <c r="I2188" s="78">
        <v>2</v>
      </c>
      <c r="K2188"/>
      <c r="S2188"/>
    </row>
    <row r="2189" spans="1:19" x14ac:dyDescent="0.3">
      <c r="A2189" s="78">
        <v>90</v>
      </c>
      <c r="B2189" t="s">
        <v>102</v>
      </c>
      <c r="C2189" t="e">
        <f>VLOOKUP($B2189,#REF!,2,0)</f>
        <v>#REF!</v>
      </c>
      <c r="D2189" t="e">
        <f>VLOOKUP($B2189,#REF!,3,0)</f>
        <v>#REF!</v>
      </c>
      <c r="E2189" s="78">
        <v>53101696</v>
      </c>
      <c r="F2189" s="77">
        <v>12019</v>
      </c>
      <c r="G2189" s="76" t="s">
        <v>163</v>
      </c>
      <c r="H2189" t="s">
        <v>164</v>
      </c>
      <c r="I2189" s="78">
        <v>7</v>
      </c>
      <c r="K2189"/>
      <c r="S2189"/>
    </row>
    <row r="2190" spans="1:19" x14ac:dyDescent="0.3">
      <c r="A2190" s="78">
        <v>91</v>
      </c>
      <c r="B2190" t="s">
        <v>117</v>
      </c>
      <c r="C2190" t="e">
        <f>VLOOKUP($B2190,#REF!,2,0)</f>
        <v>#REF!</v>
      </c>
      <c r="D2190" t="e">
        <f>VLOOKUP($B2190,#REF!,3,0)</f>
        <v>#REF!</v>
      </c>
      <c r="E2190" s="78">
        <v>53100538</v>
      </c>
      <c r="F2190" s="77">
        <v>12021</v>
      </c>
      <c r="G2190" s="76" t="s">
        <v>334</v>
      </c>
      <c r="H2190" t="s">
        <v>335</v>
      </c>
      <c r="I2190" s="78">
        <v>7</v>
      </c>
      <c r="K2190"/>
      <c r="S2190"/>
    </row>
    <row r="2191" spans="1:19" x14ac:dyDescent="0.3">
      <c r="A2191" s="78">
        <v>91</v>
      </c>
      <c r="B2191" t="s">
        <v>98</v>
      </c>
      <c r="C2191" t="e">
        <f>VLOOKUP($B2191,#REF!,2,0)</f>
        <v>#REF!</v>
      </c>
      <c r="D2191" t="e">
        <f>VLOOKUP($B2191,#REF!,3,0)</f>
        <v>#REF!</v>
      </c>
      <c r="E2191" s="78">
        <v>53100538</v>
      </c>
      <c r="F2191" s="77">
        <v>12021</v>
      </c>
      <c r="G2191" s="76" t="s">
        <v>334</v>
      </c>
      <c r="H2191" t="s">
        <v>335</v>
      </c>
      <c r="I2191" s="78">
        <v>11</v>
      </c>
      <c r="K2191"/>
      <c r="S2191"/>
    </row>
    <row r="2192" spans="1:19" x14ac:dyDescent="0.3">
      <c r="A2192" s="78">
        <v>91</v>
      </c>
      <c r="B2192" t="s">
        <v>151</v>
      </c>
      <c r="C2192" t="e">
        <f>VLOOKUP($B2192,#REF!,2,0)</f>
        <v>#REF!</v>
      </c>
      <c r="D2192" t="e">
        <f>VLOOKUP($B2192,#REF!,3,0)</f>
        <v>#REF!</v>
      </c>
      <c r="E2192" s="78">
        <v>53100538</v>
      </c>
      <c r="F2192" s="77">
        <v>12021</v>
      </c>
      <c r="G2192" s="76" t="s">
        <v>334</v>
      </c>
      <c r="H2192" t="s">
        <v>335</v>
      </c>
      <c r="I2192" s="78">
        <v>2</v>
      </c>
      <c r="K2192"/>
      <c r="S2192"/>
    </row>
    <row r="2193" spans="1:19" x14ac:dyDescent="0.3">
      <c r="A2193" s="78">
        <v>91</v>
      </c>
      <c r="B2193" t="s">
        <v>151</v>
      </c>
      <c r="C2193" t="e">
        <f>VLOOKUP($B2193,#REF!,2,0)</f>
        <v>#REF!</v>
      </c>
      <c r="D2193" t="e">
        <f>VLOOKUP($B2193,#REF!,3,0)</f>
        <v>#REF!</v>
      </c>
      <c r="E2193" s="78">
        <v>53100538</v>
      </c>
      <c r="F2193" s="77">
        <v>12021</v>
      </c>
      <c r="G2193" s="76" t="s">
        <v>334</v>
      </c>
      <c r="H2193" t="s">
        <v>335</v>
      </c>
      <c r="I2193" s="78">
        <v>1</v>
      </c>
      <c r="K2193"/>
      <c r="S2193"/>
    </row>
    <row r="2194" spans="1:19" x14ac:dyDescent="0.3">
      <c r="A2194" s="78">
        <v>91</v>
      </c>
      <c r="B2194" t="s">
        <v>151</v>
      </c>
      <c r="C2194" t="e">
        <f>VLOOKUP($B2194,#REF!,2,0)</f>
        <v>#REF!</v>
      </c>
      <c r="D2194" t="e">
        <f>VLOOKUP($B2194,#REF!,3,0)</f>
        <v>#REF!</v>
      </c>
      <c r="E2194" s="78">
        <v>53100538</v>
      </c>
      <c r="F2194" s="77">
        <v>12021</v>
      </c>
      <c r="G2194" s="76" t="s">
        <v>334</v>
      </c>
      <c r="H2194" t="s">
        <v>335</v>
      </c>
      <c r="I2194" s="78">
        <v>1</v>
      </c>
      <c r="K2194"/>
      <c r="S2194"/>
    </row>
    <row r="2195" spans="1:19" x14ac:dyDescent="0.3">
      <c r="A2195" s="78">
        <v>91</v>
      </c>
      <c r="B2195" t="s">
        <v>151</v>
      </c>
      <c r="C2195" t="e">
        <f>VLOOKUP($B2195,#REF!,2,0)</f>
        <v>#REF!</v>
      </c>
      <c r="D2195" t="e">
        <f>VLOOKUP($B2195,#REF!,3,0)</f>
        <v>#REF!</v>
      </c>
      <c r="E2195" s="78">
        <v>53100538</v>
      </c>
      <c r="F2195" s="77">
        <v>12021</v>
      </c>
      <c r="G2195" s="76" t="s">
        <v>334</v>
      </c>
      <c r="H2195" t="s">
        <v>335</v>
      </c>
      <c r="I2195" s="78">
        <v>1</v>
      </c>
      <c r="K2195"/>
      <c r="S2195"/>
    </row>
    <row r="2196" spans="1:19" x14ac:dyDescent="0.3">
      <c r="A2196" s="78">
        <v>91</v>
      </c>
      <c r="B2196" t="s">
        <v>151</v>
      </c>
      <c r="C2196" t="e">
        <f>VLOOKUP($B2196,#REF!,2,0)</f>
        <v>#REF!</v>
      </c>
      <c r="D2196" t="e">
        <f>VLOOKUP($B2196,#REF!,3,0)</f>
        <v>#REF!</v>
      </c>
      <c r="E2196" s="78">
        <v>53100538</v>
      </c>
      <c r="F2196" s="77">
        <v>12021</v>
      </c>
      <c r="G2196" s="76" t="s">
        <v>334</v>
      </c>
      <c r="H2196" t="s">
        <v>335</v>
      </c>
      <c r="I2196" s="78">
        <v>1</v>
      </c>
      <c r="K2196"/>
      <c r="S2196"/>
    </row>
    <row r="2197" spans="1:19" x14ac:dyDescent="0.3">
      <c r="A2197" s="78">
        <v>91</v>
      </c>
      <c r="B2197" t="s">
        <v>151</v>
      </c>
      <c r="C2197" t="e">
        <f>VLOOKUP($B2197,#REF!,2,0)</f>
        <v>#REF!</v>
      </c>
      <c r="D2197" t="e">
        <f>VLOOKUP($B2197,#REF!,3,0)</f>
        <v>#REF!</v>
      </c>
      <c r="E2197" s="78">
        <v>53100538</v>
      </c>
      <c r="F2197" s="77">
        <v>12021</v>
      </c>
      <c r="G2197" s="76" t="s">
        <v>334</v>
      </c>
      <c r="H2197" t="s">
        <v>335</v>
      </c>
      <c r="I2197" s="78">
        <v>1</v>
      </c>
      <c r="K2197"/>
      <c r="S2197"/>
    </row>
    <row r="2198" spans="1:19" x14ac:dyDescent="0.3">
      <c r="A2198" s="78">
        <v>91</v>
      </c>
      <c r="B2198" t="s">
        <v>151</v>
      </c>
      <c r="C2198" t="e">
        <f>VLOOKUP($B2198,#REF!,2,0)</f>
        <v>#REF!</v>
      </c>
      <c r="D2198" t="e">
        <f>VLOOKUP($B2198,#REF!,3,0)</f>
        <v>#REF!</v>
      </c>
      <c r="E2198" s="78">
        <v>53100538</v>
      </c>
      <c r="F2198" s="77">
        <v>12021</v>
      </c>
      <c r="G2198" s="76" t="s">
        <v>334</v>
      </c>
      <c r="H2198" t="s">
        <v>335</v>
      </c>
      <c r="I2198" s="78">
        <v>1</v>
      </c>
      <c r="K2198"/>
      <c r="S2198"/>
    </row>
    <row r="2199" spans="1:19" x14ac:dyDescent="0.3">
      <c r="A2199" s="78">
        <v>91</v>
      </c>
      <c r="B2199" t="s">
        <v>151</v>
      </c>
      <c r="C2199" t="e">
        <f>VLOOKUP($B2199,#REF!,2,0)</f>
        <v>#REF!</v>
      </c>
      <c r="D2199" t="e">
        <f>VLOOKUP($B2199,#REF!,3,0)</f>
        <v>#REF!</v>
      </c>
      <c r="E2199" s="78">
        <v>53100538</v>
      </c>
      <c r="F2199" s="77">
        <v>12021</v>
      </c>
      <c r="G2199" s="76" t="s">
        <v>334</v>
      </c>
      <c r="H2199" t="s">
        <v>335</v>
      </c>
      <c r="I2199" s="78">
        <v>1</v>
      </c>
      <c r="K2199"/>
      <c r="S2199"/>
    </row>
    <row r="2200" spans="1:19" x14ac:dyDescent="0.3">
      <c r="A2200" s="78">
        <v>91</v>
      </c>
      <c r="B2200" t="s">
        <v>151</v>
      </c>
      <c r="C2200" t="e">
        <f>VLOOKUP($B2200,#REF!,2,0)</f>
        <v>#REF!</v>
      </c>
      <c r="D2200" t="e">
        <f>VLOOKUP($B2200,#REF!,3,0)</f>
        <v>#REF!</v>
      </c>
      <c r="E2200" s="78">
        <v>53100538</v>
      </c>
      <c r="F2200" s="77">
        <v>12021</v>
      </c>
      <c r="G2200" s="76" t="s">
        <v>334</v>
      </c>
      <c r="H2200" t="s">
        <v>335</v>
      </c>
      <c r="I2200" s="78">
        <v>1</v>
      </c>
      <c r="K2200"/>
      <c r="S2200"/>
    </row>
    <row r="2201" spans="1:19" x14ac:dyDescent="0.3">
      <c r="A2201" s="78">
        <v>91</v>
      </c>
      <c r="B2201" t="s">
        <v>94</v>
      </c>
      <c r="C2201" t="e">
        <f>VLOOKUP($B2201,#REF!,2,0)</f>
        <v>#REF!</v>
      </c>
      <c r="D2201" t="e">
        <f>VLOOKUP($B2201,#REF!,3,0)</f>
        <v>#REF!</v>
      </c>
      <c r="E2201" s="78">
        <v>53100538</v>
      </c>
      <c r="F2201" s="77">
        <v>12021</v>
      </c>
      <c r="G2201" s="76" t="s">
        <v>334</v>
      </c>
      <c r="H2201" t="s">
        <v>335</v>
      </c>
      <c r="I2201" s="78">
        <v>1</v>
      </c>
      <c r="K2201"/>
      <c r="S2201"/>
    </row>
    <row r="2202" spans="1:19" x14ac:dyDescent="0.3">
      <c r="A2202" s="78">
        <v>91</v>
      </c>
      <c r="B2202" t="s">
        <v>94</v>
      </c>
      <c r="C2202" t="e">
        <f>VLOOKUP($B2202,#REF!,2,0)</f>
        <v>#REF!</v>
      </c>
      <c r="D2202" t="e">
        <f>VLOOKUP($B2202,#REF!,3,0)</f>
        <v>#REF!</v>
      </c>
      <c r="E2202" s="78">
        <v>53100538</v>
      </c>
      <c r="F2202" s="77">
        <v>12021</v>
      </c>
      <c r="G2202" s="76" t="s">
        <v>334</v>
      </c>
      <c r="H2202" t="s">
        <v>335</v>
      </c>
      <c r="I2202" s="78">
        <v>1</v>
      </c>
      <c r="K2202"/>
      <c r="S2202"/>
    </row>
    <row r="2203" spans="1:19" x14ac:dyDescent="0.3">
      <c r="A2203" s="78">
        <v>91</v>
      </c>
      <c r="B2203" t="s">
        <v>94</v>
      </c>
      <c r="C2203" t="e">
        <f>VLOOKUP($B2203,#REF!,2,0)</f>
        <v>#REF!</v>
      </c>
      <c r="D2203" t="e">
        <f>VLOOKUP($B2203,#REF!,3,0)</f>
        <v>#REF!</v>
      </c>
      <c r="E2203" s="78">
        <v>53100538</v>
      </c>
      <c r="F2203" s="77">
        <v>12021</v>
      </c>
      <c r="G2203" s="76" t="s">
        <v>334</v>
      </c>
      <c r="H2203" t="s">
        <v>335</v>
      </c>
      <c r="I2203" s="78">
        <v>1</v>
      </c>
      <c r="K2203"/>
      <c r="S2203"/>
    </row>
    <row r="2204" spans="1:19" x14ac:dyDescent="0.3">
      <c r="A2204" s="78">
        <v>91</v>
      </c>
      <c r="B2204" t="s">
        <v>94</v>
      </c>
      <c r="C2204" t="e">
        <f>VLOOKUP($B2204,#REF!,2,0)</f>
        <v>#REF!</v>
      </c>
      <c r="D2204" t="e">
        <f>VLOOKUP($B2204,#REF!,3,0)</f>
        <v>#REF!</v>
      </c>
      <c r="E2204" s="78">
        <v>53100538</v>
      </c>
      <c r="F2204" s="77">
        <v>12021</v>
      </c>
      <c r="G2204" s="76" t="s">
        <v>334</v>
      </c>
      <c r="H2204" t="s">
        <v>335</v>
      </c>
      <c r="I2204" s="78">
        <v>1</v>
      </c>
      <c r="K2204"/>
      <c r="S2204"/>
    </row>
    <row r="2205" spans="1:19" x14ac:dyDescent="0.3">
      <c r="A2205" s="78">
        <v>91</v>
      </c>
      <c r="B2205" t="s">
        <v>94</v>
      </c>
      <c r="C2205" t="e">
        <f>VLOOKUP($B2205,#REF!,2,0)</f>
        <v>#REF!</v>
      </c>
      <c r="D2205" t="e">
        <f>VLOOKUP($B2205,#REF!,3,0)</f>
        <v>#REF!</v>
      </c>
      <c r="E2205" s="78">
        <v>53100538</v>
      </c>
      <c r="F2205" s="77">
        <v>12021</v>
      </c>
      <c r="G2205" s="76" t="s">
        <v>334</v>
      </c>
      <c r="H2205" t="s">
        <v>335</v>
      </c>
      <c r="I2205" s="78">
        <v>1</v>
      </c>
      <c r="K2205"/>
      <c r="S2205"/>
    </row>
    <row r="2206" spans="1:19" x14ac:dyDescent="0.3">
      <c r="A2206" s="78">
        <v>91</v>
      </c>
      <c r="B2206" t="s">
        <v>94</v>
      </c>
      <c r="C2206" t="e">
        <f>VLOOKUP($B2206,#REF!,2,0)</f>
        <v>#REF!</v>
      </c>
      <c r="D2206" t="e">
        <f>VLOOKUP($B2206,#REF!,3,0)</f>
        <v>#REF!</v>
      </c>
      <c r="E2206" s="78">
        <v>53100538</v>
      </c>
      <c r="F2206" s="77">
        <v>12021</v>
      </c>
      <c r="G2206" s="76" t="s">
        <v>334</v>
      </c>
      <c r="H2206" t="s">
        <v>335</v>
      </c>
      <c r="I2206" s="78">
        <v>1</v>
      </c>
      <c r="K2206"/>
      <c r="S2206"/>
    </row>
    <row r="2207" spans="1:19" x14ac:dyDescent="0.3">
      <c r="A2207" s="78">
        <v>91</v>
      </c>
      <c r="B2207" t="s">
        <v>94</v>
      </c>
      <c r="C2207" t="e">
        <f>VLOOKUP($B2207,#REF!,2,0)</f>
        <v>#REF!</v>
      </c>
      <c r="D2207" t="e">
        <f>VLOOKUP($B2207,#REF!,3,0)</f>
        <v>#REF!</v>
      </c>
      <c r="E2207" s="78">
        <v>53100538</v>
      </c>
      <c r="F2207" s="77">
        <v>12021</v>
      </c>
      <c r="G2207" s="76" t="s">
        <v>334</v>
      </c>
      <c r="H2207" t="s">
        <v>335</v>
      </c>
      <c r="I2207" s="78">
        <v>1</v>
      </c>
      <c r="K2207"/>
      <c r="S2207"/>
    </row>
    <row r="2208" spans="1:19" x14ac:dyDescent="0.3">
      <c r="A2208" s="78">
        <v>91</v>
      </c>
      <c r="B2208" t="s">
        <v>94</v>
      </c>
      <c r="C2208" t="e">
        <f>VLOOKUP($B2208,#REF!,2,0)</f>
        <v>#REF!</v>
      </c>
      <c r="D2208" t="e">
        <f>VLOOKUP($B2208,#REF!,3,0)</f>
        <v>#REF!</v>
      </c>
      <c r="E2208" s="78">
        <v>53100538</v>
      </c>
      <c r="F2208" s="77">
        <v>12021</v>
      </c>
      <c r="G2208" s="76" t="s">
        <v>334</v>
      </c>
      <c r="H2208" t="s">
        <v>335</v>
      </c>
      <c r="I2208" s="78">
        <v>1</v>
      </c>
      <c r="K2208"/>
      <c r="S2208"/>
    </row>
    <row r="2209" spans="1:19" x14ac:dyDescent="0.3">
      <c r="A2209" s="78">
        <v>91</v>
      </c>
      <c r="B2209" t="s">
        <v>114</v>
      </c>
      <c r="C2209" t="e">
        <f>VLOOKUP($B2209,#REF!,2,0)</f>
        <v>#REF!</v>
      </c>
      <c r="D2209" t="e">
        <f>VLOOKUP($B2209,#REF!,3,0)</f>
        <v>#REF!</v>
      </c>
      <c r="E2209" s="78">
        <v>53100538</v>
      </c>
      <c r="F2209" s="77">
        <v>12021</v>
      </c>
      <c r="G2209" s="76" t="s">
        <v>334</v>
      </c>
      <c r="H2209" t="s">
        <v>335</v>
      </c>
      <c r="I2209" s="78">
        <v>7</v>
      </c>
      <c r="K2209"/>
      <c r="S2209"/>
    </row>
    <row r="2210" spans="1:19" x14ac:dyDescent="0.3">
      <c r="A2210" s="78">
        <v>91</v>
      </c>
      <c r="B2210" t="s">
        <v>102</v>
      </c>
      <c r="C2210" t="e">
        <f>VLOOKUP($B2210,#REF!,2,0)</f>
        <v>#REF!</v>
      </c>
      <c r="D2210" t="e">
        <f>VLOOKUP($B2210,#REF!,3,0)</f>
        <v>#REF!</v>
      </c>
      <c r="E2210" s="78">
        <v>53100538</v>
      </c>
      <c r="F2210" s="77">
        <v>12021</v>
      </c>
      <c r="G2210" s="76" t="s">
        <v>334</v>
      </c>
      <c r="H2210" t="s">
        <v>335</v>
      </c>
      <c r="I2210" s="78">
        <v>8</v>
      </c>
      <c r="K2210"/>
      <c r="S2210"/>
    </row>
    <row r="2211" spans="1:19" x14ac:dyDescent="0.3">
      <c r="A2211" s="78">
        <v>91</v>
      </c>
      <c r="B2211" t="s">
        <v>152</v>
      </c>
      <c r="C2211" t="e">
        <f>VLOOKUP($B2211,#REF!,2,0)</f>
        <v>#REF!</v>
      </c>
      <c r="D2211" t="e">
        <f>VLOOKUP($B2211,#REF!,3,0)</f>
        <v>#REF!</v>
      </c>
      <c r="E2211" s="78">
        <v>53100538</v>
      </c>
      <c r="F2211" s="77">
        <v>12021</v>
      </c>
      <c r="G2211" s="76" t="s">
        <v>334</v>
      </c>
      <c r="H2211" t="s">
        <v>335</v>
      </c>
      <c r="I2211" s="78">
        <v>2</v>
      </c>
      <c r="K2211"/>
      <c r="S2211"/>
    </row>
    <row r="2212" spans="1:19" x14ac:dyDescent="0.3">
      <c r="A2212" s="78">
        <v>91</v>
      </c>
      <c r="B2212" t="s">
        <v>152</v>
      </c>
      <c r="C2212" t="e">
        <f>VLOOKUP($B2212,#REF!,2,0)</f>
        <v>#REF!</v>
      </c>
      <c r="D2212" t="e">
        <f>VLOOKUP($B2212,#REF!,3,0)</f>
        <v>#REF!</v>
      </c>
      <c r="E2212" s="78">
        <v>53100538</v>
      </c>
      <c r="F2212" s="77">
        <v>12021</v>
      </c>
      <c r="G2212" s="76" t="s">
        <v>334</v>
      </c>
      <c r="H2212" t="s">
        <v>335</v>
      </c>
      <c r="I2212" s="78">
        <v>1</v>
      </c>
      <c r="K2212"/>
      <c r="S2212"/>
    </row>
    <row r="2213" spans="1:19" x14ac:dyDescent="0.3">
      <c r="A2213" s="78">
        <v>91</v>
      </c>
      <c r="B2213" t="s">
        <v>152</v>
      </c>
      <c r="C2213" t="e">
        <f>VLOOKUP($B2213,#REF!,2,0)</f>
        <v>#REF!</v>
      </c>
      <c r="D2213" t="e">
        <f>VLOOKUP($B2213,#REF!,3,0)</f>
        <v>#REF!</v>
      </c>
      <c r="E2213" s="78">
        <v>53100538</v>
      </c>
      <c r="F2213" s="77">
        <v>12021</v>
      </c>
      <c r="G2213" s="76" t="s">
        <v>334</v>
      </c>
      <c r="H2213" t="s">
        <v>335</v>
      </c>
      <c r="I2213" s="78">
        <v>1</v>
      </c>
      <c r="K2213"/>
      <c r="S2213"/>
    </row>
    <row r="2214" spans="1:19" x14ac:dyDescent="0.3">
      <c r="A2214" s="78">
        <v>91</v>
      </c>
      <c r="B2214" t="s">
        <v>152</v>
      </c>
      <c r="C2214" t="e">
        <f>VLOOKUP($B2214,#REF!,2,0)</f>
        <v>#REF!</v>
      </c>
      <c r="D2214" t="e">
        <f>VLOOKUP($B2214,#REF!,3,0)</f>
        <v>#REF!</v>
      </c>
      <c r="E2214" s="78">
        <v>53100538</v>
      </c>
      <c r="F2214" s="77">
        <v>12021</v>
      </c>
      <c r="G2214" s="76" t="s">
        <v>334</v>
      </c>
      <c r="H2214" t="s">
        <v>335</v>
      </c>
      <c r="I2214" s="78">
        <v>1</v>
      </c>
      <c r="K2214"/>
      <c r="S2214"/>
    </row>
    <row r="2215" spans="1:19" x14ac:dyDescent="0.3">
      <c r="A2215" s="78">
        <v>91</v>
      </c>
      <c r="B2215" t="s">
        <v>152</v>
      </c>
      <c r="C2215" t="e">
        <f>VLOOKUP($B2215,#REF!,2,0)</f>
        <v>#REF!</v>
      </c>
      <c r="D2215" t="e">
        <f>VLOOKUP($B2215,#REF!,3,0)</f>
        <v>#REF!</v>
      </c>
      <c r="E2215" s="78">
        <v>53100538</v>
      </c>
      <c r="F2215" s="77">
        <v>12021</v>
      </c>
      <c r="G2215" s="76" t="s">
        <v>334</v>
      </c>
      <c r="H2215" t="s">
        <v>335</v>
      </c>
      <c r="I2215" s="78">
        <v>1</v>
      </c>
      <c r="K2215"/>
      <c r="S2215"/>
    </row>
    <row r="2216" spans="1:19" x14ac:dyDescent="0.3">
      <c r="A2216" s="78">
        <v>91</v>
      </c>
      <c r="B2216" t="s">
        <v>152</v>
      </c>
      <c r="C2216" t="e">
        <f>VLOOKUP($B2216,#REF!,2,0)</f>
        <v>#REF!</v>
      </c>
      <c r="D2216" t="e">
        <f>VLOOKUP($B2216,#REF!,3,0)</f>
        <v>#REF!</v>
      </c>
      <c r="E2216" s="78">
        <v>53100538</v>
      </c>
      <c r="F2216" s="77">
        <v>12021</v>
      </c>
      <c r="G2216" s="76" t="s">
        <v>334</v>
      </c>
      <c r="H2216" t="s">
        <v>335</v>
      </c>
      <c r="I2216" s="78">
        <v>1</v>
      </c>
      <c r="K2216"/>
      <c r="S2216"/>
    </row>
    <row r="2217" spans="1:19" x14ac:dyDescent="0.3">
      <c r="A2217" s="78">
        <v>91</v>
      </c>
      <c r="B2217" t="s">
        <v>152</v>
      </c>
      <c r="C2217" t="e">
        <f>VLOOKUP($B2217,#REF!,2,0)</f>
        <v>#REF!</v>
      </c>
      <c r="D2217" t="e">
        <f>VLOOKUP($B2217,#REF!,3,0)</f>
        <v>#REF!</v>
      </c>
      <c r="E2217" s="78">
        <v>53100538</v>
      </c>
      <c r="F2217" s="77">
        <v>12021</v>
      </c>
      <c r="G2217" s="76" t="s">
        <v>334</v>
      </c>
      <c r="H2217" t="s">
        <v>335</v>
      </c>
      <c r="I2217" s="78">
        <v>1</v>
      </c>
      <c r="K2217"/>
      <c r="S2217"/>
    </row>
    <row r="2218" spans="1:19" x14ac:dyDescent="0.3">
      <c r="A2218" s="78">
        <v>91</v>
      </c>
      <c r="B2218" t="s">
        <v>152</v>
      </c>
      <c r="C2218" t="e">
        <f>VLOOKUP($B2218,#REF!,2,0)</f>
        <v>#REF!</v>
      </c>
      <c r="D2218" t="e">
        <f>VLOOKUP($B2218,#REF!,3,0)</f>
        <v>#REF!</v>
      </c>
      <c r="E2218" s="78">
        <v>53100538</v>
      </c>
      <c r="F2218" s="77">
        <v>12021</v>
      </c>
      <c r="G2218" s="76" t="s">
        <v>334</v>
      </c>
      <c r="H2218" t="s">
        <v>335</v>
      </c>
      <c r="I2218" s="78">
        <v>1</v>
      </c>
      <c r="K2218"/>
      <c r="S2218"/>
    </row>
    <row r="2219" spans="1:19" x14ac:dyDescent="0.3">
      <c r="A2219" s="78">
        <v>91</v>
      </c>
      <c r="B2219" t="s">
        <v>152</v>
      </c>
      <c r="C2219" t="e">
        <f>VLOOKUP($B2219,#REF!,2,0)</f>
        <v>#REF!</v>
      </c>
      <c r="D2219" t="e">
        <f>VLOOKUP($B2219,#REF!,3,0)</f>
        <v>#REF!</v>
      </c>
      <c r="E2219" s="78">
        <v>53100538</v>
      </c>
      <c r="F2219" s="77">
        <v>12021</v>
      </c>
      <c r="G2219" s="76" t="s">
        <v>334</v>
      </c>
      <c r="H2219" t="s">
        <v>335</v>
      </c>
      <c r="I2219" s="78">
        <v>1</v>
      </c>
      <c r="K2219"/>
      <c r="S2219"/>
    </row>
    <row r="2220" spans="1:19" x14ac:dyDescent="0.3">
      <c r="A2220" s="78">
        <v>91</v>
      </c>
      <c r="B2220" t="s">
        <v>131</v>
      </c>
      <c r="C2220" t="e">
        <f>VLOOKUP($B2220,#REF!,2,0)</f>
        <v>#REF!</v>
      </c>
      <c r="D2220" t="e">
        <f>VLOOKUP($B2220,#REF!,3,0)</f>
        <v>#REF!</v>
      </c>
      <c r="E2220" s="78">
        <v>53100538</v>
      </c>
      <c r="F2220" s="77">
        <v>12021</v>
      </c>
      <c r="G2220" s="76" t="s">
        <v>334</v>
      </c>
      <c r="H2220" t="s">
        <v>335</v>
      </c>
      <c r="I2220" s="78">
        <v>4</v>
      </c>
      <c r="K2220"/>
      <c r="S2220"/>
    </row>
    <row r="2221" spans="1:19" x14ac:dyDescent="0.3">
      <c r="A2221" s="78">
        <v>92</v>
      </c>
      <c r="B2221" t="s">
        <v>98</v>
      </c>
      <c r="C2221" t="e">
        <f>VLOOKUP($B2221,#REF!,2,0)</f>
        <v>#REF!</v>
      </c>
      <c r="D2221" t="e">
        <f>VLOOKUP($B2221,#REF!,3,0)</f>
        <v>#REF!</v>
      </c>
      <c r="E2221" s="78">
        <v>53100248</v>
      </c>
      <c r="F2221" s="77">
        <v>12029</v>
      </c>
      <c r="G2221" s="76" t="s">
        <v>360</v>
      </c>
      <c r="H2221" t="s">
        <v>361</v>
      </c>
      <c r="I2221" s="78">
        <v>1</v>
      </c>
      <c r="K2221"/>
      <c r="S2221"/>
    </row>
    <row r="2222" spans="1:19" x14ac:dyDescent="0.3">
      <c r="A2222" s="78">
        <v>92</v>
      </c>
      <c r="B2222" t="s">
        <v>151</v>
      </c>
      <c r="C2222" t="e">
        <f>VLOOKUP($B2222,#REF!,2,0)</f>
        <v>#REF!</v>
      </c>
      <c r="D2222" t="e">
        <f>VLOOKUP($B2222,#REF!,3,0)</f>
        <v>#REF!</v>
      </c>
      <c r="E2222" s="78">
        <v>53100248</v>
      </c>
      <c r="F2222" s="77">
        <v>12029</v>
      </c>
      <c r="G2222" s="76" t="s">
        <v>360</v>
      </c>
      <c r="H2222" t="s">
        <v>361</v>
      </c>
      <c r="I2222" s="78">
        <v>1</v>
      </c>
      <c r="K2222"/>
      <c r="S2222"/>
    </row>
    <row r="2223" spans="1:19" x14ac:dyDescent="0.3">
      <c r="A2223" s="78">
        <v>92</v>
      </c>
      <c r="B2223" t="s">
        <v>94</v>
      </c>
      <c r="C2223" t="e">
        <f>VLOOKUP($B2223,#REF!,2,0)</f>
        <v>#REF!</v>
      </c>
      <c r="D2223" t="e">
        <f>VLOOKUP($B2223,#REF!,3,0)</f>
        <v>#REF!</v>
      </c>
      <c r="E2223" s="78">
        <v>53100248</v>
      </c>
      <c r="F2223" s="77">
        <v>12029</v>
      </c>
      <c r="G2223" s="76" t="s">
        <v>360</v>
      </c>
      <c r="H2223" t="s">
        <v>361</v>
      </c>
      <c r="I2223" s="78">
        <v>1</v>
      </c>
      <c r="K2223"/>
      <c r="S2223"/>
    </row>
    <row r="2224" spans="1:19" x14ac:dyDescent="0.3">
      <c r="A2224" s="78">
        <v>92</v>
      </c>
      <c r="B2224" t="s">
        <v>114</v>
      </c>
      <c r="C2224" t="e">
        <f>VLOOKUP($B2224,#REF!,2,0)</f>
        <v>#REF!</v>
      </c>
      <c r="D2224" t="e">
        <f>VLOOKUP($B2224,#REF!,3,0)</f>
        <v>#REF!</v>
      </c>
      <c r="E2224" s="78">
        <v>53100248</v>
      </c>
      <c r="F2224" s="77">
        <v>12029</v>
      </c>
      <c r="G2224" s="76" t="s">
        <v>360</v>
      </c>
      <c r="H2224" t="s">
        <v>361</v>
      </c>
      <c r="I2224" s="78">
        <v>1</v>
      </c>
      <c r="K2224"/>
      <c r="S2224"/>
    </row>
    <row r="2225" spans="1:19" x14ac:dyDescent="0.3">
      <c r="A2225" s="78">
        <v>92</v>
      </c>
      <c r="B2225" t="s">
        <v>152</v>
      </c>
      <c r="C2225" t="e">
        <f>VLOOKUP($B2225,#REF!,2,0)</f>
        <v>#REF!</v>
      </c>
      <c r="D2225" t="e">
        <f>VLOOKUP($B2225,#REF!,3,0)</f>
        <v>#REF!</v>
      </c>
      <c r="E2225" s="78">
        <v>53100248</v>
      </c>
      <c r="F2225" s="77">
        <v>12029</v>
      </c>
      <c r="G2225" s="76" t="s">
        <v>360</v>
      </c>
      <c r="H2225" t="s">
        <v>361</v>
      </c>
      <c r="I2225" s="78">
        <v>1</v>
      </c>
      <c r="K2225"/>
      <c r="S2225"/>
    </row>
    <row r="2226" spans="1:19" x14ac:dyDescent="0.3">
      <c r="A2226" s="78">
        <v>92</v>
      </c>
      <c r="B2226" t="s">
        <v>131</v>
      </c>
      <c r="C2226" t="e">
        <f>VLOOKUP($B2226,#REF!,2,0)</f>
        <v>#REF!</v>
      </c>
      <c r="D2226" t="e">
        <f>VLOOKUP($B2226,#REF!,3,0)</f>
        <v>#REF!</v>
      </c>
      <c r="E2226" s="78">
        <v>53100248</v>
      </c>
      <c r="F2226" s="77">
        <v>12029</v>
      </c>
      <c r="G2226" s="76" t="s">
        <v>360</v>
      </c>
      <c r="H2226" t="s">
        <v>361</v>
      </c>
      <c r="I2226" s="78">
        <v>1</v>
      </c>
      <c r="K2226"/>
      <c r="S2226"/>
    </row>
    <row r="2227" spans="1:19" x14ac:dyDescent="0.3">
      <c r="A2227" s="78">
        <v>93</v>
      </c>
      <c r="B2227" t="s">
        <v>117</v>
      </c>
      <c r="C2227" t="e">
        <f>VLOOKUP($B2227,#REF!,2,0)</f>
        <v>#REF!</v>
      </c>
      <c r="D2227" t="e">
        <f>VLOOKUP($B2227,#REF!,3,0)</f>
        <v>#REF!</v>
      </c>
      <c r="E2227" s="78">
        <v>53100230</v>
      </c>
      <c r="F2227" s="77">
        <v>12030</v>
      </c>
      <c r="G2227" s="76" t="s">
        <v>59</v>
      </c>
      <c r="H2227" t="s">
        <v>60</v>
      </c>
      <c r="I2227" s="78">
        <v>1</v>
      </c>
      <c r="K2227"/>
      <c r="S2227"/>
    </row>
    <row r="2228" spans="1:19" x14ac:dyDescent="0.3">
      <c r="A2228" s="78">
        <v>93</v>
      </c>
      <c r="B2228" t="s">
        <v>98</v>
      </c>
      <c r="C2228" t="e">
        <f>VLOOKUP($B2228,#REF!,2,0)</f>
        <v>#REF!</v>
      </c>
      <c r="D2228" t="e">
        <f>VLOOKUP($B2228,#REF!,3,0)</f>
        <v>#REF!</v>
      </c>
      <c r="E2228" s="78">
        <v>53100230</v>
      </c>
      <c r="F2228" s="77">
        <v>12030</v>
      </c>
      <c r="G2228" s="76" t="s">
        <v>59</v>
      </c>
      <c r="H2228" t="s">
        <v>60</v>
      </c>
      <c r="I2228" s="78">
        <v>1</v>
      </c>
      <c r="K2228"/>
      <c r="S2228"/>
    </row>
    <row r="2229" spans="1:19" x14ac:dyDescent="0.3">
      <c r="A2229" s="78">
        <v>93</v>
      </c>
      <c r="B2229" t="s">
        <v>151</v>
      </c>
      <c r="C2229" t="e">
        <f>VLOOKUP($B2229,#REF!,2,0)</f>
        <v>#REF!</v>
      </c>
      <c r="D2229" t="e">
        <f>VLOOKUP($B2229,#REF!,3,0)</f>
        <v>#REF!</v>
      </c>
      <c r="E2229" s="78">
        <v>53100230</v>
      </c>
      <c r="F2229" s="77">
        <v>12030</v>
      </c>
      <c r="G2229" s="76" t="s">
        <v>59</v>
      </c>
      <c r="H2229" t="s">
        <v>60</v>
      </c>
      <c r="I2229" s="78">
        <v>1</v>
      </c>
      <c r="K2229"/>
      <c r="S2229"/>
    </row>
    <row r="2230" spans="1:19" x14ac:dyDescent="0.3">
      <c r="A2230" s="78">
        <v>93</v>
      </c>
      <c r="B2230" t="s">
        <v>94</v>
      </c>
      <c r="C2230" t="e">
        <f>VLOOKUP($B2230,#REF!,2,0)</f>
        <v>#REF!</v>
      </c>
      <c r="D2230" t="e">
        <f>VLOOKUP($B2230,#REF!,3,0)</f>
        <v>#REF!</v>
      </c>
      <c r="E2230" s="78">
        <v>53100230</v>
      </c>
      <c r="F2230" s="77">
        <v>12030</v>
      </c>
      <c r="G2230" s="76" t="s">
        <v>59</v>
      </c>
      <c r="H2230" t="s">
        <v>60</v>
      </c>
      <c r="I2230" s="78">
        <v>1</v>
      </c>
      <c r="K2230"/>
      <c r="S2230"/>
    </row>
    <row r="2231" spans="1:19" x14ac:dyDescent="0.3">
      <c r="A2231" s="78">
        <v>93</v>
      </c>
      <c r="B2231" t="s">
        <v>114</v>
      </c>
      <c r="C2231" t="e">
        <f>VLOOKUP($B2231,#REF!,2,0)</f>
        <v>#REF!</v>
      </c>
      <c r="D2231" t="e">
        <f>VLOOKUP($B2231,#REF!,3,0)</f>
        <v>#REF!</v>
      </c>
      <c r="E2231" s="78">
        <v>53100230</v>
      </c>
      <c r="F2231" s="77">
        <v>12030</v>
      </c>
      <c r="G2231" s="76" t="s">
        <v>59</v>
      </c>
      <c r="H2231" t="s">
        <v>60</v>
      </c>
      <c r="I2231" s="78">
        <v>1</v>
      </c>
      <c r="K2231"/>
      <c r="S2231"/>
    </row>
    <row r="2232" spans="1:19" x14ac:dyDescent="0.3">
      <c r="A2232" s="78">
        <v>93</v>
      </c>
      <c r="B2232" t="s">
        <v>102</v>
      </c>
      <c r="C2232" t="e">
        <f>VLOOKUP($B2232,#REF!,2,0)</f>
        <v>#REF!</v>
      </c>
      <c r="D2232" t="e">
        <f>VLOOKUP($B2232,#REF!,3,0)</f>
        <v>#REF!</v>
      </c>
      <c r="E2232" s="78">
        <v>53100230</v>
      </c>
      <c r="F2232" s="77">
        <v>12030</v>
      </c>
      <c r="G2232" s="76" t="s">
        <v>59</v>
      </c>
      <c r="H2232" t="s">
        <v>60</v>
      </c>
      <c r="I2232" s="78">
        <v>1</v>
      </c>
      <c r="K2232"/>
      <c r="S2232"/>
    </row>
    <row r="2233" spans="1:19" x14ac:dyDescent="0.3">
      <c r="A2233" s="78">
        <v>93</v>
      </c>
      <c r="B2233" t="s">
        <v>152</v>
      </c>
      <c r="C2233" t="e">
        <f>VLOOKUP($B2233,#REF!,2,0)</f>
        <v>#REF!</v>
      </c>
      <c r="D2233" t="e">
        <f>VLOOKUP($B2233,#REF!,3,0)</f>
        <v>#REF!</v>
      </c>
      <c r="E2233" s="78">
        <v>53100230</v>
      </c>
      <c r="F2233" s="77">
        <v>12030</v>
      </c>
      <c r="G2233" s="76" t="s">
        <v>59</v>
      </c>
      <c r="H2233" t="s">
        <v>60</v>
      </c>
      <c r="I2233" s="78">
        <v>1</v>
      </c>
      <c r="K2233"/>
      <c r="S2233"/>
    </row>
    <row r="2234" spans="1:19" x14ac:dyDescent="0.3">
      <c r="A2234" s="78">
        <v>93</v>
      </c>
      <c r="B2234" t="s">
        <v>131</v>
      </c>
      <c r="C2234" t="e">
        <f>VLOOKUP($B2234,#REF!,2,0)</f>
        <v>#REF!</v>
      </c>
      <c r="D2234" t="e">
        <f>VLOOKUP($B2234,#REF!,3,0)</f>
        <v>#REF!</v>
      </c>
      <c r="E2234" s="78">
        <v>53100230</v>
      </c>
      <c r="F2234" s="77">
        <v>12030</v>
      </c>
      <c r="G2234" s="76" t="s">
        <v>59</v>
      </c>
      <c r="H2234" t="s">
        <v>60</v>
      </c>
      <c r="I2234" s="78">
        <v>1</v>
      </c>
      <c r="K2234"/>
      <c r="S2234"/>
    </row>
    <row r="2235" spans="1:19" x14ac:dyDescent="0.3">
      <c r="A2235" s="78">
        <v>94</v>
      </c>
      <c r="B2235" t="s">
        <v>117</v>
      </c>
      <c r="C2235" t="e">
        <f>VLOOKUP($B2235,#REF!,2,0)</f>
        <v>#REF!</v>
      </c>
      <c r="D2235" t="e">
        <f>VLOOKUP($B2235,#REF!,3,0)</f>
        <v>#REF!</v>
      </c>
      <c r="E2235" s="78">
        <v>53100248</v>
      </c>
      <c r="F2235" s="77">
        <v>12033</v>
      </c>
      <c r="G2235" s="76" t="s">
        <v>303</v>
      </c>
      <c r="H2235" t="s">
        <v>304</v>
      </c>
      <c r="I2235" s="78">
        <v>1</v>
      </c>
      <c r="K2235"/>
      <c r="S2235"/>
    </row>
    <row r="2236" spans="1:19" x14ac:dyDescent="0.3">
      <c r="A2236" s="78">
        <v>94</v>
      </c>
      <c r="B2236" t="s">
        <v>98</v>
      </c>
      <c r="C2236" t="e">
        <f>VLOOKUP($B2236,#REF!,2,0)</f>
        <v>#REF!</v>
      </c>
      <c r="D2236" t="e">
        <f>VLOOKUP($B2236,#REF!,3,0)</f>
        <v>#REF!</v>
      </c>
      <c r="E2236" s="78">
        <v>53100248</v>
      </c>
      <c r="F2236" s="77">
        <v>12033</v>
      </c>
      <c r="G2236" s="76" t="s">
        <v>303</v>
      </c>
      <c r="H2236" t="s">
        <v>304</v>
      </c>
      <c r="I2236" s="78">
        <v>13</v>
      </c>
      <c r="K2236"/>
      <c r="S2236"/>
    </row>
    <row r="2237" spans="1:19" x14ac:dyDescent="0.3">
      <c r="A2237" s="78">
        <v>94</v>
      </c>
      <c r="B2237" t="s">
        <v>151</v>
      </c>
      <c r="C2237" t="e">
        <f>VLOOKUP($B2237,#REF!,2,0)</f>
        <v>#REF!</v>
      </c>
      <c r="D2237" t="e">
        <f>VLOOKUP($B2237,#REF!,3,0)</f>
        <v>#REF!</v>
      </c>
      <c r="E2237" s="78">
        <v>53100248</v>
      </c>
      <c r="F2237" s="77">
        <v>12033</v>
      </c>
      <c r="G2237" s="76" t="s">
        <v>303</v>
      </c>
      <c r="H2237" t="s">
        <v>304</v>
      </c>
      <c r="I2237" s="78">
        <v>6</v>
      </c>
      <c r="K2237"/>
      <c r="S2237"/>
    </row>
    <row r="2238" spans="1:19" x14ac:dyDescent="0.3">
      <c r="A2238" s="78">
        <v>94</v>
      </c>
      <c r="B2238" t="s">
        <v>151</v>
      </c>
      <c r="C2238" t="e">
        <f>VLOOKUP($B2238,#REF!,2,0)</f>
        <v>#REF!</v>
      </c>
      <c r="D2238" t="e">
        <f>VLOOKUP($B2238,#REF!,3,0)</f>
        <v>#REF!</v>
      </c>
      <c r="E2238" s="78">
        <v>53100248</v>
      </c>
      <c r="F2238" s="77">
        <v>12033</v>
      </c>
      <c r="G2238" s="76" t="s">
        <v>303</v>
      </c>
      <c r="H2238" t="s">
        <v>304</v>
      </c>
      <c r="I2238" s="78">
        <v>2</v>
      </c>
      <c r="K2238"/>
      <c r="S2238"/>
    </row>
    <row r="2239" spans="1:19" x14ac:dyDescent="0.3">
      <c r="A2239" s="78">
        <v>94</v>
      </c>
      <c r="B2239" t="s">
        <v>151</v>
      </c>
      <c r="C2239" t="e">
        <f>VLOOKUP($B2239,#REF!,2,0)</f>
        <v>#REF!</v>
      </c>
      <c r="D2239" t="e">
        <f>VLOOKUP($B2239,#REF!,3,0)</f>
        <v>#REF!</v>
      </c>
      <c r="E2239" s="78">
        <v>53100248</v>
      </c>
      <c r="F2239" s="77">
        <v>12033</v>
      </c>
      <c r="G2239" s="76" t="s">
        <v>303</v>
      </c>
      <c r="H2239" t="s">
        <v>304</v>
      </c>
      <c r="I2239" s="78">
        <v>1</v>
      </c>
      <c r="K2239"/>
      <c r="S2239"/>
    </row>
    <row r="2240" spans="1:19" x14ac:dyDescent="0.3">
      <c r="A2240" s="78">
        <v>94</v>
      </c>
      <c r="B2240" t="s">
        <v>151</v>
      </c>
      <c r="C2240" t="e">
        <f>VLOOKUP($B2240,#REF!,2,0)</f>
        <v>#REF!</v>
      </c>
      <c r="D2240" t="e">
        <f>VLOOKUP($B2240,#REF!,3,0)</f>
        <v>#REF!</v>
      </c>
      <c r="E2240" s="78">
        <v>53100248</v>
      </c>
      <c r="F2240" s="77">
        <v>12033</v>
      </c>
      <c r="G2240" s="76" t="s">
        <v>303</v>
      </c>
      <c r="H2240" t="s">
        <v>304</v>
      </c>
      <c r="I2240" s="78">
        <v>1</v>
      </c>
      <c r="K2240"/>
      <c r="S2240"/>
    </row>
    <row r="2241" spans="1:19" x14ac:dyDescent="0.3">
      <c r="A2241" s="78">
        <v>94</v>
      </c>
      <c r="B2241" t="s">
        <v>151</v>
      </c>
      <c r="C2241" t="e">
        <f>VLOOKUP($B2241,#REF!,2,0)</f>
        <v>#REF!</v>
      </c>
      <c r="D2241" t="e">
        <f>VLOOKUP($B2241,#REF!,3,0)</f>
        <v>#REF!</v>
      </c>
      <c r="E2241" s="78">
        <v>53100248</v>
      </c>
      <c r="F2241" s="77">
        <v>12033</v>
      </c>
      <c r="G2241" s="76" t="s">
        <v>303</v>
      </c>
      <c r="H2241" t="s">
        <v>304</v>
      </c>
      <c r="I2241" s="78">
        <v>1</v>
      </c>
      <c r="K2241"/>
      <c r="S2241"/>
    </row>
    <row r="2242" spans="1:19" x14ac:dyDescent="0.3">
      <c r="A2242" s="78">
        <v>94</v>
      </c>
      <c r="B2242" t="s">
        <v>151</v>
      </c>
      <c r="C2242" t="e">
        <f>VLOOKUP($B2242,#REF!,2,0)</f>
        <v>#REF!</v>
      </c>
      <c r="D2242" t="e">
        <f>VLOOKUP($B2242,#REF!,3,0)</f>
        <v>#REF!</v>
      </c>
      <c r="E2242" s="78">
        <v>53100248</v>
      </c>
      <c r="F2242" s="77">
        <v>12033</v>
      </c>
      <c r="G2242" s="76" t="s">
        <v>303</v>
      </c>
      <c r="H2242" t="s">
        <v>304</v>
      </c>
      <c r="I2242" s="78">
        <v>1</v>
      </c>
      <c r="K2242"/>
      <c r="S2242"/>
    </row>
    <row r="2243" spans="1:19" x14ac:dyDescent="0.3">
      <c r="A2243" s="78">
        <v>94</v>
      </c>
      <c r="B2243" t="s">
        <v>94</v>
      </c>
      <c r="C2243" t="e">
        <f>VLOOKUP($B2243,#REF!,2,0)</f>
        <v>#REF!</v>
      </c>
      <c r="D2243" t="e">
        <f>VLOOKUP($B2243,#REF!,3,0)</f>
        <v>#REF!</v>
      </c>
      <c r="E2243" s="78">
        <v>53100248</v>
      </c>
      <c r="F2243" s="77">
        <v>12033</v>
      </c>
      <c r="G2243" s="76" t="s">
        <v>303</v>
      </c>
      <c r="H2243" t="s">
        <v>304</v>
      </c>
      <c r="I2243" s="78">
        <v>4</v>
      </c>
      <c r="K2243"/>
      <c r="S2243"/>
    </row>
    <row r="2244" spans="1:19" x14ac:dyDescent="0.3">
      <c r="A2244" s="78">
        <v>94</v>
      </c>
      <c r="B2244" t="s">
        <v>94</v>
      </c>
      <c r="C2244" t="e">
        <f>VLOOKUP($B2244,#REF!,2,0)</f>
        <v>#REF!</v>
      </c>
      <c r="D2244" t="e">
        <f>VLOOKUP($B2244,#REF!,3,0)</f>
        <v>#REF!</v>
      </c>
      <c r="E2244" s="78">
        <v>53100248</v>
      </c>
      <c r="F2244" s="77">
        <v>12033</v>
      </c>
      <c r="G2244" s="76" t="s">
        <v>303</v>
      </c>
      <c r="H2244" t="s">
        <v>304</v>
      </c>
      <c r="I2244" s="78">
        <v>2</v>
      </c>
      <c r="K2244"/>
      <c r="S2244"/>
    </row>
    <row r="2245" spans="1:19" x14ac:dyDescent="0.3">
      <c r="A2245" s="78">
        <v>94</v>
      </c>
      <c r="B2245" t="s">
        <v>94</v>
      </c>
      <c r="C2245" t="e">
        <f>VLOOKUP($B2245,#REF!,2,0)</f>
        <v>#REF!</v>
      </c>
      <c r="D2245" t="e">
        <f>VLOOKUP($B2245,#REF!,3,0)</f>
        <v>#REF!</v>
      </c>
      <c r="E2245" s="78">
        <v>53100248</v>
      </c>
      <c r="F2245" s="77">
        <v>12033</v>
      </c>
      <c r="G2245" s="76" t="s">
        <v>303</v>
      </c>
      <c r="H2245" t="s">
        <v>304</v>
      </c>
      <c r="I2245" s="78">
        <v>1</v>
      </c>
      <c r="K2245"/>
      <c r="S2245"/>
    </row>
    <row r="2246" spans="1:19" x14ac:dyDescent="0.3">
      <c r="A2246" s="78">
        <v>94</v>
      </c>
      <c r="B2246" t="s">
        <v>94</v>
      </c>
      <c r="C2246" t="e">
        <f>VLOOKUP($B2246,#REF!,2,0)</f>
        <v>#REF!</v>
      </c>
      <c r="D2246" t="e">
        <f>VLOOKUP($B2246,#REF!,3,0)</f>
        <v>#REF!</v>
      </c>
      <c r="E2246" s="78">
        <v>53100248</v>
      </c>
      <c r="F2246" s="77">
        <v>12033</v>
      </c>
      <c r="G2246" s="76" t="s">
        <v>303</v>
      </c>
      <c r="H2246" t="s">
        <v>304</v>
      </c>
      <c r="I2246" s="78">
        <v>1</v>
      </c>
      <c r="K2246"/>
      <c r="S2246"/>
    </row>
    <row r="2247" spans="1:19" x14ac:dyDescent="0.3">
      <c r="A2247" s="78">
        <v>94</v>
      </c>
      <c r="B2247" t="s">
        <v>94</v>
      </c>
      <c r="C2247" t="e">
        <f>VLOOKUP($B2247,#REF!,2,0)</f>
        <v>#REF!</v>
      </c>
      <c r="D2247" t="e">
        <f>VLOOKUP($B2247,#REF!,3,0)</f>
        <v>#REF!</v>
      </c>
      <c r="E2247" s="78">
        <v>53100248</v>
      </c>
      <c r="F2247" s="77">
        <v>12033</v>
      </c>
      <c r="G2247" s="76" t="s">
        <v>303</v>
      </c>
      <c r="H2247" t="s">
        <v>304</v>
      </c>
      <c r="I2247" s="78">
        <v>1</v>
      </c>
      <c r="K2247"/>
      <c r="S2247"/>
    </row>
    <row r="2248" spans="1:19" x14ac:dyDescent="0.3">
      <c r="A2248" s="78">
        <v>94</v>
      </c>
      <c r="B2248" t="s">
        <v>94</v>
      </c>
      <c r="C2248" t="e">
        <f>VLOOKUP($B2248,#REF!,2,0)</f>
        <v>#REF!</v>
      </c>
      <c r="D2248" t="e">
        <f>VLOOKUP($B2248,#REF!,3,0)</f>
        <v>#REF!</v>
      </c>
      <c r="E2248" s="78">
        <v>53100248</v>
      </c>
      <c r="F2248" s="77">
        <v>12033</v>
      </c>
      <c r="G2248" s="76" t="s">
        <v>303</v>
      </c>
      <c r="H2248" t="s">
        <v>304</v>
      </c>
      <c r="I2248" s="78">
        <v>1</v>
      </c>
      <c r="K2248"/>
      <c r="S2248"/>
    </row>
    <row r="2249" spans="1:19" x14ac:dyDescent="0.3">
      <c r="A2249" s="78">
        <v>94</v>
      </c>
      <c r="B2249" t="s">
        <v>114</v>
      </c>
      <c r="C2249" t="e">
        <f>VLOOKUP($B2249,#REF!,2,0)</f>
        <v>#REF!</v>
      </c>
      <c r="D2249" t="e">
        <f>VLOOKUP($B2249,#REF!,3,0)</f>
        <v>#REF!</v>
      </c>
      <c r="E2249" s="78">
        <v>53100248</v>
      </c>
      <c r="F2249" s="77">
        <v>12033</v>
      </c>
      <c r="G2249" s="76" t="s">
        <v>303</v>
      </c>
      <c r="H2249" t="s">
        <v>304</v>
      </c>
      <c r="I2249" s="78">
        <v>8</v>
      </c>
      <c r="K2249"/>
      <c r="S2249"/>
    </row>
    <row r="2250" spans="1:19" x14ac:dyDescent="0.3">
      <c r="A2250" s="78">
        <v>94</v>
      </c>
      <c r="B2250" t="s">
        <v>102</v>
      </c>
      <c r="C2250" t="e">
        <f>VLOOKUP($B2250,#REF!,2,0)</f>
        <v>#REF!</v>
      </c>
      <c r="D2250" t="e">
        <f>VLOOKUP($B2250,#REF!,3,0)</f>
        <v>#REF!</v>
      </c>
      <c r="E2250" s="78">
        <v>53100248</v>
      </c>
      <c r="F2250" s="77">
        <v>12033</v>
      </c>
      <c r="G2250" s="76" t="s">
        <v>303</v>
      </c>
      <c r="H2250" t="s">
        <v>304</v>
      </c>
      <c r="I2250" s="78">
        <v>1</v>
      </c>
      <c r="K2250"/>
      <c r="S2250"/>
    </row>
    <row r="2251" spans="1:19" x14ac:dyDescent="0.3">
      <c r="A2251" s="78">
        <v>94</v>
      </c>
      <c r="B2251" t="s">
        <v>152</v>
      </c>
      <c r="C2251" t="e">
        <f>VLOOKUP($B2251,#REF!,2,0)</f>
        <v>#REF!</v>
      </c>
      <c r="D2251" t="e">
        <f>VLOOKUP($B2251,#REF!,3,0)</f>
        <v>#REF!</v>
      </c>
      <c r="E2251" s="78">
        <v>53100248</v>
      </c>
      <c r="F2251" s="77">
        <v>12033</v>
      </c>
      <c r="G2251" s="76" t="s">
        <v>303</v>
      </c>
      <c r="H2251" t="s">
        <v>304</v>
      </c>
      <c r="I2251" s="78">
        <v>6</v>
      </c>
      <c r="K2251"/>
      <c r="S2251"/>
    </row>
    <row r="2252" spans="1:19" x14ac:dyDescent="0.3">
      <c r="A2252" s="78">
        <v>94</v>
      </c>
      <c r="B2252" t="s">
        <v>152</v>
      </c>
      <c r="C2252" t="e">
        <f>VLOOKUP($B2252,#REF!,2,0)</f>
        <v>#REF!</v>
      </c>
      <c r="D2252" t="e">
        <f>VLOOKUP($B2252,#REF!,3,0)</f>
        <v>#REF!</v>
      </c>
      <c r="E2252" s="78">
        <v>53100248</v>
      </c>
      <c r="F2252" s="77">
        <v>12033</v>
      </c>
      <c r="G2252" s="76" t="s">
        <v>303</v>
      </c>
      <c r="H2252" t="s">
        <v>304</v>
      </c>
      <c r="I2252" s="78">
        <v>2</v>
      </c>
      <c r="K2252"/>
      <c r="S2252"/>
    </row>
    <row r="2253" spans="1:19" x14ac:dyDescent="0.3">
      <c r="A2253" s="78">
        <v>94</v>
      </c>
      <c r="B2253" t="s">
        <v>152</v>
      </c>
      <c r="C2253" t="e">
        <f>VLOOKUP($B2253,#REF!,2,0)</f>
        <v>#REF!</v>
      </c>
      <c r="D2253" t="e">
        <f>VLOOKUP($B2253,#REF!,3,0)</f>
        <v>#REF!</v>
      </c>
      <c r="E2253" s="78">
        <v>53100248</v>
      </c>
      <c r="F2253" s="77">
        <v>12033</v>
      </c>
      <c r="G2253" s="76" t="s">
        <v>303</v>
      </c>
      <c r="H2253" t="s">
        <v>304</v>
      </c>
      <c r="I2253" s="78">
        <v>1</v>
      </c>
      <c r="K2253"/>
      <c r="S2253"/>
    </row>
    <row r="2254" spans="1:19" x14ac:dyDescent="0.3">
      <c r="A2254" s="78">
        <v>94</v>
      </c>
      <c r="B2254" t="s">
        <v>152</v>
      </c>
      <c r="C2254" t="e">
        <f>VLOOKUP($B2254,#REF!,2,0)</f>
        <v>#REF!</v>
      </c>
      <c r="D2254" t="e">
        <f>VLOOKUP($B2254,#REF!,3,0)</f>
        <v>#REF!</v>
      </c>
      <c r="E2254" s="78">
        <v>53100248</v>
      </c>
      <c r="F2254" s="77">
        <v>12033</v>
      </c>
      <c r="G2254" s="76" t="s">
        <v>303</v>
      </c>
      <c r="H2254" t="s">
        <v>304</v>
      </c>
      <c r="I2254" s="78">
        <v>1</v>
      </c>
      <c r="K2254"/>
      <c r="S2254"/>
    </row>
    <row r="2255" spans="1:19" x14ac:dyDescent="0.3">
      <c r="A2255" s="78">
        <v>94</v>
      </c>
      <c r="B2255" t="s">
        <v>152</v>
      </c>
      <c r="C2255" t="e">
        <f>VLOOKUP($B2255,#REF!,2,0)</f>
        <v>#REF!</v>
      </c>
      <c r="D2255" t="e">
        <f>VLOOKUP($B2255,#REF!,3,0)</f>
        <v>#REF!</v>
      </c>
      <c r="E2255" s="78">
        <v>53100248</v>
      </c>
      <c r="F2255" s="77">
        <v>12033</v>
      </c>
      <c r="G2255" s="76" t="s">
        <v>303</v>
      </c>
      <c r="H2255" t="s">
        <v>304</v>
      </c>
      <c r="I2255" s="78">
        <v>1</v>
      </c>
      <c r="K2255"/>
      <c r="S2255"/>
    </row>
    <row r="2256" spans="1:19" x14ac:dyDescent="0.3">
      <c r="A2256" s="78">
        <v>94</v>
      </c>
      <c r="B2256" t="s">
        <v>152</v>
      </c>
      <c r="C2256" t="e">
        <f>VLOOKUP($B2256,#REF!,2,0)</f>
        <v>#REF!</v>
      </c>
      <c r="D2256" t="e">
        <f>VLOOKUP($B2256,#REF!,3,0)</f>
        <v>#REF!</v>
      </c>
      <c r="E2256" s="78">
        <v>53100248</v>
      </c>
      <c r="F2256" s="77">
        <v>12033</v>
      </c>
      <c r="G2256" s="76" t="s">
        <v>303</v>
      </c>
      <c r="H2256" t="s">
        <v>304</v>
      </c>
      <c r="I2256" s="78">
        <v>1</v>
      </c>
      <c r="K2256"/>
      <c r="S2256"/>
    </row>
    <row r="2257" spans="1:19" x14ac:dyDescent="0.3">
      <c r="A2257" s="78">
        <v>94</v>
      </c>
      <c r="B2257" t="s">
        <v>131</v>
      </c>
      <c r="C2257" t="e">
        <f>VLOOKUP($B2257,#REF!,2,0)</f>
        <v>#REF!</v>
      </c>
      <c r="D2257" t="e">
        <f>VLOOKUP($B2257,#REF!,3,0)</f>
        <v>#REF!</v>
      </c>
      <c r="E2257" s="78">
        <v>53100248</v>
      </c>
      <c r="F2257" s="77">
        <v>12033</v>
      </c>
      <c r="G2257" s="76" t="s">
        <v>303</v>
      </c>
      <c r="H2257" t="s">
        <v>304</v>
      </c>
      <c r="I2257" s="78">
        <v>9</v>
      </c>
      <c r="K2257"/>
      <c r="S2257"/>
    </row>
    <row r="2258" spans="1:19" x14ac:dyDescent="0.3">
      <c r="A2258" s="78">
        <v>95</v>
      </c>
      <c r="B2258" t="s">
        <v>117</v>
      </c>
      <c r="C2258" t="e">
        <f>VLOOKUP($B2258,#REF!,2,0)</f>
        <v>#REF!</v>
      </c>
      <c r="D2258" t="e">
        <f>VLOOKUP($B2258,#REF!,3,0)</f>
        <v>#REF!</v>
      </c>
      <c r="E2258" s="78">
        <v>53100237</v>
      </c>
      <c r="F2258" s="77">
        <v>12035</v>
      </c>
      <c r="G2258" s="76" t="s">
        <v>426</v>
      </c>
      <c r="H2258" t="s">
        <v>427</v>
      </c>
      <c r="I2258" s="78">
        <v>1</v>
      </c>
      <c r="K2258"/>
      <c r="S2258"/>
    </row>
    <row r="2259" spans="1:19" x14ac:dyDescent="0.3">
      <c r="A2259" s="78">
        <v>95</v>
      </c>
      <c r="B2259" t="s">
        <v>98</v>
      </c>
      <c r="C2259" t="e">
        <f>VLOOKUP($B2259,#REF!,2,0)</f>
        <v>#REF!</v>
      </c>
      <c r="D2259" t="e">
        <f>VLOOKUP($B2259,#REF!,3,0)</f>
        <v>#REF!</v>
      </c>
      <c r="E2259" s="78">
        <v>53100237</v>
      </c>
      <c r="F2259" s="77">
        <v>12035</v>
      </c>
      <c r="G2259" s="76" t="s">
        <v>426</v>
      </c>
      <c r="H2259" t="s">
        <v>427</v>
      </c>
      <c r="I2259" s="78">
        <v>1</v>
      </c>
      <c r="K2259"/>
      <c r="S2259"/>
    </row>
    <row r="2260" spans="1:19" x14ac:dyDescent="0.3">
      <c r="A2260" s="78">
        <v>95</v>
      </c>
      <c r="B2260" t="s">
        <v>151</v>
      </c>
      <c r="C2260" t="e">
        <f>VLOOKUP($B2260,#REF!,2,0)</f>
        <v>#REF!</v>
      </c>
      <c r="D2260" t="e">
        <f>VLOOKUP($B2260,#REF!,3,0)</f>
        <v>#REF!</v>
      </c>
      <c r="E2260" s="78">
        <v>53100237</v>
      </c>
      <c r="F2260" s="77">
        <v>12035</v>
      </c>
      <c r="G2260" s="76" t="s">
        <v>426</v>
      </c>
      <c r="H2260" t="s">
        <v>427</v>
      </c>
      <c r="I2260" s="78">
        <v>1</v>
      </c>
      <c r="K2260"/>
      <c r="S2260"/>
    </row>
    <row r="2261" spans="1:19" x14ac:dyDescent="0.3">
      <c r="A2261" s="78">
        <v>95</v>
      </c>
      <c r="B2261" t="s">
        <v>94</v>
      </c>
      <c r="C2261" t="e">
        <f>VLOOKUP($B2261,#REF!,2,0)</f>
        <v>#REF!</v>
      </c>
      <c r="D2261" t="e">
        <f>VLOOKUP($B2261,#REF!,3,0)</f>
        <v>#REF!</v>
      </c>
      <c r="E2261" s="78">
        <v>53100237</v>
      </c>
      <c r="F2261" s="77">
        <v>12035</v>
      </c>
      <c r="G2261" s="76" t="s">
        <v>426</v>
      </c>
      <c r="H2261" t="s">
        <v>427</v>
      </c>
      <c r="I2261" s="78">
        <v>1</v>
      </c>
      <c r="K2261"/>
      <c r="S2261"/>
    </row>
    <row r="2262" spans="1:19" x14ac:dyDescent="0.3">
      <c r="A2262" s="78">
        <v>95</v>
      </c>
      <c r="B2262" t="s">
        <v>102</v>
      </c>
      <c r="C2262" t="e">
        <f>VLOOKUP($B2262,#REF!,2,0)</f>
        <v>#REF!</v>
      </c>
      <c r="D2262" t="e">
        <f>VLOOKUP($B2262,#REF!,3,0)</f>
        <v>#REF!</v>
      </c>
      <c r="E2262" s="78">
        <v>53100237</v>
      </c>
      <c r="F2262" s="77">
        <v>12035</v>
      </c>
      <c r="G2262" s="76" t="s">
        <v>426</v>
      </c>
      <c r="H2262" t="s">
        <v>427</v>
      </c>
      <c r="I2262" s="78">
        <v>1</v>
      </c>
      <c r="K2262"/>
      <c r="S2262"/>
    </row>
    <row r="2263" spans="1:19" x14ac:dyDescent="0.3">
      <c r="A2263" s="78">
        <v>95</v>
      </c>
      <c r="B2263" t="s">
        <v>152</v>
      </c>
      <c r="C2263" t="e">
        <f>VLOOKUP($B2263,#REF!,2,0)</f>
        <v>#REF!</v>
      </c>
      <c r="D2263" t="e">
        <f>VLOOKUP($B2263,#REF!,3,0)</f>
        <v>#REF!</v>
      </c>
      <c r="E2263" s="78">
        <v>53100237</v>
      </c>
      <c r="F2263" s="77">
        <v>12035</v>
      </c>
      <c r="G2263" s="76" t="s">
        <v>426</v>
      </c>
      <c r="H2263" t="s">
        <v>427</v>
      </c>
      <c r="I2263" s="78">
        <v>1</v>
      </c>
      <c r="K2263"/>
      <c r="S2263"/>
    </row>
    <row r="2264" spans="1:19" x14ac:dyDescent="0.3">
      <c r="A2264" s="78">
        <v>96</v>
      </c>
      <c r="B2264" t="s">
        <v>94</v>
      </c>
      <c r="C2264" t="e">
        <f>VLOOKUP($B2264,#REF!,2,0)</f>
        <v>#REF!</v>
      </c>
      <c r="D2264" t="e">
        <f>VLOOKUP($B2264,#REF!,3,0)</f>
        <v>#REF!</v>
      </c>
      <c r="E2264" s="78">
        <v>53101732</v>
      </c>
      <c r="F2264" s="77">
        <v>12060</v>
      </c>
      <c r="G2264" s="76" t="s">
        <v>135</v>
      </c>
      <c r="H2264" t="s">
        <v>134</v>
      </c>
      <c r="I2264" s="78">
        <v>2</v>
      </c>
      <c r="K2264"/>
      <c r="S2264"/>
    </row>
    <row r="2265" spans="1:19" x14ac:dyDescent="0.3">
      <c r="A2265" s="78">
        <v>96</v>
      </c>
      <c r="B2265" t="s">
        <v>114</v>
      </c>
      <c r="C2265" t="e">
        <f>VLOOKUP($B2265,#REF!,2,0)</f>
        <v>#REF!</v>
      </c>
      <c r="D2265" t="e">
        <f>VLOOKUP($B2265,#REF!,3,0)</f>
        <v>#REF!</v>
      </c>
      <c r="E2265" s="78">
        <v>53101732</v>
      </c>
      <c r="F2265" s="77">
        <v>12060</v>
      </c>
      <c r="G2265" s="76" t="s">
        <v>135</v>
      </c>
      <c r="H2265" t="s">
        <v>134</v>
      </c>
      <c r="I2265" s="78">
        <v>2</v>
      </c>
      <c r="K2265"/>
      <c r="S2265"/>
    </row>
    <row r="2266" spans="1:19" x14ac:dyDescent="0.3">
      <c r="A2266" s="78">
        <v>97</v>
      </c>
      <c r="B2266" t="s">
        <v>117</v>
      </c>
      <c r="C2266" t="e">
        <f>VLOOKUP($B2266,#REF!,2,0)</f>
        <v>#REF!</v>
      </c>
      <c r="D2266" t="e">
        <f>VLOOKUP($B2266,#REF!,3,0)</f>
        <v>#REF!</v>
      </c>
      <c r="E2266" s="78">
        <v>53100256</v>
      </c>
      <c r="F2266" s="77">
        <v>12062</v>
      </c>
      <c r="G2266" s="76" t="s">
        <v>127</v>
      </c>
      <c r="H2266" t="s">
        <v>128</v>
      </c>
      <c r="I2266" s="78">
        <v>15</v>
      </c>
      <c r="K2266"/>
      <c r="S2266"/>
    </row>
    <row r="2267" spans="1:19" x14ac:dyDescent="0.3">
      <c r="A2267" s="78">
        <v>97</v>
      </c>
      <c r="B2267" t="s">
        <v>98</v>
      </c>
      <c r="C2267" t="e">
        <f>VLOOKUP($B2267,#REF!,2,0)</f>
        <v>#REF!</v>
      </c>
      <c r="D2267" t="e">
        <f>VLOOKUP($B2267,#REF!,3,0)</f>
        <v>#REF!</v>
      </c>
      <c r="E2267" s="78">
        <v>53100256</v>
      </c>
      <c r="F2267" s="77">
        <v>12062</v>
      </c>
      <c r="G2267" s="76" t="s">
        <v>127</v>
      </c>
      <c r="H2267" t="s">
        <v>128</v>
      </c>
      <c r="I2267" s="78">
        <v>38</v>
      </c>
      <c r="K2267"/>
      <c r="S2267"/>
    </row>
    <row r="2268" spans="1:19" x14ac:dyDescent="0.3">
      <c r="A2268" s="78">
        <v>97</v>
      </c>
      <c r="B2268" t="s">
        <v>151</v>
      </c>
      <c r="C2268" t="e">
        <f>VLOOKUP($B2268,#REF!,2,0)</f>
        <v>#REF!</v>
      </c>
      <c r="D2268" t="e">
        <f>VLOOKUP($B2268,#REF!,3,0)</f>
        <v>#REF!</v>
      </c>
      <c r="E2268" s="78">
        <v>53100256</v>
      </c>
      <c r="F2268" s="77">
        <v>12062</v>
      </c>
      <c r="G2268" s="76" t="s">
        <v>127</v>
      </c>
      <c r="H2268" t="s">
        <v>128</v>
      </c>
      <c r="I2268" s="78">
        <v>10</v>
      </c>
      <c r="K2268"/>
      <c r="S2268"/>
    </row>
    <row r="2269" spans="1:19" x14ac:dyDescent="0.3">
      <c r="A2269" s="78">
        <v>97</v>
      </c>
      <c r="B2269" t="s">
        <v>151</v>
      </c>
      <c r="C2269" t="e">
        <f>VLOOKUP($B2269,#REF!,2,0)</f>
        <v>#REF!</v>
      </c>
      <c r="D2269" t="e">
        <f>VLOOKUP($B2269,#REF!,3,0)</f>
        <v>#REF!</v>
      </c>
      <c r="E2269" s="78">
        <v>53100256</v>
      </c>
      <c r="F2269" s="77">
        <v>12062</v>
      </c>
      <c r="G2269" s="76" t="s">
        <v>127</v>
      </c>
      <c r="H2269" t="s">
        <v>128</v>
      </c>
      <c r="I2269" s="78">
        <v>8</v>
      </c>
      <c r="K2269"/>
      <c r="S2269"/>
    </row>
    <row r="2270" spans="1:19" x14ac:dyDescent="0.3">
      <c r="A2270" s="78">
        <v>97</v>
      </c>
      <c r="B2270" t="s">
        <v>151</v>
      </c>
      <c r="C2270" t="e">
        <f>VLOOKUP($B2270,#REF!,2,0)</f>
        <v>#REF!</v>
      </c>
      <c r="D2270" t="e">
        <f>VLOOKUP($B2270,#REF!,3,0)</f>
        <v>#REF!</v>
      </c>
      <c r="E2270" s="78">
        <v>53100256</v>
      </c>
      <c r="F2270" s="77">
        <v>12062</v>
      </c>
      <c r="G2270" s="76" t="s">
        <v>127</v>
      </c>
      <c r="H2270" t="s">
        <v>128</v>
      </c>
      <c r="I2270" s="78">
        <v>7</v>
      </c>
      <c r="K2270"/>
      <c r="S2270"/>
    </row>
    <row r="2271" spans="1:19" x14ac:dyDescent="0.3">
      <c r="A2271" s="78">
        <v>97</v>
      </c>
      <c r="B2271" t="s">
        <v>151</v>
      </c>
      <c r="C2271" t="e">
        <f>VLOOKUP($B2271,#REF!,2,0)</f>
        <v>#REF!</v>
      </c>
      <c r="D2271" t="e">
        <f>VLOOKUP($B2271,#REF!,3,0)</f>
        <v>#REF!</v>
      </c>
      <c r="E2271" s="78">
        <v>53100256</v>
      </c>
      <c r="F2271" s="77">
        <v>12062</v>
      </c>
      <c r="G2271" s="76" t="s">
        <v>127</v>
      </c>
      <c r="H2271" t="s">
        <v>128</v>
      </c>
      <c r="I2271" s="78">
        <v>4</v>
      </c>
      <c r="K2271"/>
      <c r="S2271"/>
    </row>
    <row r="2272" spans="1:19" x14ac:dyDescent="0.3">
      <c r="A2272" s="78">
        <v>97</v>
      </c>
      <c r="B2272" t="s">
        <v>151</v>
      </c>
      <c r="C2272" t="e">
        <f>VLOOKUP($B2272,#REF!,2,0)</f>
        <v>#REF!</v>
      </c>
      <c r="D2272" t="e">
        <f>VLOOKUP($B2272,#REF!,3,0)</f>
        <v>#REF!</v>
      </c>
      <c r="E2272" s="78">
        <v>53100256</v>
      </c>
      <c r="F2272" s="77">
        <v>12062</v>
      </c>
      <c r="G2272" s="76" t="s">
        <v>127</v>
      </c>
      <c r="H2272" t="s">
        <v>128</v>
      </c>
      <c r="I2272" s="78">
        <v>4</v>
      </c>
      <c r="K2272"/>
      <c r="S2272"/>
    </row>
    <row r="2273" spans="1:19" x14ac:dyDescent="0.3">
      <c r="A2273" s="78">
        <v>97</v>
      </c>
      <c r="B2273" t="s">
        <v>151</v>
      </c>
      <c r="C2273" t="e">
        <f>VLOOKUP($B2273,#REF!,2,0)</f>
        <v>#REF!</v>
      </c>
      <c r="D2273" t="e">
        <f>VLOOKUP($B2273,#REF!,3,0)</f>
        <v>#REF!</v>
      </c>
      <c r="E2273" s="78">
        <v>53100256</v>
      </c>
      <c r="F2273" s="77">
        <v>12062</v>
      </c>
      <c r="G2273" s="76" t="s">
        <v>127</v>
      </c>
      <c r="H2273" t="s">
        <v>128</v>
      </c>
      <c r="I2273" s="78">
        <v>4</v>
      </c>
      <c r="K2273"/>
      <c r="S2273"/>
    </row>
    <row r="2274" spans="1:19" x14ac:dyDescent="0.3">
      <c r="A2274" s="78">
        <v>97</v>
      </c>
      <c r="B2274" t="s">
        <v>94</v>
      </c>
      <c r="C2274" t="e">
        <f>VLOOKUP($B2274,#REF!,2,0)</f>
        <v>#REF!</v>
      </c>
      <c r="D2274" t="e">
        <f>VLOOKUP($B2274,#REF!,3,0)</f>
        <v>#REF!</v>
      </c>
      <c r="E2274" s="78">
        <v>53100256</v>
      </c>
      <c r="F2274" s="77">
        <v>12062</v>
      </c>
      <c r="G2274" s="76" t="s">
        <v>127</v>
      </c>
      <c r="H2274" t="s">
        <v>128</v>
      </c>
      <c r="I2274" s="78">
        <v>5</v>
      </c>
      <c r="K2274"/>
      <c r="S2274"/>
    </row>
    <row r="2275" spans="1:19" x14ac:dyDescent="0.3">
      <c r="A2275" s="78">
        <v>97</v>
      </c>
      <c r="B2275" t="s">
        <v>94</v>
      </c>
      <c r="C2275" t="e">
        <f>VLOOKUP($B2275,#REF!,2,0)</f>
        <v>#REF!</v>
      </c>
      <c r="D2275" t="e">
        <f>VLOOKUP($B2275,#REF!,3,0)</f>
        <v>#REF!</v>
      </c>
      <c r="E2275" s="78">
        <v>53100256</v>
      </c>
      <c r="F2275" s="77">
        <v>12062</v>
      </c>
      <c r="G2275" s="76" t="s">
        <v>127</v>
      </c>
      <c r="H2275" t="s">
        <v>128</v>
      </c>
      <c r="I2275" s="78">
        <v>4</v>
      </c>
      <c r="K2275"/>
      <c r="S2275"/>
    </row>
    <row r="2276" spans="1:19" x14ac:dyDescent="0.3">
      <c r="A2276" s="78">
        <v>97</v>
      </c>
      <c r="B2276" t="s">
        <v>94</v>
      </c>
      <c r="C2276" t="e">
        <f>VLOOKUP($B2276,#REF!,2,0)</f>
        <v>#REF!</v>
      </c>
      <c r="D2276" t="e">
        <f>VLOOKUP($B2276,#REF!,3,0)</f>
        <v>#REF!</v>
      </c>
      <c r="E2276" s="78">
        <v>53100256</v>
      </c>
      <c r="F2276" s="77">
        <v>12062</v>
      </c>
      <c r="G2276" s="76" t="s">
        <v>127</v>
      </c>
      <c r="H2276" t="s">
        <v>128</v>
      </c>
      <c r="I2276" s="78">
        <v>4</v>
      </c>
      <c r="K2276"/>
      <c r="S2276"/>
    </row>
    <row r="2277" spans="1:19" x14ac:dyDescent="0.3">
      <c r="A2277" s="78">
        <v>97</v>
      </c>
      <c r="B2277" t="s">
        <v>94</v>
      </c>
      <c r="C2277" t="e">
        <f>VLOOKUP($B2277,#REF!,2,0)</f>
        <v>#REF!</v>
      </c>
      <c r="D2277" t="e">
        <f>VLOOKUP($B2277,#REF!,3,0)</f>
        <v>#REF!</v>
      </c>
      <c r="E2277" s="78">
        <v>53100256</v>
      </c>
      <c r="F2277" s="77">
        <v>12062</v>
      </c>
      <c r="G2277" s="76" t="s">
        <v>127</v>
      </c>
      <c r="H2277" t="s">
        <v>128</v>
      </c>
      <c r="I2277" s="78">
        <v>4</v>
      </c>
      <c r="K2277"/>
      <c r="S2277"/>
    </row>
    <row r="2278" spans="1:19" x14ac:dyDescent="0.3">
      <c r="A2278" s="78">
        <v>97</v>
      </c>
      <c r="B2278" t="s">
        <v>94</v>
      </c>
      <c r="C2278" t="e">
        <f>VLOOKUP($B2278,#REF!,2,0)</f>
        <v>#REF!</v>
      </c>
      <c r="D2278" t="e">
        <f>VLOOKUP($B2278,#REF!,3,0)</f>
        <v>#REF!</v>
      </c>
      <c r="E2278" s="78">
        <v>53100256</v>
      </c>
      <c r="F2278" s="77">
        <v>12062</v>
      </c>
      <c r="G2278" s="76" t="s">
        <v>127</v>
      </c>
      <c r="H2278" t="s">
        <v>128</v>
      </c>
      <c r="I2278" s="78">
        <v>2</v>
      </c>
      <c r="K2278"/>
      <c r="S2278"/>
    </row>
    <row r="2279" spans="1:19" x14ac:dyDescent="0.3">
      <c r="A2279" s="78">
        <v>97</v>
      </c>
      <c r="B2279" t="s">
        <v>94</v>
      </c>
      <c r="C2279" t="e">
        <f>VLOOKUP($B2279,#REF!,2,0)</f>
        <v>#REF!</v>
      </c>
      <c r="D2279" t="e">
        <f>VLOOKUP($B2279,#REF!,3,0)</f>
        <v>#REF!</v>
      </c>
      <c r="E2279" s="78">
        <v>53100256</v>
      </c>
      <c r="F2279" s="77">
        <v>12062</v>
      </c>
      <c r="G2279" s="76" t="s">
        <v>127</v>
      </c>
      <c r="H2279" t="s">
        <v>128</v>
      </c>
      <c r="I2279" s="78">
        <v>1</v>
      </c>
      <c r="K2279"/>
      <c r="S2279"/>
    </row>
    <row r="2280" spans="1:19" x14ac:dyDescent="0.3">
      <c r="A2280" s="78">
        <v>97</v>
      </c>
      <c r="B2280" t="s">
        <v>94</v>
      </c>
      <c r="C2280" t="e">
        <f>VLOOKUP($B2280,#REF!,2,0)</f>
        <v>#REF!</v>
      </c>
      <c r="D2280" t="e">
        <f>VLOOKUP($B2280,#REF!,3,0)</f>
        <v>#REF!</v>
      </c>
      <c r="E2280" s="78">
        <v>53100256</v>
      </c>
      <c r="F2280" s="77">
        <v>12062</v>
      </c>
      <c r="G2280" s="76" t="s">
        <v>127</v>
      </c>
      <c r="H2280" t="s">
        <v>128</v>
      </c>
      <c r="I2280" s="78">
        <v>1</v>
      </c>
      <c r="K2280"/>
      <c r="S2280"/>
    </row>
    <row r="2281" spans="1:19" x14ac:dyDescent="0.3">
      <c r="A2281" s="78">
        <v>97</v>
      </c>
      <c r="B2281" t="s">
        <v>114</v>
      </c>
      <c r="C2281" t="e">
        <f>VLOOKUP($B2281,#REF!,2,0)</f>
        <v>#REF!</v>
      </c>
      <c r="D2281" t="e">
        <f>VLOOKUP($B2281,#REF!,3,0)</f>
        <v>#REF!</v>
      </c>
      <c r="E2281" s="78">
        <v>53100256</v>
      </c>
      <c r="F2281" s="77">
        <v>12062</v>
      </c>
      <c r="G2281" s="76" t="s">
        <v>127</v>
      </c>
      <c r="H2281" t="s">
        <v>128</v>
      </c>
      <c r="I2281" s="78">
        <v>20</v>
      </c>
      <c r="K2281"/>
      <c r="S2281"/>
    </row>
    <row r="2282" spans="1:19" x14ac:dyDescent="0.3">
      <c r="A2282" s="78">
        <v>97</v>
      </c>
      <c r="B2282" t="s">
        <v>102</v>
      </c>
      <c r="C2282" t="e">
        <f>VLOOKUP($B2282,#REF!,2,0)</f>
        <v>#REF!</v>
      </c>
      <c r="D2282" t="e">
        <f>VLOOKUP($B2282,#REF!,3,0)</f>
        <v>#REF!</v>
      </c>
      <c r="E2282" s="78">
        <v>53100256</v>
      </c>
      <c r="F2282" s="77">
        <v>12062</v>
      </c>
      <c r="G2282" s="76" t="s">
        <v>127</v>
      </c>
      <c r="H2282" t="s">
        <v>128</v>
      </c>
      <c r="I2282" s="78">
        <v>18</v>
      </c>
      <c r="K2282"/>
      <c r="S2282"/>
    </row>
    <row r="2283" spans="1:19" x14ac:dyDescent="0.3">
      <c r="A2283" s="78">
        <v>97</v>
      </c>
      <c r="B2283" t="s">
        <v>152</v>
      </c>
      <c r="C2283" t="e">
        <f>VLOOKUP($B2283,#REF!,2,0)</f>
        <v>#REF!</v>
      </c>
      <c r="D2283" t="e">
        <f>VLOOKUP($B2283,#REF!,3,0)</f>
        <v>#REF!</v>
      </c>
      <c r="E2283" s="78">
        <v>53100256</v>
      </c>
      <c r="F2283" s="77">
        <v>12062</v>
      </c>
      <c r="G2283" s="76" t="s">
        <v>127</v>
      </c>
      <c r="H2283" t="s">
        <v>128</v>
      </c>
      <c r="I2283" s="78">
        <v>7</v>
      </c>
      <c r="K2283"/>
      <c r="S2283"/>
    </row>
    <row r="2284" spans="1:19" x14ac:dyDescent="0.3">
      <c r="A2284" s="78">
        <v>97</v>
      </c>
      <c r="B2284" t="s">
        <v>152</v>
      </c>
      <c r="C2284" t="e">
        <f>VLOOKUP($B2284,#REF!,2,0)</f>
        <v>#REF!</v>
      </c>
      <c r="D2284" t="e">
        <f>VLOOKUP($B2284,#REF!,3,0)</f>
        <v>#REF!</v>
      </c>
      <c r="E2284" s="78">
        <v>53100256</v>
      </c>
      <c r="F2284" s="77">
        <v>12062</v>
      </c>
      <c r="G2284" s="76" t="s">
        <v>127</v>
      </c>
      <c r="H2284" t="s">
        <v>128</v>
      </c>
      <c r="I2284" s="78">
        <v>4</v>
      </c>
      <c r="K2284"/>
      <c r="S2284"/>
    </row>
    <row r="2285" spans="1:19" x14ac:dyDescent="0.3">
      <c r="A2285" s="78">
        <v>97</v>
      </c>
      <c r="B2285" t="s">
        <v>152</v>
      </c>
      <c r="C2285" t="e">
        <f>VLOOKUP($B2285,#REF!,2,0)</f>
        <v>#REF!</v>
      </c>
      <c r="D2285" t="e">
        <f>VLOOKUP($B2285,#REF!,3,0)</f>
        <v>#REF!</v>
      </c>
      <c r="E2285" s="78">
        <v>53100256</v>
      </c>
      <c r="F2285" s="77">
        <v>12062</v>
      </c>
      <c r="G2285" s="76" t="s">
        <v>127</v>
      </c>
      <c r="H2285" t="s">
        <v>128</v>
      </c>
      <c r="I2285" s="78">
        <v>4</v>
      </c>
      <c r="K2285"/>
      <c r="S2285"/>
    </row>
    <row r="2286" spans="1:19" x14ac:dyDescent="0.3">
      <c r="A2286" s="78">
        <v>97</v>
      </c>
      <c r="B2286" t="s">
        <v>131</v>
      </c>
      <c r="C2286" t="e">
        <f>VLOOKUP($B2286,#REF!,2,0)</f>
        <v>#REF!</v>
      </c>
      <c r="D2286" t="e">
        <f>VLOOKUP($B2286,#REF!,3,0)</f>
        <v>#REF!</v>
      </c>
      <c r="E2286" s="78">
        <v>53100256</v>
      </c>
      <c r="F2286" s="77">
        <v>12062</v>
      </c>
      <c r="G2286" s="76" t="s">
        <v>127</v>
      </c>
      <c r="H2286" t="s">
        <v>128</v>
      </c>
      <c r="I2286" s="78">
        <v>17</v>
      </c>
      <c r="K2286"/>
      <c r="S2286"/>
    </row>
    <row r="2287" spans="1:19" x14ac:dyDescent="0.3">
      <c r="A2287" s="78">
        <v>98</v>
      </c>
      <c r="B2287" t="s">
        <v>117</v>
      </c>
      <c r="C2287" t="e">
        <f>VLOOKUP($B2287,#REF!,2,0)</f>
        <v>#REF!</v>
      </c>
      <c r="D2287" t="e">
        <f>VLOOKUP($B2287,#REF!,3,0)</f>
        <v>#REF!</v>
      </c>
      <c r="E2287" s="78">
        <v>53100256</v>
      </c>
      <c r="F2287" s="77">
        <v>12065</v>
      </c>
      <c r="G2287" s="76" t="s">
        <v>285</v>
      </c>
      <c r="H2287" t="s">
        <v>286</v>
      </c>
      <c r="I2287" s="78">
        <v>4</v>
      </c>
      <c r="K2287"/>
      <c r="S2287"/>
    </row>
    <row r="2288" spans="1:19" x14ac:dyDescent="0.3">
      <c r="A2288" s="78">
        <v>98</v>
      </c>
      <c r="B2288" t="s">
        <v>98</v>
      </c>
      <c r="C2288" t="e">
        <f>VLOOKUP($B2288,#REF!,2,0)</f>
        <v>#REF!</v>
      </c>
      <c r="D2288" t="e">
        <f>VLOOKUP($B2288,#REF!,3,0)</f>
        <v>#REF!</v>
      </c>
      <c r="E2288" s="78">
        <v>53100256</v>
      </c>
      <c r="F2288" s="77">
        <v>12065</v>
      </c>
      <c r="G2288" s="76" t="s">
        <v>285</v>
      </c>
      <c r="H2288" t="s">
        <v>286</v>
      </c>
      <c r="I2288" s="78">
        <v>10</v>
      </c>
      <c r="K2288"/>
      <c r="S2288"/>
    </row>
    <row r="2289" spans="1:19" x14ac:dyDescent="0.3">
      <c r="A2289" s="78">
        <v>98</v>
      </c>
      <c r="B2289" t="s">
        <v>114</v>
      </c>
      <c r="C2289" t="e">
        <f>VLOOKUP($B2289,#REF!,2,0)</f>
        <v>#REF!</v>
      </c>
      <c r="D2289" t="e">
        <f>VLOOKUP($B2289,#REF!,3,0)</f>
        <v>#REF!</v>
      </c>
      <c r="E2289" s="78">
        <v>53100256</v>
      </c>
      <c r="F2289" s="77">
        <v>12065</v>
      </c>
      <c r="G2289" s="76" t="s">
        <v>285</v>
      </c>
      <c r="H2289" t="s">
        <v>286</v>
      </c>
      <c r="I2289" s="78">
        <v>6</v>
      </c>
      <c r="K2289"/>
      <c r="S2289"/>
    </row>
    <row r="2290" spans="1:19" x14ac:dyDescent="0.3">
      <c r="A2290" s="78">
        <v>98</v>
      </c>
      <c r="B2290" t="s">
        <v>102</v>
      </c>
      <c r="C2290" t="e">
        <f>VLOOKUP($B2290,#REF!,2,0)</f>
        <v>#REF!</v>
      </c>
      <c r="D2290" t="e">
        <f>VLOOKUP($B2290,#REF!,3,0)</f>
        <v>#REF!</v>
      </c>
      <c r="E2290" s="78">
        <v>53100256</v>
      </c>
      <c r="F2290" s="77">
        <v>12065</v>
      </c>
      <c r="G2290" s="76" t="s">
        <v>285</v>
      </c>
      <c r="H2290" t="s">
        <v>286</v>
      </c>
      <c r="I2290" s="78">
        <v>4</v>
      </c>
      <c r="K2290"/>
      <c r="S2290"/>
    </row>
    <row r="2291" spans="1:19" x14ac:dyDescent="0.3">
      <c r="A2291" s="78">
        <v>98</v>
      </c>
      <c r="B2291" t="s">
        <v>152</v>
      </c>
      <c r="C2291" t="e">
        <f>VLOOKUP($B2291,#REF!,2,0)</f>
        <v>#REF!</v>
      </c>
      <c r="D2291" t="e">
        <f>VLOOKUP($B2291,#REF!,3,0)</f>
        <v>#REF!</v>
      </c>
      <c r="E2291" s="78">
        <v>53100256</v>
      </c>
      <c r="F2291" s="77">
        <v>12065</v>
      </c>
      <c r="G2291" s="76" t="s">
        <v>285</v>
      </c>
      <c r="H2291" t="s">
        <v>286</v>
      </c>
      <c r="I2291" s="78">
        <v>4</v>
      </c>
      <c r="K2291"/>
      <c r="S2291"/>
    </row>
    <row r="2292" spans="1:19" x14ac:dyDescent="0.3">
      <c r="A2292" s="78">
        <v>98</v>
      </c>
      <c r="B2292" t="s">
        <v>131</v>
      </c>
      <c r="C2292" t="e">
        <f>VLOOKUP($B2292,#REF!,2,0)</f>
        <v>#REF!</v>
      </c>
      <c r="D2292" t="e">
        <f>VLOOKUP($B2292,#REF!,3,0)</f>
        <v>#REF!</v>
      </c>
      <c r="E2292" s="78">
        <v>53100256</v>
      </c>
      <c r="F2292" s="77">
        <v>12065</v>
      </c>
      <c r="G2292" s="76" t="s">
        <v>285</v>
      </c>
      <c r="H2292" t="s">
        <v>286</v>
      </c>
      <c r="I2292" s="78">
        <v>2</v>
      </c>
      <c r="K2292"/>
      <c r="S2292"/>
    </row>
    <row r="2293" spans="1:19" x14ac:dyDescent="0.3">
      <c r="A2293" s="78">
        <v>99</v>
      </c>
      <c r="B2293" t="s">
        <v>117</v>
      </c>
      <c r="C2293" t="e">
        <f>VLOOKUP($B2293,#REF!,2,0)</f>
        <v>#REF!</v>
      </c>
      <c r="D2293" t="e">
        <f>VLOOKUP($B2293,#REF!,3,0)</f>
        <v>#REF!</v>
      </c>
      <c r="E2293" s="78">
        <v>25400325</v>
      </c>
      <c r="F2293" s="77">
        <v>12066</v>
      </c>
      <c r="G2293" s="76" t="s">
        <v>593</v>
      </c>
      <c r="H2293" t="s">
        <v>594</v>
      </c>
      <c r="I2293" s="78">
        <v>3</v>
      </c>
      <c r="K2293"/>
      <c r="S2293"/>
    </row>
    <row r="2294" spans="1:19" x14ac:dyDescent="0.3">
      <c r="A2294" s="78">
        <v>99</v>
      </c>
      <c r="B2294" t="s">
        <v>98</v>
      </c>
      <c r="C2294" t="e">
        <f>VLOOKUP($B2294,#REF!,2,0)</f>
        <v>#REF!</v>
      </c>
      <c r="D2294" t="e">
        <f>VLOOKUP($B2294,#REF!,3,0)</f>
        <v>#REF!</v>
      </c>
      <c r="E2294" s="78">
        <v>25400325</v>
      </c>
      <c r="F2294" s="77">
        <v>12066</v>
      </c>
      <c r="G2294" s="76" t="s">
        <v>593</v>
      </c>
      <c r="H2294" t="s">
        <v>594</v>
      </c>
      <c r="I2294" s="78">
        <v>3</v>
      </c>
      <c r="K2294"/>
      <c r="S2294"/>
    </row>
    <row r="2295" spans="1:19" x14ac:dyDescent="0.3">
      <c r="A2295" s="78">
        <v>99</v>
      </c>
      <c r="B2295" t="s">
        <v>151</v>
      </c>
      <c r="C2295" t="e">
        <f>VLOOKUP($B2295,#REF!,2,0)</f>
        <v>#REF!</v>
      </c>
      <c r="D2295" t="e">
        <f>VLOOKUP($B2295,#REF!,3,0)</f>
        <v>#REF!</v>
      </c>
      <c r="E2295" s="78">
        <v>25400325</v>
      </c>
      <c r="F2295" s="77">
        <v>12066</v>
      </c>
      <c r="G2295" s="76" t="s">
        <v>593</v>
      </c>
      <c r="H2295" t="s">
        <v>594</v>
      </c>
      <c r="I2295" s="78">
        <v>2</v>
      </c>
      <c r="K2295"/>
      <c r="S2295"/>
    </row>
    <row r="2296" spans="1:19" x14ac:dyDescent="0.3">
      <c r="A2296" s="78">
        <v>99</v>
      </c>
      <c r="B2296" t="s">
        <v>151</v>
      </c>
      <c r="C2296" t="e">
        <f>VLOOKUP($B2296,#REF!,2,0)</f>
        <v>#REF!</v>
      </c>
      <c r="D2296" t="e">
        <f>VLOOKUP($B2296,#REF!,3,0)</f>
        <v>#REF!</v>
      </c>
      <c r="E2296" s="78">
        <v>25400325</v>
      </c>
      <c r="F2296" s="77">
        <v>12066</v>
      </c>
      <c r="G2296" s="76" t="s">
        <v>593</v>
      </c>
      <c r="H2296" t="s">
        <v>594</v>
      </c>
      <c r="I2296" s="78">
        <v>1</v>
      </c>
      <c r="K2296"/>
      <c r="S2296"/>
    </row>
    <row r="2297" spans="1:19" x14ac:dyDescent="0.3">
      <c r="A2297" s="78">
        <v>99</v>
      </c>
      <c r="B2297" t="s">
        <v>94</v>
      </c>
      <c r="C2297" t="e">
        <f>VLOOKUP($B2297,#REF!,2,0)</f>
        <v>#REF!</v>
      </c>
      <c r="D2297" t="e">
        <f>VLOOKUP($B2297,#REF!,3,0)</f>
        <v>#REF!</v>
      </c>
      <c r="E2297" s="78">
        <v>25400325</v>
      </c>
      <c r="F2297" s="77">
        <v>12066</v>
      </c>
      <c r="G2297" s="76" t="s">
        <v>593</v>
      </c>
      <c r="H2297" t="s">
        <v>594</v>
      </c>
      <c r="I2297" s="78">
        <v>1</v>
      </c>
      <c r="K2297"/>
      <c r="S2297"/>
    </row>
    <row r="2298" spans="1:19" x14ac:dyDescent="0.3">
      <c r="A2298" s="78">
        <v>99</v>
      </c>
      <c r="B2298" t="s">
        <v>114</v>
      </c>
      <c r="C2298" t="e">
        <f>VLOOKUP($B2298,#REF!,2,0)</f>
        <v>#REF!</v>
      </c>
      <c r="D2298" t="e">
        <f>VLOOKUP($B2298,#REF!,3,0)</f>
        <v>#REF!</v>
      </c>
      <c r="E2298" s="78">
        <v>25400325</v>
      </c>
      <c r="F2298" s="77">
        <v>12066</v>
      </c>
      <c r="G2298" s="76" t="s">
        <v>593</v>
      </c>
      <c r="H2298" t="s">
        <v>594</v>
      </c>
      <c r="I2298" s="78">
        <v>2</v>
      </c>
      <c r="K2298"/>
      <c r="S2298"/>
    </row>
    <row r="2299" spans="1:19" x14ac:dyDescent="0.3">
      <c r="A2299" s="78">
        <v>99</v>
      </c>
      <c r="B2299" t="s">
        <v>102</v>
      </c>
      <c r="C2299" t="e">
        <f>VLOOKUP($B2299,#REF!,2,0)</f>
        <v>#REF!</v>
      </c>
      <c r="D2299" t="e">
        <f>VLOOKUP($B2299,#REF!,3,0)</f>
        <v>#REF!</v>
      </c>
      <c r="E2299" s="78">
        <v>25400325</v>
      </c>
      <c r="F2299" s="77">
        <v>12066</v>
      </c>
      <c r="G2299" s="76" t="s">
        <v>593</v>
      </c>
      <c r="H2299" t="s">
        <v>594</v>
      </c>
      <c r="I2299" s="78">
        <v>3</v>
      </c>
      <c r="K2299"/>
      <c r="S2299"/>
    </row>
    <row r="2300" spans="1:19" x14ac:dyDescent="0.3">
      <c r="A2300" s="78">
        <v>99</v>
      </c>
      <c r="B2300" t="s">
        <v>152</v>
      </c>
      <c r="C2300" t="e">
        <f>VLOOKUP($B2300,#REF!,2,0)</f>
        <v>#REF!</v>
      </c>
      <c r="D2300" t="e">
        <f>VLOOKUP($B2300,#REF!,3,0)</f>
        <v>#REF!</v>
      </c>
      <c r="E2300" s="78">
        <v>25400325</v>
      </c>
      <c r="F2300" s="77">
        <v>12066</v>
      </c>
      <c r="G2300" s="76" t="s">
        <v>593</v>
      </c>
      <c r="H2300" t="s">
        <v>594</v>
      </c>
      <c r="I2300" s="78">
        <v>2</v>
      </c>
      <c r="K2300"/>
      <c r="S2300"/>
    </row>
    <row r="2301" spans="1:19" x14ac:dyDescent="0.3">
      <c r="A2301" s="78">
        <v>99</v>
      </c>
      <c r="B2301" t="s">
        <v>152</v>
      </c>
      <c r="C2301" t="e">
        <f>VLOOKUP($B2301,#REF!,2,0)</f>
        <v>#REF!</v>
      </c>
      <c r="D2301" t="e">
        <f>VLOOKUP($B2301,#REF!,3,0)</f>
        <v>#REF!</v>
      </c>
      <c r="E2301" s="78">
        <v>25400325</v>
      </c>
      <c r="F2301" s="77">
        <v>12066</v>
      </c>
      <c r="G2301" s="76" t="s">
        <v>593</v>
      </c>
      <c r="H2301" t="s">
        <v>594</v>
      </c>
      <c r="I2301" s="78">
        <v>1</v>
      </c>
      <c r="K2301"/>
      <c r="S2301"/>
    </row>
    <row r="2302" spans="1:19" x14ac:dyDescent="0.3">
      <c r="A2302" s="78">
        <v>99</v>
      </c>
      <c r="B2302" t="s">
        <v>131</v>
      </c>
      <c r="C2302" t="e">
        <f>VLOOKUP($B2302,#REF!,2,0)</f>
        <v>#REF!</v>
      </c>
      <c r="D2302" t="e">
        <f>VLOOKUP($B2302,#REF!,3,0)</f>
        <v>#REF!</v>
      </c>
      <c r="E2302" s="78">
        <v>25400325</v>
      </c>
      <c r="F2302" s="77">
        <v>12066</v>
      </c>
      <c r="G2302" s="76" t="s">
        <v>593</v>
      </c>
      <c r="H2302" t="s">
        <v>594</v>
      </c>
      <c r="I2302" s="78">
        <v>1</v>
      </c>
      <c r="K2302"/>
      <c r="S2302"/>
    </row>
    <row r="2303" spans="1:19" x14ac:dyDescent="0.3">
      <c r="A2303" s="78">
        <v>100</v>
      </c>
      <c r="B2303" t="s">
        <v>117</v>
      </c>
      <c r="C2303" t="e">
        <f>VLOOKUP($B2303,#REF!,2,0)</f>
        <v>#REF!</v>
      </c>
      <c r="D2303" t="e">
        <f>VLOOKUP($B2303,#REF!,3,0)</f>
        <v>#REF!</v>
      </c>
      <c r="E2303" s="78">
        <v>53100675</v>
      </c>
      <c r="F2303" s="77">
        <v>12071</v>
      </c>
      <c r="G2303" s="76" t="s">
        <v>440</v>
      </c>
      <c r="H2303" t="s">
        <v>441</v>
      </c>
      <c r="I2303" s="78">
        <v>7</v>
      </c>
      <c r="K2303"/>
      <c r="S2303"/>
    </row>
    <row r="2304" spans="1:19" x14ac:dyDescent="0.3">
      <c r="A2304" s="78">
        <v>100</v>
      </c>
      <c r="B2304" t="s">
        <v>98</v>
      </c>
      <c r="C2304" t="e">
        <f>VLOOKUP($B2304,#REF!,2,0)</f>
        <v>#REF!</v>
      </c>
      <c r="D2304" t="e">
        <f>VLOOKUP($B2304,#REF!,3,0)</f>
        <v>#REF!</v>
      </c>
      <c r="E2304" s="78">
        <v>53100675</v>
      </c>
      <c r="F2304" s="77">
        <v>12071</v>
      </c>
      <c r="G2304" s="76" t="s">
        <v>440</v>
      </c>
      <c r="H2304" t="s">
        <v>441</v>
      </c>
      <c r="I2304" s="78">
        <v>16</v>
      </c>
      <c r="K2304"/>
      <c r="S2304"/>
    </row>
    <row r="2305" spans="1:19" x14ac:dyDescent="0.3">
      <c r="A2305" s="78">
        <v>100</v>
      </c>
      <c r="B2305" t="s">
        <v>151</v>
      </c>
      <c r="C2305" t="e">
        <f>VLOOKUP($B2305,#REF!,2,0)</f>
        <v>#REF!</v>
      </c>
      <c r="D2305" t="e">
        <f>VLOOKUP($B2305,#REF!,3,0)</f>
        <v>#REF!</v>
      </c>
      <c r="E2305" s="78">
        <v>53100675</v>
      </c>
      <c r="F2305" s="77">
        <v>12071</v>
      </c>
      <c r="G2305" s="76" t="s">
        <v>440</v>
      </c>
      <c r="H2305" t="s">
        <v>441</v>
      </c>
      <c r="I2305" s="78">
        <v>1</v>
      </c>
      <c r="K2305"/>
      <c r="S2305"/>
    </row>
    <row r="2306" spans="1:19" x14ac:dyDescent="0.3">
      <c r="A2306" s="78">
        <v>100</v>
      </c>
      <c r="B2306" t="s">
        <v>151</v>
      </c>
      <c r="C2306" t="e">
        <f>VLOOKUP($B2306,#REF!,2,0)</f>
        <v>#REF!</v>
      </c>
      <c r="D2306" t="e">
        <f>VLOOKUP($B2306,#REF!,3,0)</f>
        <v>#REF!</v>
      </c>
      <c r="E2306" s="78">
        <v>53100675</v>
      </c>
      <c r="F2306" s="77">
        <v>12071</v>
      </c>
      <c r="G2306" s="76" t="s">
        <v>440</v>
      </c>
      <c r="H2306" t="s">
        <v>441</v>
      </c>
      <c r="I2306" s="78">
        <v>3</v>
      </c>
      <c r="K2306"/>
      <c r="S2306"/>
    </row>
    <row r="2307" spans="1:19" x14ac:dyDescent="0.3">
      <c r="A2307" s="78">
        <v>100</v>
      </c>
      <c r="B2307" t="s">
        <v>151</v>
      </c>
      <c r="C2307" t="e">
        <f>VLOOKUP($B2307,#REF!,2,0)</f>
        <v>#REF!</v>
      </c>
      <c r="D2307" t="e">
        <f>VLOOKUP($B2307,#REF!,3,0)</f>
        <v>#REF!</v>
      </c>
      <c r="E2307" s="78">
        <v>53100675</v>
      </c>
      <c r="F2307" s="77">
        <v>12071</v>
      </c>
      <c r="G2307" s="76" t="s">
        <v>440</v>
      </c>
      <c r="H2307" t="s">
        <v>441</v>
      </c>
      <c r="I2307" s="78">
        <v>2</v>
      </c>
      <c r="K2307"/>
      <c r="S2307"/>
    </row>
    <row r="2308" spans="1:19" x14ac:dyDescent="0.3">
      <c r="A2308" s="78">
        <v>100</v>
      </c>
      <c r="B2308" t="s">
        <v>94</v>
      </c>
      <c r="C2308" t="e">
        <f>VLOOKUP($B2308,#REF!,2,0)</f>
        <v>#REF!</v>
      </c>
      <c r="D2308" t="e">
        <f>VLOOKUP($B2308,#REF!,3,0)</f>
        <v>#REF!</v>
      </c>
      <c r="E2308" s="78">
        <v>53100675</v>
      </c>
      <c r="F2308" s="77">
        <v>12071</v>
      </c>
      <c r="G2308" s="76" t="s">
        <v>440</v>
      </c>
      <c r="H2308" t="s">
        <v>441</v>
      </c>
      <c r="I2308" s="78">
        <v>2</v>
      </c>
      <c r="K2308"/>
      <c r="S2308"/>
    </row>
    <row r="2309" spans="1:19" x14ac:dyDescent="0.3">
      <c r="A2309" s="78">
        <v>100</v>
      </c>
      <c r="B2309" t="s">
        <v>94</v>
      </c>
      <c r="C2309" t="e">
        <f>VLOOKUP($B2309,#REF!,2,0)</f>
        <v>#REF!</v>
      </c>
      <c r="D2309" t="e">
        <f>VLOOKUP($B2309,#REF!,3,0)</f>
        <v>#REF!</v>
      </c>
      <c r="E2309" s="78">
        <v>53100675</v>
      </c>
      <c r="F2309" s="77">
        <v>12071</v>
      </c>
      <c r="G2309" s="76" t="s">
        <v>440</v>
      </c>
      <c r="H2309" t="s">
        <v>441</v>
      </c>
      <c r="I2309" s="78">
        <v>1</v>
      </c>
      <c r="K2309"/>
      <c r="S2309"/>
    </row>
    <row r="2310" spans="1:19" x14ac:dyDescent="0.3">
      <c r="A2310" s="78">
        <v>100</v>
      </c>
      <c r="B2310" t="s">
        <v>94</v>
      </c>
      <c r="C2310" t="e">
        <f>VLOOKUP($B2310,#REF!,2,0)</f>
        <v>#REF!</v>
      </c>
      <c r="D2310" t="e">
        <f>VLOOKUP($B2310,#REF!,3,0)</f>
        <v>#REF!</v>
      </c>
      <c r="E2310" s="78">
        <v>53100675</v>
      </c>
      <c r="F2310" s="77">
        <v>12071</v>
      </c>
      <c r="G2310" s="76" t="s">
        <v>440</v>
      </c>
      <c r="H2310" t="s">
        <v>441</v>
      </c>
      <c r="I2310" s="78">
        <v>1</v>
      </c>
      <c r="K2310"/>
      <c r="S2310"/>
    </row>
    <row r="2311" spans="1:19" x14ac:dyDescent="0.3">
      <c r="A2311" s="78">
        <v>100</v>
      </c>
      <c r="B2311" t="s">
        <v>94</v>
      </c>
      <c r="C2311" t="e">
        <f>VLOOKUP($B2311,#REF!,2,0)</f>
        <v>#REF!</v>
      </c>
      <c r="D2311" t="e">
        <f>VLOOKUP($B2311,#REF!,3,0)</f>
        <v>#REF!</v>
      </c>
      <c r="E2311" s="78">
        <v>53100675</v>
      </c>
      <c r="F2311" s="77">
        <v>12071</v>
      </c>
      <c r="G2311" s="76" t="s">
        <v>440</v>
      </c>
      <c r="H2311" t="s">
        <v>441</v>
      </c>
      <c r="I2311" s="78">
        <v>2</v>
      </c>
      <c r="K2311"/>
      <c r="S2311"/>
    </row>
    <row r="2312" spans="1:19" x14ac:dyDescent="0.3">
      <c r="A2312" s="78">
        <v>100</v>
      </c>
      <c r="B2312" t="s">
        <v>94</v>
      </c>
      <c r="C2312" t="e">
        <f>VLOOKUP($B2312,#REF!,2,0)</f>
        <v>#REF!</v>
      </c>
      <c r="D2312" t="e">
        <f>VLOOKUP($B2312,#REF!,3,0)</f>
        <v>#REF!</v>
      </c>
      <c r="E2312" s="78">
        <v>53100675</v>
      </c>
      <c r="F2312" s="77">
        <v>12071</v>
      </c>
      <c r="G2312" s="76" t="s">
        <v>440</v>
      </c>
      <c r="H2312" t="s">
        <v>441</v>
      </c>
      <c r="I2312" s="78">
        <v>1</v>
      </c>
      <c r="K2312"/>
      <c r="S2312"/>
    </row>
    <row r="2313" spans="1:19" x14ac:dyDescent="0.3">
      <c r="A2313" s="78">
        <v>100</v>
      </c>
      <c r="B2313" t="s">
        <v>114</v>
      </c>
      <c r="C2313" t="e">
        <f>VLOOKUP($B2313,#REF!,2,0)</f>
        <v>#REF!</v>
      </c>
      <c r="D2313" t="e">
        <f>VLOOKUP($B2313,#REF!,3,0)</f>
        <v>#REF!</v>
      </c>
      <c r="E2313" s="78">
        <v>53100675</v>
      </c>
      <c r="F2313" s="77">
        <v>12071</v>
      </c>
      <c r="G2313" s="76" t="s">
        <v>440</v>
      </c>
      <c r="H2313" t="s">
        <v>441</v>
      </c>
      <c r="I2313" s="78">
        <v>4</v>
      </c>
      <c r="K2313"/>
      <c r="S2313"/>
    </row>
    <row r="2314" spans="1:19" x14ac:dyDescent="0.3">
      <c r="A2314" s="78">
        <v>100</v>
      </c>
      <c r="B2314" t="s">
        <v>102</v>
      </c>
      <c r="C2314" t="e">
        <f>VLOOKUP($B2314,#REF!,2,0)</f>
        <v>#REF!</v>
      </c>
      <c r="D2314" t="e">
        <f>VLOOKUP($B2314,#REF!,3,0)</f>
        <v>#REF!</v>
      </c>
      <c r="E2314" s="78">
        <v>53100675</v>
      </c>
      <c r="F2314" s="77">
        <v>12071</v>
      </c>
      <c r="G2314" s="76" t="s">
        <v>440</v>
      </c>
      <c r="H2314" t="s">
        <v>441</v>
      </c>
      <c r="I2314" s="78">
        <v>3</v>
      </c>
      <c r="K2314"/>
      <c r="S2314"/>
    </row>
    <row r="2315" spans="1:19" x14ac:dyDescent="0.3">
      <c r="A2315" s="78">
        <v>100</v>
      </c>
      <c r="B2315" t="s">
        <v>152</v>
      </c>
      <c r="C2315" t="e">
        <f>VLOOKUP($B2315,#REF!,2,0)</f>
        <v>#REF!</v>
      </c>
      <c r="D2315" t="e">
        <f>VLOOKUP($B2315,#REF!,3,0)</f>
        <v>#REF!</v>
      </c>
      <c r="E2315" s="78">
        <v>53100675</v>
      </c>
      <c r="F2315" s="77">
        <v>12071</v>
      </c>
      <c r="G2315" s="76" t="s">
        <v>440</v>
      </c>
      <c r="H2315" t="s">
        <v>441</v>
      </c>
      <c r="I2315" s="78">
        <v>1</v>
      </c>
      <c r="K2315"/>
      <c r="S2315"/>
    </row>
    <row r="2316" spans="1:19" x14ac:dyDescent="0.3">
      <c r="A2316" s="78">
        <v>100</v>
      </c>
      <c r="B2316" t="s">
        <v>152</v>
      </c>
      <c r="C2316" t="e">
        <f>VLOOKUP($B2316,#REF!,2,0)</f>
        <v>#REF!</v>
      </c>
      <c r="D2316" t="e">
        <f>VLOOKUP($B2316,#REF!,3,0)</f>
        <v>#REF!</v>
      </c>
      <c r="E2316" s="78">
        <v>53100675</v>
      </c>
      <c r="F2316" s="77">
        <v>12071</v>
      </c>
      <c r="G2316" s="76" t="s">
        <v>440</v>
      </c>
      <c r="H2316" t="s">
        <v>441</v>
      </c>
      <c r="I2316" s="78">
        <v>1</v>
      </c>
      <c r="K2316"/>
      <c r="S2316"/>
    </row>
    <row r="2317" spans="1:19" x14ac:dyDescent="0.3">
      <c r="A2317" s="78">
        <v>100</v>
      </c>
      <c r="B2317" t="s">
        <v>152</v>
      </c>
      <c r="C2317" t="e">
        <f>VLOOKUP($B2317,#REF!,2,0)</f>
        <v>#REF!</v>
      </c>
      <c r="D2317" t="e">
        <f>VLOOKUP($B2317,#REF!,3,0)</f>
        <v>#REF!</v>
      </c>
      <c r="E2317" s="78">
        <v>53100675</v>
      </c>
      <c r="F2317" s="77">
        <v>12071</v>
      </c>
      <c r="G2317" s="76" t="s">
        <v>440</v>
      </c>
      <c r="H2317" t="s">
        <v>441</v>
      </c>
      <c r="I2317" s="78">
        <v>1</v>
      </c>
      <c r="K2317"/>
      <c r="S2317"/>
    </row>
    <row r="2318" spans="1:19" x14ac:dyDescent="0.3">
      <c r="A2318" s="78">
        <v>100</v>
      </c>
      <c r="B2318" t="s">
        <v>152</v>
      </c>
      <c r="C2318" t="e">
        <f>VLOOKUP($B2318,#REF!,2,0)</f>
        <v>#REF!</v>
      </c>
      <c r="D2318" t="e">
        <f>VLOOKUP($B2318,#REF!,3,0)</f>
        <v>#REF!</v>
      </c>
      <c r="E2318" s="78">
        <v>53100675</v>
      </c>
      <c r="F2318" s="77">
        <v>12071</v>
      </c>
      <c r="G2318" s="76" t="s">
        <v>440</v>
      </c>
      <c r="H2318" t="s">
        <v>441</v>
      </c>
      <c r="I2318" s="78">
        <v>1</v>
      </c>
      <c r="K2318"/>
      <c r="S2318"/>
    </row>
    <row r="2319" spans="1:19" x14ac:dyDescent="0.3">
      <c r="A2319" s="78">
        <v>100</v>
      </c>
      <c r="B2319" t="s">
        <v>152</v>
      </c>
      <c r="C2319" t="e">
        <f>VLOOKUP($B2319,#REF!,2,0)</f>
        <v>#REF!</v>
      </c>
      <c r="D2319" t="e">
        <f>VLOOKUP($B2319,#REF!,3,0)</f>
        <v>#REF!</v>
      </c>
      <c r="E2319" s="78">
        <v>53100675</v>
      </c>
      <c r="F2319" s="77">
        <v>12071</v>
      </c>
      <c r="G2319" s="76" t="s">
        <v>440</v>
      </c>
      <c r="H2319" t="s">
        <v>441</v>
      </c>
      <c r="I2319" s="78">
        <v>1</v>
      </c>
      <c r="K2319"/>
      <c r="S2319"/>
    </row>
    <row r="2320" spans="1:19" x14ac:dyDescent="0.3">
      <c r="A2320" s="78">
        <v>100</v>
      </c>
      <c r="B2320" t="s">
        <v>152</v>
      </c>
      <c r="C2320" t="e">
        <f>VLOOKUP($B2320,#REF!,2,0)</f>
        <v>#REF!</v>
      </c>
      <c r="D2320" t="e">
        <f>VLOOKUP($B2320,#REF!,3,0)</f>
        <v>#REF!</v>
      </c>
      <c r="E2320" s="78">
        <v>53100675</v>
      </c>
      <c r="F2320" s="77">
        <v>12071</v>
      </c>
      <c r="G2320" s="76" t="s">
        <v>440</v>
      </c>
      <c r="H2320" t="s">
        <v>441</v>
      </c>
      <c r="I2320" s="78">
        <v>4</v>
      </c>
      <c r="K2320"/>
      <c r="S2320"/>
    </row>
    <row r="2321" spans="1:19" x14ac:dyDescent="0.3">
      <c r="A2321" s="78">
        <v>100</v>
      </c>
      <c r="B2321" t="s">
        <v>152</v>
      </c>
      <c r="C2321" t="e">
        <f>VLOOKUP($B2321,#REF!,2,0)</f>
        <v>#REF!</v>
      </c>
      <c r="D2321" t="e">
        <f>VLOOKUP($B2321,#REF!,3,0)</f>
        <v>#REF!</v>
      </c>
      <c r="E2321" s="78">
        <v>53100675</v>
      </c>
      <c r="F2321" s="77">
        <v>12071</v>
      </c>
      <c r="G2321" s="76" t="s">
        <v>440</v>
      </c>
      <c r="H2321" t="s">
        <v>441</v>
      </c>
      <c r="I2321" s="78">
        <v>2</v>
      </c>
      <c r="K2321"/>
      <c r="S2321"/>
    </row>
    <row r="2322" spans="1:19" x14ac:dyDescent="0.3">
      <c r="A2322" s="78">
        <v>100</v>
      </c>
      <c r="B2322" t="s">
        <v>131</v>
      </c>
      <c r="C2322" t="e">
        <f>VLOOKUP($B2322,#REF!,2,0)</f>
        <v>#REF!</v>
      </c>
      <c r="D2322" t="e">
        <f>VLOOKUP($B2322,#REF!,3,0)</f>
        <v>#REF!</v>
      </c>
      <c r="E2322" s="78">
        <v>53100675</v>
      </c>
      <c r="F2322" s="77">
        <v>12071</v>
      </c>
      <c r="G2322" s="76" t="s">
        <v>440</v>
      </c>
      <c r="H2322" t="s">
        <v>441</v>
      </c>
      <c r="I2322" s="78">
        <v>3</v>
      </c>
      <c r="K2322"/>
      <c r="S2322"/>
    </row>
    <row r="2323" spans="1:19" x14ac:dyDescent="0.3">
      <c r="A2323" s="78">
        <v>101</v>
      </c>
      <c r="B2323" t="s">
        <v>117</v>
      </c>
      <c r="C2323" t="e">
        <f>VLOOKUP($B2323,#REF!,2,0)</f>
        <v>#REF!</v>
      </c>
      <c r="D2323" t="e">
        <f>VLOOKUP($B2323,#REF!,3,0)</f>
        <v>#REF!</v>
      </c>
      <c r="E2323" s="78">
        <v>53100410</v>
      </c>
      <c r="F2323" s="77">
        <v>12076</v>
      </c>
      <c r="G2323" s="76" t="s">
        <v>208</v>
      </c>
      <c r="H2323" t="s">
        <v>209</v>
      </c>
      <c r="I2323" s="78">
        <v>19</v>
      </c>
      <c r="K2323"/>
      <c r="S2323"/>
    </row>
    <row r="2324" spans="1:19" x14ac:dyDescent="0.3">
      <c r="A2324" s="78">
        <v>101</v>
      </c>
      <c r="B2324" t="s">
        <v>98</v>
      </c>
      <c r="C2324" t="e">
        <f>VLOOKUP($B2324,#REF!,2,0)</f>
        <v>#REF!</v>
      </c>
      <c r="D2324" t="e">
        <f>VLOOKUP($B2324,#REF!,3,0)</f>
        <v>#REF!</v>
      </c>
      <c r="E2324" s="78">
        <v>53100410</v>
      </c>
      <c r="F2324" s="77">
        <v>12076</v>
      </c>
      <c r="G2324" s="76" t="s">
        <v>208</v>
      </c>
      <c r="H2324" t="s">
        <v>209</v>
      </c>
      <c r="I2324" s="78">
        <v>37</v>
      </c>
      <c r="K2324"/>
      <c r="S2324"/>
    </row>
    <row r="2325" spans="1:19" x14ac:dyDescent="0.3">
      <c r="A2325" s="78">
        <v>101</v>
      </c>
      <c r="B2325" t="s">
        <v>151</v>
      </c>
      <c r="C2325" t="e">
        <f>VLOOKUP($B2325,#REF!,2,0)</f>
        <v>#REF!</v>
      </c>
      <c r="D2325" t="e">
        <f>VLOOKUP($B2325,#REF!,3,0)</f>
        <v>#REF!</v>
      </c>
      <c r="E2325" s="78">
        <v>53100410</v>
      </c>
      <c r="F2325" s="77">
        <v>12076</v>
      </c>
      <c r="G2325" s="76" t="s">
        <v>208</v>
      </c>
      <c r="H2325" t="s">
        <v>209</v>
      </c>
      <c r="I2325" s="78">
        <v>5</v>
      </c>
      <c r="K2325"/>
      <c r="S2325"/>
    </row>
    <row r="2326" spans="1:19" x14ac:dyDescent="0.3">
      <c r="A2326" s="78">
        <v>101</v>
      </c>
      <c r="B2326" t="s">
        <v>151</v>
      </c>
      <c r="C2326" t="e">
        <f>VLOOKUP($B2326,#REF!,2,0)</f>
        <v>#REF!</v>
      </c>
      <c r="D2326" t="e">
        <f>VLOOKUP($B2326,#REF!,3,0)</f>
        <v>#REF!</v>
      </c>
      <c r="E2326" s="78">
        <v>53100410</v>
      </c>
      <c r="F2326" s="77">
        <v>12076</v>
      </c>
      <c r="G2326" s="76" t="s">
        <v>208</v>
      </c>
      <c r="H2326" t="s">
        <v>209</v>
      </c>
      <c r="I2326" s="78">
        <v>4</v>
      </c>
      <c r="K2326"/>
      <c r="S2326"/>
    </row>
    <row r="2327" spans="1:19" x14ac:dyDescent="0.3">
      <c r="A2327" s="78">
        <v>101</v>
      </c>
      <c r="B2327" t="s">
        <v>151</v>
      </c>
      <c r="C2327" t="e">
        <f>VLOOKUP($B2327,#REF!,2,0)</f>
        <v>#REF!</v>
      </c>
      <c r="D2327" t="e">
        <f>VLOOKUP($B2327,#REF!,3,0)</f>
        <v>#REF!</v>
      </c>
      <c r="E2327" s="78">
        <v>53100410</v>
      </c>
      <c r="F2327" s="77">
        <v>12076</v>
      </c>
      <c r="G2327" s="76" t="s">
        <v>208</v>
      </c>
      <c r="H2327" t="s">
        <v>209</v>
      </c>
      <c r="I2327" s="78">
        <v>3</v>
      </c>
      <c r="K2327"/>
      <c r="S2327"/>
    </row>
    <row r="2328" spans="1:19" x14ac:dyDescent="0.3">
      <c r="A2328" s="78">
        <v>101</v>
      </c>
      <c r="B2328" t="s">
        <v>151</v>
      </c>
      <c r="C2328" t="e">
        <f>VLOOKUP($B2328,#REF!,2,0)</f>
        <v>#REF!</v>
      </c>
      <c r="D2328" t="e">
        <f>VLOOKUP($B2328,#REF!,3,0)</f>
        <v>#REF!</v>
      </c>
      <c r="E2328" s="78">
        <v>53100410</v>
      </c>
      <c r="F2328" s="77">
        <v>12076</v>
      </c>
      <c r="G2328" s="76" t="s">
        <v>208</v>
      </c>
      <c r="H2328" t="s">
        <v>209</v>
      </c>
      <c r="I2328" s="78">
        <v>1</v>
      </c>
      <c r="K2328"/>
      <c r="S2328"/>
    </row>
    <row r="2329" spans="1:19" x14ac:dyDescent="0.3">
      <c r="A2329" s="78">
        <v>101</v>
      </c>
      <c r="B2329" t="s">
        <v>151</v>
      </c>
      <c r="C2329" t="e">
        <f>VLOOKUP($B2329,#REF!,2,0)</f>
        <v>#REF!</v>
      </c>
      <c r="D2329" t="e">
        <f>VLOOKUP($B2329,#REF!,3,0)</f>
        <v>#REF!</v>
      </c>
      <c r="E2329" s="78">
        <v>53100410</v>
      </c>
      <c r="F2329" s="77">
        <v>12076</v>
      </c>
      <c r="G2329" s="76" t="s">
        <v>208</v>
      </c>
      <c r="H2329" t="s">
        <v>209</v>
      </c>
      <c r="I2329" s="78">
        <v>1</v>
      </c>
      <c r="K2329"/>
      <c r="S2329"/>
    </row>
    <row r="2330" spans="1:19" x14ac:dyDescent="0.3">
      <c r="A2330" s="78">
        <v>101</v>
      </c>
      <c r="B2330" t="s">
        <v>151</v>
      </c>
      <c r="C2330" t="e">
        <f>VLOOKUP($B2330,#REF!,2,0)</f>
        <v>#REF!</v>
      </c>
      <c r="D2330" t="e">
        <f>VLOOKUP($B2330,#REF!,3,0)</f>
        <v>#REF!</v>
      </c>
      <c r="E2330" s="78">
        <v>53100410</v>
      </c>
      <c r="F2330" s="77">
        <v>12076</v>
      </c>
      <c r="G2330" s="76" t="s">
        <v>208</v>
      </c>
      <c r="H2330" t="s">
        <v>209</v>
      </c>
      <c r="I2330" s="78">
        <v>1</v>
      </c>
      <c r="K2330"/>
      <c r="S2330"/>
    </row>
    <row r="2331" spans="1:19" x14ac:dyDescent="0.3">
      <c r="A2331" s="78">
        <v>101</v>
      </c>
      <c r="B2331" t="s">
        <v>151</v>
      </c>
      <c r="C2331" t="e">
        <f>VLOOKUP($B2331,#REF!,2,0)</f>
        <v>#REF!</v>
      </c>
      <c r="D2331" t="e">
        <f>VLOOKUP($B2331,#REF!,3,0)</f>
        <v>#REF!</v>
      </c>
      <c r="E2331" s="78">
        <v>53100410</v>
      </c>
      <c r="F2331" s="77">
        <v>12076</v>
      </c>
      <c r="G2331" s="76" t="s">
        <v>208</v>
      </c>
      <c r="H2331" t="s">
        <v>209</v>
      </c>
      <c r="I2331" s="78">
        <v>1</v>
      </c>
      <c r="K2331"/>
      <c r="S2331"/>
    </row>
    <row r="2332" spans="1:19" x14ac:dyDescent="0.3">
      <c r="A2332" s="78">
        <v>101</v>
      </c>
      <c r="B2332" t="s">
        <v>151</v>
      </c>
      <c r="C2332" t="e">
        <f>VLOOKUP($B2332,#REF!,2,0)</f>
        <v>#REF!</v>
      </c>
      <c r="D2332" t="e">
        <f>VLOOKUP($B2332,#REF!,3,0)</f>
        <v>#REF!</v>
      </c>
      <c r="E2332" s="78">
        <v>53100410</v>
      </c>
      <c r="F2332" s="77">
        <v>12076</v>
      </c>
      <c r="G2332" s="76" t="s">
        <v>208</v>
      </c>
      <c r="H2332" t="s">
        <v>209</v>
      </c>
      <c r="I2332" s="78">
        <v>1</v>
      </c>
      <c r="K2332"/>
      <c r="S2332"/>
    </row>
    <row r="2333" spans="1:19" x14ac:dyDescent="0.3">
      <c r="A2333" s="78">
        <v>101</v>
      </c>
      <c r="B2333" t="s">
        <v>151</v>
      </c>
      <c r="C2333" t="e">
        <f>VLOOKUP($B2333,#REF!,2,0)</f>
        <v>#REF!</v>
      </c>
      <c r="D2333" t="e">
        <f>VLOOKUP($B2333,#REF!,3,0)</f>
        <v>#REF!</v>
      </c>
      <c r="E2333" s="78">
        <v>53100410</v>
      </c>
      <c r="F2333" s="77">
        <v>12076</v>
      </c>
      <c r="G2333" s="76" t="s">
        <v>208</v>
      </c>
      <c r="H2333" t="s">
        <v>209</v>
      </c>
      <c r="I2333" s="78">
        <v>1</v>
      </c>
      <c r="K2333"/>
      <c r="S2333"/>
    </row>
    <row r="2334" spans="1:19" x14ac:dyDescent="0.3">
      <c r="A2334" s="78">
        <v>101</v>
      </c>
      <c r="B2334" t="s">
        <v>94</v>
      </c>
      <c r="C2334" t="e">
        <f>VLOOKUP($B2334,#REF!,2,0)</f>
        <v>#REF!</v>
      </c>
      <c r="D2334" t="e">
        <f>VLOOKUP($B2334,#REF!,3,0)</f>
        <v>#REF!</v>
      </c>
      <c r="E2334" s="78">
        <v>53100410</v>
      </c>
      <c r="F2334" s="77">
        <v>12076</v>
      </c>
      <c r="G2334" s="76" t="s">
        <v>208</v>
      </c>
      <c r="H2334" t="s">
        <v>209</v>
      </c>
      <c r="I2334" s="78">
        <v>1</v>
      </c>
      <c r="K2334"/>
      <c r="S2334"/>
    </row>
    <row r="2335" spans="1:19" x14ac:dyDescent="0.3">
      <c r="A2335" s="78">
        <v>101</v>
      </c>
      <c r="B2335" t="s">
        <v>94</v>
      </c>
      <c r="C2335" t="e">
        <f>VLOOKUP($B2335,#REF!,2,0)</f>
        <v>#REF!</v>
      </c>
      <c r="D2335" t="e">
        <f>VLOOKUP($B2335,#REF!,3,0)</f>
        <v>#REF!</v>
      </c>
      <c r="E2335" s="78">
        <v>53100410</v>
      </c>
      <c r="F2335" s="77">
        <v>12076</v>
      </c>
      <c r="G2335" s="76" t="s">
        <v>208</v>
      </c>
      <c r="H2335" t="s">
        <v>209</v>
      </c>
      <c r="I2335" s="78">
        <v>1</v>
      </c>
      <c r="K2335"/>
      <c r="S2335"/>
    </row>
    <row r="2336" spans="1:19" x14ac:dyDescent="0.3">
      <c r="A2336" s="78">
        <v>101</v>
      </c>
      <c r="B2336" t="s">
        <v>94</v>
      </c>
      <c r="C2336" t="e">
        <f>VLOOKUP($B2336,#REF!,2,0)</f>
        <v>#REF!</v>
      </c>
      <c r="D2336" t="e">
        <f>VLOOKUP($B2336,#REF!,3,0)</f>
        <v>#REF!</v>
      </c>
      <c r="E2336" s="78">
        <v>53100410</v>
      </c>
      <c r="F2336" s="77">
        <v>12076</v>
      </c>
      <c r="G2336" s="76" t="s">
        <v>208</v>
      </c>
      <c r="H2336" t="s">
        <v>209</v>
      </c>
      <c r="I2336" s="78">
        <v>1</v>
      </c>
      <c r="K2336"/>
      <c r="S2336"/>
    </row>
    <row r="2337" spans="1:19" x14ac:dyDescent="0.3">
      <c r="A2337" s="78">
        <v>101</v>
      </c>
      <c r="B2337" t="s">
        <v>94</v>
      </c>
      <c r="C2337" t="e">
        <f>VLOOKUP($B2337,#REF!,2,0)</f>
        <v>#REF!</v>
      </c>
      <c r="D2337" t="e">
        <f>VLOOKUP($B2337,#REF!,3,0)</f>
        <v>#REF!</v>
      </c>
      <c r="E2337" s="78">
        <v>53100410</v>
      </c>
      <c r="F2337" s="77">
        <v>12076</v>
      </c>
      <c r="G2337" s="76" t="s">
        <v>208</v>
      </c>
      <c r="H2337" t="s">
        <v>209</v>
      </c>
      <c r="I2337" s="78">
        <v>1</v>
      </c>
      <c r="K2337"/>
      <c r="S2337"/>
    </row>
    <row r="2338" spans="1:19" x14ac:dyDescent="0.3">
      <c r="A2338" s="78">
        <v>101</v>
      </c>
      <c r="B2338" t="s">
        <v>94</v>
      </c>
      <c r="C2338" t="e">
        <f>VLOOKUP($B2338,#REF!,2,0)</f>
        <v>#REF!</v>
      </c>
      <c r="D2338" t="e">
        <f>VLOOKUP($B2338,#REF!,3,0)</f>
        <v>#REF!</v>
      </c>
      <c r="E2338" s="78">
        <v>53100410</v>
      </c>
      <c r="F2338" s="77">
        <v>12076</v>
      </c>
      <c r="G2338" s="76" t="s">
        <v>208</v>
      </c>
      <c r="H2338" t="s">
        <v>209</v>
      </c>
      <c r="I2338" s="78">
        <v>1</v>
      </c>
      <c r="K2338"/>
      <c r="S2338"/>
    </row>
    <row r="2339" spans="1:19" x14ac:dyDescent="0.3">
      <c r="A2339" s="78">
        <v>101</v>
      </c>
      <c r="B2339" t="s">
        <v>94</v>
      </c>
      <c r="C2339" t="e">
        <f>VLOOKUP($B2339,#REF!,2,0)</f>
        <v>#REF!</v>
      </c>
      <c r="D2339" t="e">
        <f>VLOOKUP($B2339,#REF!,3,0)</f>
        <v>#REF!</v>
      </c>
      <c r="E2339" s="78">
        <v>53100410</v>
      </c>
      <c r="F2339" s="77">
        <v>12076</v>
      </c>
      <c r="G2339" s="76" t="s">
        <v>208</v>
      </c>
      <c r="H2339" t="s">
        <v>209</v>
      </c>
      <c r="I2339" s="78">
        <v>1</v>
      </c>
      <c r="K2339"/>
      <c r="S2339"/>
    </row>
    <row r="2340" spans="1:19" x14ac:dyDescent="0.3">
      <c r="A2340" s="78">
        <v>101</v>
      </c>
      <c r="B2340" t="s">
        <v>114</v>
      </c>
      <c r="C2340" t="e">
        <f>VLOOKUP($B2340,#REF!,2,0)</f>
        <v>#REF!</v>
      </c>
      <c r="D2340" t="e">
        <f>VLOOKUP($B2340,#REF!,3,0)</f>
        <v>#REF!</v>
      </c>
      <c r="E2340" s="78">
        <v>53100410</v>
      </c>
      <c r="F2340" s="77">
        <v>12076</v>
      </c>
      <c r="G2340" s="76" t="s">
        <v>208</v>
      </c>
      <c r="H2340" t="s">
        <v>209</v>
      </c>
      <c r="I2340" s="78">
        <v>5</v>
      </c>
      <c r="K2340"/>
      <c r="S2340"/>
    </row>
    <row r="2341" spans="1:19" x14ac:dyDescent="0.3">
      <c r="A2341" s="78">
        <v>101</v>
      </c>
      <c r="B2341" t="s">
        <v>102</v>
      </c>
      <c r="C2341" t="e">
        <f>VLOOKUP($B2341,#REF!,2,0)</f>
        <v>#REF!</v>
      </c>
      <c r="D2341" t="e">
        <f>VLOOKUP($B2341,#REF!,3,0)</f>
        <v>#REF!</v>
      </c>
      <c r="E2341" s="78">
        <v>53100410</v>
      </c>
      <c r="F2341" s="77">
        <v>12076</v>
      </c>
      <c r="G2341" s="76" t="s">
        <v>208</v>
      </c>
      <c r="H2341" t="s">
        <v>209</v>
      </c>
      <c r="I2341" s="78">
        <v>19</v>
      </c>
      <c r="K2341"/>
      <c r="S2341"/>
    </row>
    <row r="2342" spans="1:19" x14ac:dyDescent="0.3">
      <c r="A2342" s="78">
        <v>101</v>
      </c>
      <c r="B2342" t="s">
        <v>152</v>
      </c>
      <c r="C2342" t="e">
        <f>VLOOKUP($B2342,#REF!,2,0)</f>
        <v>#REF!</v>
      </c>
      <c r="D2342" t="e">
        <f>VLOOKUP($B2342,#REF!,3,0)</f>
        <v>#REF!</v>
      </c>
      <c r="E2342" s="78">
        <v>53100410</v>
      </c>
      <c r="F2342" s="77">
        <v>12076</v>
      </c>
      <c r="G2342" s="76" t="s">
        <v>208</v>
      </c>
      <c r="H2342" t="s">
        <v>209</v>
      </c>
      <c r="I2342" s="78">
        <v>5</v>
      </c>
      <c r="K2342"/>
      <c r="S2342"/>
    </row>
    <row r="2343" spans="1:19" x14ac:dyDescent="0.3">
      <c r="A2343" s="78">
        <v>101</v>
      </c>
      <c r="B2343" t="s">
        <v>152</v>
      </c>
      <c r="C2343" t="e">
        <f>VLOOKUP($B2343,#REF!,2,0)</f>
        <v>#REF!</v>
      </c>
      <c r="D2343" t="e">
        <f>VLOOKUP($B2343,#REF!,3,0)</f>
        <v>#REF!</v>
      </c>
      <c r="E2343" s="78">
        <v>53100410</v>
      </c>
      <c r="F2343" s="77">
        <v>12076</v>
      </c>
      <c r="G2343" s="76" t="s">
        <v>208</v>
      </c>
      <c r="H2343" t="s">
        <v>209</v>
      </c>
      <c r="I2343" s="78">
        <v>5</v>
      </c>
      <c r="K2343"/>
      <c r="S2343"/>
    </row>
    <row r="2344" spans="1:19" x14ac:dyDescent="0.3">
      <c r="A2344" s="78">
        <v>101</v>
      </c>
      <c r="B2344" t="s">
        <v>152</v>
      </c>
      <c r="C2344" t="e">
        <f>VLOOKUP($B2344,#REF!,2,0)</f>
        <v>#REF!</v>
      </c>
      <c r="D2344" t="e">
        <f>VLOOKUP($B2344,#REF!,3,0)</f>
        <v>#REF!</v>
      </c>
      <c r="E2344" s="78">
        <v>53100410</v>
      </c>
      <c r="F2344" s="77">
        <v>12076</v>
      </c>
      <c r="G2344" s="76" t="s">
        <v>208</v>
      </c>
      <c r="H2344" t="s">
        <v>209</v>
      </c>
      <c r="I2344" s="78">
        <v>4</v>
      </c>
      <c r="K2344"/>
      <c r="S2344"/>
    </row>
    <row r="2345" spans="1:19" x14ac:dyDescent="0.3">
      <c r="A2345" s="78">
        <v>101</v>
      </c>
      <c r="B2345" t="s">
        <v>152</v>
      </c>
      <c r="C2345" t="e">
        <f>VLOOKUP($B2345,#REF!,2,0)</f>
        <v>#REF!</v>
      </c>
      <c r="D2345" t="e">
        <f>VLOOKUP($B2345,#REF!,3,0)</f>
        <v>#REF!</v>
      </c>
      <c r="E2345" s="78">
        <v>53100410</v>
      </c>
      <c r="F2345" s="77">
        <v>12076</v>
      </c>
      <c r="G2345" s="76" t="s">
        <v>208</v>
      </c>
      <c r="H2345" t="s">
        <v>209</v>
      </c>
      <c r="I2345" s="78">
        <v>1</v>
      </c>
      <c r="K2345"/>
      <c r="S2345"/>
    </row>
    <row r="2346" spans="1:19" x14ac:dyDescent="0.3">
      <c r="A2346" s="78">
        <v>101</v>
      </c>
      <c r="B2346" t="s">
        <v>152</v>
      </c>
      <c r="C2346" t="e">
        <f>VLOOKUP($B2346,#REF!,2,0)</f>
        <v>#REF!</v>
      </c>
      <c r="D2346" t="e">
        <f>VLOOKUP($B2346,#REF!,3,0)</f>
        <v>#REF!</v>
      </c>
      <c r="E2346" s="78">
        <v>53100410</v>
      </c>
      <c r="F2346" s="77">
        <v>12076</v>
      </c>
      <c r="G2346" s="76" t="s">
        <v>208</v>
      </c>
      <c r="H2346" t="s">
        <v>209</v>
      </c>
      <c r="I2346" s="78">
        <v>1</v>
      </c>
      <c r="K2346"/>
      <c r="S2346"/>
    </row>
    <row r="2347" spans="1:19" x14ac:dyDescent="0.3">
      <c r="A2347" s="78">
        <v>101</v>
      </c>
      <c r="B2347" t="s">
        <v>131</v>
      </c>
      <c r="C2347" t="e">
        <f>VLOOKUP($B2347,#REF!,2,0)</f>
        <v>#REF!</v>
      </c>
      <c r="D2347" t="e">
        <f>VLOOKUP($B2347,#REF!,3,0)</f>
        <v>#REF!</v>
      </c>
      <c r="E2347" s="78">
        <v>53100410</v>
      </c>
      <c r="F2347" s="77">
        <v>12076</v>
      </c>
      <c r="G2347" s="76" t="s">
        <v>208</v>
      </c>
      <c r="H2347" t="s">
        <v>209</v>
      </c>
      <c r="I2347" s="78">
        <v>13</v>
      </c>
      <c r="K2347"/>
      <c r="S2347"/>
    </row>
    <row r="2348" spans="1:19" x14ac:dyDescent="0.3">
      <c r="A2348" s="78">
        <v>102</v>
      </c>
      <c r="B2348" t="s">
        <v>117</v>
      </c>
      <c r="C2348" t="e">
        <f>VLOOKUP($B2348,#REF!,2,0)</f>
        <v>#REF!</v>
      </c>
      <c r="D2348" t="e">
        <f>VLOOKUP($B2348,#REF!,3,0)</f>
        <v>#REF!</v>
      </c>
      <c r="E2348" s="78">
        <v>53200438</v>
      </c>
      <c r="F2348" s="77">
        <v>12078</v>
      </c>
      <c r="G2348" s="76" t="s">
        <v>275</v>
      </c>
      <c r="H2348" t="s">
        <v>276</v>
      </c>
      <c r="I2348" s="78">
        <v>2</v>
      </c>
      <c r="K2348"/>
      <c r="S2348"/>
    </row>
    <row r="2349" spans="1:19" x14ac:dyDescent="0.3">
      <c r="A2349" s="78">
        <v>102</v>
      </c>
      <c r="B2349" t="s">
        <v>98</v>
      </c>
      <c r="C2349" t="e">
        <f>VLOOKUP($B2349,#REF!,2,0)</f>
        <v>#REF!</v>
      </c>
      <c r="D2349" t="e">
        <f>VLOOKUP($B2349,#REF!,3,0)</f>
        <v>#REF!</v>
      </c>
      <c r="E2349" s="78">
        <v>53200438</v>
      </c>
      <c r="F2349" s="77">
        <v>12078</v>
      </c>
      <c r="G2349" s="76" t="s">
        <v>275</v>
      </c>
      <c r="H2349" t="s">
        <v>276</v>
      </c>
      <c r="I2349" s="78">
        <v>3</v>
      </c>
      <c r="K2349"/>
      <c r="S2349"/>
    </row>
    <row r="2350" spans="1:19" x14ac:dyDescent="0.3">
      <c r="A2350" s="78">
        <v>102</v>
      </c>
      <c r="B2350" t="s">
        <v>151</v>
      </c>
      <c r="C2350" t="e">
        <f>VLOOKUP($B2350,#REF!,2,0)</f>
        <v>#REF!</v>
      </c>
      <c r="D2350" t="e">
        <f>VLOOKUP($B2350,#REF!,3,0)</f>
        <v>#REF!</v>
      </c>
      <c r="E2350" s="78">
        <v>53200438</v>
      </c>
      <c r="F2350" s="77">
        <v>12078</v>
      </c>
      <c r="G2350" s="76" t="s">
        <v>275</v>
      </c>
      <c r="H2350" t="s">
        <v>276</v>
      </c>
      <c r="I2350" s="78">
        <v>2</v>
      </c>
      <c r="K2350"/>
      <c r="S2350"/>
    </row>
    <row r="2351" spans="1:19" x14ac:dyDescent="0.3">
      <c r="A2351" s="78">
        <v>102</v>
      </c>
      <c r="B2351" t="s">
        <v>151</v>
      </c>
      <c r="C2351" t="e">
        <f>VLOOKUP($B2351,#REF!,2,0)</f>
        <v>#REF!</v>
      </c>
      <c r="D2351" t="e">
        <f>VLOOKUP($B2351,#REF!,3,0)</f>
        <v>#REF!</v>
      </c>
      <c r="E2351" s="78">
        <v>53200438</v>
      </c>
      <c r="F2351" s="77">
        <v>12078</v>
      </c>
      <c r="G2351" s="76" t="s">
        <v>275</v>
      </c>
      <c r="H2351" t="s">
        <v>276</v>
      </c>
      <c r="I2351" s="78">
        <v>1</v>
      </c>
      <c r="K2351"/>
      <c r="S2351"/>
    </row>
    <row r="2352" spans="1:19" x14ac:dyDescent="0.3">
      <c r="A2352" s="78">
        <v>102</v>
      </c>
      <c r="B2352" t="s">
        <v>94</v>
      </c>
      <c r="C2352" t="e">
        <f>VLOOKUP($B2352,#REF!,2,0)</f>
        <v>#REF!</v>
      </c>
      <c r="D2352" t="e">
        <f>VLOOKUP($B2352,#REF!,3,0)</f>
        <v>#REF!</v>
      </c>
      <c r="E2352" s="78">
        <v>53200438</v>
      </c>
      <c r="F2352" s="77">
        <v>12078</v>
      </c>
      <c r="G2352" s="76" t="s">
        <v>275</v>
      </c>
      <c r="H2352" t="s">
        <v>276</v>
      </c>
      <c r="I2352" s="78">
        <v>1</v>
      </c>
      <c r="K2352"/>
      <c r="S2352"/>
    </row>
    <row r="2353" spans="1:19" x14ac:dyDescent="0.3">
      <c r="A2353" s="78">
        <v>102</v>
      </c>
      <c r="B2353" t="s">
        <v>114</v>
      </c>
      <c r="C2353" t="e">
        <f>VLOOKUP($B2353,#REF!,2,0)</f>
        <v>#REF!</v>
      </c>
      <c r="D2353" t="e">
        <f>VLOOKUP($B2353,#REF!,3,0)</f>
        <v>#REF!</v>
      </c>
      <c r="E2353" s="78">
        <v>53200438</v>
      </c>
      <c r="F2353" s="77">
        <v>12078</v>
      </c>
      <c r="G2353" s="76" t="s">
        <v>275</v>
      </c>
      <c r="H2353" t="s">
        <v>276</v>
      </c>
      <c r="I2353" s="78">
        <v>1</v>
      </c>
      <c r="K2353"/>
      <c r="S2353"/>
    </row>
    <row r="2354" spans="1:19" x14ac:dyDescent="0.3">
      <c r="A2354" s="78">
        <v>102</v>
      </c>
      <c r="B2354" t="s">
        <v>102</v>
      </c>
      <c r="C2354" t="e">
        <f>VLOOKUP($B2354,#REF!,2,0)</f>
        <v>#REF!</v>
      </c>
      <c r="D2354" t="e">
        <f>VLOOKUP($B2354,#REF!,3,0)</f>
        <v>#REF!</v>
      </c>
      <c r="E2354" s="78">
        <v>53200438</v>
      </c>
      <c r="F2354" s="77">
        <v>12078</v>
      </c>
      <c r="G2354" s="76" t="s">
        <v>275</v>
      </c>
      <c r="H2354" t="s">
        <v>276</v>
      </c>
      <c r="I2354" s="78">
        <v>3</v>
      </c>
      <c r="K2354"/>
      <c r="S2354"/>
    </row>
    <row r="2355" spans="1:19" x14ac:dyDescent="0.3">
      <c r="A2355" s="78">
        <v>102</v>
      </c>
      <c r="B2355" t="s">
        <v>152</v>
      </c>
      <c r="C2355" t="e">
        <f>VLOOKUP($B2355,#REF!,2,0)</f>
        <v>#REF!</v>
      </c>
      <c r="D2355" t="e">
        <f>VLOOKUP($B2355,#REF!,3,0)</f>
        <v>#REF!</v>
      </c>
      <c r="E2355" s="78">
        <v>53200438</v>
      </c>
      <c r="F2355" s="77">
        <v>12078</v>
      </c>
      <c r="G2355" s="76" t="s">
        <v>275</v>
      </c>
      <c r="H2355" t="s">
        <v>276</v>
      </c>
      <c r="I2355" s="78">
        <v>2</v>
      </c>
      <c r="K2355"/>
      <c r="S2355"/>
    </row>
    <row r="2356" spans="1:19" x14ac:dyDescent="0.3">
      <c r="A2356" s="78">
        <v>102</v>
      </c>
      <c r="B2356" t="s">
        <v>152</v>
      </c>
      <c r="C2356" t="e">
        <f>VLOOKUP($B2356,#REF!,2,0)</f>
        <v>#REF!</v>
      </c>
      <c r="D2356" t="e">
        <f>VLOOKUP($B2356,#REF!,3,0)</f>
        <v>#REF!</v>
      </c>
      <c r="E2356" s="78">
        <v>53200438</v>
      </c>
      <c r="F2356" s="77">
        <v>12078</v>
      </c>
      <c r="G2356" s="76" t="s">
        <v>275</v>
      </c>
      <c r="H2356" t="s">
        <v>276</v>
      </c>
      <c r="I2356" s="78">
        <v>1</v>
      </c>
      <c r="K2356"/>
      <c r="S2356"/>
    </row>
    <row r="2357" spans="1:19" x14ac:dyDescent="0.3">
      <c r="A2357" s="78">
        <v>102</v>
      </c>
      <c r="B2357" t="s">
        <v>131</v>
      </c>
      <c r="C2357" t="e">
        <f>VLOOKUP($B2357,#REF!,2,0)</f>
        <v>#REF!</v>
      </c>
      <c r="D2357" t="e">
        <f>VLOOKUP($B2357,#REF!,3,0)</f>
        <v>#REF!</v>
      </c>
      <c r="E2357" s="78">
        <v>53200438</v>
      </c>
      <c r="F2357" s="77">
        <v>12078</v>
      </c>
      <c r="G2357" s="76" t="s">
        <v>275</v>
      </c>
      <c r="H2357" t="s">
        <v>276</v>
      </c>
      <c r="I2357" s="78">
        <v>3</v>
      </c>
      <c r="K2357"/>
      <c r="S2357"/>
    </row>
    <row r="2358" spans="1:19" x14ac:dyDescent="0.3">
      <c r="A2358" s="78">
        <v>103</v>
      </c>
      <c r="B2358" t="s">
        <v>117</v>
      </c>
      <c r="C2358" t="e">
        <f>VLOOKUP($B2358,#REF!,2,0)</f>
        <v>#REF!</v>
      </c>
      <c r="D2358" t="e">
        <f>VLOOKUP($B2358,#REF!,3,0)</f>
        <v>#REF!</v>
      </c>
      <c r="E2358" s="78">
        <v>29500005</v>
      </c>
      <c r="F2358" s="77">
        <v>12079</v>
      </c>
      <c r="G2358" s="76" t="s">
        <v>358</v>
      </c>
      <c r="H2358" t="s">
        <v>359</v>
      </c>
      <c r="I2358" s="78">
        <v>8</v>
      </c>
      <c r="K2358"/>
      <c r="S2358"/>
    </row>
    <row r="2359" spans="1:19" x14ac:dyDescent="0.3">
      <c r="A2359" s="78">
        <v>103</v>
      </c>
      <c r="B2359" t="s">
        <v>98</v>
      </c>
      <c r="C2359" t="e">
        <f>VLOOKUP($B2359,#REF!,2,0)</f>
        <v>#REF!</v>
      </c>
      <c r="D2359" t="e">
        <f>VLOOKUP($B2359,#REF!,3,0)</f>
        <v>#REF!</v>
      </c>
      <c r="E2359" s="78">
        <v>29500005</v>
      </c>
      <c r="F2359" s="77">
        <v>12079</v>
      </c>
      <c r="G2359" s="76" t="s">
        <v>358</v>
      </c>
      <c r="H2359" t="s">
        <v>359</v>
      </c>
      <c r="I2359" s="78">
        <v>9</v>
      </c>
      <c r="K2359"/>
      <c r="S2359"/>
    </row>
    <row r="2360" spans="1:19" x14ac:dyDescent="0.3">
      <c r="A2360" s="78">
        <v>103</v>
      </c>
      <c r="B2360" t="s">
        <v>151</v>
      </c>
      <c r="C2360" t="e">
        <f>VLOOKUP($B2360,#REF!,2,0)</f>
        <v>#REF!</v>
      </c>
      <c r="D2360" t="e">
        <f>VLOOKUP($B2360,#REF!,3,0)</f>
        <v>#REF!</v>
      </c>
      <c r="E2360" s="78">
        <v>29500005</v>
      </c>
      <c r="F2360" s="77">
        <v>12079</v>
      </c>
      <c r="G2360" s="76" t="s">
        <v>358</v>
      </c>
      <c r="H2360" t="s">
        <v>359</v>
      </c>
      <c r="I2360" s="78">
        <v>2</v>
      </c>
      <c r="K2360"/>
      <c r="S2360"/>
    </row>
    <row r="2361" spans="1:19" x14ac:dyDescent="0.3">
      <c r="A2361" s="78">
        <v>103</v>
      </c>
      <c r="B2361" t="s">
        <v>151</v>
      </c>
      <c r="C2361" t="e">
        <f>VLOOKUP($B2361,#REF!,2,0)</f>
        <v>#REF!</v>
      </c>
      <c r="D2361" t="e">
        <f>VLOOKUP($B2361,#REF!,3,0)</f>
        <v>#REF!</v>
      </c>
      <c r="E2361" s="78">
        <v>29500005</v>
      </c>
      <c r="F2361" s="77">
        <v>12079</v>
      </c>
      <c r="G2361" s="76" t="s">
        <v>358</v>
      </c>
      <c r="H2361" t="s">
        <v>359</v>
      </c>
      <c r="I2361" s="78">
        <v>2</v>
      </c>
      <c r="K2361"/>
      <c r="S2361"/>
    </row>
    <row r="2362" spans="1:19" x14ac:dyDescent="0.3">
      <c r="A2362" s="78">
        <v>103</v>
      </c>
      <c r="B2362" t="s">
        <v>151</v>
      </c>
      <c r="C2362" t="e">
        <f>VLOOKUP($B2362,#REF!,2,0)</f>
        <v>#REF!</v>
      </c>
      <c r="D2362" t="e">
        <f>VLOOKUP($B2362,#REF!,3,0)</f>
        <v>#REF!</v>
      </c>
      <c r="E2362" s="78">
        <v>29500005</v>
      </c>
      <c r="F2362" s="77">
        <v>12079</v>
      </c>
      <c r="G2362" s="76" t="s">
        <v>358</v>
      </c>
      <c r="H2362" t="s">
        <v>359</v>
      </c>
      <c r="I2362" s="78">
        <v>1</v>
      </c>
      <c r="K2362"/>
      <c r="S2362"/>
    </row>
    <row r="2363" spans="1:19" x14ac:dyDescent="0.3">
      <c r="A2363" s="78">
        <v>103</v>
      </c>
      <c r="B2363" t="s">
        <v>151</v>
      </c>
      <c r="C2363" t="e">
        <f>VLOOKUP($B2363,#REF!,2,0)</f>
        <v>#REF!</v>
      </c>
      <c r="D2363" t="e">
        <f>VLOOKUP($B2363,#REF!,3,0)</f>
        <v>#REF!</v>
      </c>
      <c r="E2363" s="78">
        <v>29500005</v>
      </c>
      <c r="F2363" s="77">
        <v>12079</v>
      </c>
      <c r="G2363" s="76" t="s">
        <v>358</v>
      </c>
      <c r="H2363" t="s">
        <v>359</v>
      </c>
      <c r="I2363" s="78">
        <v>1</v>
      </c>
      <c r="K2363"/>
      <c r="S2363"/>
    </row>
    <row r="2364" spans="1:19" x14ac:dyDescent="0.3">
      <c r="A2364" s="78">
        <v>103</v>
      </c>
      <c r="B2364" t="s">
        <v>151</v>
      </c>
      <c r="C2364" t="e">
        <f>VLOOKUP($B2364,#REF!,2,0)</f>
        <v>#REF!</v>
      </c>
      <c r="D2364" t="e">
        <f>VLOOKUP($B2364,#REF!,3,0)</f>
        <v>#REF!</v>
      </c>
      <c r="E2364" s="78">
        <v>29500005</v>
      </c>
      <c r="F2364" s="77">
        <v>12079</v>
      </c>
      <c r="G2364" s="76" t="s">
        <v>358</v>
      </c>
      <c r="H2364" t="s">
        <v>359</v>
      </c>
      <c r="I2364" s="78">
        <v>1</v>
      </c>
      <c r="K2364"/>
      <c r="S2364"/>
    </row>
    <row r="2365" spans="1:19" x14ac:dyDescent="0.3">
      <c r="A2365" s="78">
        <v>103</v>
      </c>
      <c r="B2365" t="s">
        <v>94</v>
      </c>
      <c r="C2365" t="e">
        <f>VLOOKUP($B2365,#REF!,2,0)</f>
        <v>#REF!</v>
      </c>
      <c r="D2365" t="e">
        <f>VLOOKUP($B2365,#REF!,3,0)</f>
        <v>#REF!</v>
      </c>
      <c r="E2365" s="78">
        <v>29500005</v>
      </c>
      <c r="F2365" s="77">
        <v>12079</v>
      </c>
      <c r="G2365" s="76" t="s">
        <v>358</v>
      </c>
      <c r="H2365" t="s">
        <v>359</v>
      </c>
      <c r="I2365" s="78">
        <v>2</v>
      </c>
      <c r="K2365"/>
      <c r="S2365"/>
    </row>
    <row r="2366" spans="1:19" x14ac:dyDescent="0.3">
      <c r="A2366" s="78">
        <v>103</v>
      </c>
      <c r="B2366" t="s">
        <v>94</v>
      </c>
      <c r="C2366" t="e">
        <f>VLOOKUP($B2366,#REF!,2,0)</f>
        <v>#REF!</v>
      </c>
      <c r="D2366" t="e">
        <f>VLOOKUP($B2366,#REF!,3,0)</f>
        <v>#REF!</v>
      </c>
      <c r="E2366" s="78">
        <v>29500005</v>
      </c>
      <c r="F2366" s="77">
        <v>12079</v>
      </c>
      <c r="G2366" s="76" t="s">
        <v>358</v>
      </c>
      <c r="H2366" t="s">
        <v>359</v>
      </c>
      <c r="I2366" s="78">
        <v>2</v>
      </c>
      <c r="K2366"/>
      <c r="S2366"/>
    </row>
    <row r="2367" spans="1:19" x14ac:dyDescent="0.3">
      <c r="A2367" s="78">
        <v>103</v>
      </c>
      <c r="B2367" t="s">
        <v>94</v>
      </c>
      <c r="C2367" t="e">
        <f>VLOOKUP($B2367,#REF!,2,0)</f>
        <v>#REF!</v>
      </c>
      <c r="D2367" t="e">
        <f>VLOOKUP($B2367,#REF!,3,0)</f>
        <v>#REF!</v>
      </c>
      <c r="E2367" s="78">
        <v>29500005</v>
      </c>
      <c r="F2367" s="77">
        <v>12079</v>
      </c>
      <c r="G2367" s="76" t="s">
        <v>358</v>
      </c>
      <c r="H2367" t="s">
        <v>359</v>
      </c>
      <c r="I2367" s="78">
        <v>1</v>
      </c>
      <c r="K2367"/>
      <c r="S2367"/>
    </row>
    <row r="2368" spans="1:19" x14ac:dyDescent="0.3">
      <c r="A2368" s="78">
        <v>103</v>
      </c>
      <c r="B2368" t="s">
        <v>94</v>
      </c>
      <c r="C2368" t="e">
        <f>VLOOKUP($B2368,#REF!,2,0)</f>
        <v>#REF!</v>
      </c>
      <c r="D2368" t="e">
        <f>VLOOKUP($B2368,#REF!,3,0)</f>
        <v>#REF!</v>
      </c>
      <c r="E2368" s="78">
        <v>29500005</v>
      </c>
      <c r="F2368" s="77">
        <v>12079</v>
      </c>
      <c r="G2368" s="76" t="s">
        <v>358</v>
      </c>
      <c r="H2368" t="s">
        <v>359</v>
      </c>
      <c r="I2368" s="78">
        <v>1</v>
      </c>
      <c r="K2368"/>
      <c r="S2368"/>
    </row>
    <row r="2369" spans="1:19" x14ac:dyDescent="0.3">
      <c r="A2369" s="78">
        <v>103</v>
      </c>
      <c r="B2369" t="s">
        <v>114</v>
      </c>
      <c r="C2369" t="e">
        <f>VLOOKUP($B2369,#REF!,2,0)</f>
        <v>#REF!</v>
      </c>
      <c r="D2369" t="e">
        <f>VLOOKUP($B2369,#REF!,3,0)</f>
        <v>#REF!</v>
      </c>
      <c r="E2369" s="78">
        <v>29500005</v>
      </c>
      <c r="F2369" s="77">
        <v>12079</v>
      </c>
      <c r="G2369" s="76" t="s">
        <v>358</v>
      </c>
      <c r="H2369" t="s">
        <v>359</v>
      </c>
      <c r="I2369" s="78">
        <v>4</v>
      </c>
      <c r="K2369"/>
      <c r="S2369"/>
    </row>
    <row r="2370" spans="1:19" x14ac:dyDescent="0.3">
      <c r="A2370" s="78">
        <v>103</v>
      </c>
      <c r="B2370" t="s">
        <v>102</v>
      </c>
      <c r="C2370" t="e">
        <f>VLOOKUP($B2370,#REF!,2,0)</f>
        <v>#REF!</v>
      </c>
      <c r="D2370" t="e">
        <f>VLOOKUP($B2370,#REF!,3,0)</f>
        <v>#REF!</v>
      </c>
      <c r="E2370" s="78">
        <v>29500005</v>
      </c>
      <c r="F2370" s="77">
        <v>12079</v>
      </c>
      <c r="G2370" s="76" t="s">
        <v>358</v>
      </c>
      <c r="H2370" t="s">
        <v>359</v>
      </c>
      <c r="I2370" s="78">
        <v>8</v>
      </c>
      <c r="K2370"/>
      <c r="S2370"/>
    </row>
    <row r="2371" spans="1:19" x14ac:dyDescent="0.3">
      <c r="A2371" s="78">
        <v>103</v>
      </c>
      <c r="B2371" t="s">
        <v>152</v>
      </c>
      <c r="C2371" t="e">
        <f>VLOOKUP($B2371,#REF!,2,0)</f>
        <v>#REF!</v>
      </c>
      <c r="D2371" t="e">
        <f>VLOOKUP($B2371,#REF!,3,0)</f>
        <v>#REF!</v>
      </c>
      <c r="E2371" s="78">
        <v>29500005</v>
      </c>
      <c r="F2371" s="77">
        <v>12079</v>
      </c>
      <c r="G2371" s="76" t="s">
        <v>358</v>
      </c>
      <c r="H2371" t="s">
        <v>359</v>
      </c>
      <c r="I2371" s="78">
        <v>2</v>
      </c>
      <c r="K2371"/>
      <c r="S2371"/>
    </row>
    <row r="2372" spans="1:19" x14ac:dyDescent="0.3">
      <c r="A2372" s="78">
        <v>103</v>
      </c>
      <c r="B2372" t="s">
        <v>152</v>
      </c>
      <c r="C2372" t="e">
        <f>VLOOKUP($B2372,#REF!,2,0)</f>
        <v>#REF!</v>
      </c>
      <c r="D2372" t="e">
        <f>VLOOKUP($B2372,#REF!,3,0)</f>
        <v>#REF!</v>
      </c>
      <c r="E2372" s="78">
        <v>29500005</v>
      </c>
      <c r="F2372" s="77">
        <v>12079</v>
      </c>
      <c r="G2372" s="76" t="s">
        <v>358</v>
      </c>
      <c r="H2372" t="s">
        <v>359</v>
      </c>
      <c r="I2372" s="78">
        <v>2</v>
      </c>
      <c r="K2372"/>
      <c r="S2372"/>
    </row>
    <row r="2373" spans="1:19" x14ac:dyDescent="0.3">
      <c r="A2373" s="78">
        <v>103</v>
      </c>
      <c r="B2373" t="s">
        <v>152</v>
      </c>
      <c r="C2373" t="e">
        <f>VLOOKUP($B2373,#REF!,2,0)</f>
        <v>#REF!</v>
      </c>
      <c r="D2373" t="e">
        <f>VLOOKUP($B2373,#REF!,3,0)</f>
        <v>#REF!</v>
      </c>
      <c r="E2373" s="78">
        <v>29500005</v>
      </c>
      <c r="F2373" s="77">
        <v>12079</v>
      </c>
      <c r="G2373" s="76" t="s">
        <v>358</v>
      </c>
      <c r="H2373" t="s">
        <v>359</v>
      </c>
      <c r="I2373" s="78">
        <v>2</v>
      </c>
      <c r="K2373"/>
      <c r="S2373"/>
    </row>
    <row r="2374" spans="1:19" x14ac:dyDescent="0.3">
      <c r="A2374" s="78">
        <v>103</v>
      </c>
      <c r="B2374" t="s">
        <v>152</v>
      </c>
      <c r="C2374" t="e">
        <f>VLOOKUP($B2374,#REF!,2,0)</f>
        <v>#REF!</v>
      </c>
      <c r="D2374" t="e">
        <f>VLOOKUP($B2374,#REF!,3,0)</f>
        <v>#REF!</v>
      </c>
      <c r="E2374" s="78">
        <v>29500005</v>
      </c>
      <c r="F2374" s="77">
        <v>12079</v>
      </c>
      <c r="G2374" s="76" t="s">
        <v>358</v>
      </c>
      <c r="H2374" t="s">
        <v>359</v>
      </c>
      <c r="I2374" s="78">
        <v>1</v>
      </c>
      <c r="K2374"/>
      <c r="S2374"/>
    </row>
    <row r="2375" spans="1:19" x14ac:dyDescent="0.3">
      <c r="A2375" s="78">
        <v>103</v>
      </c>
      <c r="B2375" t="s">
        <v>152</v>
      </c>
      <c r="C2375" t="e">
        <f>VLOOKUP($B2375,#REF!,2,0)</f>
        <v>#REF!</v>
      </c>
      <c r="D2375" t="e">
        <f>VLOOKUP($B2375,#REF!,3,0)</f>
        <v>#REF!</v>
      </c>
      <c r="E2375" s="78">
        <v>29500005</v>
      </c>
      <c r="F2375" s="77">
        <v>12079</v>
      </c>
      <c r="G2375" s="76" t="s">
        <v>358</v>
      </c>
      <c r="H2375" t="s">
        <v>359</v>
      </c>
      <c r="I2375" s="78">
        <v>1</v>
      </c>
      <c r="K2375"/>
      <c r="S2375"/>
    </row>
    <row r="2376" spans="1:19" x14ac:dyDescent="0.3">
      <c r="A2376" s="78">
        <v>103</v>
      </c>
      <c r="B2376" t="s">
        <v>152</v>
      </c>
      <c r="C2376" t="e">
        <f>VLOOKUP($B2376,#REF!,2,0)</f>
        <v>#REF!</v>
      </c>
      <c r="D2376" t="e">
        <f>VLOOKUP($B2376,#REF!,3,0)</f>
        <v>#REF!</v>
      </c>
      <c r="E2376" s="78">
        <v>29500005</v>
      </c>
      <c r="F2376" s="77">
        <v>12079</v>
      </c>
      <c r="G2376" s="76" t="s">
        <v>358</v>
      </c>
      <c r="H2376" t="s">
        <v>359</v>
      </c>
      <c r="I2376" s="78">
        <v>1</v>
      </c>
      <c r="K2376"/>
      <c r="S2376"/>
    </row>
    <row r="2377" spans="1:19" x14ac:dyDescent="0.3">
      <c r="A2377" s="78">
        <v>103</v>
      </c>
      <c r="B2377" t="s">
        <v>152</v>
      </c>
      <c r="C2377" t="e">
        <f>VLOOKUP($B2377,#REF!,2,0)</f>
        <v>#REF!</v>
      </c>
      <c r="D2377" t="e">
        <f>VLOOKUP($B2377,#REF!,3,0)</f>
        <v>#REF!</v>
      </c>
      <c r="E2377" s="78">
        <v>29500005</v>
      </c>
      <c r="F2377" s="77">
        <v>12079</v>
      </c>
      <c r="G2377" s="76" t="s">
        <v>358</v>
      </c>
      <c r="H2377" t="s">
        <v>359</v>
      </c>
      <c r="I2377" s="78">
        <v>1</v>
      </c>
      <c r="K2377"/>
      <c r="S2377"/>
    </row>
    <row r="2378" spans="1:19" x14ac:dyDescent="0.3">
      <c r="A2378" s="78">
        <v>103</v>
      </c>
      <c r="B2378" t="s">
        <v>131</v>
      </c>
      <c r="C2378" t="e">
        <f>VLOOKUP($B2378,#REF!,2,0)</f>
        <v>#REF!</v>
      </c>
      <c r="D2378" t="e">
        <f>VLOOKUP($B2378,#REF!,3,0)</f>
        <v>#REF!</v>
      </c>
      <c r="E2378" s="78">
        <v>29500005</v>
      </c>
      <c r="F2378" s="77">
        <v>12079</v>
      </c>
      <c r="G2378" s="76" t="s">
        <v>358</v>
      </c>
      <c r="H2378" t="s">
        <v>359</v>
      </c>
      <c r="I2378" s="78">
        <v>3</v>
      </c>
      <c r="K2378"/>
      <c r="S2378"/>
    </row>
    <row r="2379" spans="1:19" x14ac:dyDescent="0.3">
      <c r="A2379" s="78">
        <v>104</v>
      </c>
      <c r="B2379" t="s">
        <v>117</v>
      </c>
      <c r="C2379" t="e">
        <f>VLOOKUP($B2379,#REF!,2,0)</f>
        <v>#REF!</v>
      </c>
      <c r="D2379" t="e">
        <f>VLOOKUP($B2379,#REF!,3,0)</f>
        <v>#REF!</v>
      </c>
      <c r="E2379" s="78">
        <v>53100369</v>
      </c>
      <c r="F2379" s="77">
        <v>12080</v>
      </c>
      <c r="G2379" s="76" t="s">
        <v>392</v>
      </c>
      <c r="H2379" t="s">
        <v>393</v>
      </c>
      <c r="I2379" s="78">
        <v>2</v>
      </c>
      <c r="K2379"/>
      <c r="S2379"/>
    </row>
    <row r="2380" spans="1:19" x14ac:dyDescent="0.3">
      <c r="A2380" s="78">
        <v>104</v>
      </c>
      <c r="B2380" t="s">
        <v>98</v>
      </c>
      <c r="C2380" t="e">
        <f>VLOOKUP($B2380,#REF!,2,0)</f>
        <v>#REF!</v>
      </c>
      <c r="D2380" t="e">
        <f>VLOOKUP($B2380,#REF!,3,0)</f>
        <v>#REF!</v>
      </c>
      <c r="E2380" s="78">
        <v>53100369</v>
      </c>
      <c r="F2380" s="77">
        <v>12080</v>
      </c>
      <c r="G2380" s="76" t="s">
        <v>392</v>
      </c>
      <c r="H2380" t="s">
        <v>393</v>
      </c>
      <c r="I2380" s="78">
        <v>4</v>
      </c>
      <c r="K2380"/>
      <c r="S2380"/>
    </row>
    <row r="2381" spans="1:19" x14ac:dyDescent="0.3">
      <c r="A2381" s="78">
        <v>104</v>
      </c>
      <c r="B2381" t="s">
        <v>151</v>
      </c>
      <c r="C2381" t="e">
        <f>VLOOKUP($B2381,#REF!,2,0)</f>
        <v>#REF!</v>
      </c>
      <c r="D2381" t="e">
        <f>VLOOKUP($B2381,#REF!,3,0)</f>
        <v>#REF!</v>
      </c>
      <c r="E2381" s="78">
        <v>53100369</v>
      </c>
      <c r="F2381" s="77">
        <v>12080</v>
      </c>
      <c r="G2381" s="76" t="s">
        <v>392</v>
      </c>
      <c r="H2381" t="s">
        <v>393</v>
      </c>
      <c r="I2381" s="78">
        <v>2</v>
      </c>
      <c r="K2381"/>
      <c r="S2381"/>
    </row>
    <row r="2382" spans="1:19" x14ac:dyDescent="0.3">
      <c r="A2382" s="78">
        <v>104</v>
      </c>
      <c r="B2382" t="s">
        <v>151</v>
      </c>
      <c r="C2382" t="e">
        <f>VLOOKUP($B2382,#REF!,2,0)</f>
        <v>#REF!</v>
      </c>
      <c r="D2382" t="e">
        <f>VLOOKUP($B2382,#REF!,3,0)</f>
        <v>#REF!</v>
      </c>
      <c r="E2382" s="78">
        <v>53100369</v>
      </c>
      <c r="F2382" s="77">
        <v>12080</v>
      </c>
      <c r="G2382" s="76" t="s">
        <v>392</v>
      </c>
      <c r="H2382" t="s">
        <v>393</v>
      </c>
      <c r="I2382" s="78">
        <v>1</v>
      </c>
      <c r="K2382"/>
      <c r="S2382"/>
    </row>
    <row r="2383" spans="1:19" x14ac:dyDescent="0.3">
      <c r="A2383" s="78">
        <v>104</v>
      </c>
      <c r="B2383" t="s">
        <v>94</v>
      </c>
      <c r="C2383" t="e">
        <f>VLOOKUP($B2383,#REF!,2,0)</f>
        <v>#REF!</v>
      </c>
      <c r="D2383" t="e">
        <f>VLOOKUP($B2383,#REF!,3,0)</f>
        <v>#REF!</v>
      </c>
      <c r="E2383" s="78">
        <v>53100369</v>
      </c>
      <c r="F2383" s="77">
        <v>12080</v>
      </c>
      <c r="G2383" s="76" t="s">
        <v>392</v>
      </c>
      <c r="H2383" t="s">
        <v>393</v>
      </c>
      <c r="I2383" s="78">
        <v>2</v>
      </c>
      <c r="K2383"/>
      <c r="S2383"/>
    </row>
    <row r="2384" spans="1:19" x14ac:dyDescent="0.3">
      <c r="A2384" s="78">
        <v>104</v>
      </c>
      <c r="B2384" t="s">
        <v>94</v>
      </c>
      <c r="C2384" t="e">
        <f>VLOOKUP($B2384,#REF!,2,0)</f>
        <v>#REF!</v>
      </c>
      <c r="D2384" t="e">
        <f>VLOOKUP($B2384,#REF!,3,0)</f>
        <v>#REF!</v>
      </c>
      <c r="E2384" s="78">
        <v>53100369</v>
      </c>
      <c r="F2384" s="77">
        <v>12080</v>
      </c>
      <c r="G2384" s="76" t="s">
        <v>392</v>
      </c>
      <c r="H2384" t="s">
        <v>393</v>
      </c>
      <c r="I2384" s="78">
        <v>1</v>
      </c>
      <c r="K2384"/>
      <c r="S2384"/>
    </row>
    <row r="2385" spans="1:19" x14ac:dyDescent="0.3">
      <c r="A2385" s="78">
        <v>104</v>
      </c>
      <c r="B2385" t="s">
        <v>114</v>
      </c>
      <c r="C2385" t="e">
        <f>VLOOKUP($B2385,#REF!,2,0)</f>
        <v>#REF!</v>
      </c>
      <c r="D2385" t="e">
        <f>VLOOKUP($B2385,#REF!,3,0)</f>
        <v>#REF!</v>
      </c>
      <c r="E2385" s="78">
        <v>53100369</v>
      </c>
      <c r="F2385" s="77">
        <v>12080</v>
      </c>
      <c r="G2385" s="76" t="s">
        <v>392</v>
      </c>
      <c r="H2385" t="s">
        <v>393</v>
      </c>
      <c r="I2385" s="78">
        <v>2</v>
      </c>
      <c r="K2385"/>
      <c r="S2385"/>
    </row>
    <row r="2386" spans="1:19" x14ac:dyDescent="0.3">
      <c r="A2386" s="78">
        <v>104</v>
      </c>
      <c r="B2386" t="s">
        <v>102</v>
      </c>
      <c r="C2386" t="e">
        <f>VLOOKUP($B2386,#REF!,2,0)</f>
        <v>#REF!</v>
      </c>
      <c r="D2386" t="e">
        <f>VLOOKUP($B2386,#REF!,3,0)</f>
        <v>#REF!</v>
      </c>
      <c r="E2386" s="78">
        <v>53100369</v>
      </c>
      <c r="F2386" s="77">
        <v>12080</v>
      </c>
      <c r="G2386" s="76" t="s">
        <v>392</v>
      </c>
      <c r="H2386" t="s">
        <v>393</v>
      </c>
      <c r="I2386" s="78">
        <v>1</v>
      </c>
      <c r="K2386"/>
      <c r="S2386"/>
    </row>
    <row r="2387" spans="1:19" x14ac:dyDescent="0.3">
      <c r="A2387" s="78">
        <v>104</v>
      </c>
      <c r="B2387" t="s">
        <v>152</v>
      </c>
      <c r="C2387" t="e">
        <f>VLOOKUP($B2387,#REF!,2,0)</f>
        <v>#REF!</v>
      </c>
      <c r="D2387" t="e">
        <f>VLOOKUP($B2387,#REF!,3,0)</f>
        <v>#REF!</v>
      </c>
      <c r="E2387" s="78">
        <v>53100369</v>
      </c>
      <c r="F2387" s="77">
        <v>12080</v>
      </c>
      <c r="G2387" s="76" t="s">
        <v>392</v>
      </c>
      <c r="H2387" t="s">
        <v>393</v>
      </c>
      <c r="I2387" s="78">
        <v>2</v>
      </c>
      <c r="K2387"/>
      <c r="S2387"/>
    </row>
    <row r="2388" spans="1:19" x14ac:dyDescent="0.3">
      <c r="A2388" s="78">
        <v>104</v>
      </c>
      <c r="B2388" t="s">
        <v>152</v>
      </c>
      <c r="C2388" t="e">
        <f>VLOOKUP($B2388,#REF!,2,0)</f>
        <v>#REF!</v>
      </c>
      <c r="D2388" t="e">
        <f>VLOOKUP($B2388,#REF!,3,0)</f>
        <v>#REF!</v>
      </c>
      <c r="E2388" s="78">
        <v>53100369</v>
      </c>
      <c r="F2388" s="77">
        <v>12080</v>
      </c>
      <c r="G2388" s="76" t="s">
        <v>392</v>
      </c>
      <c r="H2388" t="s">
        <v>393</v>
      </c>
      <c r="I2388" s="78">
        <v>1</v>
      </c>
      <c r="K2388"/>
      <c r="S2388"/>
    </row>
    <row r="2389" spans="1:19" x14ac:dyDescent="0.3">
      <c r="A2389" s="78">
        <v>104</v>
      </c>
      <c r="B2389" t="s">
        <v>131</v>
      </c>
      <c r="C2389" t="e">
        <f>VLOOKUP($B2389,#REF!,2,0)</f>
        <v>#REF!</v>
      </c>
      <c r="D2389" t="e">
        <f>VLOOKUP($B2389,#REF!,3,0)</f>
        <v>#REF!</v>
      </c>
      <c r="E2389" s="78">
        <v>53100369</v>
      </c>
      <c r="F2389" s="77">
        <v>12080</v>
      </c>
      <c r="G2389" s="76" t="s">
        <v>392</v>
      </c>
      <c r="H2389" t="s">
        <v>393</v>
      </c>
      <c r="I2389" s="78">
        <v>3</v>
      </c>
      <c r="K2389"/>
      <c r="S2389"/>
    </row>
    <row r="2390" spans="1:19" x14ac:dyDescent="0.3">
      <c r="A2390" s="78">
        <v>105</v>
      </c>
      <c r="B2390" t="s">
        <v>117</v>
      </c>
      <c r="C2390" t="e">
        <f>VLOOKUP($B2390,#REF!,2,0)</f>
        <v>#REF!</v>
      </c>
      <c r="D2390" t="e">
        <f>VLOOKUP($B2390,#REF!,3,0)</f>
        <v>#REF!</v>
      </c>
      <c r="E2390" s="78">
        <v>29500005</v>
      </c>
      <c r="F2390" s="77">
        <v>12084</v>
      </c>
      <c r="G2390" s="76" t="s">
        <v>522</v>
      </c>
      <c r="H2390" t="s">
        <v>523</v>
      </c>
      <c r="I2390" s="78">
        <v>2</v>
      </c>
      <c r="K2390"/>
      <c r="S2390"/>
    </row>
    <row r="2391" spans="1:19" x14ac:dyDescent="0.3">
      <c r="A2391" s="78">
        <v>105</v>
      </c>
      <c r="B2391" t="s">
        <v>98</v>
      </c>
      <c r="C2391" t="e">
        <f>VLOOKUP($B2391,#REF!,2,0)</f>
        <v>#REF!</v>
      </c>
      <c r="D2391" t="e">
        <f>VLOOKUP($B2391,#REF!,3,0)</f>
        <v>#REF!</v>
      </c>
      <c r="E2391" s="78">
        <v>29500005</v>
      </c>
      <c r="F2391" s="77">
        <v>12084</v>
      </c>
      <c r="G2391" s="76" t="s">
        <v>522</v>
      </c>
      <c r="H2391" t="s">
        <v>523</v>
      </c>
      <c r="I2391" s="78">
        <v>2</v>
      </c>
      <c r="K2391"/>
      <c r="S2391"/>
    </row>
    <row r="2392" spans="1:19" x14ac:dyDescent="0.3">
      <c r="A2392" s="78">
        <v>105</v>
      </c>
      <c r="B2392" t="s">
        <v>151</v>
      </c>
      <c r="C2392" t="e">
        <f>VLOOKUP($B2392,#REF!,2,0)</f>
        <v>#REF!</v>
      </c>
      <c r="D2392" t="e">
        <f>VLOOKUP($B2392,#REF!,3,0)</f>
        <v>#REF!</v>
      </c>
      <c r="E2392" s="78">
        <v>29500005</v>
      </c>
      <c r="F2392" s="77">
        <v>12084</v>
      </c>
      <c r="G2392" s="76" t="s">
        <v>522</v>
      </c>
      <c r="H2392" t="s">
        <v>523</v>
      </c>
      <c r="I2392" s="78">
        <v>2</v>
      </c>
      <c r="K2392"/>
      <c r="S2392"/>
    </row>
    <row r="2393" spans="1:19" x14ac:dyDescent="0.3">
      <c r="A2393" s="78">
        <v>105</v>
      </c>
      <c r="B2393" t="s">
        <v>94</v>
      </c>
      <c r="C2393" t="e">
        <f>VLOOKUP($B2393,#REF!,2,0)</f>
        <v>#REF!</v>
      </c>
      <c r="D2393" t="e">
        <f>VLOOKUP($B2393,#REF!,3,0)</f>
        <v>#REF!</v>
      </c>
      <c r="E2393" s="78">
        <v>29500005</v>
      </c>
      <c r="F2393" s="77">
        <v>12084</v>
      </c>
      <c r="G2393" s="76" t="s">
        <v>522</v>
      </c>
      <c r="H2393" t="s">
        <v>523</v>
      </c>
      <c r="I2393" s="78">
        <v>2</v>
      </c>
      <c r="K2393"/>
      <c r="S2393"/>
    </row>
    <row r="2394" spans="1:19" x14ac:dyDescent="0.3">
      <c r="A2394" s="78">
        <v>105</v>
      </c>
      <c r="B2394" t="s">
        <v>114</v>
      </c>
      <c r="C2394" t="e">
        <f>VLOOKUP($B2394,#REF!,2,0)</f>
        <v>#REF!</v>
      </c>
      <c r="D2394" t="e">
        <f>VLOOKUP($B2394,#REF!,3,0)</f>
        <v>#REF!</v>
      </c>
      <c r="E2394" s="78">
        <v>29500005</v>
      </c>
      <c r="F2394" s="77">
        <v>12084</v>
      </c>
      <c r="G2394" s="76" t="s">
        <v>522</v>
      </c>
      <c r="H2394" t="s">
        <v>523</v>
      </c>
      <c r="I2394" s="78">
        <v>1</v>
      </c>
      <c r="K2394"/>
      <c r="S2394"/>
    </row>
    <row r="2395" spans="1:19" x14ac:dyDescent="0.3">
      <c r="A2395" s="78">
        <v>105</v>
      </c>
      <c r="B2395" t="s">
        <v>102</v>
      </c>
      <c r="C2395" t="e">
        <f>VLOOKUP($B2395,#REF!,2,0)</f>
        <v>#REF!</v>
      </c>
      <c r="D2395" t="e">
        <f>VLOOKUP($B2395,#REF!,3,0)</f>
        <v>#REF!</v>
      </c>
      <c r="E2395" s="78">
        <v>29500005</v>
      </c>
      <c r="F2395" s="77">
        <v>12084</v>
      </c>
      <c r="G2395" s="76" t="s">
        <v>522</v>
      </c>
      <c r="H2395" t="s">
        <v>523</v>
      </c>
      <c r="I2395" s="78">
        <v>2</v>
      </c>
      <c r="K2395"/>
      <c r="S2395"/>
    </row>
    <row r="2396" spans="1:19" x14ac:dyDescent="0.3">
      <c r="A2396" s="78">
        <v>105</v>
      </c>
      <c r="B2396" t="s">
        <v>152</v>
      </c>
      <c r="C2396" t="e">
        <f>VLOOKUP($B2396,#REF!,2,0)</f>
        <v>#REF!</v>
      </c>
      <c r="D2396" t="e">
        <f>VLOOKUP($B2396,#REF!,3,0)</f>
        <v>#REF!</v>
      </c>
      <c r="E2396" s="78">
        <v>29500005</v>
      </c>
      <c r="F2396" s="77">
        <v>12084</v>
      </c>
      <c r="G2396" s="76" t="s">
        <v>522</v>
      </c>
      <c r="H2396" t="s">
        <v>523</v>
      </c>
      <c r="I2396" s="78">
        <v>2</v>
      </c>
      <c r="K2396"/>
      <c r="S2396"/>
    </row>
    <row r="2397" spans="1:19" x14ac:dyDescent="0.3">
      <c r="A2397" s="78">
        <v>106</v>
      </c>
      <c r="B2397" t="s">
        <v>117</v>
      </c>
      <c r="C2397" t="e">
        <f>VLOOKUP($B2397,#REF!,2,0)</f>
        <v>#REF!</v>
      </c>
      <c r="D2397" t="e">
        <f>VLOOKUP($B2397,#REF!,3,0)</f>
        <v>#REF!</v>
      </c>
      <c r="E2397" s="78">
        <v>53100286</v>
      </c>
      <c r="F2397" s="77">
        <v>12096</v>
      </c>
      <c r="G2397" s="76" t="s">
        <v>483</v>
      </c>
      <c r="H2397" t="s">
        <v>484</v>
      </c>
      <c r="I2397" s="78">
        <v>2</v>
      </c>
      <c r="K2397"/>
      <c r="S2397"/>
    </row>
    <row r="2398" spans="1:19" x14ac:dyDescent="0.3">
      <c r="A2398" s="78">
        <v>106</v>
      </c>
      <c r="B2398" t="s">
        <v>98</v>
      </c>
      <c r="C2398" t="e">
        <f>VLOOKUP($B2398,#REF!,2,0)</f>
        <v>#REF!</v>
      </c>
      <c r="D2398" t="e">
        <f>VLOOKUP($B2398,#REF!,3,0)</f>
        <v>#REF!</v>
      </c>
      <c r="E2398" s="78">
        <v>53100286</v>
      </c>
      <c r="F2398" s="77">
        <v>12096</v>
      </c>
      <c r="G2398" s="76" t="s">
        <v>483</v>
      </c>
      <c r="H2398" t="s">
        <v>484</v>
      </c>
      <c r="I2398" s="78">
        <v>2</v>
      </c>
      <c r="K2398"/>
      <c r="S2398"/>
    </row>
    <row r="2399" spans="1:19" x14ac:dyDescent="0.3">
      <c r="A2399" s="78">
        <v>106</v>
      </c>
      <c r="B2399" t="s">
        <v>151</v>
      </c>
      <c r="C2399" t="e">
        <f>VLOOKUP($B2399,#REF!,2,0)</f>
        <v>#REF!</v>
      </c>
      <c r="D2399" t="e">
        <f>VLOOKUP($B2399,#REF!,3,0)</f>
        <v>#REF!</v>
      </c>
      <c r="E2399" s="78">
        <v>53100286</v>
      </c>
      <c r="F2399" s="77">
        <v>12096</v>
      </c>
      <c r="G2399" s="76" t="s">
        <v>483</v>
      </c>
      <c r="H2399" t="s">
        <v>484</v>
      </c>
      <c r="I2399" s="78">
        <v>4</v>
      </c>
      <c r="K2399"/>
      <c r="S2399"/>
    </row>
    <row r="2400" spans="1:19" x14ac:dyDescent="0.3">
      <c r="A2400" s="78">
        <v>106</v>
      </c>
      <c r="B2400" t="s">
        <v>94</v>
      </c>
      <c r="C2400" t="e">
        <f>VLOOKUP($B2400,#REF!,2,0)</f>
        <v>#REF!</v>
      </c>
      <c r="D2400" t="e">
        <f>VLOOKUP($B2400,#REF!,3,0)</f>
        <v>#REF!</v>
      </c>
      <c r="E2400" s="78">
        <v>53100286</v>
      </c>
      <c r="F2400" s="77">
        <v>12096</v>
      </c>
      <c r="G2400" s="76" t="s">
        <v>483</v>
      </c>
      <c r="H2400" t="s">
        <v>484</v>
      </c>
      <c r="I2400" s="78">
        <v>2</v>
      </c>
      <c r="K2400"/>
      <c r="S2400"/>
    </row>
    <row r="2401" spans="1:19" x14ac:dyDescent="0.3">
      <c r="A2401" s="78">
        <v>106</v>
      </c>
      <c r="B2401" t="s">
        <v>114</v>
      </c>
      <c r="C2401" t="e">
        <f>VLOOKUP($B2401,#REF!,2,0)</f>
        <v>#REF!</v>
      </c>
      <c r="D2401" t="e">
        <f>VLOOKUP($B2401,#REF!,3,0)</f>
        <v>#REF!</v>
      </c>
      <c r="E2401" s="78">
        <v>53100286</v>
      </c>
      <c r="F2401" s="77">
        <v>12096</v>
      </c>
      <c r="G2401" s="76" t="s">
        <v>483</v>
      </c>
      <c r="H2401" t="s">
        <v>484</v>
      </c>
      <c r="I2401" s="78">
        <v>1</v>
      </c>
      <c r="K2401"/>
      <c r="S2401"/>
    </row>
    <row r="2402" spans="1:19" x14ac:dyDescent="0.3">
      <c r="A2402" s="78">
        <v>106</v>
      </c>
      <c r="B2402" t="s">
        <v>102</v>
      </c>
      <c r="C2402" t="e">
        <f>VLOOKUP($B2402,#REF!,2,0)</f>
        <v>#REF!</v>
      </c>
      <c r="D2402" t="e">
        <f>VLOOKUP($B2402,#REF!,3,0)</f>
        <v>#REF!</v>
      </c>
      <c r="E2402" s="78">
        <v>53100286</v>
      </c>
      <c r="F2402" s="77">
        <v>12096</v>
      </c>
      <c r="G2402" s="76" t="s">
        <v>483</v>
      </c>
      <c r="H2402" t="s">
        <v>484</v>
      </c>
      <c r="I2402" s="78">
        <v>2</v>
      </c>
      <c r="K2402"/>
      <c r="S2402"/>
    </row>
    <row r="2403" spans="1:19" x14ac:dyDescent="0.3">
      <c r="A2403" s="78">
        <v>106</v>
      </c>
      <c r="B2403" t="s">
        <v>152</v>
      </c>
      <c r="C2403" t="e">
        <f>VLOOKUP($B2403,#REF!,2,0)</f>
        <v>#REF!</v>
      </c>
      <c r="D2403" t="e">
        <f>VLOOKUP($B2403,#REF!,3,0)</f>
        <v>#REF!</v>
      </c>
      <c r="E2403" s="78">
        <v>53100286</v>
      </c>
      <c r="F2403" s="77">
        <v>12096</v>
      </c>
      <c r="G2403" s="76" t="s">
        <v>483</v>
      </c>
      <c r="H2403" t="s">
        <v>484</v>
      </c>
      <c r="I2403" s="78">
        <v>2</v>
      </c>
      <c r="K2403"/>
      <c r="S2403"/>
    </row>
    <row r="2404" spans="1:19" x14ac:dyDescent="0.3">
      <c r="A2404" s="78">
        <v>106</v>
      </c>
      <c r="B2404" t="s">
        <v>131</v>
      </c>
      <c r="C2404" t="e">
        <f>VLOOKUP($B2404,#REF!,2,0)</f>
        <v>#REF!</v>
      </c>
      <c r="D2404" t="e">
        <f>VLOOKUP($B2404,#REF!,3,0)</f>
        <v>#REF!</v>
      </c>
      <c r="E2404" s="78">
        <v>53100286</v>
      </c>
      <c r="F2404" s="77">
        <v>12096</v>
      </c>
      <c r="G2404" s="76" t="s">
        <v>483</v>
      </c>
      <c r="H2404" t="s">
        <v>484</v>
      </c>
      <c r="I2404" s="78">
        <v>1</v>
      </c>
      <c r="K2404"/>
      <c r="S2404"/>
    </row>
    <row r="2405" spans="1:19" x14ac:dyDescent="0.3">
      <c r="A2405" s="78">
        <v>107</v>
      </c>
      <c r="B2405" t="s">
        <v>117</v>
      </c>
      <c r="C2405" t="e">
        <f>VLOOKUP($B2405,#REF!,2,0)</f>
        <v>#REF!</v>
      </c>
      <c r="D2405" t="e">
        <f>VLOOKUP($B2405,#REF!,3,0)</f>
        <v>#REF!</v>
      </c>
      <c r="E2405" s="78">
        <v>53100287</v>
      </c>
      <c r="F2405" s="77">
        <v>12097</v>
      </c>
      <c r="G2405" s="76" t="s">
        <v>496</v>
      </c>
      <c r="H2405" t="s">
        <v>497</v>
      </c>
      <c r="I2405" s="78">
        <v>2</v>
      </c>
      <c r="K2405"/>
      <c r="S2405"/>
    </row>
    <row r="2406" spans="1:19" x14ac:dyDescent="0.3">
      <c r="A2406" s="78">
        <v>107</v>
      </c>
      <c r="B2406" t="s">
        <v>98</v>
      </c>
      <c r="C2406" t="e">
        <f>VLOOKUP($B2406,#REF!,2,0)</f>
        <v>#REF!</v>
      </c>
      <c r="D2406" t="e">
        <f>VLOOKUP($B2406,#REF!,3,0)</f>
        <v>#REF!</v>
      </c>
      <c r="E2406" s="78">
        <v>53100287</v>
      </c>
      <c r="F2406" s="77">
        <v>12097</v>
      </c>
      <c r="G2406" s="76" t="s">
        <v>496</v>
      </c>
      <c r="H2406" t="s">
        <v>497</v>
      </c>
      <c r="I2406" s="78">
        <v>1</v>
      </c>
      <c r="K2406"/>
      <c r="S2406"/>
    </row>
    <row r="2407" spans="1:19" x14ac:dyDescent="0.3">
      <c r="A2407" s="78">
        <v>107</v>
      </c>
      <c r="B2407" t="s">
        <v>94</v>
      </c>
      <c r="C2407" t="e">
        <f>VLOOKUP($B2407,#REF!,2,0)</f>
        <v>#REF!</v>
      </c>
      <c r="D2407" t="e">
        <f>VLOOKUP($B2407,#REF!,3,0)</f>
        <v>#REF!</v>
      </c>
      <c r="E2407" s="78">
        <v>53100287</v>
      </c>
      <c r="F2407" s="77">
        <v>12097</v>
      </c>
      <c r="G2407" s="76" t="s">
        <v>496</v>
      </c>
      <c r="H2407" t="s">
        <v>497</v>
      </c>
      <c r="I2407" s="78">
        <v>2</v>
      </c>
      <c r="K2407"/>
      <c r="S2407"/>
    </row>
    <row r="2408" spans="1:19" x14ac:dyDescent="0.3">
      <c r="A2408" s="78">
        <v>107</v>
      </c>
      <c r="B2408" t="s">
        <v>94</v>
      </c>
      <c r="C2408" t="e">
        <f>VLOOKUP($B2408,#REF!,2,0)</f>
        <v>#REF!</v>
      </c>
      <c r="D2408" t="e">
        <f>VLOOKUP($B2408,#REF!,3,0)</f>
        <v>#REF!</v>
      </c>
      <c r="E2408" s="78">
        <v>53100287</v>
      </c>
      <c r="F2408" s="77">
        <v>12097</v>
      </c>
      <c r="G2408" s="76" t="s">
        <v>496</v>
      </c>
      <c r="H2408" t="s">
        <v>497</v>
      </c>
      <c r="I2408" s="78">
        <v>1</v>
      </c>
      <c r="K2408"/>
      <c r="S2408"/>
    </row>
    <row r="2409" spans="1:19" x14ac:dyDescent="0.3">
      <c r="A2409" s="78">
        <v>107</v>
      </c>
      <c r="B2409" t="s">
        <v>114</v>
      </c>
      <c r="C2409" t="e">
        <f>VLOOKUP($B2409,#REF!,2,0)</f>
        <v>#REF!</v>
      </c>
      <c r="D2409" t="e">
        <f>VLOOKUP($B2409,#REF!,3,0)</f>
        <v>#REF!</v>
      </c>
      <c r="E2409" s="78">
        <v>53100287</v>
      </c>
      <c r="F2409" s="77">
        <v>12097</v>
      </c>
      <c r="G2409" s="76" t="s">
        <v>496</v>
      </c>
      <c r="H2409" t="s">
        <v>497</v>
      </c>
      <c r="I2409" s="78">
        <v>3</v>
      </c>
      <c r="K2409"/>
      <c r="S2409"/>
    </row>
    <row r="2410" spans="1:19" x14ac:dyDescent="0.3">
      <c r="A2410" s="78">
        <v>107</v>
      </c>
      <c r="B2410" t="s">
        <v>102</v>
      </c>
      <c r="C2410" t="e">
        <f>VLOOKUP($B2410,#REF!,2,0)</f>
        <v>#REF!</v>
      </c>
      <c r="D2410" t="e">
        <f>VLOOKUP($B2410,#REF!,3,0)</f>
        <v>#REF!</v>
      </c>
      <c r="E2410" s="78">
        <v>53100287</v>
      </c>
      <c r="F2410" s="77">
        <v>12097</v>
      </c>
      <c r="G2410" s="76" t="s">
        <v>496</v>
      </c>
      <c r="H2410" t="s">
        <v>497</v>
      </c>
      <c r="I2410" s="78">
        <v>3</v>
      </c>
      <c r="K2410"/>
      <c r="S2410"/>
    </row>
    <row r="2411" spans="1:19" x14ac:dyDescent="0.3">
      <c r="A2411" s="78">
        <v>107</v>
      </c>
      <c r="B2411" t="s">
        <v>152</v>
      </c>
      <c r="C2411" t="e">
        <f>VLOOKUP($B2411,#REF!,2,0)</f>
        <v>#REF!</v>
      </c>
      <c r="D2411" t="e">
        <f>VLOOKUP($B2411,#REF!,3,0)</f>
        <v>#REF!</v>
      </c>
      <c r="E2411" s="78">
        <v>53100287</v>
      </c>
      <c r="F2411" s="77">
        <v>12097</v>
      </c>
      <c r="G2411" s="76" t="s">
        <v>496</v>
      </c>
      <c r="H2411" t="s">
        <v>497</v>
      </c>
      <c r="I2411" s="78">
        <v>1</v>
      </c>
      <c r="K2411"/>
      <c r="S2411"/>
    </row>
    <row r="2412" spans="1:19" x14ac:dyDescent="0.3">
      <c r="A2412" s="78">
        <v>107</v>
      </c>
      <c r="B2412" t="s">
        <v>152</v>
      </c>
      <c r="C2412" t="e">
        <f>VLOOKUP($B2412,#REF!,2,0)</f>
        <v>#REF!</v>
      </c>
      <c r="D2412" t="e">
        <f>VLOOKUP($B2412,#REF!,3,0)</f>
        <v>#REF!</v>
      </c>
      <c r="E2412" s="78">
        <v>53100287</v>
      </c>
      <c r="F2412" s="77">
        <v>12097</v>
      </c>
      <c r="G2412" s="76" t="s">
        <v>496</v>
      </c>
      <c r="H2412" t="s">
        <v>497</v>
      </c>
      <c r="I2412" s="78">
        <v>1</v>
      </c>
      <c r="K2412"/>
      <c r="S2412"/>
    </row>
    <row r="2413" spans="1:19" x14ac:dyDescent="0.3">
      <c r="A2413" s="78">
        <v>107</v>
      </c>
      <c r="B2413" t="s">
        <v>152</v>
      </c>
      <c r="C2413" t="e">
        <f>VLOOKUP($B2413,#REF!,2,0)</f>
        <v>#REF!</v>
      </c>
      <c r="D2413" t="e">
        <f>VLOOKUP($B2413,#REF!,3,0)</f>
        <v>#REF!</v>
      </c>
      <c r="E2413" s="78">
        <v>53100287</v>
      </c>
      <c r="F2413" s="77">
        <v>12097</v>
      </c>
      <c r="G2413" s="76" t="s">
        <v>496</v>
      </c>
      <c r="H2413" t="s">
        <v>497</v>
      </c>
      <c r="I2413" s="78">
        <v>2</v>
      </c>
      <c r="K2413"/>
      <c r="S2413"/>
    </row>
    <row r="2414" spans="1:19" x14ac:dyDescent="0.3">
      <c r="A2414" s="78">
        <v>108</v>
      </c>
      <c r="B2414" t="s">
        <v>117</v>
      </c>
      <c r="C2414" t="e">
        <f>VLOOKUP($B2414,#REF!,2,0)</f>
        <v>#REF!</v>
      </c>
      <c r="D2414" t="e">
        <f>VLOOKUP($B2414,#REF!,3,0)</f>
        <v>#REF!</v>
      </c>
      <c r="E2414" s="78">
        <v>53100420</v>
      </c>
      <c r="F2414" s="77">
        <v>12103</v>
      </c>
      <c r="G2414" s="76" t="s">
        <v>384</v>
      </c>
      <c r="H2414" t="s">
        <v>385</v>
      </c>
      <c r="I2414" s="78">
        <v>2</v>
      </c>
      <c r="K2414"/>
      <c r="S2414"/>
    </row>
    <row r="2415" spans="1:19" x14ac:dyDescent="0.3">
      <c r="A2415" s="78">
        <v>108</v>
      </c>
      <c r="B2415" t="s">
        <v>98</v>
      </c>
      <c r="C2415" t="e">
        <f>VLOOKUP($B2415,#REF!,2,0)</f>
        <v>#REF!</v>
      </c>
      <c r="D2415" t="e">
        <f>VLOOKUP($B2415,#REF!,3,0)</f>
        <v>#REF!</v>
      </c>
      <c r="E2415" s="78">
        <v>53100420</v>
      </c>
      <c r="F2415" s="77">
        <v>12103</v>
      </c>
      <c r="G2415" s="76" t="s">
        <v>384</v>
      </c>
      <c r="H2415" t="s">
        <v>385</v>
      </c>
      <c r="I2415" s="78">
        <v>2</v>
      </c>
      <c r="K2415"/>
      <c r="S2415"/>
    </row>
    <row r="2416" spans="1:19" x14ac:dyDescent="0.3">
      <c r="A2416" s="78">
        <v>108</v>
      </c>
      <c r="B2416" t="s">
        <v>151</v>
      </c>
      <c r="C2416" t="e">
        <f>VLOOKUP($B2416,#REF!,2,0)</f>
        <v>#REF!</v>
      </c>
      <c r="D2416" t="e">
        <f>VLOOKUP($B2416,#REF!,3,0)</f>
        <v>#REF!</v>
      </c>
      <c r="E2416" s="78">
        <v>53100420</v>
      </c>
      <c r="F2416" s="77">
        <v>12103</v>
      </c>
      <c r="G2416" s="76" t="s">
        <v>384</v>
      </c>
      <c r="H2416" t="s">
        <v>385</v>
      </c>
      <c r="I2416" s="78">
        <v>2</v>
      </c>
      <c r="K2416"/>
      <c r="S2416"/>
    </row>
    <row r="2417" spans="1:19" x14ac:dyDescent="0.3">
      <c r="A2417" s="78">
        <v>108</v>
      </c>
      <c r="B2417" t="s">
        <v>94</v>
      </c>
      <c r="C2417" t="e">
        <f>VLOOKUP($B2417,#REF!,2,0)</f>
        <v>#REF!</v>
      </c>
      <c r="D2417" t="e">
        <f>VLOOKUP($B2417,#REF!,3,0)</f>
        <v>#REF!</v>
      </c>
      <c r="E2417" s="78">
        <v>53100420</v>
      </c>
      <c r="F2417" s="77">
        <v>12103</v>
      </c>
      <c r="G2417" s="76" t="s">
        <v>384</v>
      </c>
      <c r="H2417" t="s">
        <v>385</v>
      </c>
      <c r="I2417" s="78">
        <v>2</v>
      </c>
      <c r="K2417"/>
      <c r="S2417"/>
    </row>
    <row r="2418" spans="1:19" x14ac:dyDescent="0.3">
      <c r="A2418" s="78">
        <v>108</v>
      </c>
      <c r="B2418" t="s">
        <v>114</v>
      </c>
      <c r="C2418" t="e">
        <f>VLOOKUP($B2418,#REF!,2,0)</f>
        <v>#REF!</v>
      </c>
      <c r="D2418" t="e">
        <f>VLOOKUP($B2418,#REF!,3,0)</f>
        <v>#REF!</v>
      </c>
      <c r="E2418" s="78">
        <v>53100420</v>
      </c>
      <c r="F2418" s="77">
        <v>12103</v>
      </c>
      <c r="G2418" s="76" t="s">
        <v>384</v>
      </c>
      <c r="H2418" t="s">
        <v>385</v>
      </c>
      <c r="I2418" s="78">
        <v>1</v>
      </c>
      <c r="K2418"/>
      <c r="S2418"/>
    </row>
    <row r="2419" spans="1:19" x14ac:dyDescent="0.3">
      <c r="A2419" s="78">
        <v>108</v>
      </c>
      <c r="B2419" t="s">
        <v>102</v>
      </c>
      <c r="C2419" t="e">
        <f>VLOOKUP($B2419,#REF!,2,0)</f>
        <v>#REF!</v>
      </c>
      <c r="D2419" t="e">
        <f>VLOOKUP($B2419,#REF!,3,0)</f>
        <v>#REF!</v>
      </c>
      <c r="E2419" s="78">
        <v>53100420</v>
      </c>
      <c r="F2419" s="77">
        <v>12103</v>
      </c>
      <c r="G2419" s="76" t="s">
        <v>384</v>
      </c>
      <c r="H2419" t="s">
        <v>385</v>
      </c>
      <c r="I2419" s="78">
        <v>2</v>
      </c>
      <c r="K2419"/>
      <c r="S2419"/>
    </row>
    <row r="2420" spans="1:19" x14ac:dyDescent="0.3">
      <c r="A2420" s="78">
        <v>108</v>
      </c>
      <c r="B2420" t="s">
        <v>152</v>
      </c>
      <c r="C2420" t="e">
        <f>VLOOKUP($B2420,#REF!,2,0)</f>
        <v>#REF!</v>
      </c>
      <c r="D2420" t="e">
        <f>VLOOKUP($B2420,#REF!,3,0)</f>
        <v>#REF!</v>
      </c>
      <c r="E2420" s="78">
        <v>53100420</v>
      </c>
      <c r="F2420" s="77">
        <v>12103</v>
      </c>
      <c r="G2420" s="76" t="s">
        <v>384</v>
      </c>
      <c r="H2420" t="s">
        <v>385</v>
      </c>
      <c r="I2420" s="78">
        <v>2</v>
      </c>
      <c r="K2420"/>
      <c r="S2420"/>
    </row>
    <row r="2421" spans="1:19" x14ac:dyDescent="0.3">
      <c r="A2421" s="78">
        <v>109</v>
      </c>
      <c r="B2421" t="s">
        <v>117</v>
      </c>
      <c r="C2421" t="e">
        <f>VLOOKUP($B2421,#REF!,2,0)</f>
        <v>#REF!</v>
      </c>
      <c r="D2421" t="e">
        <f>VLOOKUP($B2421,#REF!,3,0)</f>
        <v>#REF!</v>
      </c>
      <c r="E2421" s="78">
        <v>53101062</v>
      </c>
      <c r="F2421" s="77">
        <v>12117</v>
      </c>
      <c r="G2421" s="76" t="s">
        <v>103</v>
      </c>
      <c r="H2421" t="s">
        <v>104</v>
      </c>
      <c r="I2421" s="78">
        <v>19</v>
      </c>
      <c r="K2421"/>
      <c r="S2421"/>
    </row>
    <row r="2422" spans="1:19" x14ac:dyDescent="0.3">
      <c r="A2422" s="78">
        <v>109</v>
      </c>
      <c r="B2422" t="s">
        <v>98</v>
      </c>
      <c r="C2422" t="e">
        <f>VLOOKUP($B2422,#REF!,2,0)</f>
        <v>#REF!</v>
      </c>
      <c r="D2422" t="e">
        <f>VLOOKUP($B2422,#REF!,3,0)</f>
        <v>#REF!</v>
      </c>
      <c r="E2422" s="78">
        <v>53101062</v>
      </c>
      <c r="F2422" s="77">
        <v>12117</v>
      </c>
      <c r="G2422" s="76" t="s">
        <v>103</v>
      </c>
      <c r="H2422" t="s">
        <v>104</v>
      </c>
      <c r="I2422" s="78">
        <v>58</v>
      </c>
      <c r="K2422"/>
      <c r="S2422"/>
    </row>
    <row r="2423" spans="1:19" x14ac:dyDescent="0.3">
      <c r="A2423" s="78">
        <v>109</v>
      </c>
      <c r="B2423" t="s">
        <v>151</v>
      </c>
      <c r="C2423" t="e">
        <f>VLOOKUP($B2423,#REF!,2,0)</f>
        <v>#REF!</v>
      </c>
      <c r="D2423" t="e">
        <f>VLOOKUP($B2423,#REF!,3,0)</f>
        <v>#REF!</v>
      </c>
      <c r="E2423" s="78">
        <v>53101062</v>
      </c>
      <c r="F2423" s="77">
        <v>12117</v>
      </c>
      <c r="G2423" s="76" t="s">
        <v>103</v>
      </c>
      <c r="H2423" t="s">
        <v>104</v>
      </c>
      <c r="I2423" s="78">
        <v>18</v>
      </c>
      <c r="K2423"/>
      <c r="S2423"/>
    </row>
    <row r="2424" spans="1:19" x14ac:dyDescent="0.3">
      <c r="A2424" s="78">
        <v>109</v>
      </c>
      <c r="B2424" t="s">
        <v>151</v>
      </c>
      <c r="C2424" t="e">
        <f>VLOOKUP($B2424,#REF!,2,0)</f>
        <v>#REF!</v>
      </c>
      <c r="D2424" t="e">
        <f>VLOOKUP($B2424,#REF!,3,0)</f>
        <v>#REF!</v>
      </c>
      <c r="E2424" s="78">
        <v>53101062</v>
      </c>
      <c r="F2424" s="77">
        <v>12117</v>
      </c>
      <c r="G2424" s="76" t="s">
        <v>103</v>
      </c>
      <c r="H2424" t="s">
        <v>104</v>
      </c>
      <c r="I2424" s="78">
        <v>8</v>
      </c>
      <c r="K2424"/>
      <c r="S2424"/>
    </row>
    <row r="2425" spans="1:19" x14ac:dyDescent="0.3">
      <c r="A2425" s="78">
        <v>109</v>
      </c>
      <c r="B2425" t="s">
        <v>151</v>
      </c>
      <c r="C2425" t="e">
        <f>VLOOKUP($B2425,#REF!,2,0)</f>
        <v>#REF!</v>
      </c>
      <c r="D2425" t="e">
        <f>VLOOKUP($B2425,#REF!,3,0)</f>
        <v>#REF!</v>
      </c>
      <c r="E2425" s="78">
        <v>53101062</v>
      </c>
      <c r="F2425" s="77">
        <v>12117</v>
      </c>
      <c r="G2425" s="76" t="s">
        <v>103</v>
      </c>
      <c r="H2425" t="s">
        <v>104</v>
      </c>
      <c r="I2425" s="78">
        <v>4</v>
      </c>
      <c r="K2425"/>
      <c r="S2425"/>
    </row>
    <row r="2426" spans="1:19" x14ac:dyDescent="0.3">
      <c r="A2426" s="78">
        <v>109</v>
      </c>
      <c r="B2426" t="s">
        <v>151</v>
      </c>
      <c r="C2426" t="e">
        <f>VLOOKUP($B2426,#REF!,2,0)</f>
        <v>#REF!</v>
      </c>
      <c r="D2426" t="e">
        <f>VLOOKUP($B2426,#REF!,3,0)</f>
        <v>#REF!</v>
      </c>
      <c r="E2426" s="78">
        <v>53101062</v>
      </c>
      <c r="F2426" s="77">
        <v>12117</v>
      </c>
      <c r="G2426" s="76" t="s">
        <v>103</v>
      </c>
      <c r="H2426" t="s">
        <v>104</v>
      </c>
      <c r="I2426" s="78">
        <v>2</v>
      </c>
      <c r="K2426"/>
      <c r="S2426"/>
    </row>
    <row r="2427" spans="1:19" x14ac:dyDescent="0.3">
      <c r="A2427" s="78">
        <v>109</v>
      </c>
      <c r="B2427" t="s">
        <v>151</v>
      </c>
      <c r="C2427" t="e">
        <f>VLOOKUP($B2427,#REF!,2,0)</f>
        <v>#REF!</v>
      </c>
      <c r="D2427" t="e">
        <f>VLOOKUP($B2427,#REF!,3,0)</f>
        <v>#REF!</v>
      </c>
      <c r="E2427" s="78">
        <v>53101062</v>
      </c>
      <c r="F2427" s="77">
        <v>12117</v>
      </c>
      <c r="G2427" s="76" t="s">
        <v>103</v>
      </c>
      <c r="H2427" t="s">
        <v>104</v>
      </c>
      <c r="I2427" s="78">
        <v>2</v>
      </c>
      <c r="K2427"/>
      <c r="S2427"/>
    </row>
    <row r="2428" spans="1:19" x14ac:dyDescent="0.3">
      <c r="A2428" s="78">
        <v>109</v>
      </c>
      <c r="B2428" t="s">
        <v>151</v>
      </c>
      <c r="C2428" t="e">
        <f>VLOOKUP($B2428,#REF!,2,0)</f>
        <v>#REF!</v>
      </c>
      <c r="D2428" t="e">
        <f>VLOOKUP($B2428,#REF!,3,0)</f>
        <v>#REF!</v>
      </c>
      <c r="E2428" s="78">
        <v>53101062</v>
      </c>
      <c r="F2428" s="77">
        <v>12117</v>
      </c>
      <c r="G2428" s="76" t="s">
        <v>103</v>
      </c>
      <c r="H2428" t="s">
        <v>104</v>
      </c>
      <c r="I2428" s="78">
        <v>2</v>
      </c>
      <c r="K2428"/>
      <c r="S2428"/>
    </row>
    <row r="2429" spans="1:19" x14ac:dyDescent="0.3">
      <c r="A2429" s="78">
        <v>109</v>
      </c>
      <c r="B2429" t="s">
        <v>151</v>
      </c>
      <c r="C2429" t="e">
        <f>VLOOKUP($B2429,#REF!,2,0)</f>
        <v>#REF!</v>
      </c>
      <c r="D2429" t="e">
        <f>VLOOKUP($B2429,#REF!,3,0)</f>
        <v>#REF!</v>
      </c>
      <c r="E2429" s="78">
        <v>53101062</v>
      </c>
      <c r="F2429" s="77">
        <v>12117</v>
      </c>
      <c r="G2429" s="76" t="s">
        <v>103</v>
      </c>
      <c r="H2429" t="s">
        <v>104</v>
      </c>
      <c r="I2429" s="78">
        <v>1</v>
      </c>
      <c r="K2429"/>
      <c r="S2429"/>
    </row>
    <row r="2430" spans="1:19" x14ac:dyDescent="0.3">
      <c r="A2430" s="78">
        <v>109</v>
      </c>
      <c r="B2430" t="s">
        <v>151</v>
      </c>
      <c r="C2430" t="e">
        <f>VLOOKUP($B2430,#REF!,2,0)</f>
        <v>#REF!</v>
      </c>
      <c r="D2430" t="e">
        <f>VLOOKUP($B2430,#REF!,3,0)</f>
        <v>#REF!</v>
      </c>
      <c r="E2430" s="78">
        <v>53101062</v>
      </c>
      <c r="F2430" s="77">
        <v>12117</v>
      </c>
      <c r="G2430" s="76" t="s">
        <v>103</v>
      </c>
      <c r="H2430" t="s">
        <v>104</v>
      </c>
      <c r="I2430" s="78">
        <v>1</v>
      </c>
      <c r="K2430"/>
      <c r="S2430"/>
    </row>
    <row r="2431" spans="1:19" x14ac:dyDescent="0.3">
      <c r="A2431" s="78">
        <v>109</v>
      </c>
      <c r="B2431" t="s">
        <v>94</v>
      </c>
      <c r="C2431" t="e">
        <f>VLOOKUP($B2431,#REF!,2,0)</f>
        <v>#REF!</v>
      </c>
      <c r="D2431" t="e">
        <f>VLOOKUP($B2431,#REF!,3,0)</f>
        <v>#REF!</v>
      </c>
      <c r="E2431" s="78">
        <v>53101062</v>
      </c>
      <c r="F2431" s="77">
        <v>12117</v>
      </c>
      <c r="G2431" s="76" t="s">
        <v>103</v>
      </c>
      <c r="H2431" t="s">
        <v>104</v>
      </c>
      <c r="I2431" s="78">
        <v>8</v>
      </c>
      <c r="K2431"/>
      <c r="S2431"/>
    </row>
    <row r="2432" spans="1:19" x14ac:dyDescent="0.3">
      <c r="A2432" s="78">
        <v>109</v>
      </c>
      <c r="B2432" t="s">
        <v>94</v>
      </c>
      <c r="C2432" t="e">
        <f>VLOOKUP($B2432,#REF!,2,0)</f>
        <v>#REF!</v>
      </c>
      <c r="D2432" t="e">
        <f>VLOOKUP($B2432,#REF!,3,0)</f>
        <v>#REF!</v>
      </c>
      <c r="E2432" s="78">
        <v>53101062</v>
      </c>
      <c r="F2432" s="77">
        <v>12117</v>
      </c>
      <c r="G2432" s="76" t="s">
        <v>103</v>
      </c>
      <c r="H2432" t="s">
        <v>104</v>
      </c>
      <c r="I2432" s="78">
        <v>4</v>
      </c>
      <c r="K2432"/>
      <c r="S2432"/>
    </row>
    <row r="2433" spans="1:19" x14ac:dyDescent="0.3">
      <c r="A2433" s="78">
        <v>109</v>
      </c>
      <c r="B2433" t="s">
        <v>94</v>
      </c>
      <c r="C2433" t="e">
        <f>VLOOKUP($B2433,#REF!,2,0)</f>
        <v>#REF!</v>
      </c>
      <c r="D2433" t="e">
        <f>VLOOKUP($B2433,#REF!,3,0)</f>
        <v>#REF!</v>
      </c>
      <c r="E2433" s="78">
        <v>53101062</v>
      </c>
      <c r="F2433" s="77">
        <v>12117</v>
      </c>
      <c r="G2433" s="76" t="s">
        <v>103</v>
      </c>
      <c r="H2433" t="s">
        <v>104</v>
      </c>
      <c r="I2433" s="78">
        <v>2</v>
      </c>
      <c r="K2433"/>
      <c r="S2433"/>
    </row>
    <row r="2434" spans="1:19" x14ac:dyDescent="0.3">
      <c r="A2434" s="78">
        <v>109</v>
      </c>
      <c r="B2434" t="s">
        <v>94</v>
      </c>
      <c r="C2434" t="e">
        <f>VLOOKUP($B2434,#REF!,2,0)</f>
        <v>#REF!</v>
      </c>
      <c r="D2434" t="e">
        <f>VLOOKUP($B2434,#REF!,3,0)</f>
        <v>#REF!</v>
      </c>
      <c r="E2434" s="78">
        <v>53101062</v>
      </c>
      <c r="F2434" s="77">
        <v>12117</v>
      </c>
      <c r="G2434" s="76" t="s">
        <v>103</v>
      </c>
      <c r="H2434" t="s">
        <v>104</v>
      </c>
      <c r="I2434" s="78">
        <v>2</v>
      </c>
      <c r="K2434"/>
      <c r="S2434"/>
    </row>
    <row r="2435" spans="1:19" x14ac:dyDescent="0.3">
      <c r="A2435" s="78">
        <v>109</v>
      </c>
      <c r="B2435" t="s">
        <v>94</v>
      </c>
      <c r="C2435" t="e">
        <f>VLOOKUP($B2435,#REF!,2,0)</f>
        <v>#REF!</v>
      </c>
      <c r="D2435" t="e">
        <f>VLOOKUP($B2435,#REF!,3,0)</f>
        <v>#REF!</v>
      </c>
      <c r="E2435" s="78">
        <v>53101062</v>
      </c>
      <c r="F2435" s="77">
        <v>12117</v>
      </c>
      <c r="G2435" s="76" t="s">
        <v>103</v>
      </c>
      <c r="H2435" t="s">
        <v>104</v>
      </c>
      <c r="I2435" s="78">
        <v>2</v>
      </c>
      <c r="K2435"/>
      <c r="S2435"/>
    </row>
    <row r="2436" spans="1:19" x14ac:dyDescent="0.3">
      <c r="A2436" s="78">
        <v>109</v>
      </c>
      <c r="B2436" t="s">
        <v>94</v>
      </c>
      <c r="C2436" t="e">
        <f>VLOOKUP($B2436,#REF!,2,0)</f>
        <v>#REF!</v>
      </c>
      <c r="D2436" t="e">
        <f>VLOOKUP($B2436,#REF!,3,0)</f>
        <v>#REF!</v>
      </c>
      <c r="E2436" s="78">
        <v>53101062</v>
      </c>
      <c r="F2436" s="77">
        <v>12117</v>
      </c>
      <c r="G2436" s="76" t="s">
        <v>103</v>
      </c>
      <c r="H2436" t="s">
        <v>104</v>
      </c>
      <c r="I2436" s="78">
        <v>1</v>
      </c>
      <c r="K2436"/>
      <c r="S2436"/>
    </row>
    <row r="2437" spans="1:19" x14ac:dyDescent="0.3">
      <c r="A2437" s="78">
        <v>109</v>
      </c>
      <c r="B2437" t="s">
        <v>114</v>
      </c>
      <c r="C2437" t="e">
        <f>VLOOKUP($B2437,#REF!,2,0)</f>
        <v>#REF!</v>
      </c>
      <c r="D2437" t="e">
        <f>VLOOKUP($B2437,#REF!,3,0)</f>
        <v>#REF!</v>
      </c>
      <c r="E2437" s="78">
        <v>53101062</v>
      </c>
      <c r="F2437" s="77">
        <v>12117</v>
      </c>
      <c r="G2437" s="76" t="s">
        <v>103</v>
      </c>
      <c r="H2437" t="s">
        <v>104</v>
      </c>
      <c r="I2437" s="78">
        <v>8</v>
      </c>
      <c r="K2437"/>
      <c r="S2437"/>
    </row>
    <row r="2438" spans="1:19" x14ac:dyDescent="0.3">
      <c r="A2438" s="78">
        <v>109</v>
      </c>
      <c r="B2438" t="s">
        <v>102</v>
      </c>
      <c r="C2438" t="e">
        <f>VLOOKUP($B2438,#REF!,2,0)</f>
        <v>#REF!</v>
      </c>
      <c r="D2438" t="e">
        <f>VLOOKUP($B2438,#REF!,3,0)</f>
        <v>#REF!</v>
      </c>
      <c r="E2438" s="78">
        <v>53101062</v>
      </c>
      <c r="F2438" s="77">
        <v>12117</v>
      </c>
      <c r="G2438" s="76" t="s">
        <v>103</v>
      </c>
      <c r="H2438" t="s">
        <v>104</v>
      </c>
      <c r="I2438" s="78">
        <v>20</v>
      </c>
      <c r="K2438"/>
      <c r="S2438"/>
    </row>
    <row r="2439" spans="1:19" x14ac:dyDescent="0.3">
      <c r="A2439" s="78">
        <v>109</v>
      </c>
      <c r="B2439" t="s">
        <v>152</v>
      </c>
      <c r="C2439" t="e">
        <f>VLOOKUP($B2439,#REF!,2,0)</f>
        <v>#REF!</v>
      </c>
      <c r="D2439" t="e">
        <f>VLOOKUP($B2439,#REF!,3,0)</f>
        <v>#REF!</v>
      </c>
      <c r="E2439" s="78">
        <v>53101062</v>
      </c>
      <c r="F2439" s="77">
        <v>12117</v>
      </c>
      <c r="G2439" s="76" t="s">
        <v>103</v>
      </c>
      <c r="H2439" t="s">
        <v>104</v>
      </c>
      <c r="I2439" s="78">
        <v>12</v>
      </c>
      <c r="K2439"/>
      <c r="S2439"/>
    </row>
    <row r="2440" spans="1:19" x14ac:dyDescent="0.3">
      <c r="A2440" s="78">
        <v>109</v>
      </c>
      <c r="B2440" t="s">
        <v>152</v>
      </c>
      <c r="C2440" t="e">
        <f>VLOOKUP($B2440,#REF!,2,0)</f>
        <v>#REF!</v>
      </c>
      <c r="D2440" t="e">
        <f>VLOOKUP($B2440,#REF!,3,0)</f>
        <v>#REF!</v>
      </c>
      <c r="E2440" s="78">
        <v>53101062</v>
      </c>
      <c r="F2440" s="77">
        <v>12117</v>
      </c>
      <c r="G2440" s="76" t="s">
        <v>103</v>
      </c>
      <c r="H2440" t="s">
        <v>104</v>
      </c>
      <c r="I2440" s="78">
        <v>6</v>
      </c>
      <c r="K2440"/>
      <c r="S2440"/>
    </row>
    <row r="2441" spans="1:19" x14ac:dyDescent="0.3">
      <c r="A2441" s="78">
        <v>109</v>
      </c>
      <c r="B2441" t="s">
        <v>152</v>
      </c>
      <c r="C2441" t="e">
        <f>VLOOKUP($B2441,#REF!,2,0)</f>
        <v>#REF!</v>
      </c>
      <c r="D2441" t="e">
        <f>VLOOKUP($B2441,#REF!,3,0)</f>
        <v>#REF!</v>
      </c>
      <c r="E2441" s="78">
        <v>53101062</v>
      </c>
      <c r="F2441" s="77">
        <v>12117</v>
      </c>
      <c r="G2441" s="76" t="s">
        <v>103</v>
      </c>
      <c r="H2441" t="s">
        <v>104</v>
      </c>
      <c r="I2441" s="78">
        <v>2</v>
      </c>
      <c r="K2441"/>
      <c r="S2441"/>
    </row>
    <row r="2442" spans="1:19" x14ac:dyDescent="0.3">
      <c r="A2442" s="78">
        <v>109</v>
      </c>
      <c r="B2442" t="s">
        <v>152</v>
      </c>
      <c r="C2442" t="e">
        <f>VLOOKUP($B2442,#REF!,2,0)</f>
        <v>#REF!</v>
      </c>
      <c r="D2442" t="e">
        <f>VLOOKUP($B2442,#REF!,3,0)</f>
        <v>#REF!</v>
      </c>
      <c r="E2442" s="78">
        <v>53101062</v>
      </c>
      <c r="F2442" s="77">
        <v>12117</v>
      </c>
      <c r="G2442" s="76" t="s">
        <v>103</v>
      </c>
      <c r="H2442" t="s">
        <v>104</v>
      </c>
      <c r="I2442" s="78">
        <v>2</v>
      </c>
      <c r="K2442"/>
      <c r="S2442"/>
    </row>
    <row r="2443" spans="1:19" x14ac:dyDescent="0.3">
      <c r="A2443" s="78">
        <v>109</v>
      </c>
      <c r="B2443" t="s">
        <v>152</v>
      </c>
      <c r="C2443" t="e">
        <f>VLOOKUP($B2443,#REF!,2,0)</f>
        <v>#REF!</v>
      </c>
      <c r="D2443" t="e">
        <f>VLOOKUP($B2443,#REF!,3,0)</f>
        <v>#REF!</v>
      </c>
      <c r="E2443" s="78">
        <v>53101062</v>
      </c>
      <c r="F2443" s="77">
        <v>12117</v>
      </c>
      <c r="G2443" s="76" t="s">
        <v>103</v>
      </c>
      <c r="H2443" t="s">
        <v>104</v>
      </c>
      <c r="I2443" s="78">
        <v>2</v>
      </c>
      <c r="K2443"/>
      <c r="S2443"/>
    </row>
    <row r="2444" spans="1:19" x14ac:dyDescent="0.3">
      <c r="A2444" s="78">
        <v>109</v>
      </c>
      <c r="B2444" t="s">
        <v>152</v>
      </c>
      <c r="C2444" t="e">
        <f>VLOOKUP($B2444,#REF!,2,0)</f>
        <v>#REF!</v>
      </c>
      <c r="D2444" t="e">
        <f>VLOOKUP($B2444,#REF!,3,0)</f>
        <v>#REF!</v>
      </c>
      <c r="E2444" s="78">
        <v>53101062</v>
      </c>
      <c r="F2444" s="77">
        <v>12117</v>
      </c>
      <c r="G2444" s="76" t="s">
        <v>103</v>
      </c>
      <c r="H2444" t="s">
        <v>104</v>
      </c>
      <c r="I2444" s="78">
        <v>2</v>
      </c>
      <c r="K2444"/>
      <c r="S2444"/>
    </row>
    <row r="2445" spans="1:19" x14ac:dyDescent="0.3">
      <c r="A2445" s="78">
        <v>109</v>
      </c>
      <c r="B2445" t="s">
        <v>152</v>
      </c>
      <c r="C2445" t="e">
        <f>VLOOKUP($B2445,#REF!,2,0)</f>
        <v>#REF!</v>
      </c>
      <c r="D2445" t="e">
        <f>VLOOKUP($B2445,#REF!,3,0)</f>
        <v>#REF!</v>
      </c>
      <c r="E2445" s="78">
        <v>53101062</v>
      </c>
      <c r="F2445" s="77">
        <v>12117</v>
      </c>
      <c r="G2445" s="76" t="s">
        <v>103</v>
      </c>
      <c r="H2445" t="s">
        <v>104</v>
      </c>
      <c r="I2445" s="78">
        <v>2</v>
      </c>
      <c r="K2445"/>
      <c r="S2445"/>
    </row>
    <row r="2446" spans="1:19" x14ac:dyDescent="0.3">
      <c r="A2446" s="78">
        <v>109</v>
      </c>
      <c r="B2446" t="s">
        <v>152</v>
      </c>
      <c r="C2446" t="e">
        <f>VLOOKUP($B2446,#REF!,2,0)</f>
        <v>#REF!</v>
      </c>
      <c r="D2446" t="e">
        <f>VLOOKUP($B2446,#REF!,3,0)</f>
        <v>#REF!</v>
      </c>
      <c r="E2446" s="78">
        <v>53101062</v>
      </c>
      <c r="F2446" s="77">
        <v>12117</v>
      </c>
      <c r="G2446" s="76" t="s">
        <v>103</v>
      </c>
      <c r="H2446" t="s">
        <v>104</v>
      </c>
      <c r="I2446" s="78">
        <v>2</v>
      </c>
      <c r="K2446"/>
      <c r="S2446"/>
    </row>
    <row r="2447" spans="1:19" x14ac:dyDescent="0.3">
      <c r="A2447" s="78">
        <v>109</v>
      </c>
      <c r="B2447" t="s">
        <v>152</v>
      </c>
      <c r="C2447" t="e">
        <f>VLOOKUP($B2447,#REF!,2,0)</f>
        <v>#REF!</v>
      </c>
      <c r="D2447" t="e">
        <f>VLOOKUP($B2447,#REF!,3,0)</f>
        <v>#REF!</v>
      </c>
      <c r="E2447" s="78">
        <v>53101062</v>
      </c>
      <c r="F2447" s="77">
        <v>12117</v>
      </c>
      <c r="G2447" s="76" t="s">
        <v>103</v>
      </c>
      <c r="H2447" t="s">
        <v>104</v>
      </c>
      <c r="I2447" s="78">
        <v>1</v>
      </c>
      <c r="K2447"/>
      <c r="S2447"/>
    </row>
    <row r="2448" spans="1:19" x14ac:dyDescent="0.3">
      <c r="A2448" s="78">
        <v>109</v>
      </c>
      <c r="B2448" t="s">
        <v>131</v>
      </c>
      <c r="C2448" t="e">
        <f>VLOOKUP($B2448,#REF!,2,0)</f>
        <v>#REF!</v>
      </c>
      <c r="D2448" t="e">
        <f>VLOOKUP($B2448,#REF!,3,0)</f>
        <v>#REF!</v>
      </c>
      <c r="E2448" s="78">
        <v>53101062</v>
      </c>
      <c r="F2448" s="77">
        <v>12117</v>
      </c>
      <c r="G2448" s="76" t="s">
        <v>103</v>
      </c>
      <c r="H2448" t="s">
        <v>104</v>
      </c>
      <c r="I2448" s="78">
        <v>16</v>
      </c>
      <c r="K2448"/>
      <c r="S2448"/>
    </row>
    <row r="2449" spans="1:19" x14ac:dyDescent="0.3">
      <c r="A2449" s="78">
        <v>110</v>
      </c>
      <c r="B2449" t="s">
        <v>117</v>
      </c>
      <c r="C2449" t="e">
        <f>VLOOKUP($B2449,#REF!,2,0)</f>
        <v>#REF!</v>
      </c>
      <c r="D2449" t="e">
        <f>VLOOKUP($B2449,#REF!,3,0)</f>
        <v>#REF!</v>
      </c>
      <c r="E2449" s="78">
        <v>53100384</v>
      </c>
      <c r="F2449" s="77">
        <v>12120</v>
      </c>
      <c r="G2449" s="76" t="s">
        <v>137</v>
      </c>
      <c r="H2449" t="s">
        <v>138</v>
      </c>
      <c r="I2449" s="78">
        <v>2</v>
      </c>
      <c r="K2449"/>
      <c r="S2449"/>
    </row>
    <row r="2450" spans="1:19" x14ac:dyDescent="0.3">
      <c r="A2450" s="78">
        <v>110</v>
      </c>
      <c r="B2450" t="s">
        <v>98</v>
      </c>
      <c r="C2450" t="e">
        <f>VLOOKUP($B2450,#REF!,2,0)</f>
        <v>#REF!</v>
      </c>
      <c r="D2450" t="e">
        <f>VLOOKUP($B2450,#REF!,3,0)</f>
        <v>#REF!</v>
      </c>
      <c r="E2450" s="78">
        <v>53100384</v>
      </c>
      <c r="F2450" s="77">
        <v>12120</v>
      </c>
      <c r="G2450" s="76" t="s">
        <v>137</v>
      </c>
      <c r="H2450" t="s">
        <v>138</v>
      </c>
      <c r="I2450" s="78">
        <v>4</v>
      </c>
      <c r="K2450"/>
      <c r="S2450"/>
    </row>
    <row r="2451" spans="1:19" x14ac:dyDescent="0.3">
      <c r="A2451" s="78">
        <v>110</v>
      </c>
      <c r="B2451" t="s">
        <v>151</v>
      </c>
      <c r="C2451" t="e">
        <f>VLOOKUP($B2451,#REF!,2,0)</f>
        <v>#REF!</v>
      </c>
      <c r="D2451" t="e">
        <f>VLOOKUP($B2451,#REF!,3,0)</f>
        <v>#REF!</v>
      </c>
      <c r="E2451" s="78">
        <v>53100384</v>
      </c>
      <c r="F2451" s="77">
        <v>12120</v>
      </c>
      <c r="G2451" s="76" t="s">
        <v>137</v>
      </c>
      <c r="H2451" t="s">
        <v>138</v>
      </c>
      <c r="I2451" s="78">
        <v>1</v>
      </c>
      <c r="K2451"/>
      <c r="S2451"/>
    </row>
    <row r="2452" spans="1:19" x14ac:dyDescent="0.3">
      <c r="A2452" s="78">
        <v>110</v>
      </c>
      <c r="B2452" t="s">
        <v>151</v>
      </c>
      <c r="C2452" t="e">
        <f>VLOOKUP($B2452,#REF!,2,0)</f>
        <v>#REF!</v>
      </c>
      <c r="D2452" t="e">
        <f>VLOOKUP($B2452,#REF!,3,0)</f>
        <v>#REF!</v>
      </c>
      <c r="E2452" s="78">
        <v>53100384</v>
      </c>
      <c r="F2452" s="77">
        <v>12120</v>
      </c>
      <c r="G2452" s="76" t="s">
        <v>137</v>
      </c>
      <c r="H2452" t="s">
        <v>138</v>
      </c>
      <c r="I2452" s="78">
        <v>1</v>
      </c>
      <c r="K2452"/>
      <c r="S2452"/>
    </row>
    <row r="2453" spans="1:19" x14ac:dyDescent="0.3">
      <c r="A2453" s="78">
        <v>110</v>
      </c>
      <c r="B2453" t="s">
        <v>114</v>
      </c>
      <c r="C2453" t="e">
        <f>VLOOKUP($B2453,#REF!,2,0)</f>
        <v>#REF!</v>
      </c>
      <c r="D2453" t="e">
        <f>VLOOKUP($B2453,#REF!,3,0)</f>
        <v>#REF!</v>
      </c>
      <c r="E2453" s="78">
        <v>53100384</v>
      </c>
      <c r="F2453" s="77">
        <v>12120</v>
      </c>
      <c r="G2453" s="76" t="s">
        <v>137</v>
      </c>
      <c r="H2453" t="s">
        <v>138</v>
      </c>
      <c r="I2453" s="78">
        <v>2</v>
      </c>
      <c r="K2453"/>
      <c r="S2453"/>
    </row>
    <row r="2454" spans="1:19" x14ac:dyDescent="0.3">
      <c r="A2454" s="78">
        <v>110</v>
      </c>
      <c r="B2454" t="s">
        <v>102</v>
      </c>
      <c r="C2454" t="e">
        <f>VLOOKUP($B2454,#REF!,2,0)</f>
        <v>#REF!</v>
      </c>
      <c r="D2454" t="e">
        <f>VLOOKUP($B2454,#REF!,3,0)</f>
        <v>#REF!</v>
      </c>
      <c r="E2454" s="78">
        <v>53100384</v>
      </c>
      <c r="F2454" s="77">
        <v>12120</v>
      </c>
      <c r="G2454" s="76" t="s">
        <v>137</v>
      </c>
      <c r="H2454" t="s">
        <v>138</v>
      </c>
      <c r="I2454" s="78">
        <v>2</v>
      </c>
      <c r="K2454"/>
      <c r="S2454"/>
    </row>
    <row r="2455" spans="1:19" x14ac:dyDescent="0.3">
      <c r="A2455" s="78">
        <v>110</v>
      </c>
      <c r="B2455" t="s">
        <v>152</v>
      </c>
      <c r="C2455" t="e">
        <f>VLOOKUP($B2455,#REF!,2,0)</f>
        <v>#REF!</v>
      </c>
      <c r="D2455" t="e">
        <f>VLOOKUP($B2455,#REF!,3,0)</f>
        <v>#REF!</v>
      </c>
      <c r="E2455" s="78">
        <v>53100384</v>
      </c>
      <c r="F2455" s="77">
        <v>12120</v>
      </c>
      <c r="G2455" s="76" t="s">
        <v>137</v>
      </c>
      <c r="H2455" t="s">
        <v>138</v>
      </c>
      <c r="I2455" s="78">
        <v>1</v>
      </c>
      <c r="K2455"/>
      <c r="S2455"/>
    </row>
    <row r="2456" spans="1:19" x14ac:dyDescent="0.3">
      <c r="A2456" s="78">
        <v>110</v>
      </c>
      <c r="B2456" t="s">
        <v>152</v>
      </c>
      <c r="C2456" t="e">
        <f>VLOOKUP($B2456,#REF!,2,0)</f>
        <v>#REF!</v>
      </c>
      <c r="D2456" t="e">
        <f>VLOOKUP($B2456,#REF!,3,0)</f>
        <v>#REF!</v>
      </c>
      <c r="E2456" s="78">
        <v>53100384</v>
      </c>
      <c r="F2456" s="77">
        <v>12120</v>
      </c>
      <c r="G2456" s="76" t="s">
        <v>137</v>
      </c>
      <c r="H2456" t="s">
        <v>138</v>
      </c>
      <c r="I2456" s="78">
        <v>1</v>
      </c>
      <c r="K2456"/>
      <c r="S2456"/>
    </row>
    <row r="2457" spans="1:19" x14ac:dyDescent="0.3">
      <c r="A2457" s="78">
        <v>110</v>
      </c>
      <c r="B2457" t="s">
        <v>131</v>
      </c>
      <c r="C2457" t="e">
        <f>VLOOKUP($B2457,#REF!,2,0)</f>
        <v>#REF!</v>
      </c>
      <c r="D2457" t="e">
        <f>VLOOKUP($B2457,#REF!,3,0)</f>
        <v>#REF!</v>
      </c>
      <c r="E2457" s="78">
        <v>53100384</v>
      </c>
      <c r="F2457" s="77">
        <v>12120</v>
      </c>
      <c r="G2457" s="76" t="s">
        <v>137</v>
      </c>
      <c r="H2457" t="s">
        <v>138</v>
      </c>
      <c r="I2457" s="78">
        <v>2</v>
      </c>
      <c r="K2457"/>
      <c r="S2457"/>
    </row>
    <row r="2458" spans="1:19" x14ac:dyDescent="0.3">
      <c r="A2458" s="78">
        <v>111</v>
      </c>
      <c r="B2458" t="s">
        <v>117</v>
      </c>
      <c r="C2458" t="e">
        <f>VLOOKUP($B2458,#REF!,2,0)</f>
        <v>#REF!</v>
      </c>
      <c r="D2458" t="e">
        <f>VLOOKUP($B2458,#REF!,3,0)</f>
        <v>#REF!</v>
      </c>
      <c r="E2458" s="78">
        <v>56200399</v>
      </c>
      <c r="F2458" s="77">
        <v>12121</v>
      </c>
      <c r="G2458" s="76" t="s">
        <v>240</v>
      </c>
      <c r="H2458" t="s">
        <v>241</v>
      </c>
      <c r="I2458" s="78">
        <v>2</v>
      </c>
      <c r="K2458"/>
      <c r="S2458"/>
    </row>
    <row r="2459" spans="1:19" x14ac:dyDescent="0.3">
      <c r="A2459" s="78">
        <v>111</v>
      </c>
      <c r="B2459" t="s">
        <v>98</v>
      </c>
      <c r="C2459" t="e">
        <f>VLOOKUP($B2459,#REF!,2,0)</f>
        <v>#REF!</v>
      </c>
      <c r="D2459" t="e">
        <f>VLOOKUP($B2459,#REF!,3,0)</f>
        <v>#REF!</v>
      </c>
      <c r="E2459" s="78">
        <v>56200399</v>
      </c>
      <c r="F2459" s="77">
        <v>12121</v>
      </c>
      <c r="G2459" s="76" t="s">
        <v>240</v>
      </c>
      <c r="H2459" t="s">
        <v>241</v>
      </c>
      <c r="I2459" s="78">
        <v>2</v>
      </c>
      <c r="K2459"/>
      <c r="S2459"/>
    </row>
    <row r="2460" spans="1:19" x14ac:dyDescent="0.3">
      <c r="A2460" s="78">
        <v>111</v>
      </c>
      <c r="B2460" t="s">
        <v>151</v>
      </c>
      <c r="C2460" t="e">
        <f>VLOOKUP($B2460,#REF!,2,0)</f>
        <v>#REF!</v>
      </c>
      <c r="D2460" t="e">
        <f>VLOOKUP($B2460,#REF!,3,0)</f>
        <v>#REF!</v>
      </c>
      <c r="E2460" s="78">
        <v>56200399</v>
      </c>
      <c r="F2460" s="77">
        <v>12121</v>
      </c>
      <c r="G2460" s="76" t="s">
        <v>240</v>
      </c>
      <c r="H2460" t="s">
        <v>241</v>
      </c>
      <c r="I2460" s="78">
        <v>2</v>
      </c>
      <c r="K2460"/>
      <c r="S2460"/>
    </row>
    <row r="2461" spans="1:19" x14ac:dyDescent="0.3">
      <c r="A2461" s="78">
        <v>111</v>
      </c>
      <c r="B2461" t="s">
        <v>94</v>
      </c>
      <c r="C2461" t="e">
        <f>VLOOKUP($B2461,#REF!,2,0)</f>
        <v>#REF!</v>
      </c>
      <c r="D2461" t="e">
        <f>VLOOKUP($B2461,#REF!,3,0)</f>
        <v>#REF!</v>
      </c>
      <c r="E2461" s="78">
        <v>56200399</v>
      </c>
      <c r="F2461" s="77">
        <v>12121</v>
      </c>
      <c r="G2461" s="76" t="s">
        <v>240</v>
      </c>
      <c r="H2461" t="s">
        <v>241</v>
      </c>
      <c r="I2461" s="78">
        <v>1</v>
      </c>
      <c r="K2461"/>
      <c r="S2461"/>
    </row>
    <row r="2462" spans="1:19" x14ac:dyDescent="0.3">
      <c r="A2462" s="78">
        <v>111</v>
      </c>
      <c r="B2462" t="s">
        <v>114</v>
      </c>
      <c r="C2462" t="e">
        <f>VLOOKUP($B2462,#REF!,2,0)</f>
        <v>#REF!</v>
      </c>
      <c r="D2462" t="e">
        <f>VLOOKUP($B2462,#REF!,3,0)</f>
        <v>#REF!</v>
      </c>
      <c r="E2462" s="78">
        <v>56200399</v>
      </c>
      <c r="F2462" s="77">
        <v>12121</v>
      </c>
      <c r="G2462" s="76" t="s">
        <v>240</v>
      </c>
      <c r="H2462" t="s">
        <v>241</v>
      </c>
      <c r="I2462" s="78">
        <v>2</v>
      </c>
      <c r="K2462"/>
      <c r="S2462"/>
    </row>
    <row r="2463" spans="1:19" x14ac:dyDescent="0.3">
      <c r="A2463" s="78">
        <v>111</v>
      </c>
      <c r="B2463" t="s">
        <v>102</v>
      </c>
      <c r="C2463" t="e">
        <f>VLOOKUP($B2463,#REF!,2,0)</f>
        <v>#REF!</v>
      </c>
      <c r="D2463" t="e">
        <f>VLOOKUP($B2463,#REF!,3,0)</f>
        <v>#REF!</v>
      </c>
      <c r="E2463" s="78">
        <v>56200399</v>
      </c>
      <c r="F2463" s="77">
        <v>12121</v>
      </c>
      <c r="G2463" s="76" t="s">
        <v>240</v>
      </c>
      <c r="H2463" t="s">
        <v>241</v>
      </c>
      <c r="I2463" s="78">
        <v>2</v>
      </c>
      <c r="K2463"/>
      <c r="S2463"/>
    </row>
    <row r="2464" spans="1:19" x14ac:dyDescent="0.3">
      <c r="A2464" s="78">
        <v>111</v>
      </c>
      <c r="B2464" t="s">
        <v>152</v>
      </c>
      <c r="C2464" t="e">
        <f>VLOOKUP($B2464,#REF!,2,0)</f>
        <v>#REF!</v>
      </c>
      <c r="D2464" t="e">
        <f>VLOOKUP($B2464,#REF!,3,0)</f>
        <v>#REF!</v>
      </c>
      <c r="E2464" s="78">
        <v>56200399</v>
      </c>
      <c r="F2464" s="77">
        <v>12121</v>
      </c>
      <c r="G2464" s="76" t="s">
        <v>240</v>
      </c>
      <c r="H2464" t="s">
        <v>241</v>
      </c>
      <c r="I2464" s="78">
        <v>2</v>
      </c>
      <c r="K2464"/>
      <c r="S2464"/>
    </row>
    <row r="2465" spans="1:19" x14ac:dyDescent="0.3">
      <c r="A2465" s="78">
        <v>111</v>
      </c>
      <c r="B2465" t="s">
        <v>131</v>
      </c>
      <c r="C2465" t="e">
        <f>VLOOKUP($B2465,#REF!,2,0)</f>
        <v>#REF!</v>
      </c>
      <c r="D2465" t="e">
        <f>VLOOKUP($B2465,#REF!,3,0)</f>
        <v>#REF!</v>
      </c>
      <c r="E2465" s="78">
        <v>56200399</v>
      </c>
      <c r="F2465" s="77">
        <v>12121</v>
      </c>
      <c r="G2465" s="76" t="s">
        <v>240</v>
      </c>
      <c r="H2465" t="s">
        <v>241</v>
      </c>
      <c r="I2465" s="78">
        <v>1</v>
      </c>
      <c r="K2465"/>
      <c r="S2465"/>
    </row>
    <row r="2466" spans="1:19" x14ac:dyDescent="0.3">
      <c r="A2466" s="78">
        <v>112</v>
      </c>
      <c r="B2466" t="s">
        <v>117</v>
      </c>
      <c r="C2466" t="e">
        <f>VLOOKUP($B2466,#REF!,2,0)</f>
        <v>#REF!</v>
      </c>
      <c r="D2466" t="e">
        <f>VLOOKUP($B2466,#REF!,3,0)</f>
        <v>#REF!</v>
      </c>
      <c r="E2466" s="78">
        <v>53100358</v>
      </c>
      <c r="F2466" s="77">
        <v>12132</v>
      </c>
      <c r="G2466" s="76" t="s">
        <v>159</v>
      </c>
      <c r="H2466" t="s">
        <v>160</v>
      </c>
      <c r="I2466" s="78">
        <v>2</v>
      </c>
      <c r="K2466"/>
      <c r="S2466"/>
    </row>
    <row r="2467" spans="1:19" x14ac:dyDescent="0.3">
      <c r="A2467" s="78">
        <v>112</v>
      </c>
      <c r="B2467" t="s">
        <v>98</v>
      </c>
      <c r="C2467" t="e">
        <f>VLOOKUP($B2467,#REF!,2,0)</f>
        <v>#REF!</v>
      </c>
      <c r="D2467" t="e">
        <f>VLOOKUP($B2467,#REF!,3,0)</f>
        <v>#REF!</v>
      </c>
      <c r="E2467" s="78">
        <v>53100358</v>
      </c>
      <c r="F2467" s="77">
        <v>12132</v>
      </c>
      <c r="G2467" s="76" t="s">
        <v>159</v>
      </c>
      <c r="H2467" t="s">
        <v>160</v>
      </c>
      <c r="I2467" s="78">
        <v>2</v>
      </c>
      <c r="K2467"/>
      <c r="S2467"/>
    </row>
    <row r="2468" spans="1:19" x14ac:dyDescent="0.3">
      <c r="A2468" s="78">
        <v>112</v>
      </c>
      <c r="B2468" t="s">
        <v>151</v>
      </c>
      <c r="C2468" t="e">
        <f>VLOOKUP($B2468,#REF!,2,0)</f>
        <v>#REF!</v>
      </c>
      <c r="D2468" t="e">
        <f>VLOOKUP($B2468,#REF!,3,0)</f>
        <v>#REF!</v>
      </c>
      <c r="E2468" s="78">
        <v>53100358</v>
      </c>
      <c r="F2468" s="77">
        <v>12132</v>
      </c>
      <c r="G2468" s="76" t="s">
        <v>159</v>
      </c>
      <c r="H2468" t="s">
        <v>160</v>
      </c>
      <c r="I2468" s="78">
        <v>1</v>
      </c>
      <c r="K2468"/>
      <c r="S2468"/>
    </row>
    <row r="2469" spans="1:19" x14ac:dyDescent="0.3">
      <c r="A2469" s="78">
        <v>112</v>
      </c>
      <c r="B2469" t="s">
        <v>151</v>
      </c>
      <c r="C2469" t="e">
        <f>VLOOKUP($B2469,#REF!,2,0)</f>
        <v>#REF!</v>
      </c>
      <c r="D2469" t="e">
        <f>VLOOKUP($B2469,#REF!,3,0)</f>
        <v>#REF!</v>
      </c>
      <c r="E2469" s="78">
        <v>53100358</v>
      </c>
      <c r="F2469" s="77">
        <v>12132</v>
      </c>
      <c r="G2469" s="76" t="s">
        <v>159</v>
      </c>
      <c r="H2469" t="s">
        <v>160</v>
      </c>
      <c r="I2469" s="78">
        <v>1</v>
      </c>
      <c r="K2469"/>
      <c r="S2469"/>
    </row>
    <row r="2470" spans="1:19" x14ac:dyDescent="0.3">
      <c r="A2470" s="78">
        <v>112</v>
      </c>
      <c r="B2470" t="s">
        <v>94</v>
      </c>
      <c r="C2470" t="e">
        <f>VLOOKUP($B2470,#REF!,2,0)</f>
        <v>#REF!</v>
      </c>
      <c r="D2470" t="e">
        <f>VLOOKUP($B2470,#REF!,3,0)</f>
        <v>#REF!</v>
      </c>
      <c r="E2470" s="78">
        <v>53100358</v>
      </c>
      <c r="F2470" s="77">
        <v>12132</v>
      </c>
      <c r="G2470" s="76" t="s">
        <v>159</v>
      </c>
      <c r="H2470" t="s">
        <v>160</v>
      </c>
      <c r="I2470" s="78">
        <v>1</v>
      </c>
      <c r="K2470"/>
      <c r="S2470"/>
    </row>
    <row r="2471" spans="1:19" x14ac:dyDescent="0.3">
      <c r="A2471" s="78">
        <v>112</v>
      </c>
      <c r="B2471" t="s">
        <v>94</v>
      </c>
      <c r="C2471" t="e">
        <f>VLOOKUP($B2471,#REF!,2,0)</f>
        <v>#REF!</v>
      </c>
      <c r="D2471" t="e">
        <f>VLOOKUP($B2471,#REF!,3,0)</f>
        <v>#REF!</v>
      </c>
      <c r="E2471" s="78">
        <v>53100358</v>
      </c>
      <c r="F2471" s="77">
        <v>12132</v>
      </c>
      <c r="G2471" s="76" t="s">
        <v>159</v>
      </c>
      <c r="H2471" t="s">
        <v>160</v>
      </c>
      <c r="I2471" s="78">
        <v>1</v>
      </c>
      <c r="K2471"/>
      <c r="S2471"/>
    </row>
    <row r="2472" spans="1:19" x14ac:dyDescent="0.3">
      <c r="A2472" s="78">
        <v>112</v>
      </c>
      <c r="B2472" t="s">
        <v>114</v>
      </c>
      <c r="C2472" t="e">
        <f>VLOOKUP($B2472,#REF!,2,0)</f>
        <v>#REF!</v>
      </c>
      <c r="D2472" t="e">
        <f>VLOOKUP($B2472,#REF!,3,0)</f>
        <v>#REF!</v>
      </c>
      <c r="E2472" s="78">
        <v>53100358</v>
      </c>
      <c r="F2472" s="77">
        <v>12132</v>
      </c>
      <c r="G2472" s="76" t="s">
        <v>159</v>
      </c>
      <c r="H2472" t="s">
        <v>160</v>
      </c>
      <c r="I2472" s="78">
        <v>1</v>
      </c>
      <c r="K2472"/>
      <c r="S2472"/>
    </row>
    <row r="2473" spans="1:19" x14ac:dyDescent="0.3">
      <c r="A2473" s="78">
        <v>112</v>
      </c>
      <c r="B2473" t="s">
        <v>102</v>
      </c>
      <c r="C2473" t="e">
        <f>VLOOKUP($B2473,#REF!,2,0)</f>
        <v>#REF!</v>
      </c>
      <c r="D2473" t="e">
        <f>VLOOKUP($B2473,#REF!,3,0)</f>
        <v>#REF!</v>
      </c>
      <c r="E2473" s="78">
        <v>53100358</v>
      </c>
      <c r="F2473" s="77">
        <v>12132</v>
      </c>
      <c r="G2473" s="76" t="s">
        <v>159</v>
      </c>
      <c r="H2473" t="s">
        <v>160</v>
      </c>
      <c r="I2473" s="78">
        <v>3</v>
      </c>
      <c r="K2473"/>
      <c r="S2473"/>
    </row>
    <row r="2474" spans="1:19" x14ac:dyDescent="0.3">
      <c r="A2474" s="78">
        <v>112</v>
      </c>
      <c r="B2474" t="s">
        <v>152</v>
      </c>
      <c r="C2474" t="e">
        <f>VLOOKUP($B2474,#REF!,2,0)</f>
        <v>#REF!</v>
      </c>
      <c r="D2474" t="e">
        <f>VLOOKUP($B2474,#REF!,3,0)</f>
        <v>#REF!</v>
      </c>
      <c r="E2474" s="78">
        <v>53100358</v>
      </c>
      <c r="F2474" s="77">
        <v>12132</v>
      </c>
      <c r="G2474" s="76" t="s">
        <v>159</v>
      </c>
      <c r="H2474" t="s">
        <v>160</v>
      </c>
      <c r="I2474" s="78">
        <v>1</v>
      </c>
      <c r="K2474"/>
      <c r="S2474"/>
    </row>
    <row r="2475" spans="1:19" x14ac:dyDescent="0.3">
      <c r="A2475" s="78">
        <v>112</v>
      </c>
      <c r="B2475" t="s">
        <v>152</v>
      </c>
      <c r="C2475" t="e">
        <f>VLOOKUP($B2475,#REF!,2,0)</f>
        <v>#REF!</v>
      </c>
      <c r="D2475" t="e">
        <f>VLOOKUP($B2475,#REF!,3,0)</f>
        <v>#REF!</v>
      </c>
      <c r="E2475" s="78">
        <v>53100358</v>
      </c>
      <c r="F2475" s="77">
        <v>12132</v>
      </c>
      <c r="G2475" s="76" t="s">
        <v>159</v>
      </c>
      <c r="H2475" t="s">
        <v>160</v>
      </c>
      <c r="I2475" s="78">
        <v>1</v>
      </c>
      <c r="K2475"/>
      <c r="S2475"/>
    </row>
    <row r="2476" spans="1:19" x14ac:dyDescent="0.3">
      <c r="A2476" s="78">
        <v>113</v>
      </c>
      <c r="B2476" t="s">
        <v>117</v>
      </c>
      <c r="C2476" t="e">
        <f>VLOOKUP($B2476,#REF!,2,0)</f>
        <v>#REF!</v>
      </c>
      <c r="D2476" t="e">
        <f>VLOOKUP($B2476,#REF!,3,0)</f>
        <v>#REF!</v>
      </c>
      <c r="E2476" s="78">
        <v>53100297</v>
      </c>
      <c r="F2476" s="77">
        <v>12139</v>
      </c>
      <c r="G2476" s="76" t="s">
        <v>438</v>
      </c>
      <c r="H2476" t="s">
        <v>439</v>
      </c>
      <c r="I2476" s="78">
        <v>1</v>
      </c>
      <c r="K2476"/>
      <c r="S2476"/>
    </row>
    <row r="2477" spans="1:19" x14ac:dyDescent="0.3">
      <c r="A2477" s="78">
        <v>113</v>
      </c>
      <c r="B2477" t="s">
        <v>98</v>
      </c>
      <c r="C2477" t="e">
        <f>VLOOKUP($B2477,#REF!,2,0)</f>
        <v>#REF!</v>
      </c>
      <c r="D2477" t="e">
        <f>VLOOKUP($B2477,#REF!,3,0)</f>
        <v>#REF!</v>
      </c>
      <c r="E2477" s="78">
        <v>53100297</v>
      </c>
      <c r="F2477" s="77">
        <v>12139</v>
      </c>
      <c r="G2477" s="76" t="s">
        <v>438</v>
      </c>
      <c r="H2477" t="s">
        <v>439</v>
      </c>
      <c r="I2477" s="78">
        <v>1</v>
      </c>
      <c r="K2477"/>
      <c r="S2477"/>
    </row>
    <row r="2478" spans="1:19" x14ac:dyDescent="0.3">
      <c r="A2478" s="78">
        <v>113</v>
      </c>
      <c r="B2478" t="s">
        <v>151</v>
      </c>
      <c r="C2478" t="e">
        <f>VLOOKUP($B2478,#REF!,2,0)</f>
        <v>#REF!</v>
      </c>
      <c r="D2478" t="e">
        <f>VLOOKUP($B2478,#REF!,3,0)</f>
        <v>#REF!</v>
      </c>
      <c r="E2478" s="78">
        <v>53100297</v>
      </c>
      <c r="F2478" s="77">
        <v>12139</v>
      </c>
      <c r="G2478" s="76" t="s">
        <v>438</v>
      </c>
      <c r="H2478" t="s">
        <v>439</v>
      </c>
      <c r="I2478" s="78">
        <v>1</v>
      </c>
      <c r="K2478"/>
      <c r="S2478"/>
    </row>
    <row r="2479" spans="1:19" x14ac:dyDescent="0.3">
      <c r="A2479" s="78">
        <v>113</v>
      </c>
      <c r="B2479" t="s">
        <v>94</v>
      </c>
      <c r="C2479" t="e">
        <f>VLOOKUP($B2479,#REF!,2,0)</f>
        <v>#REF!</v>
      </c>
      <c r="D2479" t="e">
        <f>VLOOKUP($B2479,#REF!,3,0)</f>
        <v>#REF!</v>
      </c>
      <c r="E2479" s="78">
        <v>53100297</v>
      </c>
      <c r="F2479" s="77">
        <v>12139</v>
      </c>
      <c r="G2479" s="76" t="s">
        <v>438</v>
      </c>
      <c r="H2479" t="s">
        <v>439</v>
      </c>
      <c r="I2479" s="78">
        <v>1</v>
      </c>
      <c r="K2479"/>
      <c r="S2479"/>
    </row>
    <row r="2480" spans="1:19" x14ac:dyDescent="0.3">
      <c r="A2480" s="78">
        <v>113</v>
      </c>
      <c r="B2480" t="s">
        <v>102</v>
      </c>
      <c r="C2480" t="e">
        <f>VLOOKUP($B2480,#REF!,2,0)</f>
        <v>#REF!</v>
      </c>
      <c r="D2480" t="e">
        <f>VLOOKUP($B2480,#REF!,3,0)</f>
        <v>#REF!</v>
      </c>
      <c r="E2480" s="78">
        <v>53100297</v>
      </c>
      <c r="F2480" s="77">
        <v>12139</v>
      </c>
      <c r="G2480" s="76" t="s">
        <v>438</v>
      </c>
      <c r="H2480" t="s">
        <v>439</v>
      </c>
      <c r="I2480" s="78">
        <v>1</v>
      </c>
      <c r="K2480"/>
      <c r="S2480"/>
    </row>
    <row r="2481" spans="1:19" x14ac:dyDescent="0.3">
      <c r="A2481" s="78">
        <v>113</v>
      </c>
      <c r="B2481" t="s">
        <v>152</v>
      </c>
      <c r="C2481" t="e">
        <f>VLOOKUP($B2481,#REF!,2,0)</f>
        <v>#REF!</v>
      </c>
      <c r="D2481" t="e">
        <f>VLOOKUP($B2481,#REF!,3,0)</f>
        <v>#REF!</v>
      </c>
      <c r="E2481" s="78">
        <v>53100297</v>
      </c>
      <c r="F2481" s="77">
        <v>12139</v>
      </c>
      <c r="G2481" s="76" t="s">
        <v>438</v>
      </c>
      <c r="H2481" t="s">
        <v>439</v>
      </c>
      <c r="I2481" s="78">
        <v>1</v>
      </c>
      <c r="K2481"/>
      <c r="S2481"/>
    </row>
    <row r="2482" spans="1:19" x14ac:dyDescent="0.3">
      <c r="A2482" s="78">
        <v>114</v>
      </c>
      <c r="B2482" t="s">
        <v>94</v>
      </c>
      <c r="C2482" t="e">
        <f>VLOOKUP($B2482,#REF!,2,0)</f>
        <v>#REF!</v>
      </c>
      <c r="D2482" t="e">
        <f>VLOOKUP($B2482,#REF!,3,0)</f>
        <v>#REF!</v>
      </c>
      <c r="E2482" s="78">
        <v>53101829</v>
      </c>
      <c r="F2482" s="77">
        <v>12156</v>
      </c>
      <c r="G2482" s="76" t="s">
        <v>185</v>
      </c>
      <c r="H2482" t="s">
        <v>186</v>
      </c>
      <c r="I2482" s="78">
        <v>1</v>
      </c>
      <c r="K2482"/>
      <c r="S2482"/>
    </row>
    <row r="2483" spans="1:19" x14ac:dyDescent="0.3">
      <c r="A2483" s="78">
        <v>115</v>
      </c>
      <c r="B2483" t="s">
        <v>117</v>
      </c>
      <c r="C2483" t="e">
        <f>VLOOKUP($B2483,#REF!,2,0)</f>
        <v>#REF!</v>
      </c>
      <c r="D2483" t="e">
        <f>VLOOKUP($B2483,#REF!,3,0)</f>
        <v>#REF!</v>
      </c>
      <c r="E2483" s="78">
        <v>29500005</v>
      </c>
      <c r="F2483" s="77">
        <v>12158</v>
      </c>
      <c r="G2483" s="76" t="s">
        <v>295</v>
      </c>
      <c r="H2483" t="s">
        <v>296</v>
      </c>
      <c r="I2483" s="78">
        <v>1</v>
      </c>
      <c r="K2483"/>
      <c r="S2483"/>
    </row>
    <row r="2484" spans="1:19" x14ac:dyDescent="0.3">
      <c r="A2484" s="78">
        <v>116</v>
      </c>
      <c r="B2484" t="s">
        <v>117</v>
      </c>
      <c r="C2484" t="e">
        <f>VLOOKUP($B2484,#REF!,2,0)</f>
        <v>#REF!</v>
      </c>
      <c r="D2484" t="e">
        <f>VLOOKUP($B2484,#REF!,3,0)</f>
        <v>#REF!</v>
      </c>
      <c r="E2484" s="78">
        <v>53100685</v>
      </c>
      <c r="F2484" s="77">
        <v>12161</v>
      </c>
      <c r="G2484" s="76" t="s">
        <v>201</v>
      </c>
      <c r="H2484" t="s">
        <v>202</v>
      </c>
      <c r="I2484" s="78">
        <v>2</v>
      </c>
      <c r="K2484"/>
      <c r="S2484"/>
    </row>
    <row r="2485" spans="1:19" x14ac:dyDescent="0.3">
      <c r="A2485" s="78">
        <v>116</v>
      </c>
      <c r="B2485" t="s">
        <v>98</v>
      </c>
      <c r="C2485" t="e">
        <f>VLOOKUP($B2485,#REF!,2,0)</f>
        <v>#REF!</v>
      </c>
      <c r="D2485" t="e">
        <f>VLOOKUP($B2485,#REF!,3,0)</f>
        <v>#REF!</v>
      </c>
      <c r="E2485" s="78">
        <v>53100685</v>
      </c>
      <c r="F2485" s="77">
        <v>12161</v>
      </c>
      <c r="G2485" s="76" t="s">
        <v>201</v>
      </c>
      <c r="H2485" t="s">
        <v>202</v>
      </c>
      <c r="I2485" s="78">
        <v>2</v>
      </c>
      <c r="K2485"/>
      <c r="S2485"/>
    </row>
    <row r="2486" spans="1:19" x14ac:dyDescent="0.3">
      <c r="A2486" s="78">
        <v>116</v>
      </c>
      <c r="B2486" t="s">
        <v>151</v>
      </c>
      <c r="C2486" t="e">
        <f>VLOOKUP($B2486,#REF!,2,0)</f>
        <v>#REF!</v>
      </c>
      <c r="D2486" t="e">
        <f>VLOOKUP($B2486,#REF!,3,0)</f>
        <v>#REF!</v>
      </c>
      <c r="E2486" s="78">
        <v>53100685</v>
      </c>
      <c r="F2486" s="77">
        <v>12161</v>
      </c>
      <c r="G2486" s="76" t="s">
        <v>201</v>
      </c>
      <c r="H2486" t="s">
        <v>202</v>
      </c>
      <c r="I2486" s="78">
        <v>2</v>
      </c>
      <c r="K2486"/>
      <c r="S2486"/>
    </row>
    <row r="2487" spans="1:19" x14ac:dyDescent="0.3">
      <c r="A2487" s="78">
        <v>116</v>
      </c>
      <c r="B2487" t="s">
        <v>94</v>
      </c>
      <c r="C2487" t="e">
        <f>VLOOKUP($B2487,#REF!,2,0)</f>
        <v>#REF!</v>
      </c>
      <c r="D2487" t="e">
        <f>VLOOKUP($B2487,#REF!,3,0)</f>
        <v>#REF!</v>
      </c>
      <c r="E2487" s="78">
        <v>53100685</v>
      </c>
      <c r="F2487" s="77">
        <v>12161</v>
      </c>
      <c r="G2487" s="76" t="s">
        <v>201</v>
      </c>
      <c r="H2487" t="s">
        <v>202</v>
      </c>
      <c r="I2487" s="78">
        <v>2</v>
      </c>
      <c r="K2487"/>
      <c r="S2487"/>
    </row>
    <row r="2488" spans="1:19" x14ac:dyDescent="0.3">
      <c r="A2488" s="78">
        <v>116</v>
      </c>
      <c r="B2488" t="s">
        <v>114</v>
      </c>
      <c r="C2488" t="e">
        <f>VLOOKUP($B2488,#REF!,2,0)</f>
        <v>#REF!</v>
      </c>
      <c r="D2488" t="e">
        <f>VLOOKUP($B2488,#REF!,3,0)</f>
        <v>#REF!</v>
      </c>
      <c r="E2488" s="78">
        <v>53100685</v>
      </c>
      <c r="F2488" s="77">
        <v>12161</v>
      </c>
      <c r="G2488" s="76" t="s">
        <v>201</v>
      </c>
      <c r="H2488" t="s">
        <v>202</v>
      </c>
      <c r="I2488" s="78">
        <v>1</v>
      </c>
      <c r="K2488"/>
      <c r="S2488"/>
    </row>
    <row r="2489" spans="1:19" x14ac:dyDescent="0.3">
      <c r="A2489" s="78">
        <v>116</v>
      </c>
      <c r="B2489" t="s">
        <v>102</v>
      </c>
      <c r="C2489" t="e">
        <f>VLOOKUP($B2489,#REF!,2,0)</f>
        <v>#REF!</v>
      </c>
      <c r="D2489" t="e">
        <f>VLOOKUP($B2489,#REF!,3,0)</f>
        <v>#REF!</v>
      </c>
      <c r="E2489" s="78">
        <v>53100685</v>
      </c>
      <c r="F2489" s="77">
        <v>12161</v>
      </c>
      <c r="G2489" s="76" t="s">
        <v>201</v>
      </c>
      <c r="H2489" t="s">
        <v>202</v>
      </c>
      <c r="I2489" s="78">
        <v>2</v>
      </c>
      <c r="K2489"/>
      <c r="S2489"/>
    </row>
    <row r="2490" spans="1:19" x14ac:dyDescent="0.3">
      <c r="A2490" s="78">
        <v>116</v>
      </c>
      <c r="B2490" t="s">
        <v>152</v>
      </c>
      <c r="C2490" t="e">
        <f>VLOOKUP($B2490,#REF!,2,0)</f>
        <v>#REF!</v>
      </c>
      <c r="D2490" t="e">
        <f>VLOOKUP($B2490,#REF!,3,0)</f>
        <v>#REF!</v>
      </c>
      <c r="E2490" s="78">
        <v>53100685</v>
      </c>
      <c r="F2490" s="77">
        <v>12161</v>
      </c>
      <c r="G2490" s="76" t="s">
        <v>201</v>
      </c>
      <c r="H2490" t="s">
        <v>202</v>
      </c>
      <c r="I2490" s="78">
        <v>2</v>
      </c>
      <c r="K2490"/>
      <c r="S2490"/>
    </row>
    <row r="2491" spans="1:19" x14ac:dyDescent="0.3">
      <c r="A2491" s="78">
        <v>117</v>
      </c>
      <c r="B2491" t="s">
        <v>117</v>
      </c>
      <c r="C2491" t="e">
        <f>VLOOKUP($B2491,#REF!,2,0)</f>
        <v>#REF!</v>
      </c>
      <c r="D2491" t="e">
        <f>VLOOKUP($B2491,#REF!,3,0)</f>
        <v>#REF!</v>
      </c>
      <c r="E2491" s="78">
        <v>53100685</v>
      </c>
      <c r="F2491" s="77">
        <v>12162</v>
      </c>
      <c r="G2491" s="76" t="s">
        <v>504</v>
      </c>
      <c r="H2491" t="s">
        <v>505</v>
      </c>
      <c r="I2491" s="78">
        <v>2</v>
      </c>
      <c r="K2491"/>
      <c r="S2491"/>
    </row>
    <row r="2492" spans="1:19" x14ac:dyDescent="0.3">
      <c r="A2492" s="78">
        <v>117</v>
      </c>
      <c r="B2492" t="s">
        <v>98</v>
      </c>
      <c r="C2492" t="e">
        <f>VLOOKUP($B2492,#REF!,2,0)</f>
        <v>#REF!</v>
      </c>
      <c r="D2492" t="e">
        <f>VLOOKUP($B2492,#REF!,3,0)</f>
        <v>#REF!</v>
      </c>
      <c r="E2492" s="78">
        <v>53100685</v>
      </c>
      <c r="F2492" s="77">
        <v>12162</v>
      </c>
      <c r="G2492" s="76" t="s">
        <v>504</v>
      </c>
      <c r="H2492" t="s">
        <v>505</v>
      </c>
      <c r="I2492" s="78">
        <v>2</v>
      </c>
      <c r="K2492"/>
      <c r="S2492"/>
    </row>
    <row r="2493" spans="1:19" x14ac:dyDescent="0.3">
      <c r="A2493" s="78">
        <v>117</v>
      </c>
      <c r="B2493" t="s">
        <v>151</v>
      </c>
      <c r="C2493" t="e">
        <f>VLOOKUP($B2493,#REF!,2,0)</f>
        <v>#REF!</v>
      </c>
      <c r="D2493" t="e">
        <f>VLOOKUP($B2493,#REF!,3,0)</f>
        <v>#REF!</v>
      </c>
      <c r="E2493" s="78">
        <v>53100685</v>
      </c>
      <c r="F2493" s="77">
        <v>12162</v>
      </c>
      <c r="G2493" s="76" t="s">
        <v>504</v>
      </c>
      <c r="H2493" t="s">
        <v>505</v>
      </c>
      <c r="I2493" s="78">
        <v>2</v>
      </c>
      <c r="K2493"/>
      <c r="S2493"/>
    </row>
    <row r="2494" spans="1:19" x14ac:dyDescent="0.3">
      <c r="A2494" s="78">
        <v>117</v>
      </c>
      <c r="B2494" t="s">
        <v>94</v>
      </c>
      <c r="C2494" t="e">
        <f>VLOOKUP($B2494,#REF!,2,0)</f>
        <v>#REF!</v>
      </c>
      <c r="D2494" t="e">
        <f>VLOOKUP($B2494,#REF!,3,0)</f>
        <v>#REF!</v>
      </c>
      <c r="E2494" s="78">
        <v>53100685</v>
      </c>
      <c r="F2494" s="77">
        <v>12162</v>
      </c>
      <c r="G2494" s="76" t="s">
        <v>504</v>
      </c>
      <c r="H2494" t="s">
        <v>505</v>
      </c>
      <c r="I2494" s="78">
        <v>2</v>
      </c>
      <c r="K2494"/>
      <c r="S2494"/>
    </row>
    <row r="2495" spans="1:19" x14ac:dyDescent="0.3">
      <c r="A2495" s="78">
        <v>117</v>
      </c>
      <c r="B2495" t="s">
        <v>114</v>
      </c>
      <c r="C2495" t="e">
        <f>VLOOKUP($B2495,#REF!,2,0)</f>
        <v>#REF!</v>
      </c>
      <c r="D2495" t="e">
        <f>VLOOKUP($B2495,#REF!,3,0)</f>
        <v>#REF!</v>
      </c>
      <c r="E2495" s="78">
        <v>53100685</v>
      </c>
      <c r="F2495" s="77">
        <v>12162</v>
      </c>
      <c r="G2495" s="76" t="s">
        <v>504</v>
      </c>
      <c r="H2495" t="s">
        <v>505</v>
      </c>
      <c r="I2495" s="78">
        <v>1</v>
      </c>
      <c r="K2495"/>
      <c r="S2495"/>
    </row>
    <row r="2496" spans="1:19" x14ac:dyDescent="0.3">
      <c r="A2496" s="78">
        <v>117</v>
      </c>
      <c r="B2496" t="s">
        <v>102</v>
      </c>
      <c r="C2496" t="e">
        <f>VLOOKUP($B2496,#REF!,2,0)</f>
        <v>#REF!</v>
      </c>
      <c r="D2496" t="e">
        <f>VLOOKUP($B2496,#REF!,3,0)</f>
        <v>#REF!</v>
      </c>
      <c r="E2496" s="78">
        <v>53100685</v>
      </c>
      <c r="F2496" s="77">
        <v>12162</v>
      </c>
      <c r="G2496" s="76" t="s">
        <v>504</v>
      </c>
      <c r="H2496" t="s">
        <v>505</v>
      </c>
      <c r="I2496" s="78">
        <v>2</v>
      </c>
      <c r="K2496"/>
      <c r="S2496"/>
    </row>
    <row r="2497" spans="1:19" x14ac:dyDescent="0.3">
      <c r="A2497" s="78">
        <v>117</v>
      </c>
      <c r="B2497" t="s">
        <v>152</v>
      </c>
      <c r="C2497" t="e">
        <f>VLOOKUP($B2497,#REF!,2,0)</f>
        <v>#REF!</v>
      </c>
      <c r="D2497" t="e">
        <f>VLOOKUP($B2497,#REF!,3,0)</f>
        <v>#REF!</v>
      </c>
      <c r="E2497" s="78">
        <v>53100685</v>
      </c>
      <c r="F2497" s="77">
        <v>12162</v>
      </c>
      <c r="G2497" s="76" t="s">
        <v>504</v>
      </c>
      <c r="H2497" t="s">
        <v>505</v>
      </c>
      <c r="I2497" s="78">
        <v>2</v>
      </c>
      <c r="K2497"/>
      <c r="S2497"/>
    </row>
    <row r="2498" spans="1:19" x14ac:dyDescent="0.3">
      <c r="A2498" s="78">
        <v>118</v>
      </c>
      <c r="B2498" t="s">
        <v>98</v>
      </c>
      <c r="C2498" t="e">
        <f>VLOOKUP($B2498,#REF!,2,0)</f>
        <v>#REF!</v>
      </c>
      <c r="D2498" t="e">
        <f>VLOOKUP($B2498,#REF!,3,0)</f>
        <v>#REF!</v>
      </c>
      <c r="E2498" s="78">
        <v>53100019</v>
      </c>
      <c r="F2498" s="77">
        <v>12165</v>
      </c>
      <c r="G2498" s="76" t="s">
        <v>257</v>
      </c>
      <c r="H2498" t="s">
        <v>258</v>
      </c>
      <c r="I2498" s="78">
        <v>1</v>
      </c>
      <c r="K2498"/>
      <c r="S2498"/>
    </row>
    <row r="2499" spans="1:19" x14ac:dyDescent="0.3">
      <c r="A2499" s="78">
        <v>118</v>
      </c>
      <c r="B2499" t="s">
        <v>151</v>
      </c>
      <c r="C2499" t="e">
        <f>VLOOKUP($B2499,#REF!,2,0)</f>
        <v>#REF!</v>
      </c>
      <c r="D2499" t="e">
        <f>VLOOKUP($B2499,#REF!,3,0)</f>
        <v>#REF!</v>
      </c>
      <c r="E2499" s="78">
        <v>53100019</v>
      </c>
      <c r="F2499" s="77">
        <v>12165</v>
      </c>
      <c r="G2499" s="76" t="s">
        <v>257</v>
      </c>
      <c r="H2499" t="s">
        <v>258</v>
      </c>
      <c r="I2499" s="78">
        <v>1</v>
      </c>
      <c r="K2499"/>
      <c r="S2499"/>
    </row>
    <row r="2500" spans="1:19" x14ac:dyDescent="0.3">
      <c r="A2500" s="78">
        <v>118</v>
      </c>
      <c r="B2500" t="s">
        <v>94</v>
      </c>
      <c r="C2500" t="e">
        <f>VLOOKUP($B2500,#REF!,2,0)</f>
        <v>#REF!</v>
      </c>
      <c r="D2500" t="e">
        <f>VLOOKUP($B2500,#REF!,3,0)</f>
        <v>#REF!</v>
      </c>
      <c r="E2500" s="78">
        <v>53100019</v>
      </c>
      <c r="F2500" s="77">
        <v>12165</v>
      </c>
      <c r="G2500" s="76" t="s">
        <v>257</v>
      </c>
      <c r="H2500" t="s">
        <v>258</v>
      </c>
      <c r="I2500" s="78">
        <v>1</v>
      </c>
      <c r="K2500"/>
      <c r="S2500"/>
    </row>
    <row r="2501" spans="1:19" x14ac:dyDescent="0.3">
      <c r="A2501" s="78">
        <v>118</v>
      </c>
      <c r="B2501" t="s">
        <v>152</v>
      </c>
      <c r="C2501" t="e">
        <f>VLOOKUP($B2501,#REF!,2,0)</f>
        <v>#REF!</v>
      </c>
      <c r="D2501" t="e">
        <f>VLOOKUP($B2501,#REF!,3,0)</f>
        <v>#REF!</v>
      </c>
      <c r="E2501" s="78">
        <v>53100019</v>
      </c>
      <c r="F2501" s="77">
        <v>12165</v>
      </c>
      <c r="G2501" s="76" t="s">
        <v>257</v>
      </c>
      <c r="H2501" t="s">
        <v>258</v>
      </c>
      <c r="I2501" s="78">
        <v>1</v>
      </c>
      <c r="K2501"/>
      <c r="S2501"/>
    </row>
    <row r="2502" spans="1:19" x14ac:dyDescent="0.3">
      <c r="A2502" s="78">
        <v>118</v>
      </c>
      <c r="B2502" t="s">
        <v>131</v>
      </c>
      <c r="C2502" t="e">
        <f>VLOOKUP($B2502,#REF!,2,0)</f>
        <v>#REF!</v>
      </c>
      <c r="D2502" t="e">
        <f>VLOOKUP($B2502,#REF!,3,0)</f>
        <v>#REF!</v>
      </c>
      <c r="E2502" s="78">
        <v>53100019</v>
      </c>
      <c r="F2502" s="77">
        <v>12165</v>
      </c>
      <c r="G2502" s="76" t="s">
        <v>257</v>
      </c>
      <c r="H2502" t="s">
        <v>258</v>
      </c>
      <c r="I2502" s="78">
        <v>1</v>
      </c>
      <c r="K2502"/>
      <c r="S2502"/>
    </row>
    <row r="2503" spans="1:19" x14ac:dyDescent="0.3">
      <c r="A2503" s="78">
        <v>119</v>
      </c>
      <c r="B2503" t="s">
        <v>98</v>
      </c>
      <c r="C2503" t="e">
        <f>VLOOKUP($B2503,#REF!,2,0)</f>
        <v>#REF!</v>
      </c>
      <c r="D2503" t="e">
        <f>VLOOKUP($B2503,#REF!,3,0)</f>
        <v>#REF!</v>
      </c>
      <c r="E2503" s="78">
        <v>53100347</v>
      </c>
      <c r="F2503" s="77">
        <v>12166</v>
      </c>
      <c r="G2503" s="76" t="s">
        <v>236</v>
      </c>
      <c r="H2503" t="s">
        <v>237</v>
      </c>
      <c r="I2503" s="78">
        <v>1</v>
      </c>
      <c r="K2503"/>
      <c r="S2503"/>
    </row>
    <row r="2504" spans="1:19" x14ac:dyDescent="0.3">
      <c r="A2504" s="78">
        <v>119</v>
      </c>
      <c r="B2504" t="s">
        <v>151</v>
      </c>
      <c r="C2504" t="e">
        <f>VLOOKUP($B2504,#REF!,2,0)</f>
        <v>#REF!</v>
      </c>
      <c r="D2504" t="e">
        <f>VLOOKUP($B2504,#REF!,3,0)</f>
        <v>#REF!</v>
      </c>
      <c r="E2504" s="78">
        <v>53100347</v>
      </c>
      <c r="F2504" s="77">
        <v>12166</v>
      </c>
      <c r="G2504" s="76" t="s">
        <v>236</v>
      </c>
      <c r="H2504" t="s">
        <v>237</v>
      </c>
      <c r="I2504" s="78">
        <v>1</v>
      </c>
      <c r="K2504"/>
      <c r="S2504"/>
    </row>
    <row r="2505" spans="1:19" x14ac:dyDescent="0.3">
      <c r="A2505" s="78">
        <v>119</v>
      </c>
      <c r="B2505" t="s">
        <v>94</v>
      </c>
      <c r="C2505" t="e">
        <f>VLOOKUP($B2505,#REF!,2,0)</f>
        <v>#REF!</v>
      </c>
      <c r="D2505" t="e">
        <f>VLOOKUP($B2505,#REF!,3,0)</f>
        <v>#REF!</v>
      </c>
      <c r="E2505" s="78">
        <v>53100347</v>
      </c>
      <c r="F2505" s="77">
        <v>12166</v>
      </c>
      <c r="G2505" s="76" t="s">
        <v>236</v>
      </c>
      <c r="H2505" t="s">
        <v>237</v>
      </c>
      <c r="I2505" s="78">
        <v>1</v>
      </c>
      <c r="K2505"/>
      <c r="S2505"/>
    </row>
    <row r="2506" spans="1:19" x14ac:dyDescent="0.3">
      <c r="A2506" s="78">
        <v>119</v>
      </c>
      <c r="B2506" t="s">
        <v>114</v>
      </c>
      <c r="C2506" t="e">
        <f>VLOOKUP($B2506,#REF!,2,0)</f>
        <v>#REF!</v>
      </c>
      <c r="D2506" t="e">
        <f>VLOOKUP($B2506,#REF!,3,0)</f>
        <v>#REF!</v>
      </c>
      <c r="E2506" s="78">
        <v>53100347</v>
      </c>
      <c r="F2506" s="77">
        <v>12166</v>
      </c>
      <c r="G2506" s="76" t="s">
        <v>236</v>
      </c>
      <c r="H2506" t="s">
        <v>237</v>
      </c>
      <c r="I2506" s="78">
        <v>1</v>
      </c>
      <c r="K2506"/>
      <c r="S2506"/>
    </row>
    <row r="2507" spans="1:19" x14ac:dyDescent="0.3">
      <c r="A2507" s="78">
        <v>119</v>
      </c>
      <c r="B2507" t="s">
        <v>152</v>
      </c>
      <c r="C2507" t="e">
        <f>VLOOKUP($B2507,#REF!,2,0)</f>
        <v>#REF!</v>
      </c>
      <c r="D2507" t="e">
        <f>VLOOKUP($B2507,#REF!,3,0)</f>
        <v>#REF!</v>
      </c>
      <c r="E2507" s="78">
        <v>53100347</v>
      </c>
      <c r="F2507" s="77">
        <v>12166</v>
      </c>
      <c r="G2507" s="76" t="s">
        <v>236</v>
      </c>
      <c r="H2507" t="s">
        <v>237</v>
      </c>
      <c r="I2507" s="78">
        <v>1</v>
      </c>
      <c r="K2507"/>
      <c r="S2507"/>
    </row>
    <row r="2508" spans="1:19" x14ac:dyDescent="0.3">
      <c r="A2508" s="78">
        <v>119</v>
      </c>
      <c r="B2508" t="s">
        <v>131</v>
      </c>
      <c r="C2508" t="e">
        <f>VLOOKUP($B2508,#REF!,2,0)</f>
        <v>#REF!</v>
      </c>
      <c r="D2508" t="e">
        <f>VLOOKUP($B2508,#REF!,3,0)</f>
        <v>#REF!</v>
      </c>
      <c r="E2508" s="78">
        <v>53100347</v>
      </c>
      <c r="F2508" s="77">
        <v>12166</v>
      </c>
      <c r="G2508" s="76" t="s">
        <v>236</v>
      </c>
      <c r="H2508" t="s">
        <v>237</v>
      </c>
      <c r="I2508" s="78">
        <v>1</v>
      </c>
      <c r="K2508"/>
      <c r="S2508"/>
    </row>
    <row r="2509" spans="1:19" x14ac:dyDescent="0.3">
      <c r="A2509" s="78">
        <v>120</v>
      </c>
      <c r="B2509" t="s">
        <v>98</v>
      </c>
      <c r="C2509" t="e">
        <f>VLOOKUP($B2509,#REF!,2,0)</f>
        <v>#REF!</v>
      </c>
      <c r="D2509" t="e">
        <f>VLOOKUP($B2509,#REF!,3,0)</f>
        <v>#REF!</v>
      </c>
      <c r="E2509" s="78">
        <v>53100689</v>
      </c>
      <c r="F2509" s="77">
        <v>12170</v>
      </c>
      <c r="G2509" s="76" t="s">
        <v>216</v>
      </c>
      <c r="H2509" t="s">
        <v>217</v>
      </c>
      <c r="I2509" s="78">
        <v>9</v>
      </c>
      <c r="K2509"/>
      <c r="S2509"/>
    </row>
    <row r="2510" spans="1:19" x14ac:dyDescent="0.3">
      <c r="A2510" s="78">
        <v>120</v>
      </c>
      <c r="B2510" t="s">
        <v>151</v>
      </c>
      <c r="C2510" t="e">
        <f>VLOOKUP($B2510,#REF!,2,0)</f>
        <v>#REF!</v>
      </c>
      <c r="D2510" t="e">
        <f>VLOOKUP($B2510,#REF!,3,0)</f>
        <v>#REF!</v>
      </c>
      <c r="E2510" s="78">
        <v>53100689</v>
      </c>
      <c r="F2510" s="77">
        <v>12170</v>
      </c>
      <c r="G2510" s="76" t="s">
        <v>216</v>
      </c>
      <c r="H2510" t="s">
        <v>217</v>
      </c>
      <c r="I2510" s="78">
        <v>6</v>
      </c>
      <c r="K2510"/>
      <c r="S2510"/>
    </row>
    <row r="2511" spans="1:19" x14ac:dyDescent="0.3">
      <c r="A2511" s="78">
        <v>120</v>
      </c>
      <c r="B2511" t="s">
        <v>151</v>
      </c>
      <c r="C2511" t="e">
        <f>VLOOKUP($B2511,#REF!,2,0)</f>
        <v>#REF!</v>
      </c>
      <c r="D2511" t="e">
        <f>VLOOKUP($B2511,#REF!,3,0)</f>
        <v>#REF!</v>
      </c>
      <c r="E2511" s="78">
        <v>53100689</v>
      </c>
      <c r="F2511" s="77">
        <v>12170</v>
      </c>
      <c r="G2511" s="76" t="s">
        <v>216</v>
      </c>
      <c r="H2511" t="s">
        <v>217</v>
      </c>
      <c r="I2511" s="78">
        <v>2</v>
      </c>
      <c r="K2511"/>
      <c r="S2511"/>
    </row>
    <row r="2512" spans="1:19" x14ac:dyDescent="0.3">
      <c r="A2512" s="78">
        <v>120</v>
      </c>
      <c r="B2512" t="s">
        <v>151</v>
      </c>
      <c r="C2512" t="e">
        <f>VLOOKUP($B2512,#REF!,2,0)</f>
        <v>#REF!</v>
      </c>
      <c r="D2512" t="e">
        <f>VLOOKUP($B2512,#REF!,3,0)</f>
        <v>#REF!</v>
      </c>
      <c r="E2512" s="78">
        <v>53100689</v>
      </c>
      <c r="F2512" s="77">
        <v>12170</v>
      </c>
      <c r="G2512" s="76" t="s">
        <v>216</v>
      </c>
      <c r="H2512" t="s">
        <v>217</v>
      </c>
      <c r="I2512" s="78">
        <v>1</v>
      </c>
      <c r="K2512"/>
      <c r="S2512"/>
    </row>
    <row r="2513" spans="1:19" x14ac:dyDescent="0.3">
      <c r="A2513" s="78">
        <v>120</v>
      </c>
      <c r="B2513" t="s">
        <v>94</v>
      </c>
      <c r="C2513" t="e">
        <f>VLOOKUP($B2513,#REF!,2,0)</f>
        <v>#REF!</v>
      </c>
      <c r="D2513" t="e">
        <f>VLOOKUP($B2513,#REF!,3,0)</f>
        <v>#REF!</v>
      </c>
      <c r="E2513" s="78">
        <v>53100689</v>
      </c>
      <c r="F2513" s="77">
        <v>12170</v>
      </c>
      <c r="G2513" s="76" t="s">
        <v>216</v>
      </c>
      <c r="H2513" t="s">
        <v>217</v>
      </c>
      <c r="I2513" s="78">
        <v>4</v>
      </c>
      <c r="K2513"/>
      <c r="S2513"/>
    </row>
    <row r="2514" spans="1:19" x14ac:dyDescent="0.3">
      <c r="A2514" s="78">
        <v>120</v>
      </c>
      <c r="B2514" t="s">
        <v>94</v>
      </c>
      <c r="C2514" t="e">
        <f>VLOOKUP($B2514,#REF!,2,0)</f>
        <v>#REF!</v>
      </c>
      <c r="D2514" t="e">
        <f>VLOOKUP($B2514,#REF!,3,0)</f>
        <v>#REF!</v>
      </c>
      <c r="E2514" s="78">
        <v>53100689</v>
      </c>
      <c r="F2514" s="77">
        <v>12170</v>
      </c>
      <c r="G2514" s="76" t="s">
        <v>216</v>
      </c>
      <c r="H2514" t="s">
        <v>217</v>
      </c>
      <c r="I2514" s="78">
        <v>2</v>
      </c>
      <c r="K2514"/>
      <c r="S2514"/>
    </row>
    <row r="2515" spans="1:19" x14ac:dyDescent="0.3">
      <c r="A2515" s="78">
        <v>120</v>
      </c>
      <c r="B2515" t="s">
        <v>94</v>
      </c>
      <c r="C2515" t="e">
        <f>VLOOKUP($B2515,#REF!,2,0)</f>
        <v>#REF!</v>
      </c>
      <c r="D2515" t="e">
        <f>VLOOKUP($B2515,#REF!,3,0)</f>
        <v>#REF!</v>
      </c>
      <c r="E2515" s="78">
        <v>53100689</v>
      </c>
      <c r="F2515" s="77">
        <v>12170</v>
      </c>
      <c r="G2515" s="76" t="s">
        <v>216</v>
      </c>
      <c r="H2515" t="s">
        <v>217</v>
      </c>
      <c r="I2515" s="78">
        <v>1</v>
      </c>
      <c r="K2515"/>
      <c r="S2515"/>
    </row>
    <row r="2516" spans="1:19" x14ac:dyDescent="0.3">
      <c r="A2516" s="78">
        <v>120</v>
      </c>
      <c r="B2516" t="s">
        <v>114</v>
      </c>
      <c r="C2516" t="e">
        <f>VLOOKUP($B2516,#REF!,2,0)</f>
        <v>#REF!</v>
      </c>
      <c r="D2516" t="e">
        <f>VLOOKUP($B2516,#REF!,3,0)</f>
        <v>#REF!</v>
      </c>
      <c r="E2516" s="78">
        <v>53100689</v>
      </c>
      <c r="F2516" s="77">
        <v>12170</v>
      </c>
      <c r="G2516" s="76" t="s">
        <v>216</v>
      </c>
      <c r="H2516" t="s">
        <v>217</v>
      </c>
      <c r="I2516" s="78">
        <v>5</v>
      </c>
      <c r="K2516"/>
      <c r="S2516"/>
    </row>
    <row r="2517" spans="1:19" x14ac:dyDescent="0.3">
      <c r="A2517" s="78">
        <v>120</v>
      </c>
      <c r="B2517" t="s">
        <v>152</v>
      </c>
      <c r="C2517" t="e">
        <f>VLOOKUP($B2517,#REF!,2,0)</f>
        <v>#REF!</v>
      </c>
      <c r="D2517" t="e">
        <f>VLOOKUP($B2517,#REF!,3,0)</f>
        <v>#REF!</v>
      </c>
      <c r="E2517" s="78">
        <v>53100689</v>
      </c>
      <c r="F2517" s="77">
        <v>12170</v>
      </c>
      <c r="G2517" s="76" t="s">
        <v>216</v>
      </c>
      <c r="H2517" t="s">
        <v>217</v>
      </c>
      <c r="I2517" s="78">
        <v>6</v>
      </c>
      <c r="K2517"/>
      <c r="S2517"/>
    </row>
    <row r="2518" spans="1:19" x14ac:dyDescent="0.3">
      <c r="A2518" s="78">
        <v>120</v>
      </c>
      <c r="B2518" t="s">
        <v>152</v>
      </c>
      <c r="C2518" t="e">
        <f>VLOOKUP($B2518,#REF!,2,0)</f>
        <v>#REF!</v>
      </c>
      <c r="D2518" t="e">
        <f>VLOOKUP($B2518,#REF!,3,0)</f>
        <v>#REF!</v>
      </c>
      <c r="E2518" s="78">
        <v>53100689</v>
      </c>
      <c r="F2518" s="77">
        <v>12170</v>
      </c>
      <c r="G2518" s="76" t="s">
        <v>216</v>
      </c>
      <c r="H2518" t="s">
        <v>217</v>
      </c>
      <c r="I2518" s="78">
        <v>2</v>
      </c>
      <c r="K2518"/>
      <c r="S2518"/>
    </row>
    <row r="2519" spans="1:19" x14ac:dyDescent="0.3">
      <c r="A2519" s="78">
        <v>120</v>
      </c>
      <c r="B2519" t="s">
        <v>152</v>
      </c>
      <c r="C2519" t="e">
        <f>VLOOKUP($B2519,#REF!,2,0)</f>
        <v>#REF!</v>
      </c>
      <c r="D2519" t="e">
        <f>VLOOKUP($B2519,#REF!,3,0)</f>
        <v>#REF!</v>
      </c>
      <c r="E2519" s="78">
        <v>53100689</v>
      </c>
      <c r="F2519" s="77">
        <v>12170</v>
      </c>
      <c r="G2519" s="76" t="s">
        <v>216</v>
      </c>
      <c r="H2519" t="s">
        <v>217</v>
      </c>
      <c r="I2519" s="78">
        <v>1</v>
      </c>
      <c r="K2519"/>
      <c r="S2519"/>
    </row>
    <row r="2520" spans="1:19" x14ac:dyDescent="0.3">
      <c r="A2520" s="78">
        <v>120</v>
      </c>
      <c r="B2520" t="s">
        <v>131</v>
      </c>
      <c r="C2520" t="e">
        <f>VLOOKUP($B2520,#REF!,2,0)</f>
        <v>#REF!</v>
      </c>
      <c r="D2520" t="e">
        <f>VLOOKUP($B2520,#REF!,3,0)</f>
        <v>#REF!</v>
      </c>
      <c r="E2520" s="78">
        <v>53100689</v>
      </c>
      <c r="F2520" s="77">
        <v>12170</v>
      </c>
      <c r="G2520" s="76" t="s">
        <v>216</v>
      </c>
      <c r="H2520" t="s">
        <v>217</v>
      </c>
      <c r="I2520" s="78">
        <v>7</v>
      </c>
      <c r="K2520"/>
      <c r="S2520"/>
    </row>
    <row r="2521" spans="1:19" x14ac:dyDescent="0.3">
      <c r="A2521" s="78">
        <v>121</v>
      </c>
      <c r="B2521" t="s">
        <v>117</v>
      </c>
      <c r="C2521" t="e">
        <f>VLOOKUP($B2521,#REF!,2,0)</f>
        <v>#REF!</v>
      </c>
      <c r="D2521" t="e">
        <f>VLOOKUP($B2521,#REF!,3,0)</f>
        <v>#REF!</v>
      </c>
      <c r="E2521" s="78">
        <v>56200253</v>
      </c>
      <c r="F2521" s="77">
        <v>12205</v>
      </c>
      <c r="G2521" s="76" t="s">
        <v>338</v>
      </c>
      <c r="H2521" t="s">
        <v>339</v>
      </c>
      <c r="I2521" s="78">
        <v>2</v>
      </c>
      <c r="K2521"/>
      <c r="S2521"/>
    </row>
    <row r="2522" spans="1:19" x14ac:dyDescent="0.3">
      <c r="A2522" s="78">
        <v>121</v>
      </c>
      <c r="B2522" t="s">
        <v>98</v>
      </c>
      <c r="C2522" t="e">
        <f>VLOOKUP($B2522,#REF!,2,0)</f>
        <v>#REF!</v>
      </c>
      <c r="D2522" t="e">
        <f>VLOOKUP($B2522,#REF!,3,0)</f>
        <v>#REF!</v>
      </c>
      <c r="E2522" s="78">
        <v>56200253</v>
      </c>
      <c r="F2522" s="77">
        <v>12205</v>
      </c>
      <c r="G2522" s="76" t="s">
        <v>338</v>
      </c>
      <c r="H2522" t="s">
        <v>339</v>
      </c>
      <c r="I2522" s="78">
        <v>2</v>
      </c>
      <c r="K2522"/>
      <c r="S2522"/>
    </row>
    <row r="2523" spans="1:19" x14ac:dyDescent="0.3">
      <c r="A2523" s="78">
        <v>121</v>
      </c>
      <c r="B2523" t="s">
        <v>151</v>
      </c>
      <c r="C2523" t="e">
        <f>VLOOKUP($B2523,#REF!,2,0)</f>
        <v>#REF!</v>
      </c>
      <c r="D2523" t="e">
        <f>VLOOKUP($B2523,#REF!,3,0)</f>
        <v>#REF!</v>
      </c>
      <c r="E2523" s="78">
        <v>56200253</v>
      </c>
      <c r="F2523" s="77">
        <v>12205</v>
      </c>
      <c r="G2523" s="76" t="s">
        <v>338</v>
      </c>
      <c r="H2523" t="s">
        <v>339</v>
      </c>
      <c r="I2523" s="78">
        <v>1</v>
      </c>
      <c r="K2523"/>
      <c r="S2523"/>
    </row>
    <row r="2524" spans="1:19" x14ac:dyDescent="0.3">
      <c r="A2524" s="78">
        <v>121</v>
      </c>
      <c r="B2524" t="s">
        <v>151</v>
      </c>
      <c r="C2524" t="e">
        <f>VLOOKUP($B2524,#REF!,2,0)</f>
        <v>#REF!</v>
      </c>
      <c r="D2524" t="e">
        <f>VLOOKUP($B2524,#REF!,3,0)</f>
        <v>#REF!</v>
      </c>
      <c r="E2524" s="78">
        <v>56200253</v>
      </c>
      <c r="F2524" s="77">
        <v>12205</v>
      </c>
      <c r="G2524" s="76" t="s">
        <v>338</v>
      </c>
      <c r="H2524" t="s">
        <v>339</v>
      </c>
      <c r="I2524" s="78">
        <v>1</v>
      </c>
      <c r="K2524"/>
      <c r="S2524"/>
    </row>
    <row r="2525" spans="1:19" x14ac:dyDescent="0.3">
      <c r="A2525" s="78">
        <v>121</v>
      </c>
      <c r="B2525" t="s">
        <v>94</v>
      </c>
      <c r="C2525" t="e">
        <f>VLOOKUP($B2525,#REF!,2,0)</f>
        <v>#REF!</v>
      </c>
      <c r="D2525" t="e">
        <f>VLOOKUP($B2525,#REF!,3,0)</f>
        <v>#REF!</v>
      </c>
      <c r="E2525" s="78">
        <v>56200253</v>
      </c>
      <c r="F2525" s="77">
        <v>12205</v>
      </c>
      <c r="G2525" s="76" t="s">
        <v>338</v>
      </c>
      <c r="H2525" t="s">
        <v>339</v>
      </c>
      <c r="I2525" s="78">
        <v>1</v>
      </c>
      <c r="K2525"/>
      <c r="S2525"/>
    </row>
    <row r="2526" spans="1:19" x14ac:dyDescent="0.3">
      <c r="A2526" s="78">
        <v>121</v>
      </c>
      <c r="B2526" t="s">
        <v>94</v>
      </c>
      <c r="C2526" t="e">
        <f>VLOOKUP($B2526,#REF!,2,0)</f>
        <v>#REF!</v>
      </c>
      <c r="D2526" t="e">
        <f>VLOOKUP($B2526,#REF!,3,0)</f>
        <v>#REF!</v>
      </c>
      <c r="E2526" s="78">
        <v>56200253</v>
      </c>
      <c r="F2526" s="77">
        <v>12205</v>
      </c>
      <c r="G2526" s="76" t="s">
        <v>338</v>
      </c>
      <c r="H2526" t="s">
        <v>339</v>
      </c>
      <c r="I2526" s="78">
        <v>1</v>
      </c>
      <c r="K2526"/>
      <c r="S2526"/>
    </row>
    <row r="2527" spans="1:19" x14ac:dyDescent="0.3">
      <c r="A2527" s="78">
        <v>121</v>
      </c>
      <c r="B2527" t="s">
        <v>114</v>
      </c>
      <c r="C2527" t="e">
        <f>VLOOKUP($B2527,#REF!,2,0)</f>
        <v>#REF!</v>
      </c>
      <c r="D2527" t="e">
        <f>VLOOKUP($B2527,#REF!,3,0)</f>
        <v>#REF!</v>
      </c>
      <c r="E2527" s="78">
        <v>56200253</v>
      </c>
      <c r="F2527" s="77">
        <v>12205</v>
      </c>
      <c r="G2527" s="76" t="s">
        <v>338</v>
      </c>
      <c r="H2527" t="s">
        <v>339</v>
      </c>
      <c r="I2527" s="78">
        <v>3</v>
      </c>
      <c r="K2527"/>
      <c r="S2527"/>
    </row>
    <row r="2528" spans="1:19" x14ac:dyDescent="0.3">
      <c r="A2528" s="78">
        <v>121</v>
      </c>
      <c r="B2528" t="s">
        <v>102</v>
      </c>
      <c r="C2528" t="e">
        <f>VLOOKUP($B2528,#REF!,2,0)</f>
        <v>#REF!</v>
      </c>
      <c r="D2528" t="e">
        <f>VLOOKUP($B2528,#REF!,3,0)</f>
        <v>#REF!</v>
      </c>
      <c r="E2528" s="78">
        <v>56200253</v>
      </c>
      <c r="F2528" s="77">
        <v>12205</v>
      </c>
      <c r="G2528" s="76" t="s">
        <v>338</v>
      </c>
      <c r="H2528" t="s">
        <v>339</v>
      </c>
      <c r="I2528" s="78">
        <v>2</v>
      </c>
      <c r="K2528"/>
      <c r="S2528"/>
    </row>
    <row r="2529" spans="1:19" x14ac:dyDescent="0.3">
      <c r="A2529" s="78">
        <v>121</v>
      </c>
      <c r="B2529" t="s">
        <v>152</v>
      </c>
      <c r="C2529" t="e">
        <f>VLOOKUP($B2529,#REF!,2,0)</f>
        <v>#REF!</v>
      </c>
      <c r="D2529" t="e">
        <f>VLOOKUP($B2529,#REF!,3,0)</f>
        <v>#REF!</v>
      </c>
      <c r="E2529" s="78">
        <v>56200253</v>
      </c>
      <c r="F2529" s="77">
        <v>12205</v>
      </c>
      <c r="G2529" s="76" t="s">
        <v>338</v>
      </c>
      <c r="H2529" t="s">
        <v>339</v>
      </c>
      <c r="I2529" s="78">
        <v>1</v>
      </c>
      <c r="K2529"/>
      <c r="S2529"/>
    </row>
    <row r="2530" spans="1:19" x14ac:dyDescent="0.3">
      <c r="A2530" s="78">
        <v>121</v>
      </c>
      <c r="B2530" t="s">
        <v>152</v>
      </c>
      <c r="C2530" t="e">
        <f>VLOOKUP($B2530,#REF!,2,0)</f>
        <v>#REF!</v>
      </c>
      <c r="D2530" t="e">
        <f>VLOOKUP($B2530,#REF!,3,0)</f>
        <v>#REF!</v>
      </c>
      <c r="E2530" s="78">
        <v>56200253</v>
      </c>
      <c r="F2530" s="77">
        <v>12205</v>
      </c>
      <c r="G2530" s="76" t="s">
        <v>338</v>
      </c>
      <c r="H2530" t="s">
        <v>339</v>
      </c>
      <c r="I2530" s="78">
        <v>1</v>
      </c>
      <c r="K2530"/>
      <c r="S2530"/>
    </row>
    <row r="2531" spans="1:19" x14ac:dyDescent="0.3">
      <c r="A2531" s="78">
        <v>121</v>
      </c>
      <c r="B2531" t="s">
        <v>152</v>
      </c>
      <c r="C2531" t="e">
        <f>VLOOKUP($B2531,#REF!,2,0)</f>
        <v>#REF!</v>
      </c>
      <c r="D2531" t="e">
        <f>VLOOKUP($B2531,#REF!,3,0)</f>
        <v>#REF!</v>
      </c>
      <c r="E2531" s="78">
        <v>56200253</v>
      </c>
      <c r="F2531" s="77">
        <v>12205</v>
      </c>
      <c r="G2531" s="76" t="s">
        <v>338</v>
      </c>
      <c r="H2531" t="s">
        <v>339</v>
      </c>
      <c r="I2531" s="78">
        <v>1</v>
      </c>
      <c r="K2531"/>
      <c r="S2531"/>
    </row>
    <row r="2532" spans="1:19" x14ac:dyDescent="0.3">
      <c r="A2532" s="78">
        <v>121</v>
      </c>
      <c r="B2532" t="s">
        <v>131</v>
      </c>
      <c r="C2532" t="e">
        <f>VLOOKUP($B2532,#REF!,2,0)</f>
        <v>#REF!</v>
      </c>
      <c r="D2532" t="e">
        <f>VLOOKUP($B2532,#REF!,3,0)</f>
        <v>#REF!</v>
      </c>
      <c r="E2532" s="78">
        <v>56200253</v>
      </c>
      <c r="F2532" s="77">
        <v>12205</v>
      </c>
      <c r="G2532" s="76" t="s">
        <v>338</v>
      </c>
      <c r="H2532" t="s">
        <v>339</v>
      </c>
      <c r="I2532" s="78">
        <v>2</v>
      </c>
      <c r="K2532"/>
      <c r="S2532"/>
    </row>
    <row r="2533" spans="1:19" x14ac:dyDescent="0.3">
      <c r="A2533" s="78">
        <v>122</v>
      </c>
      <c r="B2533" t="s">
        <v>117</v>
      </c>
      <c r="C2533" t="e">
        <f>VLOOKUP($B2533,#REF!,2,0)</f>
        <v>#REF!</v>
      </c>
      <c r="D2533" t="e">
        <f>VLOOKUP($B2533,#REF!,3,0)</f>
        <v>#REF!</v>
      </c>
      <c r="E2533" s="78">
        <v>53100033</v>
      </c>
      <c r="F2533" s="77">
        <v>12221</v>
      </c>
      <c r="G2533" s="76" t="s">
        <v>210</v>
      </c>
      <c r="H2533" t="s">
        <v>211</v>
      </c>
      <c r="I2533" s="78">
        <v>6</v>
      </c>
      <c r="K2533"/>
      <c r="S2533"/>
    </row>
    <row r="2534" spans="1:19" x14ac:dyDescent="0.3">
      <c r="A2534" s="78">
        <v>122</v>
      </c>
      <c r="B2534" t="s">
        <v>98</v>
      </c>
      <c r="C2534" t="e">
        <f>VLOOKUP($B2534,#REF!,2,0)</f>
        <v>#REF!</v>
      </c>
      <c r="D2534" t="e">
        <f>VLOOKUP($B2534,#REF!,3,0)</f>
        <v>#REF!</v>
      </c>
      <c r="E2534" s="78">
        <v>53100033</v>
      </c>
      <c r="F2534" s="77">
        <v>12221</v>
      </c>
      <c r="G2534" s="76" t="s">
        <v>210</v>
      </c>
      <c r="H2534" t="s">
        <v>211</v>
      </c>
      <c r="I2534" s="78">
        <v>3</v>
      </c>
      <c r="K2534"/>
      <c r="S2534"/>
    </row>
    <row r="2535" spans="1:19" x14ac:dyDescent="0.3">
      <c r="A2535" s="78">
        <v>122</v>
      </c>
      <c r="B2535" t="s">
        <v>151</v>
      </c>
      <c r="C2535" t="e">
        <f>VLOOKUP($B2535,#REF!,2,0)</f>
        <v>#REF!</v>
      </c>
      <c r="D2535" t="e">
        <f>VLOOKUP($B2535,#REF!,3,0)</f>
        <v>#REF!</v>
      </c>
      <c r="E2535" s="78">
        <v>53100033</v>
      </c>
      <c r="F2535" s="77">
        <v>12221</v>
      </c>
      <c r="G2535" s="76" t="s">
        <v>210</v>
      </c>
      <c r="H2535" t="s">
        <v>211</v>
      </c>
      <c r="I2535" s="78">
        <v>1</v>
      </c>
      <c r="K2535"/>
      <c r="S2535"/>
    </row>
    <row r="2536" spans="1:19" x14ac:dyDescent="0.3">
      <c r="A2536" s="78">
        <v>122</v>
      </c>
      <c r="B2536" t="s">
        <v>151</v>
      </c>
      <c r="C2536" t="e">
        <f>VLOOKUP($B2536,#REF!,2,0)</f>
        <v>#REF!</v>
      </c>
      <c r="D2536" t="e">
        <f>VLOOKUP($B2536,#REF!,3,0)</f>
        <v>#REF!</v>
      </c>
      <c r="E2536" s="78">
        <v>53100033</v>
      </c>
      <c r="F2536" s="77">
        <v>12221</v>
      </c>
      <c r="G2536" s="76" t="s">
        <v>210</v>
      </c>
      <c r="H2536" t="s">
        <v>211</v>
      </c>
      <c r="I2536" s="78">
        <v>1</v>
      </c>
      <c r="K2536"/>
      <c r="S2536"/>
    </row>
    <row r="2537" spans="1:19" x14ac:dyDescent="0.3">
      <c r="A2537" s="78">
        <v>122</v>
      </c>
      <c r="B2537" t="s">
        <v>151</v>
      </c>
      <c r="C2537" t="e">
        <f>VLOOKUP($B2537,#REF!,2,0)</f>
        <v>#REF!</v>
      </c>
      <c r="D2537" t="e">
        <f>VLOOKUP($B2537,#REF!,3,0)</f>
        <v>#REF!</v>
      </c>
      <c r="E2537" s="78">
        <v>53100033</v>
      </c>
      <c r="F2537" s="77">
        <v>12221</v>
      </c>
      <c r="G2537" s="76" t="s">
        <v>210</v>
      </c>
      <c r="H2537" t="s">
        <v>211</v>
      </c>
      <c r="I2537" s="78">
        <v>1</v>
      </c>
      <c r="K2537"/>
      <c r="S2537"/>
    </row>
    <row r="2538" spans="1:19" x14ac:dyDescent="0.3">
      <c r="A2538" s="78">
        <v>122</v>
      </c>
      <c r="B2538" t="s">
        <v>94</v>
      </c>
      <c r="C2538" t="e">
        <f>VLOOKUP($B2538,#REF!,2,0)</f>
        <v>#REF!</v>
      </c>
      <c r="D2538" t="e">
        <f>VLOOKUP($B2538,#REF!,3,0)</f>
        <v>#REF!</v>
      </c>
      <c r="E2538" s="78">
        <v>53100033</v>
      </c>
      <c r="F2538" s="77">
        <v>12221</v>
      </c>
      <c r="G2538" s="76" t="s">
        <v>210</v>
      </c>
      <c r="H2538" t="s">
        <v>211</v>
      </c>
      <c r="I2538" s="78">
        <v>1</v>
      </c>
      <c r="K2538"/>
      <c r="S2538"/>
    </row>
    <row r="2539" spans="1:19" x14ac:dyDescent="0.3">
      <c r="A2539" s="78">
        <v>122</v>
      </c>
      <c r="B2539" t="s">
        <v>94</v>
      </c>
      <c r="C2539" t="e">
        <f>VLOOKUP($B2539,#REF!,2,0)</f>
        <v>#REF!</v>
      </c>
      <c r="D2539" t="e">
        <f>VLOOKUP($B2539,#REF!,3,0)</f>
        <v>#REF!</v>
      </c>
      <c r="E2539" s="78">
        <v>53100033</v>
      </c>
      <c r="F2539" s="77">
        <v>12221</v>
      </c>
      <c r="G2539" s="76" t="s">
        <v>210</v>
      </c>
      <c r="H2539" t="s">
        <v>211</v>
      </c>
      <c r="I2539" s="78">
        <v>1</v>
      </c>
      <c r="K2539"/>
      <c r="S2539"/>
    </row>
    <row r="2540" spans="1:19" x14ac:dyDescent="0.3">
      <c r="A2540" s="78">
        <v>122</v>
      </c>
      <c r="B2540" t="s">
        <v>94</v>
      </c>
      <c r="C2540" t="e">
        <f>VLOOKUP($B2540,#REF!,2,0)</f>
        <v>#REF!</v>
      </c>
      <c r="D2540" t="e">
        <f>VLOOKUP($B2540,#REF!,3,0)</f>
        <v>#REF!</v>
      </c>
      <c r="E2540" s="78">
        <v>53100033</v>
      </c>
      <c r="F2540" s="77">
        <v>12221</v>
      </c>
      <c r="G2540" s="76" t="s">
        <v>210</v>
      </c>
      <c r="H2540" t="s">
        <v>211</v>
      </c>
      <c r="I2540" s="78">
        <v>1</v>
      </c>
      <c r="K2540"/>
      <c r="S2540"/>
    </row>
    <row r="2541" spans="1:19" x14ac:dyDescent="0.3">
      <c r="A2541" s="78">
        <v>122</v>
      </c>
      <c r="B2541" t="s">
        <v>94</v>
      </c>
      <c r="C2541" t="e">
        <f>VLOOKUP($B2541,#REF!,2,0)</f>
        <v>#REF!</v>
      </c>
      <c r="D2541" t="e">
        <f>VLOOKUP($B2541,#REF!,3,0)</f>
        <v>#REF!</v>
      </c>
      <c r="E2541" s="78">
        <v>53100033</v>
      </c>
      <c r="F2541" s="77">
        <v>12221</v>
      </c>
      <c r="G2541" s="76" t="s">
        <v>210</v>
      </c>
      <c r="H2541" t="s">
        <v>211</v>
      </c>
      <c r="I2541" s="78">
        <v>1</v>
      </c>
      <c r="K2541"/>
      <c r="S2541"/>
    </row>
    <row r="2542" spans="1:19" x14ac:dyDescent="0.3">
      <c r="A2542" s="78">
        <v>122</v>
      </c>
      <c r="B2542" t="s">
        <v>114</v>
      </c>
      <c r="C2542" t="e">
        <f>VLOOKUP($B2542,#REF!,2,0)</f>
        <v>#REF!</v>
      </c>
      <c r="D2542" t="e">
        <f>VLOOKUP($B2542,#REF!,3,0)</f>
        <v>#REF!</v>
      </c>
      <c r="E2542" s="78">
        <v>53100033</v>
      </c>
      <c r="F2542" s="77">
        <v>12221</v>
      </c>
      <c r="G2542" s="76" t="s">
        <v>210</v>
      </c>
      <c r="H2542" t="s">
        <v>211</v>
      </c>
      <c r="I2542" s="78">
        <v>5</v>
      </c>
      <c r="K2542"/>
      <c r="S2542"/>
    </row>
    <row r="2543" spans="1:19" x14ac:dyDescent="0.3">
      <c r="A2543" s="78">
        <v>122</v>
      </c>
      <c r="B2543" t="s">
        <v>102</v>
      </c>
      <c r="C2543" t="e">
        <f>VLOOKUP($B2543,#REF!,2,0)</f>
        <v>#REF!</v>
      </c>
      <c r="D2543" t="e">
        <f>VLOOKUP($B2543,#REF!,3,0)</f>
        <v>#REF!</v>
      </c>
      <c r="E2543" s="78">
        <v>53100033</v>
      </c>
      <c r="F2543" s="77">
        <v>12221</v>
      </c>
      <c r="G2543" s="76" t="s">
        <v>210</v>
      </c>
      <c r="H2543" t="s">
        <v>211</v>
      </c>
      <c r="I2543" s="78">
        <v>3</v>
      </c>
      <c r="K2543"/>
      <c r="S2543"/>
    </row>
    <row r="2544" spans="1:19" x14ac:dyDescent="0.3">
      <c r="A2544" s="78">
        <v>122</v>
      </c>
      <c r="B2544" t="s">
        <v>152</v>
      </c>
      <c r="C2544" t="e">
        <f>VLOOKUP($B2544,#REF!,2,0)</f>
        <v>#REF!</v>
      </c>
      <c r="D2544" t="e">
        <f>VLOOKUP($B2544,#REF!,3,0)</f>
        <v>#REF!</v>
      </c>
      <c r="E2544" s="78">
        <v>53100033</v>
      </c>
      <c r="F2544" s="77">
        <v>12221</v>
      </c>
      <c r="G2544" s="76" t="s">
        <v>210</v>
      </c>
      <c r="H2544" t="s">
        <v>211</v>
      </c>
      <c r="I2544" s="78">
        <v>1</v>
      </c>
      <c r="K2544"/>
      <c r="S2544"/>
    </row>
    <row r="2545" spans="1:19" x14ac:dyDescent="0.3">
      <c r="A2545" s="78">
        <v>122</v>
      </c>
      <c r="B2545" t="s">
        <v>152</v>
      </c>
      <c r="C2545" t="e">
        <f>VLOOKUP($B2545,#REF!,2,0)</f>
        <v>#REF!</v>
      </c>
      <c r="D2545" t="e">
        <f>VLOOKUP($B2545,#REF!,3,0)</f>
        <v>#REF!</v>
      </c>
      <c r="E2545" s="78">
        <v>53100033</v>
      </c>
      <c r="F2545" s="77">
        <v>12221</v>
      </c>
      <c r="G2545" s="76" t="s">
        <v>210</v>
      </c>
      <c r="H2545" t="s">
        <v>211</v>
      </c>
      <c r="I2545" s="78">
        <v>1</v>
      </c>
      <c r="K2545"/>
      <c r="S2545"/>
    </row>
    <row r="2546" spans="1:19" x14ac:dyDescent="0.3">
      <c r="A2546" s="78">
        <v>122</v>
      </c>
      <c r="B2546" t="s">
        <v>152</v>
      </c>
      <c r="C2546" t="e">
        <f>VLOOKUP($B2546,#REF!,2,0)</f>
        <v>#REF!</v>
      </c>
      <c r="D2546" t="e">
        <f>VLOOKUP($B2546,#REF!,3,0)</f>
        <v>#REF!</v>
      </c>
      <c r="E2546" s="78">
        <v>53100033</v>
      </c>
      <c r="F2546" s="77">
        <v>12221</v>
      </c>
      <c r="G2546" s="76" t="s">
        <v>210</v>
      </c>
      <c r="H2546" t="s">
        <v>211</v>
      </c>
      <c r="I2546" s="78">
        <v>1</v>
      </c>
      <c r="K2546"/>
      <c r="S2546"/>
    </row>
    <row r="2547" spans="1:19" x14ac:dyDescent="0.3">
      <c r="A2547" s="78">
        <v>122</v>
      </c>
      <c r="B2547" t="s">
        <v>131</v>
      </c>
      <c r="C2547" t="e">
        <f>VLOOKUP($B2547,#REF!,2,0)</f>
        <v>#REF!</v>
      </c>
      <c r="D2547" t="e">
        <f>VLOOKUP($B2547,#REF!,3,0)</f>
        <v>#REF!</v>
      </c>
      <c r="E2547" s="78">
        <v>53100033</v>
      </c>
      <c r="F2547" s="77">
        <v>12221</v>
      </c>
      <c r="G2547" s="76" t="s">
        <v>210</v>
      </c>
      <c r="H2547" t="s">
        <v>211</v>
      </c>
      <c r="I2547" s="78">
        <v>4</v>
      </c>
      <c r="K2547"/>
      <c r="S2547"/>
    </row>
    <row r="2548" spans="1:19" x14ac:dyDescent="0.3">
      <c r="A2548" s="78">
        <v>123</v>
      </c>
      <c r="B2548" t="s">
        <v>117</v>
      </c>
      <c r="C2548" t="e">
        <f>VLOOKUP($B2548,#REF!,2,0)</f>
        <v>#REF!</v>
      </c>
      <c r="D2548" t="e">
        <f>VLOOKUP($B2548,#REF!,3,0)</f>
        <v>#REF!</v>
      </c>
      <c r="E2548" s="78">
        <v>53100040</v>
      </c>
      <c r="F2548" s="77">
        <v>12225</v>
      </c>
      <c r="G2548" s="76" t="s">
        <v>402</v>
      </c>
      <c r="H2548" t="s">
        <v>403</v>
      </c>
      <c r="I2548" s="78">
        <v>1</v>
      </c>
      <c r="K2548"/>
      <c r="S2548"/>
    </row>
    <row r="2549" spans="1:19" x14ac:dyDescent="0.3">
      <c r="A2549" s="78">
        <v>123</v>
      </c>
      <c r="B2549" t="s">
        <v>98</v>
      </c>
      <c r="C2549" t="e">
        <f>VLOOKUP($B2549,#REF!,2,0)</f>
        <v>#REF!</v>
      </c>
      <c r="D2549" t="e">
        <f>VLOOKUP($B2549,#REF!,3,0)</f>
        <v>#REF!</v>
      </c>
      <c r="E2549" s="78">
        <v>53100040</v>
      </c>
      <c r="F2549" s="77">
        <v>12225</v>
      </c>
      <c r="G2549" s="76" t="s">
        <v>402</v>
      </c>
      <c r="H2549" t="s">
        <v>403</v>
      </c>
      <c r="I2549" s="78">
        <v>1</v>
      </c>
      <c r="K2549"/>
      <c r="S2549"/>
    </row>
    <row r="2550" spans="1:19" x14ac:dyDescent="0.3">
      <c r="A2550" s="78">
        <v>123</v>
      </c>
      <c r="B2550" t="s">
        <v>151</v>
      </c>
      <c r="C2550" t="e">
        <f>VLOOKUP($B2550,#REF!,2,0)</f>
        <v>#REF!</v>
      </c>
      <c r="D2550" t="e">
        <f>VLOOKUP($B2550,#REF!,3,0)</f>
        <v>#REF!</v>
      </c>
      <c r="E2550" s="78">
        <v>53100040</v>
      </c>
      <c r="F2550" s="77">
        <v>12225</v>
      </c>
      <c r="G2550" s="76" t="s">
        <v>402</v>
      </c>
      <c r="H2550" t="s">
        <v>403</v>
      </c>
      <c r="I2550" s="78">
        <v>1</v>
      </c>
      <c r="K2550"/>
      <c r="S2550"/>
    </row>
    <row r="2551" spans="1:19" x14ac:dyDescent="0.3">
      <c r="A2551" s="78">
        <v>123</v>
      </c>
      <c r="B2551" t="s">
        <v>94</v>
      </c>
      <c r="C2551" t="e">
        <f>VLOOKUP($B2551,#REF!,2,0)</f>
        <v>#REF!</v>
      </c>
      <c r="D2551" t="e">
        <f>VLOOKUP($B2551,#REF!,3,0)</f>
        <v>#REF!</v>
      </c>
      <c r="E2551" s="78">
        <v>53100040</v>
      </c>
      <c r="F2551" s="77">
        <v>12225</v>
      </c>
      <c r="G2551" s="76" t="s">
        <v>402</v>
      </c>
      <c r="H2551" t="s">
        <v>403</v>
      </c>
      <c r="I2551" s="78">
        <v>1</v>
      </c>
      <c r="K2551"/>
      <c r="S2551"/>
    </row>
    <row r="2552" spans="1:19" x14ac:dyDescent="0.3">
      <c r="A2552" s="78">
        <v>123</v>
      </c>
      <c r="B2552" t="s">
        <v>114</v>
      </c>
      <c r="C2552" t="e">
        <f>VLOOKUP($B2552,#REF!,2,0)</f>
        <v>#REF!</v>
      </c>
      <c r="D2552" t="e">
        <f>VLOOKUP($B2552,#REF!,3,0)</f>
        <v>#REF!</v>
      </c>
      <c r="E2552" s="78">
        <v>53100040</v>
      </c>
      <c r="F2552" s="77">
        <v>12225</v>
      </c>
      <c r="G2552" s="76" t="s">
        <v>402</v>
      </c>
      <c r="H2552" t="s">
        <v>403</v>
      </c>
      <c r="I2552" s="78">
        <v>1</v>
      </c>
      <c r="K2552"/>
      <c r="S2552"/>
    </row>
    <row r="2553" spans="1:19" x14ac:dyDescent="0.3">
      <c r="A2553" s="78">
        <v>123</v>
      </c>
      <c r="B2553" t="s">
        <v>102</v>
      </c>
      <c r="C2553" t="e">
        <f>VLOOKUP($B2553,#REF!,2,0)</f>
        <v>#REF!</v>
      </c>
      <c r="D2553" t="e">
        <f>VLOOKUP($B2553,#REF!,3,0)</f>
        <v>#REF!</v>
      </c>
      <c r="E2553" s="78">
        <v>53100040</v>
      </c>
      <c r="F2553" s="77">
        <v>12225</v>
      </c>
      <c r="G2553" s="76" t="s">
        <v>402</v>
      </c>
      <c r="H2553" t="s">
        <v>403</v>
      </c>
      <c r="I2553" s="78">
        <v>1</v>
      </c>
      <c r="K2553"/>
      <c r="S2553"/>
    </row>
    <row r="2554" spans="1:19" x14ac:dyDescent="0.3">
      <c r="A2554" s="78">
        <v>123</v>
      </c>
      <c r="B2554" t="s">
        <v>152</v>
      </c>
      <c r="C2554" t="e">
        <f>VLOOKUP($B2554,#REF!,2,0)</f>
        <v>#REF!</v>
      </c>
      <c r="D2554" t="e">
        <f>VLOOKUP($B2554,#REF!,3,0)</f>
        <v>#REF!</v>
      </c>
      <c r="E2554" s="78">
        <v>53100040</v>
      </c>
      <c r="F2554" s="77">
        <v>12225</v>
      </c>
      <c r="G2554" s="76" t="s">
        <v>402</v>
      </c>
      <c r="H2554" t="s">
        <v>403</v>
      </c>
      <c r="I2554" s="78">
        <v>1</v>
      </c>
      <c r="K2554"/>
      <c r="S2554"/>
    </row>
    <row r="2555" spans="1:19" x14ac:dyDescent="0.3">
      <c r="A2555" s="78">
        <v>123</v>
      </c>
      <c r="B2555" t="s">
        <v>131</v>
      </c>
      <c r="C2555" t="e">
        <f>VLOOKUP($B2555,#REF!,2,0)</f>
        <v>#REF!</v>
      </c>
      <c r="D2555" t="e">
        <f>VLOOKUP($B2555,#REF!,3,0)</f>
        <v>#REF!</v>
      </c>
      <c r="E2555" s="78">
        <v>53100040</v>
      </c>
      <c r="F2555" s="77">
        <v>12225</v>
      </c>
      <c r="G2555" s="76" t="s">
        <v>402</v>
      </c>
      <c r="H2555" t="s">
        <v>403</v>
      </c>
      <c r="I2555" s="78">
        <v>1</v>
      </c>
      <c r="K2555"/>
      <c r="S2555"/>
    </row>
    <row r="2556" spans="1:19" x14ac:dyDescent="0.3">
      <c r="A2556" s="78">
        <v>124</v>
      </c>
      <c r="B2556" t="s">
        <v>117</v>
      </c>
      <c r="C2556" t="e">
        <f>VLOOKUP($B2556,#REF!,2,0)</f>
        <v>#REF!</v>
      </c>
      <c r="D2556" t="e">
        <f>VLOOKUP($B2556,#REF!,3,0)</f>
        <v>#REF!</v>
      </c>
      <c r="E2556" s="78">
        <v>53100040</v>
      </c>
      <c r="F2556" s="77">
        <v>12226</v>
      </c>
      <c r="G2556" s="76" t="s">
        <v>224</v>
      </c>
      <c r="H2556" t="s">
        <v>225</v>
      </c>
      <c r="I2556" s="78">
        <v>8</v>
      </c>
      <c r="K2556"/>
      <c r="S2556"/>
    </row>
    <row r="2557" spans="1:19" x14ac:dyDescent="0.3">
      <c r="A2557" s="78">
        <v>124</v>
      </c>
      <c r="B2557" t="s">
        <v>98</v>
      </c>
      <c r="C2557" t="e">
        <f>VLOOKUP($B2557,#REF!,2,0)</f>
        <v>#REF!</v>
      </c>
      <c r="D2557" t="e">
        <f>VLOOKUP($B2557,#REF!,3,0)</f>
        <v>#REF!</v>
      </c>
      <c r="E2557" s="78">
        <v>53100040</v>
      </c>
      <c r="F2557" s="77">
        <v>12226</v>
      </c>
      <c r="G2557" s="76" t="s">
        <v>224</v>
      </c>
      <c r="H2557" t="s">
        <v>225</v>
      </c>
      <c r="I2557" s="78">
        <v>7</v>
      </c>
      <c r="K2557"/>
      <c r="S2557"/>
    </row>
    <row r="2558" spans="1:19" x14ac:dyDescent="0.3">
      <c r="A2558" s="78">
        <v>124</v>
      </c>
      <c r="B2558" t="s">
        <v>151</v>
      </c>
      <c r="C2558" t="e">
        <f>VLOOKUP($B2558,#REF!,2,0)</f>
        <v>#REF!</v>
      </c>
      <c r="D2558" t="e">
        <f>VLOOKUP($B2558,#REF!,3,0)</f>
        <v>#REF!</v>
      </c>
      <c r="E2558" s="78">
        <v>53100040</v>
      </c>
      <c r="F2558" s="77">
        <v>12226</v>
      </c>
      <c r="G2558" s="76" t="s">
        <v>224</v>
      </c>
      <c r="H2558" t="s">
        <v>225</v>
      </c>
      <c r="I2558" s="78">
        <v>2</v>
      </c>
      <c r="K2558"/>
      <c r="S2558"/>
    </row>
    <row r="2559" spans="1:19" x14ac:dyDescent="0.3">
      <c r="A2559" s="78">
        <v>124</v>
      </c>
      <c r="B2559" t="s">
        <v>151</v>
      </c>
      <c r="C2559" t="e">
        <f>VLOOKUP($B2559,#REF!,2,0)</f>
        <v>#REF!</v>
      </c>
      <c r="D2559" t="e">
        <f>VLOOKUP($B2559,#REF!,3,0)</f>
        <v>#REF!</v>
      </c>
      <c r="E2559" s="78">
        <v>53100040</v>
      </c>
      <c r="F2559" s="77">
        <v>12226</v>
      </c>
      <c r="G2559" s="76" t="s">
        <v>224</v>
      </c>
      <c r="H2559" t="s">
        <v>225</v>
      </c>
      <c r="I2559" s="78">
        <v>1</v>
      </c>
      <c r="K2559"/>
      <c r="S2559"/>
    </row>
    <row r="2560" spans="1:19" x14ac:dyDescent="0.3">
      <c r="A2560" s="78">
        <v>124</v>
      </c>
      <c r="B2560" t="s">
        <v>151</v>
      </c>
      <c r="C2560" t="e">
        <f>VLOOKUP($B2560,#REF!,2,0)</f>
        <v>#REF!</v>
      </c>
      <c r="D2560" t="e">
        <f>VLOOKUP($B2560,#REF!,3,0)</f>
        <v>#REF!</v>
      </c>
      <c r="E2560" s="78">
        <v>53100040</v>
      </c>
      <c r="F2560" s="77">
        <v>12226</v>
      </c>
      <c r="G2560" s="76" t="s">
        <v>224</v>
      </c>
      <c r="H2560" t="s">
        <v>225</v>
      </c>
      <c r="I2560" s="78">
        <v>1</v>
      </c>
      <c r="K2560"/>
      <c r="S2560"/>
    </row>
    <row r="2561" spans="1:19" x14ac:dyDescent="0.3">
      <c r="A2561" s="78">
        <v>124</v>
      </c>
      <c r="B2561" t="s">
        <v>151</v>
      </c>
      <c r="C2561" t="e">
        <f>VLOOKUP($B2561,#REF!,2,0)</f>
        <v>#REF!</v>
      </c>
      <c r="D2561" t="e">
        <f>VLOOKUP($B2561,#REF!,3,0)</f>
        <v>#REF!</v>
      </c>
      <c r="E2561" s="78">
        <v>53100040</v>
      </c>
      <c r="F2561" s="77">
        <v>12226</v>
      </c>
      <c r="G2561" s="76" t="s">
        <v>224</v>
      </c>
      <c r="H2561" t="s">
        <v>225</v>
      </c>
      <c r="I2561" s="78">
        <v>1</v>
      </c>
      <c r="K2561"/>
      <c r="S2561"/>
    </row>
    <row r="2562" spans="1:19" x14ac:dyDescent="0.3">
      <c r="A2562" s="78">
        <v>124</v>
      </c>
      <c r="B2562" t="s">
        <v>151</v>
      </c>
      <c r="C2562" t="e">
        <f>VLOOKUP($B2562,#REF!,2,0)</f>
        <v>#REF!</v>
      </c>
      <c r="D2562" t="e">
        <f>VLOOKUP($B2562,#REF!,3,0)</f>
        <v>#REF!</v>
      </c>
      <c r="E2562" s="78">
        <v>53100040</v>
      </c>
      <c r="F2562" s="77">
        <v>12226</v>
      </c>
      <c r="G2562" s="76" t="s">
        <v>224</v>
      </c>
      <c r="H2562" t="s">
        <v>225</v>
      </c>
      <c r="I2562" s="78">
        <v>1</v>
      </c>
      <c r="K2562"/>
      <c r="S2562"/>
    </row>
    <row r="2563" spans="1:19" x14ac:dyDescent="0.3">
      <c r="A2563" s="78">
        <v>124</v>
      </c>
      <c r="B2563" t="s">
        <v>151</v>
      </c>
      <c r="C2563" t="e">
        <f>VLOOKUP($B2563,#REF!,2,0)</f>
        <v>#REF!</v>
      </c>
      <c r="D2563" t="e">
        <f>VLOOKUP($B2563,#REF!,3,0)</f>
        <v>#REF!</v>
      </c>
      <c r="E2563" s="78">
        <v>53100040</v>
      </c>
      <c r="F2563" s="77">
        <v>12226</v>
      </c>
      <c r="G2563" s="76" t="s">
        <v>224</v>
      </c>
      <c r="H2563" t="s">
        <v>225</v>
      </c>
      <c r="I2563" s="78">
        <v>1</v>
      </c>
      <c r="K2563"/>
      <c r="S2563"/>
    </row>
    <row r="2564" spans="1:19" x14ac:dyDescent="0.3">
      <c r="A2564" s="78">
        <v>124</v>
      </c>
      <c r="B2564" t="s">
        <v>94</v>
      </c>
      <c r="C2564" t="e">
        <f>VLOOKUP($B2564,#REF!,2,0)</f>
        <v>#REF!</v>
      </c>
      <c r="D2564" t="e">
        <f>VLOOKUP($B2564,#REF!,3,0)</f>
        <v>#REF!</v>
      </c>
      <c r="E2564" s="78">
        <v>53100040</v>
      </c>
      <c r="F2564" s="77">
        <v>12226</v>
      </c>
      <c r="G2564" s="76" t="s">
        <v>224</v>
      </c>
      <c r="H2564" t="s">
        <v>225</v>
      </c>
      <c r="I2564" s="78">
        <v>1</v>
      </c>
      <c r="K2564"/>
      <c r="S2564"/>
    </row>
    <row r="2565" spans="1:19" x14ac:dyDescent="0.3">
      <c r="A2565" s="78">
        <v>124</v>
      </c>
      <c r="B2565" t="s">
        <v>94</v>
      </c>
      <c r="C2565" t="e">
        <f>VLOOKUP($B2565,#REF!,2,0)</f>
        <v>#REF!</v>
      </c>
      <c r="D2565" t="e">
        <f>VLOOKUP($B2565,#REF!,3,0)</f>
        <v>#REF!</v>
      </c>
      <c r="E2565" s="78">
        <v>53100040</v>
      </c>
      <c r="F2565" s="77">
        <v>12226</v>
      </c>
      <c r="G2565" s="76" t="s">
        <v>224</v>
      </c>
      <c r="H2565" t="s">
        <v>225</v>
      </c>
      <c r="I2565" s="78">
        <v>1</v>
      </c>
      <c r="K2565"/>
      <c r="S2565"/>
    </row>
    <row r="2566" spans="1:19" x14ac:dyDescent="0.3">
      <c r="A2566" s="78">
        <v>124</v>
      </c>
      <c r="B2566" t="s">
        <v>94</v>
      </c>
      <c r="C2566" t="e">
        <f>VLOOKUP($B2566,#REF!,2,0)</f>
        <v>#REF!</v>
      </c>
      <c r="D2566" t="e">
        <f>VLOOKUP($B2566,#REF!,3,0)</f>
        <v>#REF!</v>
      </c>
      <c r="E2566" s="78">
        <v>53100040</v>
      </c>
      <c r="F2566" s="77">
        <v>12226</v>
      </c>
      <c r="G2566" s="76" t="s">
        <v>224</v>
      </c>
      <c r="H2566" t="s">
        <v>225</v>
      </c>
      <c r="I2566" s="78">
        <v>1</v>
      </c>
      <c r="K2566"/>
      <c r="S2566"/>
    </row>
    <row r="2567" spans="1:19" x14ac:dyDescent="0.3">
      <c r="A2567" s="78">
        <v>124</v>
      </c>
      <c r="B2567" t="s">
        <v>94</v>
      </c>
      <c r="C2567" t="e">
        <f>VLOOKUP($B2567,#REF!,2,0)</f>
        <v>#REF!</v>
      </c>
      <c r="D2567" t="e">
        <f>VLOOKUP($B2567,#REF!,3,0)</f>
        <v>#REF!</v>
      </c>
      <c r="E2567" s="78">
        <v>53100040</v>
      </c>
      <c r="F2567" s="77">
        <v>12226</v>
      </c>
      <c r="G2567" s="76" t="s">
        <v>224</v>
      </c>
      <c r="H2567" t="s">
        <v>225</v>
      </c>
      <c r="I2567" s="78">
        <v>1</v>
      </c>
      <c r="K2567"/>
      <c r="S2567"/>
    </row>
    <row r="2568" spans="1:19" x14ac:dyDescent="0.3">
      <c r="A2568" s="78">
        <v>124</v>
      </c>
      <c r="B2568" t="s">
        <v>94</v>
      </c>
      <c r="C2568" t="e">
        <f>VLOOKUP($B2568,#REF!,2,0)</f>
        <v>#REF!</v>
      </c>
      <c r="D2568" t="e">
        <f>VLOOKUP($B2568,#REF!,3,0)</f>
        <v>#REF!</v>
      </c>
      <c r="E2568" s="78">
        <v>53100040</v>
      </c>
      <c r="F2568" s="77">
        <v>12226</v>
      </c>
      <c r="G2568" s="76" t="s">
        <v>224</v>
      </c>
      <c r="H2568" t="s">
        <v>225</v>
      </c>
      <c r="I2568" s="78">
        <v>1</v>
      </c>
      <c r="K2568"/>
      <c r="S2568"/>
    </row>
    <row r="2569" spans="1:19" x14ac:dyDescent="0.3">
      <c r="A2569" s="78">
        <v>124</v>
      </c>
      <c r="B2569" t="s">
        <v>114</v>
      </c>
      <c r="C2569" t="e">
        <f>VLOOKUP($B2569,#REF!,2,0)</f>
        <v>#REF!</v>
      </c>
      <c r="D2569" t="e">
        <f>VLOOKUP($B2569,#REF!,3,0)</f>
        <v>#REF!</v>
      </c>
      <c r="E2569" s="78">
        <v>53100040</v>
      </c>
      <c r="F2569" s="77">
        <v>12226</v>
      </c>
      <c r="G2569" s="76" t="s">
        <v>224</v>
      </c>
      <c r="H2569" t="s">
        <v>225</v>
      </c>
      <c r="I2569" s="78">
        <v>7</v>
      </c>
      <c r="K2569"/>
      <c r="S2569"/>
    </row>
    <row r="2570" spans="1:19" x14ac:dyDescent="0.3">
      <c r="A2570" s="78">
        <v>124</v>
      </c>
      <c r="B2570" t="s">
        <v>102</v>
      </c>
      <c r="C2570" t="e">
        <f>VLOOKUP($B2570,#REF!,2,0)</f>
        <v>#REF!</v>
      </c>
      <c r="D2570" t="e">
        <f>VLOOKUP($B2570,#REF!,3,0)</f>
        <v>#REF!</v>
      </c>
      <c r="E2570" s="78">
        <v>53100040</v>
      </c>
      <c r="F2570" s="77">
        <v>12226</v>
      </c>
      <c r="G2570" s="76" t="s">
        <v>224</v>
      </c>
      <c r="H2570" t="s">
        <v>225</v>
      </c>
      <c r="I2570" s="78">
        <v>7</v>
      </c>
      <c r="K2570"/>
      <c r="S2570"/>
    </row>
    <row r="2571" spans="1:19" x14ac:dyDescent="0.3">
      <c r="A2571" s="78">
        <v>124</v>
      </c>
      <c r="B2571" t="s">
        <v>152</v>
      </c>
      <c r="C2571" t="e">
        <f>VLOOKUP($B2571,#REF!,2,0)</f>
        <v>#REF!</v>
      </c>
      <c r="D2571" t="e">
        <f>VLOOKUP($B2571,#REF!,3,0)</f>
        <v>#REF!</v>
      </c>
      <c r="E2571" s="78">
        <v>53100040</v>
      </c>
      <c r="F2571" s="77">
        <v>12226</v>
      </c>
      <c r="G2571" s="76" t="s">
        <v>224</v>
      </c>
      <c r="H2571" t="s">
        <v>225</v>
      </c>
      <c r="I2571" s="78">
        <v>2</v>
      </c>
      <c r="K2571"/>
      <c r="S2571"/>
    </row>
    <row r="2572" spans="1:19" x14ac:dyDescent="0.3">
      <c r="A2572" s="78">
        <v>124</v>
      </c>
      <c r="B2572" t="s">
        <v>152</v>
      </c>
      <c r="C2572" t="e">
        <f>VLOOKUP($B2572,#REF!,2,0)</f>
        <v>#REF!</v>
      </c>
      <c r="D2572" t="e">
        <f>VLOOKUP($B2572,#REF!,3,0)</f>
        <v>#REF!</v>
      </c>
      <c r="E2572" s="78">
        <v>53100040</v>
      </c>
      <c r="F2572" s="77">
        <v>12226</v>
      </c>
      <c r="G2572" s="76" t="s">
        <v>224</v>
      </c>
      <c r="H2572" t="s">
        <v>225</v>
      </c>
      <c r="I2572" s="78">
        <v>1</v>
      </c>
      <c r="K2572"/>
      <c r="S2572"/>
    </row>
    <row r="2573" spans="1:19" x14ac:dyDescent="0.3">
      <c r="A2573" s="78">
        <v>124</v>
      </c>
      <c r="B2573" t="s">
        <v>152</v>
      </c>
      <c r="C2573" t="e">
        <f>VLOOKUP($B2573,#REF!,2,0)</f>
        <v>#REF!</v>
      </c>
      <c r="D2573" t="e">
        <f>VLOOKUP($B2573,#REF!,3,0)</f>
        <v>#REF!</v>
      </c>
      <c r="E2573" s="78">
        <v>53100040</v>
      </c>
      <c r="F2573" s="77">
        <v>12226</v>
      </c>
      <c r="G2573" s="76" t="s">
        <v>224</v>
      </c>
      <c r="H2573" t="s">
        <v>225</v>
      </c>
      <c r="I2573" s="78">
        <v>1</v>
      </c>
      <c r="K2573"/>
      <c r="S2573"/>
    </row>
    <row r="2574" spans="1:19" x14ac:dyDescent="0.3">
      <c r="A2574" s="78">
        <v>124</v>
      </c>
      <c r="B2574" t="s">
        <v>152</v>
      </c>
      <c r="C2574" t="e">
        <f>VLOOKUP($B2574,#REF!,2,0)</f>
        <v>#REF!</v>
      </c>
      <c r="D2574" t="e">
        <f>VLOOKUP($B2574,#REF!,3,0)</f>
        <v>#REF!</v>
      </c>
      <c r="E2574" s="78">
        <v>53100040</v>
      </c>
      <c r="F2574" s="77">
        <v>12226</v>
      </c>
      <c r="G2574" s="76" t="s">
        <v>224</v>
      </c>
      <c r="H2574" t="s">
        <v>225</v>
      </c>
      <c r="I2574" s="78">
        <v>1</v>
      </c>
      <c r="K2574"/>
      <c r="S2574"/>
    </row>
    <row r="2575" spans="1:19" x14ac:dyDescent="0.3">
      <c r="A2575" s="78">
        <v>124</v>
      </c>
      <c r="B2575" t="s">
        <v>152</v>
      </c>
      <c r="C2575" t="e">
        <f>VLOOKUP($B2575,#REF!,2,0)</f>
        <v>#REF!</v>
      </c>
      <c r="D2575" t="e">
        <f>VLOOKUP($B2575,#REF!,3,0)</f>
        <v>#REF!</v>
      </c>
      <c r="E2575" s="78">
        <v>53100040</v>
      </c>
      <c r="F2575" s="77">
        <v>12226</v>
      </c>
      <c r="G2575" s="76" t="s">
        <v>224</v>
      </c>
      <c r="H2575" t="s">
        <v>225</v>
      </c>
      <c r="I2575" s="78">
        <v>1</v>
      </c>
      <c r="K2575"/>
      <c r="S2575"/>
    </row>
    <row r="2576" spans="1:19" x14ac:dyDescent="0.3">
      <c r="A2576" s="78">
        <v>124</v>
      </c>
      <c r="B2576" t="s">
        <v>131</v>
      </c>
      <c r="C2576" t="e">
        <f>VLOOKUP($B2576,#REF!,2,0)</f>
        <v>#REF!</v>
      </c>
      <c r="D2576" t="e">
        <f>VLOOKUP($B2576,#REF!,3,0)</f>
        <v>#REF!</v>
      </c>
      <c r="E2576" s="78">
        <v>53100040</v>
      </c>
      <c r="F2576" s="77">
        <v>12226</v>
      </c>
      <c r="G2576" s="76" t="s">
        <v>224</v>
      </c>
      <c r="H2576" t="s">
        <v>225</v>
      </c>
      <c r="I2576" s="78">
        <v>5</v>
      </c>
      <c r="K2576"/>
      <c r="S2576"/>
    </row>
    <row r="2577" spans="1:19" x14ac:dyDescent="0.3">
      <c r="A2577" s="78">
        <v>125</v>
      </c>
      <c r="B2577" t="s">
        <v>117</v>
      </c>
      <c r="C2577" t="e">
        <f>VLOOKUP($B2577,#REF!,2,0)</f>
        <v>#REF!</v>
      </c>
      <c r="D2577" t="e">
        <f>VLOOKUP($B2577,#REF!,3,0)</f>
        <v>#REF!</v>
      </c>
      <c r="E2577" s="78">
        <v>53100070</v>
      </c>
      <c r="F2577" s="77">
        <v>12229</v>
      </c>
      <c r="G2577" s="76" t="s">
        <v>495</v>
      </c>
      <c r="H2577" t="s">
        <v>462</v>
      </c>
      <c r="I2577" s="78">
        <v>2</v>
      </c>
      <c r="K2577"/>
      <c r="S2577"/>
    </row>
    <row r="2578" spans="1:19" x14ac:dyDescent="0.3">
      <c r="A2578" s="78">
        <v>125</v>
      </c>
      <c r="B2578" t="s">
        <v>98</v>
      </c>
      <c r="C2578" t="e">
        <f>VLOOKUP($B2578,#REF!,2,0)</f>
        <v>#REF!</v>
      </c>
      <c r="D2578" t="e">
        <f>VLOOKUP($B2578,#REF!,3,0)</f>
        <v>#REF!</v>
      </c>
      <c r="E2578" s="78">
        <v>53100070</v>
      </c>
      <c r="F2578" s="77">
        <v>12229</v>
      </c>
      <c r="G2578" s="76" t="s">
        <v>495</v>
      </c>
      <c r="H2578" t="s">
        <v>462</v>
      </c>
      <c r="I2578" s="78">
        <v>2</v>
      </c>
      <c r="K2578"/>
      <c r="S2578"/>
    </row>
    <row r="2579" spans="1:19" x14ac:dyDescent="0.3">
      <c r="A2579" s="78">
        <v>125</v>
      </c>
      <c r="B2579" t="s">
        <v>151</v>
      </c>
      <c r="C2579" t="e">
        <f>VLOOKUP($B2579,#REF!,2,0)</f>
        <v>#REF!</v>
      </c>
      <c r="D2579" t="e">
        <f>VLOOKUP($B2579,#REF!,3,0)</f>
        <v>#REF!</v>
      </c>
      <c r="E2579" s="78">
        <v>53100070</v>
      </c>
      <c r="F2579" s="77">
        <v>12229</v>
      </c>
      <c r="G2579" s="76" t="s">
        <v>495</v>
      </c>
      <c r="H2579" t="s">
        <v>462</v>
      </c>
      <c r="I2579" s="78">
        <v>1</v>
      </c>
      <c r="K2579"/>
      <c r="S2579"/>
    </row>
    <row r="2580" spans="1:19" x14ac:dyDescent="0.3">
      <c r="A2580" s="78">
        <v>125</v>
      </c>
      <c r="B2580" t="s">
        <v>151</v>
      </c>
      <c r="C2580" t="e">
        <f>VLOOKUP($B2580,#REF!,2,0)</f>
        <v>#REF!</v>
      </c>
      <c r="D2580" t="e">
        <f>VLOOKUP($B2580,#REF!,3,0)</f>
        <v>#REF!</v>
      </c>
      <c r="E2580" s="78">
        <v>53100070</v>
      </c>
      <c r="F2580" s="77">
        <v>12229</v>
      </c>
      <c r="G2580" s="76" t="s">
        <v>495</v>
      </c>
      <c r="H2580" t="s">
        <v>462</v>
      </c>
      <c r="I2580" s="78">
        <v>1</v>
      </c>
      <c r="K2580"/>
      <c r="S2580"/>
    </row>
    <row r="2581" spans="1:19" x14ac:dyDescent="0.3">
      <c r="A2581" s="78">
        <v>125</v>
      </c>
      <c r="B2581" t="s">
        <v>94</v>
      </c>
      <c r="C2581" t="e">
        <f>VLOOKUP($B2581,#REF!,2,0)</f>
        <v>#REF!</v>
      </c>
      <c r="D2581" t="e">
        <f>VLOOKUP($B2581,#REF!,3,0)</f>
        <v>#REF!</v>
      </c>
      <c r="E2581" s="78">
        <v>53100070</v>
      </c>
      <c r="F2581" s="77">
        <v>12229</v>
      </c>
      <c r="G2581" s="76" t="s">
        <v>495</v>
      </c>
      <c r="H2581" t="s">
        <v>462</v>
      </c>
      <c r="I2581" s="78">
        <v>1</v>
      </c>
      <c r="K2581"/>
      <c r="S2581"/>
    </row>
    <row r="2582" spans="1:19" x14ac:dyDescent="0.3">
      <c r="A2582" s="78">
        <v>125</v>
      </c>
      <c r="B2582" t="s">
        <v>114</v>
      </c>
      <c r="C2582" t="e">
        <f>VLOOKUP($B2582,#REF!,2,0)</f>
        <v>#REF!</v>
      </c>
      <c r="D2582" t="e">
        <f>VLOOKUP($B2582,#REF!,3,0)</f>
        <v>#REF!</v>
      </c>
      <c r="E2582" s="78">
        <v>53100070</v>
      </c>
      <c r="F2582" s="77">
        <v>12229</v>
      </c>
      <c r="G2582" s="76" t="s">
        <v>495</v>
      </c>
      <c r="H2582" t="s">
        <v>462</v>
      </c>
      <c r="I2582" s="78">
        <v>2</v>
      </c>
      <c r="K2582"/>
      <c r="S2582"/>
    </row>
    <row r="2583" spans="1:19" x14ac:dyDescent="0.3">
      <c r="A2583" s="78">
        <v>125</v>
      </c>
      <c r="B2583" t="s">
        <v>102</v>
      </c>
      <c r="C2583" t="e">
        <f>VLOOKUP($B2583,#REF!,2,0)</f>
        <v>#REF!</v>
      </c>
      <c r="D2583" t="e">
        <f>VLOOKUP($B2583,#REF!,3,0)</f>
        <v>#REF!</v>
      </c>
      <c r="E2583" s="78">
        <v>53100070</v>
      </c>
      <c r="F2583" s="77">
        <v>12229</v>
      </c>
      <c r="G2583" s="76" t="s">
        <v>495</v>
      </c>
      <c r="H2583" t="s">
        <v>462</v>
      </c>
      <c r="I2583" s="78">
        <v>1</v>
      </c>
      <c r="K2583"/>
      <c r="S2583"/>
    </row>
    <row r="2584" spans="1:19" x14ac:dyDescent="0.3">
      <c r="A2584" s="78">
        <v>126</v>
      </c>
      <c r="B2584" t="s">
        <v>117</v>
      </c>
      <c r="C2584" t="e">
        <f>VLOOKUP($B2584,#REF!,2,0)</f>
        <v>#REF!</v>
      </c>
      <c r="D2584" t="e">
        <f>VLOOKUP($B2584,#REF!,3,0)</f>
        <v>#REF!</v>
      </c>
      <c r="E2584" s="78">
        <v>29500005</v>
      </c>
      <c r="F2584" s="77">
        <v>12231</v>
      </c>
      <c r="G2584" s="76" t="s">
        <v>420</v>
      </c>
      <c r="H2584" t="s">
        <v>421</v>
      </c>
      <c r="I2584" s="78">
        <v>30</v>
      </c>
      <c r="K2584"/>
      <c r="S2584"/>
    </row>
    <row r="2585" spans="1:19" x14ac:dyDescent="0.3">
      <c r="A2585" s="78">
        <v>126</v>
      </c>
      <c r="B2585" t="s">
        <v>98</v>
      </c>
      <c r="C2585" t="e">
        <f>VLOOKUP($B2585,#REF!,2,0)</f>
        <v>#REF!</v>
      </c>
      <c r="D2585" t="e">
        <f>VLOOKUP($B2585,#REF!,3,0)</f>
        <v>#REF!</v>
      </c>
      <c r="E2585" s="78">
        <v>29500005</v>
      </c>
      <c r="F2585" s="77">
        <v>12231</v>
      </c>
      <c r="G2585" s="76" t="s">
        <v>420</v>
      </c>
      <c r="H2585" t="s">
        <v>421</v>
      </c>
      <c r="I2585" s="78">
        <v>30</v>
      </c>
      <c r="K2585"/>
      <c r="S2585"/>
    </row>
    <row r="2586" spans="1:19" x14ac:dyDescent="0.3">
      <c r="A2586" s="78">
        <v>126</v>
      </c>
      <c r="B2586" t="s">
        <v>151</v>
      </c>
      <c r="C2586" t="e">
        <f>VLOOKUP($B2586,#REF!,2,0)</f>
        <v>#REF!</v>
      </c>
      <c r="D2586" t="e">
        <f>VLOOKUP($B2586,#REF!,3,0)</f>
        <v>#REF!</v>
      </c>
      <c r="E2586" s="78">
        <v>29500005</v>
      </c>
      <c r="F2586" s="77">
        <v>12231</v>
      </c>
      <c r="G2586" s="76" t="s">
        <v>420</v>
      </c>
      <c r="H2586" t="s">
        <v>421</v>
      </c>
      <c r="I2586" s="78">
        <v>10</v>
      </c>
      <c r="K2586"/>
      <c r="S2586"/>
    </row>
    <row r="2587" spans="1:19" x14ac:dyDescent="0.3">
      <c r="A2587" s="78">
        <v>126</v>
      </c>
      <c r="B2587" t="s">
        <v>151</v>
      </c>
      <c r="C2587" t="e">
        <f>VLOOKUP($B2587,#REF!,2,0)</f>
        <v>#REF!</v>
      </c>
      <c r="D2587" t="e">
        <f>VLOOKUP($B2587,#REF!,3,0)</f>
        <v>#REF!</v>
      </c>
      <c r="E2587" s="78">
        <v>29500005</v>
      </c>
      <c r="F2587" s="77">
        <v>12231</v>
      </c>
      <c r="G2587" s="76" t="s">
        <v>420</v>
      </c>
      <c r="H2587" t="s">
        <v>421</v>
      </c>
      <c r="I2587" s="78">
        <v>10</v>
      </c>
      <c r="K2587"/>
      <c r="S2587"/>
    </row>
    <row r="2588" spans="1:19" x14ac:dyDescent="0.3">
      <c r="A2588" s="78">
        <v>126</v>
      </c>
      <c r="B2588" t="s">
        <v>151</v>
      </c>
      <c r="C2588" t="e">
        <f>VLOOKUP($B2588,#REF!,2,0)</f>
        <v>#REF!</v>
      </c>
      <c r="D2588" t="e">
        <f>VLOOKUP($B2588,#REF!,3,0)</f>
        <v>#REF!</v>
      </c>
      <c r="E2588" s="78">
        <v>29500005</v>
      </c>
      <c r="F2588" s="77">
        <v>12231</v>
      </c>
      <c r="G2588" s="76" t="s">
        <v>420</v>
      </c>
      <c r="H2588" t="s">
        <v>421</v>
      </c>
      <c r="I2588" s="78">
        <v>10</v>
      </c>
      <c r="K2588"/>
      <c r="S2588"/>
    </row>
    <row r="2589" spans="1:19" x14ac:dyDescent="0.3">
      <c r="A2589" s="78">
        <v>126</v>
      </c>
      <c r="B2589" t="s">
        <v>94</v>
      </c>
      <c r="C2589" t="e">
        <f>VLOOKUP($B2589,#REF!,2,0)</f>
        <v>#REF!</v>
      </c>
      <c r="D2589" t="e">
        <f>VLOOKUP($B2589,#REF!,3,0)</f>
        <v>#REF!</v>
      </c>
      <c r="E2589" s="78">
        <v>29500005</v>
      </c>
      <c r="F2589" s="77">
        <v>12231</v>
      </c>
      <c r="G2589" s="76" t="s">
        <v>420</v>
      </c>
      <c r="H2589" t="s">
        <v>421</v>
      </c>
      <c r="I2589" s="78">
        <v>10</v>
      </c>
      <c r="K2589"/>
      <c r="S2589"/>
    </row>
    <row r="2590" spans="1:19" x14ac:dyDescent="0.3">
      <c r="A2590" s="78">
        <v>126</v>
      </c>
      <c r="B2590" t="s">
        <v>94</v>
      </c>
      <c r="C2590" t="e">
        <f>VLOOKUP($B2590,#REF!,2,0)</f>
        <v>#REF!</v>
      </c>
      <c r="D2590" t="e">
        <f>VLOOKUP($B2590,#REF!,3,0)</f>
        <v>#REF!</v>
      </c>
      <c r="E2590" s="78">
        <v>29500005</v>
      </c>
      <c r="F2590" s="77">
        <v>12231</v>
      </c>
      <c r="G2590" s="76" t="s">
        <v>420</v>
      </c>
      <c r="H2590" t="s">
        <v>421</v>
      </c>
      <c r="I2590" s="78">
        <v>10</v>
      </c>
      <c r="K2590"/>
      <c r="S2590"/>
    </row>
    <row r="2591" spans="1:19" x14ac:dyDescent="0.3">
      <c r="A2591" s="78">
        <v>126</v>
      </c>
      <c r="B2591" t="s">
        <v>94</v>
      </c>
      <c r="C2591" t="e">
        <f>VLOOKUP($B2591,#REF!,2,0)</f>
        <v>#REF!</v>
      </c>
      <c r="D2591" t="e">
        <f>VLOOKUP($B2591,#REF!,3,0)</f>
        <v>#REF!</v>
      </c>
      <c r="E2591" s="78">
        <v>29500005</v>
      </c>
      <c r="F2591" s="77">
        <v>12231</v>
      </c>
      <c r="G2591" s="76" t="s">
        <v>420</v>
      </c>
      <c r="H2591" t="s">
        <v>421</v>
      </c>
      <c r="I2591" s="78">
        <v>10</v>
      </c>
      <c r="K2591"/>
      <c r="S2591"/>
    </row>
    <row r="2592" spans="1:19" x14ac:dyDescent="0.3">
      <c r="A2592" s="78">
        <v>126</v>
      </c>
      <c r="B2592" t="s">
        <v>114</v>
      </c>
      <c r="C2592" t="e">
        <f>VLOOKUP($B2592,#REF!,2,0)</f>
        <v>#REF!</v>
      </c>
      <c r="D2592" t="e">
        <f>VLOOKUP($B2592,#REF!,3,0)</f>
        <v>#REF!</v>
      </c>
      <c r="E2592" s="78">
        <v>29500005</v>
      </c>
      <c r="F2592" s="77">
        <v>12231</v>
      </c>
      <c r="G2592" s="76" t="s">
        <v>420</v>
      </c>
      <c r="H2592" t="s">
        <v>421</v>
      </c>
      <c r="I2592" s="78">
        <v>30</v>
      </c>
      <c r="K2592"/>
      <c r="S2592"/>
    </row>
    <row r="2593" spans="1:19" x14ac:dyDescent="0.3">
      <c r="A2593" s="78">
        <v>126</v>
      </c>
      <c r="B2593" t="s">
        <v>102</v>
      </c>
      <c r="C2593" t="e">
        <f>VLOOKUP($B2593,#REF!,2,0)</f>
        <v>#REF!</v>
      </c>
      <c r="D2593" t="e">
        <f>VLOOKUP($B2593,#REF!,3,0)</f>
        <v>#REF!</v>
      </c>
      <c r="E2593" s="78">
        <v>29500005</v>
      </c>
      <c r="F2593" s="77">
        <v>12231</v>
      </c>
      <c r="G2593" s="76" t="s">
        <v>420</v>
      </c>
      <c r="H2593" t="s">
        <v>421</v>
      </c>
      <c r="I2593" s="78">
        <v>30</v>
      </c>
      <c r="K2593"/>
      <c r="S2593"/>
    </row>
    <row r="2594" spans="1:19" x14ac:dyDescent="0.3">
      <c r="A2594" s="78">
        <v>126</v>
      </c>
      <c r="B2594" t="s">
        <v>152</v>
      </c>
      <c r="C2594" t="e">
        <f>VLOOKUP($B2594,#REF!,2,0)</f>
        <v>#REF!</v>
      </c>
      <c r="D2594" t="e">
        <f>VLOOKUP($B2594,#REF!,3,0)</f>
        <v>#REF!</v>
      </c>
      <c r="E2594" s="78">
        <v>29500005</v>
      </c>
      <c r="F2594" s="77">
        <v>12231</v>
      </c>
      <c r="G2594" s="76" t="s">
        <v>420</v>
      </c>
      <c r="H2594" t="s">
        <v>421</v>
      </c>
      <c r="I2594" s="78">
        <v>10</v>
      </c>
      <c r="K2594"/>
      <c r="S2594"/>
    </row>
    <row r="2595" spans="1:19" x14ac:dyDescent="0.3">
      <c r="A2595" s="78">
        <v>126</v>
      </c>
      <c r="B2595" t="s">
        <v>152</v>
      </c>
      <c r="C2595" t="e">
        <f>VLOOKUP($B2595,#REF!,2,0)</f>
        <v>#REF!</v>
      </c>
      <c r="D2595" t="e">
        <f>VLOOKUP($B2595,#REF!,3,0)</f>
        <v>#REF!</v>
      </c>
      <c r="E2595" s="78">
        <v>29500005</v>
      </c>
      <c r="F2595" s="77">
        <v>12231</v>
      </c>
      <c r="G2595" s="76" t="s">
        <v>420</v>
      </c>
      <c r="H2595" t="s">
        <v>421</v>
      </c>
      <c r="I2595" s="78">
        <v>10</v>
      </c>
      <c r="K2595"/>
      <c r="S2595"/>
    </row>
    <row r="2596" spans="1:19" x14ac:dyDescent="0.3">
      <c r="A2596" s="78">
        <v>126</v>
      </c>
      <c r="B2596" t="s">
        <v>152</v>
      </c>
      <c r="C2596" t="e">
        <f>VLOOKUP($B2596,#REF!,2,0)</f>
        <v>#REF!</v>
      </c>
      <c r="D2596" t="e">
        <f>VLOOKUP($B2596,#REF!,3,0)</f>
        <v>#REF!</v>
      </c>
      <c r="E2596" s="78">
        <v>29500005</v>
      </c>
      <c r="F2596" s="77">
        <v>12231</v>
      </c>
      <c r="G2596" s="76" t="s">
        <v>420</v>
      </c>
      <c r="H2596" t="s">
        <v>421</v>
      </c>
      <c r="I2596" s="78">
        <v>10</v>
      </c>
      <c r="K2596"/>
      <c r="S2596"/>
    </row>
    <row r="2597" spans="1:19" x14ac:dyDescent="0.3">
      <c r="A2597" s="78">
        <v>126</v>
      </c>
      <c r="B2597" t="s">
        <v>131</v>
      </c>
      <c r="C2597" t="e">
        <f>VLOOKUP($B2597,#REF!,2,0)</f>
        <v>#REF!</v>
      </c>
      <c r="D2597" t="e">
        <f>VLOOKUP($B2597,#REF!,3,0)</f>
        <v>#REF!</v>
      </c>
      <c r="E2597" s="78">
        <v>29500005</v>
      </c>
      <c r="F2597" s="77">
        <v>12231</v>
      </c>
      <c r="G2597" s="76" t="s">
        <v>420</v>
      </c>
      <c r="H2597" t="s">
        <v>421</v>
      </c>
      <c r="I2597" s="78">
        <v>30</v>
      </c>
      <c r="K2597"/>
      <c r="S2597"/>
    </row>
    <row r="2598" spans="1:19" x14ac:dyDescent="0.3">
      <c r="A2598" s="78">
        <v>127</v>
      </c>
      <c r="B2598" t="s">
        <v>117</v>
      </c>
      <c r="C2598" t="e">
        <f>VLOOKUP($B2598,#REF!,2,0)</f>
        <v>#REF!</v>
      </c>
      <c r="D2598" t="e">
        <f>VLOOKUP($B2598,#REF!,3,0)</f>
        <v>#REF!</v>
      </c>
      <c r="E2598" s="78">
        <v>29500005</v>
      </c>
      <c r="F2598" s="77">
        <v>12232</v>
      </c>
      <c r="G2598" s="76" t="s">
        <v>242</v>
      </c>
      <c r="H2598" t="s">
        <v>243</v>
      </c>
      <c r="I2598" s="78">
        <v>125</v>
      </c>
      <c r="K2598"/>
      <c r="S2598"/>
    </row>
    <row r="2599" spans="1:19" x14ac:dyDescent="0.3">
      <c r="A2599" s="78">
        <v>127</v>
      </c>
      <c r="B2599" t="s">
        <v>98</v>
      </c>
      <c r="C2599" t="e">
        <f>VLOOKUP($B2599,#REF!,2,0)</f>
        <v>#REF!</v>
      </c>
      <c r="D2599" t="e">
        <f>VLOOKUP($B2599,#REF!,3,0)</f>
        <v>#REF!</v>
      </c>
      <c r="E2599" s="78">
        <v>29500005</v>
      </c>
      <c r="F2599" s="77">
        <v>12232</v>
      </c>
      <c r="G2599" s="76" t="s">
        <v>242</v>
      </c>
      <c r="H2599" t="s">
        <v>243</v>
      </c>
      <c r="I2599" s="78">
        <v>120</v>
      </c>
      <c r="K2599"/>
      <c r="S2599"/>
    </row>
    <row r="2600" spans="1:19" x14ac:dyDescent="0.3">
      <c r="A2600" s="78">
        <v>127</v>
      </c>
      <c r="B2600" t="s">
        <v>151</v>
      </c>
      <c r="C2600" t="e">
        <f>VLOOKUP($B2600,#REF!,2,0)</f>
        <v>#REF!</v>
      </c>
      <c r="D2600" t="e">
        <f>VLOOKUP($B2600,#REF!,3,0)</f>
        <v>#REF!</v>
      </c>
      <c r="E2600" s="78">
        <v>29500005</v>
      </c>
      <c r="F2600" s="77">
        <v>12232</v>
      </c>
      <c r="G2600" s="76" t="s">
        <v>242</v>
      </c>
      <c r="H2600" t="s">
        <v>243</v>
      </c>
      <c r="I2600" s="78">
        <v>25</v>
      </c>
      <c r="K2600"/>
      <c r="S2600"/>
    </row>
    <row r="2601" spans="1:19" x14ac:dyDescent="0.3">
      <c r="A2601" s="78">
        <v>127</v>
      </c>
      <c r="B2601" t="s">
        <v>151</v>
      </c>
      <c r="C2601" t="e">
        <f>VLOOKUP($B2601,#REF!,2,0)</f>
        <v>#REF!</v>
      </c>
      <c r="D2601" t="e">
        <f>VLOOKUP($B2601,#REF!,3,0)</f>
        <v>#REF!</v>
      </c>
      <c r="E2601" s="78">
        <v>29500005</v>
      </c>
      <c r="F2601" s="77">
        <v>12232</v>
      </c>
      <c r="G2601" s="76" t="s">
        <v>242</v>
      </c>
      <c r="H2601" t="s">
        <v>243</v>
      </c>
      <c r="I2601" s="78">
        <v>20</v>
      </c>
      <c r="K2601"/>
      <c r="S2601"/>
    </row>
    <row r="2602" spans="1:19" x14ac:dyDescent="0.3">
      <c r="A2602" s="78">
        <v>127</v>
      </c>
      <c r="B2602" t="s">
        <v>151</v>
      </c>
      <c r="C2602" t="e">
        <f>VLOOKUP($B2602,#REF!,2,0)</f>
        <v>#REF!</v>
      </c>
      <c r="D2602" t="e">
        <f>VLOOKUP($B2602,#REF!,3,0)</f>
        <v>#REF!</v>
      </c>
      <c r="E2602" s="78">
        <v>29500005</v>
      </c>
      <c r="F2602" s="77">
        <v>12232</v>
      </c>
      <c r="G2602" s="76" t="s">
        <v>242</v>
      </c>
      <c r="H2602" t="s">
        <v>243</v>
      </c>
      <c r="I2602" s="78">
        <v>10</v>
      </c>
      <c r="K2602"/>
      <c r="S2602"/>
    </row>
    <row r="2603" spans="1:19" x14ac:dyDescent="0.3">
      <c r="A2603" s="78">
        <v>127</v>
      </c>
      <c r="B2603" t="s">
        <v>151</v>
      </c>
      <c r="C2603" t="e">
        <f>VLOOKUP($B2603,#REF!,2,0)</f>
        <v>#REF!</v>
      </c>
      <c r="D2603" t="e">
        <f>VLOOKUP($B2603,#REF!,3,0)</f>
        <v>#REF!</v>
      </c>
      <c r="E2603" s="78">
        <v>29500005</v>
      </c>
      <c r="F2603" s="77">
        <v>12232</v>
      </c>
      <c r="G2603" s="76" t="s">
        <v>242</v>
      </c>
      <c r="H2603" t="s">
        <v>243</v>
      </c>
      <c r="I2603" s="78">
        <v>10</v>
      </c>
      <c r="K2603"/>
      <c r="S2603"/>
    </row>
    <row r="2604" spans="1:19" x14ac:dyDescent="0.3">
      <c r="A2604" s="78">
        <v>127</v>
      </c>
      <c r="B2604" t="s">
        <v>151</v>
      </c>
      <c r="C2604" t="e">
        <f>VLOOKUP($B2604,#REF!,2,0)</f>
        <v>#REF!</v>
      </c>
      <c r="D2604" t="e">
        <f>VLOOKUP($B2604,#REF!,3,0)</f>
        <v>#REF!</v>
      </c>
      <c r="E2604" s="78">
        <v>29500005</v>
      </c>
      <c r="F2604" s="77">
        <v>12232</v>
      </c>
      <c r="G2604" s="76" t="s">
        <v>242</v>
      </c>
      <c r="H2604" t="s">
        <v>243</v>
      </c>
      <c r="I2604" s="78">
        <v>10</v>
      </c>
      <c r="K2604"/>
      <c r="S2604"/>
    </row>
    <row r="2605" spans="1:19" x14ac:dyDescent="0.3">
      <c r="A2605" s="78">
        <v>127</v>
      </c>
      <c r="B2605" t="s">
        <v>151</v>
      </c>
      <c r="C2605" t="e">
        <f>VLOOKUP($B2605,#REF!,2,0)</f>
        <v>#REF!</v>
      </c>
      <c r="D2605" t="e">
        <f>VLOOKUP($B2605,#REF!,3,0)</f>
        <v>#REF!</v>
      </c>
      <c r="E2605" s="78">
        <v>29500005</v>
      </c>
      <c r="F2605" s="77">
        <v>12232</v>
      </c>
      <c r="G2605" s="76" t="s">
        <v>242</v>
      </c>
      <c r="H2605" t="s">
        <v>243</v>
      </c>
      <c r="I2605" s="78">
        <v>10</v>
      </c>
      <c r="K2605"/>
      <c r="S2605"/>
    </row>
    <row r="2606" spans="1:19" x14ac:dyDescent="0.3">
      <c r="A2606" s="78">
        <v>127</v>
      </c>
      <c r="B2606" t="s">
        <v>151</v>
      </c>
      <c r="C2606" t="e">
        <f>VLOOKUP($B2606,#REF!,2,0)</f>
        <v>#REF!</v>
      </c>
      <c r="D2606" t="e">
        <f>VLOOKUP($B2606,#REF!,3,0)</f>
        <v>#REF!</v>
      </c>
      <c r="E2606" s="78">
        <v>29500005</v>
      </c>
      <c r="F2606" s="77">
        <v>12232</v>
      </c>
      <c r="G2606" s="76" t="s">
        <v>242</v>
      </c>
      <c r="H2606" t="s">
        <v>243</v>
      </c>
      <c r="I2606" s="78">
        <v>10</v>
      </c>
      <c r="K2606"/>
      <c r="S2606"/>
    </row>
    <row r="2607" spans="1:19" x14ac:dyDescent="0.3">
      <c r="A2607" s="78">
        <v>127</v>
      </c>
      <c r="B2607" t="s">
        <v>151</v>
      </c>
      <c r="C2607" t="e">
        <f>VLOOKUP($B2607,#REF!,2,0)</f>
        <v>#REF!</v>
      </c>
      <c r="D2607" t="e">
        <f>VLOOKUP($B2607,#REF!,3,0)</f>
        <v>#REF!</v>
      </c>
      <c r="E2607" s="78">
        <v>29500005</v>
      </c>
      <c r="F2607" s="77">
        <v>12232</v>
      </c>
      <c r="G2607" s="76" t="s">
        <v>242</v>
      </c>
      <c r="H2607" t="s">
        <v>243</v>
      </c>
      <c r="I2607" s="78">
        <v>10</v>
      </c>
      <c r="K2607"/>
      <c r="S2607"/>
    </row>
    <row r="2608" spans="1:19" x14ac:dyDescent="0.3">
      <c r="A2608" s="78">
        <v>127</v>
      </c>
      <c r="B2608" t="s">
        <v>151</v>
      </c>
      <c r="C2608" t="e">
        <f>VLOOKUP($B2608,#REF!,2,0)</f>
        <v>#REF!</v>
      </c>
      <c r="D2608" t="e">
        <f>VLOOKUP($B2608,#REF!,3,0)</f>
        <v>#REF!</v>
      </c>
      <c r="E2608" s="78">
        <v>29500005</v>
      </c>
      <c r="F2608" s="77">
        <v>12232</v>
      </c>
      <c r="G2608" s="76" t="s">
        <v>242</v>
      </c>
      <c r="H2608" t="s">
        <v>243</v>
      </c>
      <c r="I2608" s="78">
        <v>10</v>
      </c>
      <c r="K2608"/>
      <c r="S2608"/>
    </row>
    <row r="2609" spans="1:19" x14ac:dyDescent="0.3">
      <c r="A2609" s="78">
        <v>127</v>
      </c>
      <c r="B2609" t="s">
        <v>151</v>
      </c>
      <c r="C2609" t="e">
        <f>VLOOKUP($B2609,#REF!,2,0)</f>
        <v>#REF!</v>
      </c>
      <c r="D2609" t="e">
        <f>VLOOKUP($B2609,#REF!,3,0)</f>
        <v>#REF!</v>
      </c>
      <c r="E2609" s="78">
        <v>29500005</v>
      </c>
      <c r="F2609" s="77">
        <v>12232</v>
      </c>
      <c r="G2609" s="76" t="s">
        <v>242</v>
      </c>
      <c r="H2609" t="s">
        <v>243</v>
      </c>
      <c r="I2609" s="78">
        <v>5</v>
      </c>
      <c r="K2609"/>
      <c r="S2609"/>
    </row>
    <row r="2610" spans="1:19" x14ac:dyDescent="0.3">
      <c r="A2610" s="78">
        <v>127</v>
      </c>
      <c r="B2610" t="s">
        <v>94</v>
      </c>
      <c r="C2610" t="e">
        <f>VLOOKUP($B2610,#REF!,2,0)</f>
        <v>#REF!</v>
      </c>
      <c r="D2610" t="e">
        <f>VLOOKUP($B2610,#REF!,3,0)</f>
        <v>#REF!</v>
      </c>
      <c r="E2610" s="78">
        <v>29500005</v>
      </c>
      <c r="F2610" s="77">
        <v>12232</v>
      </c>
      <c r="G2610" s="76" t="s">
        <v>242</v>
      </c>
      <c r="H2610" t="s">
        <v>243</v>
      </c>
      <c r="I2610" s="78">
        <v>20</v>
      </c>
      <c r="K2610"/>
      <c r="S2610"/>
    </row>
    <row r="2611" spans="1:19" x14ac:dyDescent="0.3">
      <c r="A2611" s="78">
        <v>127</v>
      </c>
      <c r="B2611" t="s">
        <v>94</v>
      </c>
      <c r="C2611" t="e">
        <f>VLOOKUP($B2611,#REF!,2,0)</f>
        <v>#REF!</v>
      </c>
      <c r="D2611" t="e">
        <f>VLOOKUP($B2611,#REF!,3,0)</f>
        <v>#REF!</v>
      </c>
      <c r="E2611" s="78">
        <v>29500005</v>
      </c>
      <c r="F2611" s="77">
        <v>12232</v>
      </c>
      <c r="G2611" s="76" t="s">
        <v>242</v>
      </c>
      <c r="H2611" t="s">
        <v>243</v>
      </c>
      <c r="I2611" s="78">
        <v>20</v>
      </c>
      <c r="K2611"/>
      <c r="S2611"/>
    </row>
    <row r="2612" spans="1:19" x14ac:dyDescent="0.3">
      <c r="A2612" s="78">
        <v>127</v>
      </c>
      <c r="B2612" t="s">
        <v>94</v>
      </c>
      <c r="C2612" t="e">
        <f>VLOOKUP($B2612,#REF!,2,0)</f>
        <v>#REF!</v>
      </c>
      <c r="D2612" t="e">
        <f>VLOOKUP($B2612,#REF!,3,0)</f>
        <v>#REF!</v>
      </c>
      <c r="E2612" s="78">
        <v>29500005</v>
      </c>
      <c r="F2612" s="77">
        <v>12232</v>
      </c>
      <c r="G2612" s="76" t="s">
        <v>242</v>
      </c>
      <c r="H2612" t="s">
        <v>243</v>
      </c>
      <c r="I2612" s="78">
        <v>10</v>
      </c>
      <c r="K2612"/>
      <c r="S2612"/>
    </row>
    <row r="2613" spans="1:19" x14ac:dyDescent="0.3">
      <c r="A2613" s="78">
        <v>127</v>
      </c>
      <c r="B2613" t="s">
        <v>94</v>
      </c>
      <c r="C2613" t="e">
        <f>VLOOKUP($B2613,#REF!,2,0)</f>
        <v>#REF!</v>
      </c>
      <c r="D2613" t="e">
        <f>VLOOKUP($B2613,#REF!,3,0)</f>
        <v>#REF!</v>
      </c>
      <c r="E2613" s="78">
        <v>29500005</v>
      </c>
      <c r="F2613" s="77">
        <v>12232</v>
      </c>
      <c r="G2613" s="76" t="s">
        <v>242</v>
      </c>
      <c r="H2613" t="s">
        <v>243</v>
      </c>
      <c r="I2613" s="78">
        <v>10</v>
      </c>
      <c r="K2613"/>
      <c r="S2613"/>
    </row>
    <row r="2614" spans="1:19" x14ac:dyDescent="0.3">
      <c r="A2614" s="78">
        <v>127</v>
      </c>
      <c r="B2614" t="s">
        <v>94</v>
      </c>
      <c r="C2614" t="e">
        <f>VLOOKUP($B2614,#REF!,2,0)</f>
        <v>#REF!</v>
      </c>
      <c r="D2614" t="e">
        <f>VLOOKUP($B2614,#REF!,3,0)</f>
        <v>#REF!</v>
      </c>
      <c r="E2614" s="78">
        <v>29500005</v>
      </c>
      <c r="F2614" s="77">
        <v>12232</v>
      </c>
      <c r="G2614" s="76" t="s">
        <v>242</v>
      </c>
      <c r="H2614" t="s">
        <v>243</v>
      </c>
      <c r="I2614" s="78">
        <v>10</v>
      </c>
      <c r="K2614"/>
      <c r="S2614"/>
    </row>
    <row r="2615" spans="1:19" x14ac:dyDescent="0.3">
      <c r="A2615" s="78">
        <v>127</v>
      </c>
      <c r="B2615" t="s">
        <v>94</v>
      </c>
      <c r="C2615" t="e">
        <f>VLOOKUP($B2615,#REF!,2,0)</f>
        <v>#REF!</v>
      </c>
      <c r="D2615" t="e">
        <f>VLOOKUP($B2615,#REF!,3,0)</f>
        <v>#REF!</v>
      </c>
      <c r="E2615" s="78">
        <v>29500005</v>
      </c>
      <c r="F2615" s="77">
        <v>12232</v>
      </c>
      <c r="G2615" s="76" t="s">
        <v>242</v>
      </c>
      <c r="H2615" t="s">
        <v>243</v>
      </c>
      <c r="I2615" s="78">
        <v>10</v>
      </c>
      <c r="K2615"/>
      <c r="S2615"/>
    </row>
    <row r="2616" spans="1:19" x14ac:dyDescent="0.3">
      <c r="A2616" s="78">
        <v>127</v>
      </c>
      <c r="B2616" t="s">
        <v>94</v>
      </c>
      <c r="C2616" t="e">
        <f>VLOOKUP($B2616,#REF!,2,0)</f>
        <v>#REF!</v>
      </c>
      <c r="D2616" t="e">
        <f>VLOOKUP($B2616,#REF!,3,0)</f>
        <v>#REF!</v>
      </c>
      <c r="E2616" s="78">
        <v>29500005</v>
      </c>
      <c r="F2616" s="77">
        <v>12232</v>
      </c>
      <c r="G2616" s="76" t="s">
        <v>242</v>
      </c>
      <c r="H2616" t="s">
        <v>243</v>
      </c>
      <c r="I2616" s="78">
        <v>10</v>
      </c>
      <c r="K2616"/>
      <c r="S2616"/>
    </row>
    <row r="2617" spans="1:19" x14ac:dyDescent="0.3">
      <c r="A2617" s="78">
        <v>127</v>
      </c>
      <c r="B2617" t="s">
        <v>94</v>
      </c>
      <c r="C2617" t="e">
        <f>VLOOKUP($B2617,#REF!,2,0)</f>
        <v>#REF!</v>
      </c>
      <c r="D2617" t="e">
        <f>VLOOKUP($B2617,#REF!,3,0)</f>
        <v>#REF!</v>
      </c>
      <c r="E2617" s="78">
        <v>29500005</v>
      </c>
      <c r="F2617" s="77">
        <v>12232</v>
      </c>
      <c r="G2617" s="76" t="s">
        <v>242</v>
      </c>
      <c r="H2617" t="s">
        <v>243</v>
      </c>
      <c r="I2617" s="78">
        <v>10</v>
      </c>
      <c r="K2617"/>
      <c r="S2617"/>
    </row>
    <row r="2618" spans="1:19" x14ac:dyDescent="0.3">
      <c r="A2618" s="78">
        <v>127</v>
      </c>
      <c r="B2618" t="s">
        <v>94</v>
      </c>
      <c r="C2618" t="e">
        <f>VLOOKUP($B2618,#REF!,2,0)</f>
        <v>#REF!</v>
      </c>
      <c r="D2618" t="e">
        <f>VLOOKUP($B2618,#REF!,3,0)</f>
        <v>#REF!</v>
      </c>
      <c r="E2618" s="78">
        <v>29500005</v>
      </c>
      <c r="F2618" s="77">
        <v>12232</v>
      </c>
      <c r="G2618" s="76" t="s">
        <v>242</v>
      </c>
      <c r="H2618" t="s">
        <v>243</v>
      </c>
      <c r="I2618" s="78">
        <v>10</v>
      </c>
      <c r="K2618"/>
      <c r="S2618"/>
    </row>
    <row r="2619" spans="1:19" x14ac:dyDescent="0.3">
      <c r="A2619" s="78">
        <v>127</v>
      </c>
      <c r="B2619" t="s">
        <v>94</v>
      </c>
      <c r="C2619" t="e">
        <f>VLOOKUP($B2619,#REF!,2,0)</f>
        <v>#REF!</v>
      </c>
      <c r="D2619" t="e">
        <f>VLOOKUP($B2619,#REF!,3,0)</f>
        <v>#REF!</v>
      </c>
      <c r="E2619" s="78">
        <v>29500005</v>
      </c>
      <c r="F2619" s="77">
        <v>12232</v>
      </c>
      <c r="G2619" s="76" t="s">
        <v>242</v>
      </c>
      <c r="H2619" t="s">
        <v>243</v>
      </c>
      <c r="I2619" s="78">
        <v>5</v>
      </c>
      <c r="K2619"/>
      <c r="S2619"/>
    </row>
    <row r="2620" spans="1:19" x14ac:dyDescent="0.3">
      <c r="A2620" s="78">
        <v>127</v>
      </c>
      <c r="B2620" t="s">
        <v>114</v>
      </c>
      <c r="C2620" t="e">
        <f>VLOOKUP($B2620,#REF!,2,0)</f>
        <v>#REF!</v>
      </c>
      <c r="D2620" t="e">
        <f>VLOOKUP($B2620,#REF!,3,0)</f>
        <v>#REF!</v>
      </c>
      <c r="E2620" s="78">
        <v>29500005</v>
      </c>
      <c r="F2620" s="77">
        <v>12232</v>
      </c>
      <c r="G2620" s="76" t="s">
        <v>242</v>
      </c>
      <c r="H2620" t="s">
        <v>243</v>
      </c>
      <c r="I2620" s="78">
        <v>120</v>
      </c>
      <c r="K2620"/>
      <c r="S2620"/>
    </row>
    <row r="2621" spans="1:19" x14ac:dyDescent="0.3">
      <c r="A2621" s="78">
        <v>127</v>
      </c>
      <c r="B2621" t="s">
        <v>102</v>
      </c>
      <c r="C2621" t="e">
        <f>VLOOKUP($B2621,#REF!,2,0)</f>
        <v>#REF!</v>
      </c>
      <c r="D2621" t="e">
        <f>VLOOKUP($B2621,#REF!,3,0)</f>
        <v>#REF!</v>
      </c>
      <c r="E2621" s="78">
        <v>29500005</v>
      </c>
      <c r="F2621" s="77">
        <v>12232</v>
      </c>
      <c r="G2621" s="76" t="s">
        <v>242</v>
      </c>
      <c r="H2621" t="s">
        <v>243</v>
      </c>
      <c r="I2621" s="78">
        <v>120</v>
      </c>
      <c r="K2621"/>
      <c r="S2621"/>
    </row>
    <row r="2622" spans="1:19" x14ac:dyDescent="0.3">
      <c r="A2622" s="78">
        <v>127</v>
      </c>
      <c r="B2622" t="s">
        <v>152</v>
      </c>
      <c r="C2622" t="e">
        <f>VLOOKUP($B2622,#REF!,2,0)</f>
        <v>#REF!</v>
      </c>
      <c r="D2622" t="e">
        <f>VLOOKUP($B2622,#REF!,3,0)</f>
        <v>#REF!</v>
      </c>
      <c r="E2622" s="78">
        <v>29500005</v>
      </c>
      <c r="F2622" s="77">
        <v>12232</v>
      </c>
      <c r="G2622" s="76" t="s">
        <v>242</v>
      </c>
      <c r="H2622" t="s">
        <v>243</v>
      </c>
      <c r="I2622" s="78">
        <v>20</v>
      </c>
      <c r="K2622"/>
      <c r="S2622"/>
    </row>
    <row r="2623" spans="1:19" x14ac:dyDescent="0.3">
      <c r="A2623" s="78">
        <v>127</v>
      </c>
      <c r="B2623" t="s">
        <v>152</v>
      </c>
      <c r="C2623" t="e">
        <f>VLOOKUP($B2623,#REF!,2,0)</f>
        <v>#REF!</v>
      </c>
      <c r="D2623" t="e">
        <f>VLOOKUP($B2623,#REF!,3,0)</f>
        <v>#REF!</v>
      </c>
      <c r="E2623" s="78">
        <v>29500005</v>
      </c>
      <c r="F2623" s="77">
        <v>12232</v>
      </c>
      <c r="G2623" s="76" t="s">
        <v>242</v>
      </c>
      <c r="H2623" t="s">
        <v>243</v>
      </c>
      <c r="I2623" s="78">
        <v>20</v>
      </c>
      <c r="K2623"/>
      <c r="S2623"/>
    </row>
    <row r="2624" spans="1:19" x14ac:dyDescent="0.3">
      <c r="A2624" s="78">
        <v>127</v>
      </c>
      <c r="B2624" t="s">
        <v>152</v>
      </c>
      <c r="C2624" t="e">
        <f>VLOOKUP($B2624,#REF!,2,0)</f>
        <v>#REF!</v>
      </c>
      <c r="D2624" t="e">
        <f>VLOOKUP($B2624,#REF!,3,0)</f>
        <v>#REF!</v>
      </c>
      <c r="E2624" s="78">
        <v>29500005</v>
      </c>
      <c r="F2624" s="77">
        <v>12232</v>
      </c>
      <c r="G2624" s="76" t="s">
        <v>242</v>
      </c>
      <c r="H2624" t="s">
        <v>243</v>
      </c>
      <c r="I2624" s="78">
        <v>10</v>
      </c>
      <c r="K2624"/>
      <c r="S2624"/>
    </row>
    <row r="2625" spans="1:19" x14ac:dyDescent="0.3">
      <c r="A2625" s="78">
        <v>127</v>
      </c>
      <c r="B2625" t="s">
        <v>152</v>
      </c>
      <c r="C2625" t="e">
        <f>VLOOKUP($B2625,#REF!,2,0)</f>
        <v>#REF!</v>
      </c>
      <c r="D2625" t="e">
        <f>VLOOKUP($B2625,#REF!,3,0)</f>
        <v>#REF!</v>
      </c>
      <c r="E2625" s="78">
        <v>29500005</v>
      </c>
      <c r="F2625" s="77">
        <v>12232</v>
      </c>
      <c r="G2625" s="76" t="s">
        <v>242</v>
      </c>
      <c r="H2625" t="s">
        <v>243</v>
      </c>
      <c r="I2625" s="78">
        <v>10</v>
      </c>
      <c r="K2625"/>
      <c r="S2625"/>
    </row>
    <row r="2626" spans="1:19" x14ac:dyDescent="0.3">
      <c r="A2626" s="78">
        <v>127</v>
      </c>
      <c r="B2626" t="s">
        <v>152</v>
      </c>
      <c r="C2626" t="e">
        <f>VLOOKUP($B2626,#REF!,2,0)</f>
        <v>#REF!</v>
      </c>
      <c r="D2626" t="e">
        <f>VLOOKUP($B2626,#REF!,3,0)</f>
        <v>#REF!</v>
      </c>
      <c r="E2626" s="78">
        <v>29500005</v>
      </c>
      <c r="F2626" s="77">
        <v>12232</v>
      </c>
      <c r="G2626" s="76" t="s">
        <v>242</v>
      </c>
      <c r="H2626" t="s">
        <v>243</v>
      </c>
      <c r="I2626" s="78">
        <v>10</v>
      </c>
      <c r="K2626"/>
      <c r="S2626"/>
    </row>
    <row r="2627" spans="1:19" x14ac:dyDescent="0.3">
      <c r="A2627" s="78">
        <v>127</v>
      </c>
      <c r="B2627" t="s">
        <v>152</v>
      </c>
      <c r="C2627" t="e">
        <f>VLOOKUP($B2627,#REF!,2,0)</f>
        <v>#REF!</v>
      </c>
      <c r="D2627" t="e">
        <f>VLOOKUP($B2627,#REF!,3,0)</f>
        <v>#REF!</v>
      </c>
      <c r="E2627" s="78">
        <v>29500005</v>
      </c>
      <c r="F2627" s="77">
        <v>12232</v>
      </c>
      <c r="G2627" s="76" t="s">
        <v>242</v>
      </c>
      <c r="H2627" t="s">
        <v>243</v>
      </c>
      <c r="I2627" s="78">
        <v>10</v>
      </c>
      <c r="K2627"/>
      <c r="S2627"/>
    </row>
    <row r="2628" spans="1:19" x14ac:dyDescent="0.3">
      <c r="A2628" s="78">
        <v>127</v>
      </c>
      <c r="B2628" t="s">
        <v>152</v>
      </c>
      <c r="C2628" t="e">
        <f>VLOOKUP($B2628,#REF!,2,0)</f>
        <v>#REF!</v>
      </c>
      <c r="D2628" t="e">
        <f>VLOOKUP($B2628,#REF!,3,0)</f>
        <v>#REF!</v>
      </c>
      <c r="E2628" s="78">
        <v>29500005</v>
      </c>
      <c r="F2628" s="77">
        <v>12232</v>
      </c>
      <c r="G2628" s="76" t="s">
        <v>242</v>
      </c>
      <c r="H2628" t="s">
        <v>243</v>
      </c>
      <c r="I2628" s="78">
        <v>10</v>
      </c>
      <c r="K2628"/>
      <c r="S2628"/>
    </row>
    <row r="2629" spans="1:19" x14ac:dyDescent="0.3">
      <c r="A2629" s="78">
        <v>127</v>
      </c>
      <c r="B2629" t="s">
        <v>152</v>
      </c>
      <c r="C2629" t="e">
        <f>VLOOKUP($B2629,#REF!,2,0)</f>
        <v>#REF!</v>
      </c>
      <c r="D2629" t="e">
        <f>VLOOKUP($B2629,#REF!,3,0)</f>
        <v>#REF!</v>
      </c>
      <c r="E2629" s="78">
        <v>29500005</v>
      </c>
      <c r="F2629" s="77">
        <v>12232</v>
      </c>
      <c r="G2629" s="76" t="s">
        <v>242</v>
      </c>
      <c r="H2629" t="s">
        <v>243</v>
      </c>
      <c r="I2629" s="78">
        <v>10</v>
      </c>
      <c r="K2629"/>
      <c r="S2629"/>
    </row>
    <row r="2630" spans="1:19" x14ac:dyDescent="0.3">
      <c r="A2630" s="78">
        <v>127</v>
      </c>
      <c r="B2630" t="s">
        <v>152</v>
      </c>
      <c r="C2630" t="e">
        <f>VLOOKUP($B2630,#REF!,2,0)</f>
        <v>#REF!</v>
      </c>
      <c r="D2630" t="e">
        <f>VLOOKUP($B2630,#REF!,3,0)</f>
        <v>#REF!</v>
      </c>
      <c r="E2630" s="78">
        <v>29500005</v>
      </c>
      <c r="F2630" s="77">
        <v>12232</v>
      </c>
      <c r="G2630" s="76" t="s">
        <v>242</v>
      </c>
      <c r="H2630" t="s">
        <v>243</v>
      </c>
      <c r="I2630" s="78">
        <v>5</v>
      </c>
      <c r="K2630"/>
      <c r="S2630"/>
    </row>
    <row r="2631" spans="1:19" x14ac:dyDescent="0.3">
      <c r="A2631" s="78">
        <v>127</v>
      </c>
      <c r="B2631" t="s">
        <v>131</v>
      </c>
      <c r="C2631" t="e">
        <f>VLOOKUP($B2631,#REF!,2,0)</f>
        <v>#REF!</v>
      </c>
      <c r="D2631" t="e">
        <f>VLOOKUP($B2631,#REF!,3,0)</f>
        <v>#REF!</v>
      </c>
      <c r="E2631" s="78">
        <v>29500005</v>
      </c>
      <c r="F2631" s="77">
        <v>12232</v>
      </c>
      <c r="G2631" s="76" t="s">
        <v>242</v>
      </c>
      <c r="H2631" t="s">
        <v>243</v>
      </c>
      <c r="I2631" s="78">
        <v>110</v>
      </c>
      <c r="K2631"/>
      <c r="S2631"/>
    </row>
    <row r="2632" spans="1:19" x14ac:dyDescent="0.3">
      <c r="A2632" s="78">
        <v>128</v>
      </c>
      <c r="B2632" t="s">
        <v>117</v>
      </c>
      <c r="C2632" t="e">
        <f>VLOOKUP($B2632,#REF!,2,0)</f>
        <v>#REF!</v>
      </c>
      <c r="D2632" t="e">
        <f>VLOOKUP($B2632,#REF!,3,0)</f>
        <v>#REF!</v>
      </c>
      <c r="E2632" s="78">
        <v>53100379</v>
      </c>
      <c r="F2632" s="77">
        <v>12233</v>
      </c>
      <c r="G2632" s="76" t="s">
        <v>475</v>
      </c>
      <c r="H2632" t="s">
        <v>476</v>
      </c>
      <c r="I2632" s="78">
        <v>4</v>
      </c>
      <c r="K2632"/>
      <c r="S2632"/>
    </row>
    <row r="2633" spans="1:19" x14ac:dyDescent="0.3">
      <c r="A2633" s="78">
        <v>128</v>
      </c>
      <c r="B2633" t="s">
        <v>98</v>
      </c>
      <c r="C2633" t="e">
        <f>VLOOKUP($B2633,#REF!,2,0)</f>
        <v>#REF!</v>
      </c>
      <c r="D2633" t="e">
        <f>VLOOKUP($B2633,#REF!,3,0)</f>
        <v>#REF!</v>
      </c>
      <c r="E2633" s="78">
        <v>53100379</v>
      </c>
      <c r="F2633" s="77">
        <v>12233</v>
      </c>
      <c r="G2633" s="76" t="s">
        <v>475</v>
      </c>
      <c r="H2633" t="s">
        <v>476</v>
      </c>
      <c r="I2633" s="78">
        <v>3</v>
      </c>
      <c r="K2633"/>
      <c r="S2633"/>
    </row>
    <row r="2634" spans="1:19" x14ac:dyDescent="0.3">
      <c r="A2634" s="78">
        <v>128</v>
      </c>
      <c r="B2634" t="s">
        <v>151</v>
      </c>
      <c r="C2634" t="e">
        <f>VLOOKUP($B2634,#REF!,2,0)</f>
        <v>#REF!</v>
      </c>
      <c r="D2634" t="e">
        <f>VLOOKUP($B2634,#REF!,3,0)</f>
        <v>#REF!</v>
      </c>
      <c r="E2634" s="78">
        <v>53100379</v>
      </c>
      <c r="F2634" s="77">
        <v>12233</v>
      </c>
      <c r="G2634" s="76" t="s">
        <v>475</v>
      </c>
      <c r="H2634" t="s">
        <v>476</v>
      </c>
      <c r="I2634" s="78">
        <v>1</v>
      </c>
      <c r="K2634"/>
      <c r="S2634"/>
    </row>
    <row r="2635" spans="1:19" x14ac:dyDescent="0.3">
      <c r="A2635" s="78">
        <v>128</v>
      </c>
      <c r="B2635" t="s">
        <v>151</v>
      </c>
      <c r="C2635" t="e">
        <f>VLOOKUP($B2635,#REF!,2,0)</f>
        <v>#REF!</v>
      </c>
      <c r="D2635" t="e">
        <f>VLOOKUP($B2635,#REF!,3,0)</f>
        <v>#REF!</v>
      </c>
      <c r="E2635" s="78">
        <v>53100379</v>
      </c>
      <c r="F2635" s="77">
        <v>12233</v>
      </c>
      <c r="G2635" s="76" t="s">
        <v>475</v>
      </c>
      <c r="H2635" t="s">
        <v>476</v>
      </c>
      <c r="I2635" s="78">
        <v>1</v>
      </c>
      <c r="K2635"/>
      <c r="S2635"/>
    </row>
    <row r="2636" spans="1:19" x14ac:dyDescent="0.3">
      <c r="A2636" s="78">
        <v>128</v>
      </c>
      <c r="B2636" t="s">
        <v>151</v>
      </c>
      <c r="C2636" t="e">
        <f>VLOOKUP($B2636,#REF!,2,0)</f>
        <v>#REF!</v>
      </c>
      <c r="D2636" t="e">
        <f>VLOOKUP($B2636,#REF!,3,0)</f>
        <v>#REF!</v>
      </c>
      <c r="E2636" s="78">
        <v>53100379</v>
      </c>
      <c r="F2636" s="77">
        <v>12233</v>
      </c>
      <c r="G2636" s="76" t="s">
        <v>475</v>
      </c>
      <c r="H2636" t="s">
        <v>476</v>
      </c>
      <c r="I2636" s="78">
        <v>1</v>
      </c>
      <c r="K2636"/>
      <c r="S2636"/>
    </row>
    <row r="2637" spans="1:19" x14ac:dyDescent="0.3">
      <c r="A2637" s="78">
        <v>128</v>
      </c>
      <c r="B2637" t="s">
        <v>94</v>
      </c>
      <c r="C2637" t="e">
        <f>VLOOKUP($B2637,#REF!,2,0)</f>
        <v>#REF!</v>
      </c>
      <c r="D2637" t="e">
        <f>VLOOKUP($B2637,#REF!,3,0)</f>
        <v>#REF!</v>
      </c>
      <c r="E2637" s="78">
        <v>53100379</v>
      </c>
      <c r="F2637" s="77">
        <v>12233</v>
      </c>
      <c r="G2637" s="76" t="s">
        <v>475</v>
      </c>
      <c r="H2637" t="s">
        <v>476</v>
      </c>
      <c r="I2637" s="78">
        <v>1</v>
      </c>
      <c r="K2637"/>
      <c r="S2637"/>
    </row>
    <row r="2638" spans="1:19" x14ac:dyDescent="0.3">
      <c r="A2638" s="78">
        <v>128</v>
      </c>
      <c r="B2638" t="s">
        <v>94</v>
      </c>
      <c r="C2638" t="e">
        <f>VLOOKUP($B2638,#REF!,2,0)</f>
        <v>#REF!</v>
      </c>
      <c r="D2638" t="e">
        <f>VLOOKUP($B2638,#REF!,3,0)</f>
        <v>#REF!</v>
      </c>
      <c r="E2638" s="78">
        <v>53100379</v>
      </c>
      <c r="F2638" s="77">
        <v>12233</v>
      </c>
      <c r="G2638" s="76" t="s">
        <v>475</v>
      </c>
      <c r="H2638" t="s">
        <v>476</v>
      </c>
      <c r="I2638" s="78">
        <v>1</v>
      </c>
      <c r="K2638"/>
      <c r="S2638"/>
    </row>
    <row r="2639" spans="1:19" x14ac:dyDescent="0.3">
      <c r="A2639" s="78">
        <v>128</v>
      </c>
      <c r="B2639" t="s">
        <v>114</v>
      </c>
      <c r="C2639" t="e">
        <f>VLOOKUP($B2639,#REF!,2,0)</f>
        <v>#REF!</v>
      </c>
      <c r="D2639" t="e">
        <f>VLOOKUP($B2639,#REF!,3,0)</f>
        <v>#REF!</v>
      </c>
      <c r="E2639" s="78">
        <v>53100379</v>
      </c>
      <c r="F2639" s="77">
        <v>12233</v>
      </c>
      <c r="G2639" s="76" t="s">
        <v>475</v>
      </c>
      <c r="H2639" t="s">
        <v>476</v>
      </c>
      <c r="I2639" s="78">
        <v>1</v>
      </c>
      <c r="K2639"/>
      <c r="S2639"/>
    </row>
    <row r="2640" spans="1:19" x14ac:dyDescent="0.3">
      <c r="A2640" s="78">
        <v>128</v>
      </c>
      <c r="B2640" t="s">
        <v>114</v>
      </c>
      <c r="C2640" t="e">
        <f>VLOOKUP($B2640,#REF!,2,0)</f>
        <v>#REF!</v>
      </c>
      <c r="D2640" t="e">
        <f>VLOOKUP($B2640,#REF!,3,0)</f>
        <v>#REF!</v>
      </c>
      <c r="E2640" s="78">
        <v>53100379</v>
      </c>
      <c r="F2640" s="77">
        <v>12233</v>
      </c>
      <c r="G2640" s="76" t="s">
        <v>475</v>
      </c>
      <c r="H2640" t="s">
        <v>476</v>
      </c>
      <c r="I2640" s="78">
        <v>1</v>
      </c>
      <c r="K2640"/>
      <c r="S2640"/>
    </row>
    <row r="2641" spans="1:19" x14ac:dyDescent="0.3">
      <c r="A2641" s="78">
        <v>128</v>
      </c>
      <c r="B2641" t="s">
        <v>114</v>
      </c>
      <c r="C2641" t="e">
        <f>VLOOKUP($B2641,#REF!,2,0)</f>
        <v>#REF!</v>
      </c>
      <c r="D2641" t="e">
        <f>VLOOKUP($B2641,#REF!,3,0)</f>
        <v>#REF!</v>
      </c>
      <c r="E2641" s="78">
        <v>53100379</v>
      </c>
      <c r="F2641" s="77">
        <v>12233</v>
      </c>
      <c r="G2641" s="76" t="s">
        <v>475</v>
      </c>
      <c r="H2641" t="s">
        <v>476</v>
      </c>
      <c r="I2641" s="78">
        <v>1</v>
      </c>
      <c r="K2641"/>
      <c r="S2641"/>
    </row>
    <row r="2642" spans="1:19" x14ac:dyDescent="0.3">
      <c r="A2642" s="78">
        <v>128</v>
      </c>
      <c r="B2642" t="s">
        <v>102</v>
      </c>
      <c r="C2642" t="e">
        <f>VLOOKUP($B2642,#REF!,2,0)</f>
        <v>#REF!</v>
      </c>
      <c r="D2642" t="e">
        <f>VLOOKUP($B2642,#REF!,3,0)</f>
        <v>#REF!</v>
      </c>
      <c r="E2642" s="78">
        <v>53100379</v>
      </c>
      <c r="F2642" s="77">
        <v>12233</v>
      </c>
      <c r="G2642" s="76" t="s">
        <v>475</v>
      </c>
      <c r="H2642" t="s">
        <v>476</v>
      </c>
      <c r="I2642" s="78">
        <v>3</v>
      </c>
      <c r="K2642"/>
      <c r="S2642"/>
    </row>
    <row r="2643" spans="1:19" x14ac:dyDescent="0.3">
      <c r="A2643" s="78">
        <v>128</v>
      </c>
      <c r="B2643" t="s">
        <v>152</v>
      </c>
      <c r="C2643" t="e">
        <f>VLOOKUP($B2643,#REF!,2,0)</f>
        <v>#REF!</v>
      </c>
      <c r="D2643" t="e">
        <f>VLOOKUP($B2643,#REF!,3,0)</f>
        <v>#REF!</v>
      </c>
      <c r="E2643" s="78">
        <v>53100379</v>
      </c>
      <c r="F2643" s="77">
        <v>12233</v>
      </c>
      <c r="G2643" s="76" t="s">
        <v>475</v>
      </c>
      <c r="H2643" t="s">
        <v>476</v>
      </c>
      <c r="I2643" s="78">
        <v>1</v>
      </c>
      <c r="K2643"/>
      <c r="S2643"/>
    </row>
    <row r="2644" spans="1:19" x14ac:dyDescent="0.3">
      <c r="A2644" s="78">
        <v>128</v>
      </c>
      <c r="B2644" t="s">
        <v>152</v>
      </c>
      <c r="C2644" t="e">
        <f>VLOOKUP($B2644,#REF!,2,0)</f>
        <v>#REF!</v>
      </c>
      <c r="D2644" t="e">
        <f>VLOOKUP($B2644,#REF!,3,0)</f>
        <v>#REF!</v>
      </c>
      <c r="E2644" s="78">
        <v>53100379</v>
      </c>
      <c r="F2644" s="77">
        <v>12233</v>
      </c>
      <c r="G2644" s="76" t="s">
        <v>475</v>
      </c>
      <c r="H2644" t="s">
        <v>476</v>
      </c>
      <c r="I2644" s="78">
        <v>1</v>
      </c>
      <c r="K2644"/>
      <c r="S2644"/>
    </row>
    <row r="2645" spans="1:19" x14ac:dyDescent="0.3">
      <c r="A2645" s="78">
        <v>128</v>
      </c>
      <c r="B2645" t="s">
        <v>152</v>
      </c>
      <c r="C2645" t="e">
        <f>VLOOKUP($B2645,#REF!,2,0)</f>
        <v>#REF!</v>
      </c>
      <c r="D2645" t="e">
        <f>VLOOKUP($B2645,#REF!,3,0)</f>
        <v>#REF!</v>
      </c>
      <c r="E2645" s="78">
        <v>53100379</v>
      </c>
      <c r="F2645" s="77">
        <v>12233</v>
      </c>
      <c r="G2645" s="76" t="s">
        <v>475</v>
      </c>
      <c r="H2645" t="s">
        <v>476</v>
      </c>
      <c r="I2645" s="78">
        <v>1</v>
      </c>
      <c r="K2645"/>
      <c r="S2645"/>
    </row>
    <row r="2646" spans="1:19" x14ac:dyDescent="0.3">
      <c r="A2646" s="78">
        <v>128</v>
      </c>
      <c r="B2646" t="s">
        <v>131</v>
      </c>
      <c r="C2646" t="e">
        <f>VLOOKUP($B2646,#REF!,2,0)</f>
        <v>#REF!</v>
      </c>
      <c r="D2646" t="e">
        <f>VLOOKUP($B2646,#REF!,3,0)</f>
        <v>#REF!</v>
      </c>
      <c r="E2646" s="78">
        <v>53100379</v>
      </c>
      <c r="F2646" s="77">
        <v>12233</v>
      </c>
      <c r="G2646" s="76" t="s">
        <v>475</v>
      </c>
      <c r="H2646" t="s">
        <v>476</v>
      </c>
      <c r="I2646" s="78">
        <v>2</v>
      </c>
      <c r="K2646"/>
      <c r="S2646"/>
    </row>
    <row r="2647" spans="1:19" x14ac:dyDescent="0.3">
      <c r="A2647" s="78">
        <v>129</v>
      </c>
      <c r="B2647" t="s">
        <v>117</v>
      </c>
      <c r="C2647" t="e">
        <f>VLOOKUP($B2647,#REF!,2,0)</f>
        <v>#REF!</v>
      </c>
      <c r="D2647" t="e">
        <f>VLOOKUP($B2647,#REF!,3,0)</f>
        <v>#REF!</v>
      </c>
      <c r="E2647" s="78">
        <v>53100379</v>
      </c>
      <c r="F2647" s="77">
        <v>12235</v>
      </c>
      <c r="G2647" s="76" t="s">
        <v>121</v>
      </c>
      <c r="H2647" t="s">
        <v>122</v>
      </c>
      <c r="I2647" s="78">
        <v>1</v>
      </c>
      <c r="K2647"/>
      <c r="S2647"/>
    </row>
    <row r="2648" spans="1:19" x14ac:dyDescent="0.3">
      <c r="A2648" s="78">
        <v>129</v>
      </c>
      <c r="B2648" t="s">
        <v>117</v>
      </c>
      <c r="C2648" t="e">
        <f>VLOOKUP($B2648,#REF!,2,0)</f>
        <v>#REF!</v>
      </c>
      <c r="D2648" t="e">
        <f>VLOOKUP($B2648,#REF!,3,0)</f>
        <v>#REF!</v>
      </c>
      <c r="E2648" s="78">
        <v>53100379</v>
      </c>
      <c r="F2648" s="77">
        <v>12235</v>
      </c>
      <c r="G2648" s="76" t="s">
        <v>121</v>
      </c>
      <c r="H2648" t="s">
        <v>122</v>
      </c>
      <c r="I2648" s="78">
        <v>5</v>
      </c>
      <c r="K2648"/>
      <c r="S2648"/>
    </row>
    <row r="2649" spans="1:19" x14ac:dyDescent="0.3">
      <c r="A2649" s="78">
        <v>129</v>
      </c>
      <c r="B2649" t="s">
        <v>98</v>
      </c>
      <c r="C2649" t="e">
        <f>VLOOKUP($B2649,#REF!,2,0)</f>
        <v>#REF!</v>
      </c>
      <c r="D2649" t="e">
        <f>VLOOKUP($B2649,#REF!,3,0)</f>
        <v>#REF!</v>
      </c>
      <c r="E2649" s="78">
        <v>53100379</v>
      </c>
      <c r="F2649" s="77">
        <v>12235</v>
      </c>
      <c r="G2649" s="76" t="s">
        <v>121</v>
      </c>
      <c r="H2649" t="s">
        <v>122</v>
      </c>
      <c r="I2649" s="78">
        <v>1</v>
      </c>
      <c r="K2649"/>
      <c r="S2649"/>
    </row>
    <row r="2650" spans="1:19" x14ac:dyDescent="0.3">
      <c r="A2650" s="78">
        <v>129</v>
      </c>
      <c r="B2650" t="s">
        <v>98</v>
      </c>
      <c r="C2650" t="e">
        <f>VLOOKUP($B2650,#REF!,2,0)</f>
        <v>#REF!</v>
      </c>
      <c r="D2650" t="e">
        <f>VLOOKUP($B2650,#REF!,3,0)</f>
        <v>#REF!</v>
      </c>
      <c r="E2650" s="78">
        <v>53100379</v>
      </c>
      <c r="F2650" s="77">
        <v>12235</v>
      </c>
      <c r="G2650" s="76" t="s">
        <v>121</v>
      </c>
      <c r="H2650" t="s">
        <v>122</v>
      </c>
      <c r="I2650" s="78">
        <v>6</v>
      </c>
      <c r="K2650"/>
      <c r="S2650"/>
    </row>
    <row r="2651" spans="1:19" x14ac:dyDescent="0.3">
      <c r="A2651" s="78">
        <v>129</v>
      </c>
      <c r="B2651" t="s">
        <v>151</v>
      </c>
      <c r="C2651" t="e">
        <f>VLOOKUP($B2651,#REF!,2,0)</f>
        <v>#REF!</v>
      </c>
      <c r="D2651" t="e">
        <f>VLOOKUP($B2651,#REF!,3,0)</f>
        <v>#REF!</v>
      </c>
      <c r="E2651" s="78">
        <v>53100379</v>
      </c>
      <c r="F2651" s="77">
        <v>12235</v>
      </c>
      <c r="G2651" s="76" t="s">
        <v>121</v>
      </c>
      <c r="H2651" t="s">
        <v>122</v>
      </c>
      <c r="I2651" s="78">
        <v>1</v>
      </c>
      <c r="K2651"/>
      <c r="S2651"/>
    </row>
    <row r="2652" spans="1:19" x14ac:dyDescent="0.3">
      <c r="A2652" s="78">
        <v>129</v>
      </c>
      <c r="B2652" t="s">
        <v>151</v>
      </c>
      <c r="C2652" t="e">
        <f>VLOOKUP($B2652,#REF!,2,0)</f>
        <v>#REF!</v>
      </c>
      <c r="D2652" t="e">
        <f>VLOOKUP($B2652,#REF!,3,0)</f>
        <v>#REF!</v>
      </c>
      <c r="E2652" s="78">
        <v>53100379</v>
      </c>
      <c r="F2652" s="77">
        <v>12235</v>
      </c>
      <c r="G2652" s="76" t="s">
        <v>121</v>
      </c>
      <c r="H2652" t="s">
        <v>122</v>
      </c>
      <c r="I2652" s="78">
        <v>1</v>
      </c>
      <c r="K2652"/>
      <c r="S2652"/>
    </row>
    <row r="2653" spans="1:19" x14ac:dyDescent="0.3">
      <c r="A2653" s="78">
        <v>129</v>
      </c>
      <c r="B2653" t="s">
        <v>151</v>
      </c>
      <c r="C2653" t="e">
        <f>VLOOKUP($B2653,#REF!,2,0)</f>
        <v>#REF!</v>
      </c>
      <c r="D2653" t="e">
        <f>VLOOKUP($B2653,#REF!,3,0)</f>
        <v>#REF!</v>
      </c>
      <c r="E2653" s="78">
        <v>53100379</v>
      </c>
      <c r="F2653" s="77">
        <v>12235</v>
      </c>
      <c r="G2653" s="76" t="s">
        <v>121</v>
      </c>
      <c r="H2653" t="s">
        <v>122</v>
      </c>
      <c r="I2653" s="78">
        <v>2</v>
      </c>
      <c r="K2653"/>
      <c r="S2653"/>
    </row>
    <row r="2654" spans="1:19" x14ac:dyDescent="0.3">
      <c r="A2654" s="78">
        <v>129</v>
      </c>
      <c r="B2654" t="s">
        <v>151</v>
      </c>
      <c r="C2654" t="e">
        <f>VLOOKUP($B2654,#REF!,2,0)</f>
        <v>#REF!</v>
      </c>
      <c r="D2654" t="e">
        <f>VLOOKUP($B2654,#REF!,3,0)</f>
        <v>#REF!</v>
      </c>
      <c r="E2654" s="78">
        <v>53100379</v>
      </c>
      <c r="F2654" s="77">
        <v>12235</v>
      </c>
      <c r="G2654" s="76" t="s">
        <v>121</v>
      </c>
      <c r="H2654" t="s">
        <v>122</v>
      </c>
      <c r="I2654" s="78">
        <v>2</v>
      </c>
      <c r="K2654"/>
      <c r="S2654"/>
    </row>
    <row r="2655" spans="1:19" x14ac:dyDescent="0.3">
      <c r="A2655" s="78">
        <v>129</v>
      </c>
      <c r="B2655" t="s">
        <v>151</v>
      </c>
      <c r="C2655" t="e">
        <f>VLOOKUP($B2655,#REF!,2,0)</f>
        <v>#REF!</v>
      </c>
      <c r="D2655" t="e">
        <f>VLOOKUP($B2655,#REF!,3,0)</f>
        <v>#REF!</v>
      </c>
      <c r="E2655" s="78">
        <v>53100379</v>
      </c>
      <c r="F2655" s="77">
        <v>12235</v>
      </c>
      <c r="G2655" s="76" t="s">
        <v>121</v>
      </c>
      <c r="H2655" t="s">
        <v>122</v>
      </c>
      <c r="I2655" s="78">
        <v>1</v>
      </c>
      <c r="K2655"/>
      <c r="S2655"/>
    </row>
    <row r="2656" spans="1:19" x14ac:dyDescent="0.3">
      <c r="A2656" s="78">
        <v>129</v>
      </c>
      <c r="B2656" t="s">
        <v>94</v>
      </c>
      <c r="C2656" t="e">
        <f>VLOOKUP($B2656,#REF!,2,0)</f>
        <v>#REF!</v>
      </c>
      <c r="D2656" t="e">
        <f>VLOOKUP($B2656,#REF!,3,0)</f>
        <v>#REF!</v>
      </c>
      <c r="E2656" s="78">
        <v>53100379</v>
      </c>
      <c r="F2656" s="77">
        <v>12235</v>
      </c>
      <c r="G2656" s="76" t="s">
        <v>121</v>
      </c>
      <c r="H2656" t="s">
        <v>122</v>
      </c>
      <c r="I2656" s="78">
        <v>1</v>
      </c>
      <c r="K2656"/>
      <c r="S2656"/>
    </row>
    <row r="2657" spans="1:19" x14ac:dyDescent="0.3">
      <c r="A2657" s="78">
        <v>129</v>
      </c>
      <c r="B2657" t="s">
        <v>94</v>
      </c>
      <c r="C2657" t="e">
        <f>VLOOKUP($B2657,#REF!,2,0)</f>
        <v>#REF!</v>
      </c>
      <c r="D2657" t="e">
        <f>VLOOKUP($B2657,#REF!,3,0)</f>
        <v>#REF!</v>
      </c>
      <c r="E2657" s="78">
        <v>53100379</v>
      </c>
      <c r="F2657" s="77">
        <v>12235</v>
      </c>
      <c r="G2657" s="76" t="s">
        <v>121</v>
      </c>
      <c r="H2657" t="s">
        <v>122</v>
      </c>
      <c r="I2657" s="78">
        <v>1</v>
      </c>
      <c r="K2657"/>
      <c r="S2657"/>
    </row>
    <row r="2658" spans="1:19" x14ac:dyDescent="0.3">
      <c r="A2658" s="78">
        <v>129</v>
      </c>
      <c r="B2658" t="s">
        <v>94</v>
      </c>
      <c r="C2658" t="e">
        <f>VLOOKUP($B2658,#REF!,2,0)</f>
        <v>#REF!</v>
      </c>
      <c r="D2658" t="e">
        <f>VLOOKUP($B2658,#REF!,3,0)</f>
        <v>#REF!</v>
      </c>
      <c r="E2658" s="78">
        <v>53100379</v>
      </c>
      <c r="F2658" s="77">
        <v>12235</v>
      </c>
      <c r="G2658" s="76" t="s">
        <v>121</v>
      </c>
      <c r="H2658" t="s">
        <v>122</v>
      </c>
      <c r="I2658" s="78">
        <v>2</v>
      </c>
      <c r="K2658"/>
      <c r="S2658"/>
    </row>
    <row r="2659" spans="1:19" x14ac:dyDescent="0.3">
      <c r="A2659" s="78">
        <v>129</v>
      </c>
      <c r="B2659" t="s">
        <v>94</v>
      </c>
      <c r="C2659" t="e">
        <f>VLOOKUP($B2659,#REF!,2,0)</f>
        <v>#REF!</v>
      </c>
      <c r="D2659" t="e">
        <f>VLOOKUP($B2659,#REF!,3,0)</f>
        <v>#REF!</v>
      </c>
      <c r="E2659" s="78">
        <v>53100379</v>
      </c>
      <c r="F2659" s="77">
        <v>12235</v>
      </c>
      <c r="G2659" s="76" t="s">
        <v>121</v>
      </c>
      <c r="H2659" t="s">
        <v>122</v>
      </c>
      <c r="I2659" s="78">
        <v>1</v>
      </c>
      <c r="K2659"/>
      <c r="S2659"/>
    </row>
    <row r="2660" spans="1:19" x14ac:dyDescent="0.3">
      <c r="A2660" s="78">
        <v>129</v>
      </c>
      <c r="B2660" t="s">
        <v>114</v>
      </c>
      <c r="C2660" t="e">
        <f>VLOOKUP($B2660,#REF!,2,0)</f>
        <v>#REF!</v>
      </c>
      <c r="D2660" t="e">
        <f>VLOOKUP($B2660,#REF!,3,0)</f>
        <v>#REF!</v>
      </c>
      <c r="E2660" s="78">
        <v>53100379</v>
      </c>
      <c r="F2660" s="77">
        <v>12235</v>
      </c>
      <c r="G2660" s="76" t="s">
        <v>121</v>
      </c>
      <c r="H2660" t="s">
        <v>122</v>
      </c>
      <c r="I2660" s="78">
        <v>1</v>
      </c>
      <c r="K2660"/>
      <c r="S2660"/>
    </row>
    <row r="2661" spans="1:19" x14ac:dyDescent="0.3">
      <c r="A2661" s="78">
        <v>129</v>
      </c>
      <c r="B2661" t="s">
        <v>114</v>
      </c>
      <c r="C2661" t="e">
        <f>VLOOKUP($B2661,#REF!,2,0)</f>
        <v>#REF!</v>
      </c>
      <c r="D2661" t="e">
        <f>VLOOKUP($B2661,#REF!,3,0)</f>
        <v>#REF!</v>
      </c>
      <c r="E2661" s="78">
        <v>53100379</v>
      </c>
      <c r="F2661" s="77">
        <v>12235</v>
      </c>
      <c r="G2661" s="76" t="s">
        <v>121</v>
      </c>
      <c r="H2661" t="s">
        <v>122</v>
      </c>
      <c r="I2661" s="78">
        <v>5</v>
      </c>
      <c r="K2661"/>
      <c r="S2661"/>
    </row>
    <row r="2662" spans="1:19" x14ac:dyDescent="0.3">
      <c r="A2662" s="78">
        <v>129</v>
      </c>
      <c r="B2662" t="s">
        <v>102</v>
      </c>
      <c r="C2662" t="e">
        <f>VLOOKUP($B2662,#REF!,2,0)</f>
        <v>#REF!</v>
      </c>
      <c r="D2662" t="e">
        <f>VLOOKUP($B2662,#REF!,3,0)</f>
        <v>#REF!</v>
      </c>
      <c r="E2662" s="78">
        <v>53100379</v>
      </c>
      <c r="F2662" s="77">
        <v>12235</v>
      </c>
      <c r="G2662" s="76" t="s">
        <v>121</v>
      </c>
      <c r="H2662" t="s">
        <v>122</v>
      </c>
      <c r="I2662" s="78">
        <v>1</v>
      </c>
      <c r="K2662"/>
      <c r="S2662"/>
    </row>
    <row r="2663" spans="1:19" x14ac:dyDescent="0.3">
      <c r="A2663" s="78">
        <v>129</v>
      </c>
      <c r="B2663" t="s">
        <v>102</v>
      </c>
      <c r="C2663" t="e">
        <f>VLOOKUP($B2663,#REF!,2,0)</f>
        <v>#REF!</v>
      </c>
      <c r="D2663" t="e">
        <f>VLOOKUP($B2663,#REF!,3,0)</f>
        <v>#REF!</v>
      </c>
      <c r="E2663" s="78">
        <v>53100379</v>
      </c>
      <c r="F2663" s="77">
        <v>12235</v>
      </c>
      <c r="G2663" s="76" t="s">
        <v>121</v>
      </c>
      <c r="H2663" t="s">
        <v>122</v>
      </c>
      <c r="I2663" s="78">
        <v>6</v>
      </c>
      <c r="K2663"/>
      <c r="S2663"/>
    </row>
    <row r="2664" spans="1:19" x14ac:dyDescent="0.3">
      <c r="A2664" s="78">
        <v>129</v>
      </c>
      <c r="B2664" t="s">
        <v>152</v>
      </c>
      <c r="C2664" t="e">
        <f>VLOOKUP($B2664,#REF!,2,0)</f>
        <v>#REF!</v>
      </c>
      <c r="D2664" t="e">
        <f>VLOOKUP($B2664,#REF!,3,0)</f>
        <v>#REF!</v>
      </c>
      <c r="E2664" s="78">
        <v>53100379</v>
      </c>
      <c r="F2664" s="77">
        <v>12235</v>
      </c>
      <c r="G2664" s="76" t="s">
        <v>121</v>
      </c>
      <c r="H2664" t="s">
        <v>122</v>
      </c>
      <c r="I2664" s="78">
        <v>1</v>
      </c>
      <c r="K2664"/>
      <c r="S2664"/>
    </row>
    <row r="2665" spans="1:19" x14ac:dyDescent="0.3">
      <c r="A2665" s="78">
        <v>129</v>
      </c>
      <c r="B2665" t="s">
        <v>152</v>
      </c>
      <c r="C2665" t="e">
        <f>VLOOKUP($B2665,#REF!,2,0)</f>
        <v>#REF!</v>
      </c>
      <c r="D2665" t="e">
        <f>VLOOKUP($B2665,#REF!,3,0)</f>
        <v>#REF!</v>
      </c>
      <c r="E2665" s="78">
        <v>53100379</v>
      </c>
      <c r="F2665" s="77">
        <v>12235</v>
      </c>
      <c r="G2665" s="76" t="s">
        <v>121</v>
      </c>
      <c r="H2665" t="s">
        <v>122</v>
      </c>
      <c r="I2665" s="78">
        <v>1</v>
      </c>
      <c r="K2665"/>
      <c r="S2665"/>
    </row>
    <row r="2666" spans="1:19" x14ac:dyDescent="0.3">
      <c r="A2666" s="78">
        <v>129</v>
      </c>
      <c r="B2666" t="s">
        <v>152</v>
      </c>
      <c r="C2666" t="e">
        <f>VLOOKUP($B2666,#REF!,2,0)</f>
        <v>#REF!</v>
      </c>
      <c r="D2666" t="e">
        <f>VLOOKUP($B2666,#REF!,3,0)</f>
        <v>#REF!</v>
      </c>
      <c r="E2666" s="78">
        <v>53100379</v>
      </c>
      <c r="F2666" s="77">
        <v>12235</v>
      </c>
      <c r="G2666" s="76" t="s">
        <v>121</v>
      </c>
      <c r="H2666" t="s">
        <v>122</v>
      </c>
      <c r="I2666" s="78">
        <v>2</v>
      </c>
      <c r="K2666"/>
      <c r="S2666"/>
    </row>
    <row r="2667" spans="1:19" x14ac:dyDescent="0.3">
      <c r="A2667" s="78">
        <v>129</v>
      </c>
      <c r="B2667" t="s">
        <v>152</v>
      </c>
      <c r="C2667" t="e">
        <f>VLOOKUP($B2667,#REF!,2,0)</f>
        <v>#REF!</v>
      </c>
      <c r="D2667" t="e">
        <f>VLOOKUP($B2667,#REF!,3,0)</f>
        <v>#REF!</v>
      </c>
      <c r="E2667" s="78">
        <v>53100379</v>
      </c>
      <c r="F2667" s="77">
        <v>12235</v>
      </c>
      <c r="G2667" s="76" t="s">
        <v>121</v>
      </c>
      <c r="H2667" t="s">
        <v>122</v>
      </c>
      <c r="I2667" s="78">
        <v>2</v>
      </c>
      <c r="K2667"/>
      <c r="S2667"/>
    </row>
    <row r="2668" spans="1:19" x14ac:dyDescent="0.3">
      <c r="A2668" s="78">
        <v>129</v>
      </c>
      <c r="B2668" t="s">
        <v>152</v>
      </c>
      <c r="C2668" t="e">
        <f>VLOOKUP($B2668,#REF!,2,0)</f>
        <v>#REF!</v>
      </c>
      <c r="D2668" t="e">
        <f>VLOOKUP($B2668,#REF!,3,0)</f>
        <v>#REF!</v>
      </c>
      <c r="E2668" s="78">
        <v>53100379</v>
      </c>
      <c r="F2668" s="77">
        <v>12235</v>
      </c>
      <c r="G2668" s="76" t="s">
        <v>121</v>
      </c>
      <c r="H2668" t="s">
        <v>122</v>
      </c>
      <c r="I2668" s="78">
        <v>1</v>
      </c>
      <c r="K2668"/>
      <c r="S2668"/>
    </row>
    <row r="2669" spans="1:19" x14ac:dyDescent="0.3">
      <c r="A2669" s="78">
        <v>129</v>
      </c>
      <c r="B2669" t="s">
        <v>131</v>
      </c>
      <c r="C2669" t="e">
        <f>VLOOKUP($B2669,#REF!,2,0)</f>
        <v>#REF!</v>
      </c>
      <c r="D2669" t="e">
        <f>VLOOKUP($B2669,#REF!,3,0)</f>
        <v>#REF!</v>
      </c>
      <c r="E2669" s="78">
        <v>53100379</v>
      </c>
      <c r="F2669" s="77">
        <v>12235</v>
      </c>
      <c r="G2669" s="76" t="s">
        <v>121</v>
      </c>
      <c r="H2669" t="s">
        <v>122</v>
      </c>
      <c r="I2669" s="78">
        <v>1</v>
      </c>
      <c r="K2669"/>
      <c r="S2669"/>
    </row>
    <row r="2670" spans="1:19" x14ac:dyDescent="0.3">
      <c r="A2670" s="78">
        <v>129</v>
      </c>
      <c r="B2670" t="s">
        <v>131</v>
      </c>
      <c r="C2670" t="e">
        <f>VLOOKUP($B2670,#REF!,2,0)</f>
        <v>#REF!</v>
      </c>
      <c r="D2670" t="e">
        <f>VLOOKUP($B2670,#REF!,3,0)</f>
        <v>#REF!</v>
      </c>
      <c r="E2670" s="78">
        <v>53100379</v>
      </c>
      <c r="F2670" s="77">
        <v>12235</v>
      </c>
      <c r="G2670" s="76" t="s">
        <v>121</v>
      </c>
      <c r="H2670" t="s">
        <v>122</v>
      </c>
      <c r="I2670" s="78">
        <v>4</v>
      </c>
      <c r="K2670"/>
      <c r="S2670"/>
    </row>
    <row r="2671" spans="1:19" x14ac:dyDescent="0.3">
      <c r="A2671" s="78">
        <v>130</v>
      </c>
      <c r="B2671" t="s">
        <v>117</v>
      </c>
      <c r="C2671" t="e">
        <f>VLOOKUP($B2671,#REF!,2,0)</f>
        <v>#REF!</v>
      </c>
      <c r="D2671" t="e">
        <f>VLOOKUP($B2671,#REF!,3,0)</f>
        <v>#REF!</v>
      </c>
      <c r="E2671" s="78">
        <v>53100379</v>
      </c>
      <c r="F2671" s="77">
        <v>12236</v>
      </c>
      <c r="G2671" s="76" t="s">
        <v>471</v>
      </c>
      <c r="H2671" t="s">
        <v>472</v>
      </c>
      <c r="I2671" s="78">
        <v>9</v>
      </c>
      <c r="K2671"/>
      <c r="S2671"/>
    </row>
    <row r="2672" spans="1:19" x14ac:dyDescent="0.3">
      <c r="A2672" s="78">
        <v>130</v>
      </c>
      <c r="B2672" t="s">
        <v>98</v>
      </c>
      <c r="C2672" t="e">
        <f>VLOOKUP($B2672,#REF!,2,0)</f>
        <v>#REF!</v>
      </c>
      <c r="D2672" t="e">
        <f>VLOOKUP($B2672,#REF!,3,0)</f>
        <v>#REF!</v>
      </c>
      <c r="E2672" s="78">
        <v>53100379</v>
      </c>
      <c r="F2672" s="77">
        <v>12236</v>
      </c>
      <c r="G2672" s="76" t="s">
        <v>471</v>
      </c>
      <c r="H2672" t="s">
        <v>472</v>
      </c>
      <c r="I2672" s="78">
        <v>8</v>
      </c>
      <c r="K2672"/>
      <c r="S2672"/>
    </row>
    <row r="2673" spans="1:19" x14ac:dyDescent="0.3">
      <c r="A2673" s="78">
        <v>130</v>
      </c>
      <c r="B2673" t="s">
        <v>151</v>
      </c>
      <c r="C2673" t="e">
        <f>VLOOKUP($B2673,#REF!,2,0)</f>
        <v>#REF!</v>
      </c>
      <c r="D2673" t="e">
        <f>VLOOKUP($B2673,#REF!,3,0)</f>
        <v>#REF!</v>
      </c>
      <c r="E2673" s="78">
        <v>53100379</v>
      </c>
      <c r="F2673" s="77">
        <v>12236</v>
      </c>
      <c r="G2673" s="76" t="s">
        <v>471</v>
      </c>
      <c r="H2673" t="s">
        <v>472</v>
      </c>
      <c r="I2673" s="78">
        <v>2</v>
      </c>
      <c r="K2673"/>
      <c r="S2673"/>
    </row>
    <row r="2674" spans="1:19" x14ac:dyDescent="0.3">
      <c r="A2674" s="78">
        <v>130</v>
      </c>
      <c r="B2674" t="s">
        <v>151</v>
      </c>
      <c r="C2674" t="e">
        <f>VLOOKUP($B2674,#REF!,2,0)</f>
        <v>#REF!</v>
      </c>
      <c r="D2674" t="e">
        <f>VLOOKUP($B2674,#REF!,3,0)</f>
        <v>#REF!</v>
      </c>
      <c r="E2674" s="78">
        <v>53100379</v>
      </c>
      <c r="F2674" s="77">
        <v>12236</v>
      </c>
      <c r="G2674" s="76" t="s">
        <v>471</v>
      </c>
      <c r="H2674" t="s">
        <v>472</v>
      </c>
      <c r="I2674" s="78">
        <v>1</v>
      </c>
      <c r="K2674"/>
      <c r="S2674"/>
    </row>
    <row r="2675" spans="1:19" x14ac:dyDescent="0.3">
      <c r="A2675" s="78">
        <v>130</v>
      </c>
      <c r="B2675" t="s">
        <v>151</v>
      </c>
      <c r="C2675" t="e">
        <f>VLOOKUP($B2675,#REF!,2,0)</f>
        <v>#REF!</v>
      </c>
      <c r="D2675" t="e">
        <f>VLOOKUP($B2675,#REF!,3,0)</f>
        <v>#REF!</v>
      </c>
      <c r="E2675" s="78">
        <v>53100379</v>
      </c>
      <c r="F2675" s="77">
        <v>12236</v>
      </c>
      <c r="G2675" s="76" t="s">
        <v>471</v>
      </c>
      <c r="H2675" t="s">
        <v>472</v>
      </c>
      <c r="I2675" s="78">
        <v>1</v>
      </c>
      <c r="K2675"/>
      <c r="S2675"/>
    </row>
    <row r="2676" spans="1:19" x14ac:dyDescent="0.3">
      <c r="A2676" s="78">
        <v>130</v>
      </c>
      <c r="B2676" t="s">
        <v>151</v>
      </c>
      <c r="C2676" t="e">
        <f>VLOOKUP($B2676,#REF!,2,0)</f>
        <v>#REF!</v>
      </c>
      <c r="D2676" t="e">
        <f>VLOOKUP($B2676,#REF!,3,0)</f>
        <v>#REF!</v>
      </c>
      <c r="E2676" s="78">
        <v>53100379</v>
      </c>
      <c r="F2676" s="77">
        <v>12236</v>
      </c>
      <c r="G2676" s="76" t="s">
        <v>471</v>
      </c>
      <c r="H2676" t="s">
        <v>472</v>
      </c>
      <c r="I2676" s="78">
        <v>1</v>
      </c>
      <c r="K2676"/>
      <c r="S2676"/>
    </row>
    <row r="2677" spans="1:19" x14ac:dyDescent="0.3">
      <c r="A2677" s="78">
        <v>130</v>
      </c>
      <c r="B2677" t="s">
        <v>151</v>
      </c>
      <c r="C2677" t="e">
        <f>VLOOKUP($B2677,#REF!,2,0)</f>
        <v>#REF!</v>
      </c>
      <c r="D2677" t="e">
        <f>VLOOKUP($B2677,#REF!,3,0)</f>
        <v>#REF!</v>
      </c>
      <c r="E2677" s="78">
        <v>53100379</v>
      </c>
      <c r="F2677" s="77">
        <v>12236</v>
      </c>
      <c r="G2677" s="76" t="s">
        <v>471</v>
      </c>
      <c r="H2677" t="s">
        <v>472</v>
      </c>
      <c r="I2677" s="78">
        <v>2</v>
      </c>
      <c r="K2677"/>
      <c r="S2677"/>
    </row>
    <row r="2678" spans="1:19" x14ac:dyDescent="0.3">
      <c r="A2678" s="78">
        <v>130</v>
      </c>
      <c r="B2678" t="s">
        <v>151</v>
      </c>
      <c r="C2678" t="e">
        <f>VLOOKUP($B2678,#REF!,2,0)</f>
        <v>#REF!</v>
      </c>
      <c r="D2678" t="e">
        <f>VLOOKUP($B2678,#REF!,3,0)</f>
        <v>#REF!</v>
      </c>
      <c r="E2678" s="78">
        <v>53100379</v>
      </c>
      <c r="F2678" s="77">
        <v>12236</v>
      </c>
      <c r="G2678" s="76" t="s">
        <v>471</v>
      </c>
      <c r="H2678" t="s">
        <v>472</v>
      </c>
      <c r="I2678" s="78">
        <v>1</v>
      </c>
      <c r="K2678"/>
      <c r="S2678"/>
    </row>
    <row r="2679" spans="1:19" x14ac:dyDescent="0.3">
      <c r="A2679" s="78">
        <v>130</v>
      </c>
      <c r="B2679" t="s">
        <v>94</v>
      </c>
      <c r="C2679" t="e">
        <f>VLOOKUP($B2679,#REF!,2,0)</f>
        <v>#REF!</v>
      </c>
      <c r="D2679" t="e">
        <f>VLOOKUP($B2679,#REF!,3,0)</f>
        <v>#REF!</v>
      </c>
      <c r="E2679" s="78">
        <v>53100379</v>
      </c>
      <c r="F2679" s="77">
        <v>12236</v>
      </c>
      <c r="G2679" s="76" t="s">
        <v>471</v>
      </c>
      <c r="H2679" t="s">
        <v>472</v>
      </c>
      <c r="I2679" s="78">
        <v>1</v>
      </c>
      <c r="K2679"/>
      <c r="S2679"/>
    </row>
    <row r="2680" spans="1:19" x14ac:dyDescent="0.3">
      <c r="A2680" s="78">
        <v>130</v>
      </c>
      <c r="B2680" t="s">
        <v>94</v>
      </c>
      <c r="C2680" t="e">
        <f>VLOOKUP($B2680,#REF!,2,0)</f>
        <v>#REF!</v>
      </c>
      <c r="D2680" t="e">
        <f>VLOOKUP($B2680,#REF!,3,0)</f>
        <v>#REF!</v>
      </c>
      <c r="E2680" s="78">
        <v>53100379</v>
      </c>
      <c r="F2680" s="77">
        <v>12236</v>
      </c>
      <c r="G2680" s="76" t="s">
        <v>471</v>
      </c>
      <c r="H2680" t="s">
        <v>472</v>
      </c>
      <c r="I2680" s="78">
        <v>1</v>
      </c>
      <c r="K2680"/>
      <c r="S2680"/>
    </row>
    <row r="2681" spans="1:19" x14ac:dyDescent="0.3">
      <c r="A2681" s="78">
        <v>130</v>
      </c>
      <c r="B2681" t="s">
        <v>94</v>
      </c>
      <c r="C2681" t="e">
        <f>VLOOKUP($B2681,#REF!,2,0)</f>
        <v>#REF!</v>
      </c>
      <c r="D2681" t="e">
        <f>VLOOKUP($B2681,#REF!,3,0)</f>
        <v>#REF!</v>
      </c>
      <c r="E2681" s="78">
        <v>53100379</v>
      </c>
      <c r="F2681" s="77">
        <v>12236</v>
      </c>
      <c r="G2681" s="76" t="s">
        <v>471</v>
      </c>
      <c r="H2681" t="s">
        <v>472</v>
      </c>
      <c r="I2681" s="78">
        <v>1</v>
      </c>
      <c r="K2681"/>
      <c r="S2681"/>
    </row>
    <row r="2682" spans="1:19" x14ac:dyDescent="0.3">
      <c r="A2682" s="78">
        <v>130</v>
      </c>
      <c r="B2682" t="s">
        <v>94</v>
      </c>
      <c r="C2682" t="e">
        <f>VLOOKUP($B2682,#REF!,2,0)</f>
        <v>#REF!</v>
      </c>
      <c r="D2682" t="e">
        <f>VLOOKUP($B2682,#REF!,3,0)</f>
        <v>#REF!</v>
      </c>
      <c r="E2682" s="78">
        <v>53100379</v>
      </c>
      <c r="F2682" s="77">
        <v>12236</v>
      </c>
      <c r="G2682" s="76" t="s">
        <v>471</v>
      </c>
      <c r="H2682" t="s">
        <v>472</v>
      </c>
      <c r="I2682" s="78">
        <v>1</v>
      </c>
      <c r="K2682"/>
      <c r="S2682"/>
    </row>
    <row r="2683" spans="1:19" x14ac:dyDescent="0.3">
      <c r="A2683" s="78">
        <v>130</v>
      </c>
      <c r="B2683" t="s">
        <v>94</v>
      </c>
      <c r="C2683" t="e">
        <f>VLOOKUP($B2683,#REF!,2,0)</f>
        <v>#REF!</v>
      </c>
      <c r="D2683" t="e">
        <f>VLOOKUP($B2683,#REF!,3,0)</f>
        <v>#REF!</v>
      </c>
      <c r="E2683" s="78">
        <v>53100379</v>
      </c>
      <c r="F2683" s="77">
        <v>12236</v>
      </c>
      <c r="G2683" s="76" t="s">
        <v>471</v>
      </c>
      <c r="H2683" t="s">
        <v>472</v>
      </c>
      <c r="I2683" s="78">
        <v>2</v>
      </c>
      <c r="K2683"/>
      <c r="S2683"/>
    </row>
    <row r="2684" spans="1:19" x14ac:dyDescent="0.3">
      <c r="A2684" s="78">
        <v>130</v>
      </c>
      <c r="B2684" t="s">
        <v>114</v>
      </c>
      <c r="C2684" t="e">
        <f>VLOOKUP($B2684,#REF!,2,0)</f>
        <v>#REF!</v>
      </c>
      <c r="D2684" t="e">
        <f>VLOOKUP($B2684,#REF!,3,0)</f>
        <v>#REF!</v>
      </c>
      <c r="E2684" s="78">
        <v>53100379</v>
      </c>
      <c r="F2684" s="77">
        <v>12236</v>
      </c>
      <c r="G2684" s="76" t="s">
        <v>471</v>
      </c>
      <c r="H2684" t="s">
        <v>472</v>
      </c>
      <c r="I2684" s="78">
        <v>9</v>
      </c>
      <c r="K2684"/>
      <c r="S2684"/>
    </row>
    <row r="2685" spans="1:19" x14ac:dyDescent="0.3">
      <c r="A2685" s="78">
        <v>130</v>
      </c>
      <c r="B2685" t="s">
        <v>102</v>
      </c>
      <c r="C2685" t="e">
        <f>VLOOKUP($B2685,#REF!,2,0)</f>
        <v>#REF!</v>
      </c>
      <c r="D2685" t="e">
        <f>VLOOKUP($B2685,#REF!,3,0)</f>
        <v>#REF!</v>
      </c>
      <c r="E2685" s="78">
        <v>53100379</v>
      </c>
      <c r="F2685" s="77">
        <v>12236</v>
      </c>
      <c r="G2685" s="76" t="s">
        <v>471</v>
      </c>
      <c r="H2685" t="s">
        <v>472</v>
      </c>
      <c r="I2685" s="78">
        <v>8</v>
      </c>
      <c r="K2685"/>
      <c r="S2685"/>
    </row>
    <row r="2686" spans="1:19" x14ac:dyDescent="0.3">
      <c r="A2686" s="78">
        <v>130</v>
      </c>
      <c r="B2686" t="s">
        <v>152</v>
      </c>
      <c r="C2686" t="e">
        <f>VLOOKUP($B2686,#REF!,2,0)</f>
        <v>#REF!</v>
      </c>
      <c r="D2686" t="e">
        <f>VLOOKUP($B2686,#REF!,3,0)</f>
        <v>#REF!</v>
      </c>
      <c r="E2686" s="78">
        <v>53100379</v>
      </c>
      <c r="F2686" s="77">
        <v>12236</v>
      </c>
      <c r="G2686" s="76" t="s">
        <v>471</v>
      </c>
      <c r="H2686" t="s">
        <v>472</v>
      </c>
      <c r="I2686" s="78">
        <v>2</v>
      </c>
      <c r="K2686"/>
      <c r="S2686"/>
    </row>
    <row r="2687" spans="1:19" x14ac:dyDescent="0.3">
      <c r="A2687" s="78">
        <v>130</v>
      </c>
      <c r="B2687" t="s">
        <v>152</v>
      </c>
      <c r="C2687" t="e">
        <f>VLOOKUP($B2687,#REF!,2,0)</f>
        <v>#REF!</v>
      </c>
      <c r="D2687" t="e">
        <f>VLOOKUP($B2687,#REF!,3,0)</f>
        <v>#REF!</v>
      </c>
      <c r="E2687" s="78">
        <v>53100379</v>
      </c>
      <c r="F2687" s="77">
        <v>12236</v>
      </c>
      <c r="G2687" s="76" t="s">
        <v>471</v>
      </c>
      <c r="H2687" t="s">
        <v>472</v>
      </c>
      <c r="I2687" s="78">
        <v>1</v>
      </c>
      <c r="K2687"/>
      <c r="S2687"/>
    </row>
    <row r="2688" spans="1:19" x14ac:dyDescent="0.3">
      <c r="A2688" s="78">
        <v>130</v>
      </c>
      <c r="B2688" t="s">
        <v>152</v>
      </c>
      <c r="C2688" t="e">
        <f>VLOOKUP($B2688,#REF!,2,0)</f>
        <v>#REF!</v>
      </c>
      <c r="D2688" t="e">
        <f>VLOOKUP($B2688,#REF!,3,0)</f>
        <v>#REF!</v>
      </c>
      <c r="E2688" s="78">
        <v>53100379</v>
      </c>
      <c r="F2688" s="77">
        <v>12236</v>
      </c>
      <c r="G2688" s="76" t="s">
        <v>471</v>
      </c>
      <c r="H2688" t="s">
        <v>472</v>
      </c>
      <c r="I2688" s="78">
        <v>1</v>
      </c>
      <c r="K2688"/>
      <c r="S2688"/>
    </row>
    <row r="2689" spans="1:19" x14ac:dyDescent="0.3">
      <c r="A2689" s="78">
        <v>130</v>
      </c>
      <c r="B2689" t="s">
        <v>152</v>
      </c>
      <c r="C2689" t="e">
        <f>VLOOKUP($B2689,#REF!,2,0)</f>
        <v>#REF!</v>
      </c>
      <c r="D2689" t="e">
        <f>VLOOKUP($B2689,#REF!,3,0)</f>
        <v>#REF!</v>
      </c>
      <c r="E2689" s="78">
        <v>53100379</v>
      </c>
      <c r="F2689" s="77">
        <v>12236</v>
      </c>
      <c r="G2689" s="76" t="s">
        <v>471</v>
      </c>
      <c r="H2689" t="s">
        <v>472</v>
      </c>
      <c r="I2689" s="78">
        <v>1</v>
      </c>
      <c r="K2689"/>
      <c r="S2689"/>
    </row>
    <row r="2690" spans="1:19" x14ac:dyDescent="0.3">
      <c r="A2690" s="78">
        <v>130</v>
      </c>
      <c r="B2690" t="s">
        <v>152</v>
      </c>
      <c r="C2690" t="e">
        <f>VLOOKUP($B2690,#REF!,2,0)</f>
        <v>#REF!</v>
      </c>
      <c r="D2690" t="e">
        <f>VLOOKUP($B2690,#REF!,3,0)</f>
        <v>#REF!</v>
      </c>
      <c r="E2690" s="78">
        <v>53100379</v>
      </c>
      <c r="F2690" s="77">
        <v>12236</v>
      </c>
      <c r="G2690" s="76" t="s">
        <v>471</v>
      </c>
      <c r="H2690" t="s">
        <v>472</v>
      </c>
      <c r="I2690" s="78">
        <v>2</v>
      </c>
      <c r="K2690"/>
      <c r="S2690"/>
    </row>
    <row r="2691" spans="1:19" x14ac:dyDescent="0.3">
      <c r="A2691" s="78">
        <v>130</v>
      </c>
      <c r="B2691" t="s">
        <v>131</v>
      </c>
      <c r="C2691" t="e">
        <f>VLOOKUP($B2691,#REF!,2,0)</f>
        <v>#REF!</v>
      </c>
      <c r="D2691" t="e">
        <f>VLOOKUP($B2691,#REF!,3,0)</f>
        <v>#REF!</v>
      </c>
      <c r="E2691" s="78">
        <v>53100379</v>
      </c>
      <c r="F2691" s="77">
        <v>12236</v>
      </c>
      <c r="G2691" s="76" t="s">
        <v>471</v>
      </c>
      <c r="H2691" t="s">
        <v>472</v>
      </c>
      <c r="I2691" s="78">
        <v>7</v>
      </c>
      <c r="K2691"/>
      <c r="S2691"/>
    </row>
    <row r="2692" spans="1:19" x14ac:dyDescent="0.3">
      <c r="A2692" s="78">
        <v>131</v>
      </c>
      <c r="B2692" t="s">
        <v>117</v>
      </c>
      <c r="C2692" t="e">
        <f>VLOOKUP($B2692,#REF!,2,0)</f>
        <v>#REF!</v>
      </c>
      <c r="D2692" t="e">
        <f>VLOOKUP($B2692,#REF!,3,0)</f>
        <v>#REF!</v>
      </c>
      <c r="E2692" s="78">
        <v>53100379</v>
      </c>
      <c r="F2692" s="77">
        <v>12237</v>
      </c>
      <c r="G2692" s="76" t="s">
        <v>315</v>
      </c>
      <c r="H2692" t="s">
        <v>316</v>
      </c>
      <c r="I2692" s="78">
        <v>2</v>
      </c>
      <c r="K2692"/>
      <c r="S2692"/>
    </row>
    <row r="2693" spans="1:19" x14ac:dyDescent="0.3">
      <c r="A2693" s="78">
        <v>132</v>
      </c>
      <c r="B2693" t="s">
        <v>117</v>
      </c>
      <c r="C2693" t="e">
        <f>VLOOKUP($B2693,#REF!,2,0)</f>
        <v>#REF!</v>
      </c>
      <c r="D2693" t="e">
        <f>VLOOKUP($B2693,#REF!,3,0)</f>
        <v>#REF!</v>
      </c>
      <c r="E2693" s="78">
        <v>53100379</v>
      </c>
      <c r="F2693" s="77">
        <v>12241</v>
      </c>
      <c r="G2693" s="76" t="s">
        <v>305</v>
      </c>
      <c r="H2693" t="s">
        <v>306</v>
      </c>
      <c r="I2693" s="78">
        <v>1</v>
      </c>
      <c r="K2693"/>
      <c r="S2693"/>
    </row>
    <row r="2694" spans="1:19" x14ac:dyDescent="0.3">
      <c r="A2694" s="78">
        <v>132</v>
      </c>
      <c r="B2694" t="s">
        <v>98</v>
      </c>
      <c r="C2694" t="e">
        <f>VLOOKUP($B2694,#REF!,2,0)</f>
        <v>#REF!</v>
      </c>
      <c r="D2694" t="e">
        <f>VLOOKUP($B2694,#REF!,3,0)</f>
        <v>#REF!</v>
      </c>
      <c r="E2694" s="78">
        <v>53100379</v>
      </c>
      <c r="F2694" s="77">
        <v>12241</v>
      </c>
      <c r="G2694" s="76" t="s">
        <v>305</v>
      </c>
      <c r="H2694" t="s">
        <v>306</v>
      </c>
      <c r="I2694" s="78">
        <v>1</v>
      </c>
      <c r="K2694"/>
      <c r="S2694"/>
    </row>
    <row r="2695" spans="1:19" x14ac:dyDescent="0.3">
      <c r="A2695" s="78">
        <v>132</v>
      </c>
      <c r="B2695" t="s">
        <v>151</v>
      </c>
      <c r="C2695" t="e">
        <f>VLOOKUP($B2695,#REF!,2,0)</f>
        <v>#REF!</v>
      </c>
      <c r="D2695" t="e">
        <f>VLOOKUP($B2695,#REF!,3,0)</f>
        <v>#REF!</v>
      </c>
      <c r="E2695" s="78">
        <v>53100379</v>
      </c>
      <c r="F2695" s="77">
        <v>12241</v>
      </c>
      <c r="G2695" s="76" t="s">
        <v>305</v>
      </c>
      <c r="H2695" t="s">
        <v>306</v>
      </c>
      <c r="I2695" s="78">
        <v>1</v>
      </c>
      <c r="K2695"/>
      <c r="S2695"/>
    </row>
    <row r="2696" spans="1:19" x14ac:dyDescent="0.3">
      <c r="A2696" s="78">
        <v>132</v>
      </c>
      <c r="B2696" t="s">
        <v>94</v>
      </c>
      <c r="C2696" t="e">
        <f>VLOOKUP($B2696,#REF!,2,0)</f>
        <v>#REF!</v>
      </c>
      <c r="D2696" t="e">
        <f>VLOOKUP($B2696,#REF!,3,0)</f>
        <v>#REF!</v>
      </c>
      <c r="E2696" s="78">
        <v>53100379</v>
      </c>
      <c r="F2696" s="77">
        <v>12241</v>
      </c>
      <c r="G2696" s="76" t="s">
        <v>305</v>
      </c>
      <c r="H2696" t="s">
        <v>306</v>
      </c>
      <c r="I2696" s="78">
        <v>1</v>
      </c>
      <c r="K2696"/>
      <c r="S2696"/>
    </row>
    <row r="2697" spans="1:19" x14ac:dyDescent="0.3">
      <c r="A2697" s="78">
        <v>132</v>
      </c>
      <c r="B2697" t="s">
        <v>114</v>
      </c>
      <c r="C2697" t="e">
        <f>VLOOKUP($B2697,#REF!,2,0)</f>
        <v>#REF!</v>
      </c>
      <c r="D2697" t="e">
        <f>VLOOKUP($B2697,#REF!,3,0)</f>
        <v>#REF!</v>
      </c>
      <c r="E2697" s="78">
        <v>53100379</v>
      </c>
      <c r="F2697" s="77">
        <v>12241</v>
      </c>
      <c r="G2697" s="76" t="s">
        <v>305</v>
      </c>
      <c r="H2697" t="s">
        <v>306</v>
      </c>
      <c r="I2697" s="78">
        <v>1</v>
      </c>
      <c r="K2697"/>
      <c r="S2697"/>
    </row>
    <row r="2698" spans="1:19" x14ac:dyDescent="0.3">
      <c r="A2698" s="78">
        <v>132</v>
      </c>
      <c r="B2698" t="s">
        <v>102</v>
      </c>
      <c r="C2698" t="e">
        <f>VLOOKUP($B2698,#REF!,2,0)</f>
        <v>#REF!</v>
      </c>
      <c r="D2698" t="e">
        <f>VLOOKUP($B2698,#REF!,3,0)</f>
        <v>#REF!</v>
      </c>
      <c r="E2698" s="78">
        <v>53100379</v>
      </c>
      <c r="F2698" s="77">
        <v>12241</v>
      </c>
      <c r="G2698" s="76" t="s">
        <v>305</v>
      </c>
      <c r="H2698" t="s">
        <v>306</v>
      </c>
      <c r="I2698" s="78">
        <v>1</v>
      </c>
      <c r="K2698"/>
      <c r="S2698"/>
    </row>
    <row r="2699" spans="1:19" x14ac:dyDescent="0.3">
      <c r="A2699" s="78">
        <v>132</v>
      </c>
      <c r="B2699" t="s">
        <v>152</v>
      </c>
      <c r="C2699" t="e">
        <f>VLOOKUP($B2699,#REF!,2,0)</f>
        <v>#REF!</v>
      </c>
      <c r="D2699" t="e">
        <f>VLOOKUP($B2699,#REF!,3,0)</f>
        <v>#REF!</v>
      </c>
      <c r="E2699" s="78">
        <v>53100379</v>
      </c>
      <c r="F2699" s="77">
        <v>12241</v>
      </c>
      <c r="G2699" s="76" t="s">
        <v>305</v>
      </c>
      <c r="H2699" t="s">
        <v>306</v>
      </c>
      <c r="I2699" s="78">
        <v>1</v>
      </c>
      <c r="K2699"/>
      <c r="S2699"/>
    </row>
    <row r="2700" spans="1:19" x14ac:dyDescent="0.3">
      <c r="A2700" s="78">
        <v>132</v>
      </c>
      <c r="B2700" t="s">
        <v>131</v>
      </c>
      <c r="C2700" t="e">
        <f>VLOOKUP($B2700,#REF!,2,0)</f>
        <v>#REF!</v>
      </c>
      <c r="D2700" t="e">
        <f>VLOOKUP($B2700,#REF!,3,0)</f>
        <v>#REF!</v>
      </c>
      <c r="E2700" s="78">
        <v>53100379</v>
      </c>
      <c r="F2700" s="77">
        <v>12241</v>
      </c>
      <c r="G2700" s="76" t="s">
        <v>305</v>
      </c>
      <c r="H2700" t="s">
        <v>306</v>
      </c>
      <c r="I2700" s="78">
        <v>1</v>
      </c>
      <c r="K2700"/>
      <c r="S2700"/>
    </row>
    <row r="2701" spans="1:19" x14ac:dyDescent="0.3">
      <c r="A2701" s="78">
        <v>133</v>
      </c>
      <c r="B2701" t="s">
        <v>117</v>
      </c>
      <c r="C2701" t="e">
        <f>VLOOKUP($B2701,#REF!,2,0)</f>
        <v>#REF!</v>
      </c>
      <c r="D2701" t="e">
        <f>VLOOKUP($B2701,#REF!,3,0)</f>
        <v>#REF!</v>
      </c>
      <c r="E2701" s="78">
        <v>51900073</v>
      </c>
      <c r="F2701" s="77">
        <v>12242</v>
      </c>
      <c r="G2701" s="76" t="s">
        <v>479</v>
      </c>
      <c r="H2701" t="s">
        <v>480</v>
      </c>
      <c r="I2701" s="78">
        <v>3</v>
      </c>
      <c r="K2701"/>
      <c r="S2701"/>
    </row>
    <row r="2702" spans="1:19" x14ac:dyDescent="0.3">
      <c r="A2702" s="78">
        <v>133</v>
      </c>
      <c r="B2702" t="s">
        <v>98</v>
      </c>
      <c r="C2702" t="e">
        <f>VLOOKUP($B2702,#REF!,2,0)</f>
        <v>#REF!</v>
      </c>
      <c r="D2702" t="e">
        <f>VLOOKUP($B2702,#REF!,3,0)</f>
        <v>#REF!</v>
      </c>
      <c r="E2702" s="78">
        <v>51900073</v>
      </c>
      <c r="F2702" s="77">
        <v>12242</v>
      </c>
      <c r="G2702" s="76" t="s">
        <v>479</v>
      </c>
      <c r="H2702" t="s">
        <v>480</v>
      </c>
      <c r="I2702" s="78">
        <v>2</v>
      </c>
      <c r="K2702"/>
      <c r="S2702"/>
    </row>
    <row r="2703" spans="1:19" x14ac:dyDescent="0.3">
      <c r="A2703" s="78">
        <v>133</v>
      </c>
      <c r="B2703" t="s">
        <v>151</v>
      </c>
      <c r="C2703" t="e">
        <f>VLOOKUP($B2703,#REF!,2,0)</f>
        <v>#REF!</v>
      </c>
      <c r="D2703" t="e">
        <f>VLOOKUP($B2703,#REF!,3,0)</f>
        <v>#REF!</v>
      </c>
      <c r="E2703" s="78">
        <v>51900073</v>
      </c>
      <c r="F2703" s="77">
        <v>12242</v>
      </c>
      <c r="G2703" s="76" t="s">
        <v>479</v>
      </c>
      <c r="H2703" t="s">
        <v>480</v>
      </c>
      <c r="I2703" s="78">
        <v>1</v>
      </c>
      <c r="K2703"/>
      <c r="S2703"/>
    </row>
    <row r="2704" spans="1:19" x14ac:dyDescent="0.3">
      <c r="A2704" s="78">
        <v>133</v>
      </c>
      <c r="B2704" t="s">
        <v>151</v>
      </c>
      <c r="C2704" t="e">
        <f>VLOOKUP($B2704,#REF!,2,0)</f>
        <v>#REF!</v>
      </c>
      <c r="D2704" t="e">
        <f>VLOOKUP($B2704,#REF!,3,0)</f>
        <v>#REF!</v>
      </c>
      <c r="E2704" s="78">
        <v>51900073</v>
      </c>
      <c r="F2704" s="77">
        <v>12242</v>
      </c>
      <c r="G2704" s="76" t="s">
        <v>479</v>
      </c>
      <c r="H2704" t="s">
        <v>480</v>
      </c>
      <c r="I2704" s="78">
        <v>1</v>
      </c>
      <c r="K2704"/>
      <c r="S2704"/>
    </row>
    <row r="2705" spans="1:19" x14ac:dyDescent="0.3">
      <c r="A2705" s="78">
        <v>133</v>
      </c>
      <c r="B2705" t="s">
        <v>151</v>
      </c>
      <c r="C2705" t="e">
        <f>VLOOKUP($B2705,#REF!,2,0)</f>
        <v>#REF!</v>
      </c>
      <c r="D2705" t="e">
        <f>VLOOKUP($B2705,#REF!,3,0)</f>
        <v>#REF!</v>
      </c>
      <c r="E2705" s="78">
        <v>51900073</v>
      </c>
      <c r="F2705" s="77">
        <v>12242</v>
      </c>
      <c r="G2705" s="76" t="s">
        <v>479</v>
      </c>
      <c r="H2705" t="s">
        <v>480</v>
      </c>
      <c r="I2705" s="78">
        <v>1</v>
      </c>
      <c r="K2705"/>
      <c r="S2705"/>
    </row>
    <row r="2706" spans="1:19" x14ac:dyDescent="0.3">
      <c r="A2706" s="78">
        <v>133</v>
      </c>
      <c r="B2706" t="s">
        <v>94</v>
      </c>
      <c r="C2706" t="e">
        <f>VLOOKUP($B2706,#REF!,2,0)</f>
        <v>#REF!</v>
      </c>
      <c r="D2706" t="e">
        <f>VLOOKUP($B2706,#REF!,3,0)</f>
        <v>#REF!</v>
      </c>
      <c r="E2706" s="78">
        <v>51900073</v>
      </c>
      <c r="F2706" s="77">
        <v>12242</v>
      </c>
      <c r="G2706" s="76" t="s">
        <v>479</v>
      </c>
      <c r="H2706" t="s">
        <v>480</v>
      </c>
      <c r="I2706" s="78">
        <v>1</v>
      </c>
      <c r="K2706"/>
      <c r="S2706"/>
    </row>
    <row r="2707" spans="1:19" x14ac:dyDescent="0.3">
      <c r="A2707" s="78">
        <v>133</v>
      </c>
      <c r="B2707" t="s">
        <v>94</v>
      </c>
      <c r="C2707" t="e">
        <f>VLOOKUP($B2707,#REF!,2,0)</f>
        <v>#REF!</v>
      </c>
      <c r="D2707" t="e">
        <f>VLOOKUP($B2707,#REF!,3,0)</f>
        <v>#REF!</v>
      </c>
      <c r="E2707" s="78">
        <v>51900073</v>
      </c>
      <c r="F2707" s="77">
        <v>12242</v>
      </c>
      <c r="G2707" s="76" t="s">
        <v>479</v>
      </c>
      <c r="H2707" t="s">
        <v>480</v>
      </c>
      <c r="I2707" s="78">
        <v>1</v>
      </c>
      <c r="K2707"/>
      <c r="S2707"/>
    </row>
    <row r="2708" spans="1:19" x14ac:dyDescent="0.3">
      <c r="A2708" s="78">
        <v>133</v>
      </c>
      <c r="B2708" t="s">
        <v>114</v>
      </c>
      <c r="C2708" t="e">
        <f>VLOOKUP($B2708,#REF!,2,0)</f>
        <v>#REF!</v>
      </c>
      <c r="D2708" t="e">
        <f>VLOOKUP($B2708,#REF!,3,0)</f>
        <v>#REF!</v>
      </c>
      <c r="E2708" s="78">
        <v>51900073</v>
      </c>
      <c r="F2708" s="77">
        <v>12242</v>
      </c>
      <c r="G2708" s="76" t="s">
        <v>479</v>
      </c>
      <c r="H2708" t="s">
        <v>480</v>
      </c>
      <c r="I2708" s="78">
        <v>2</v>
      </c>
      <c r="K2708"/>
      <c r="S2708"/>
    </row>
    <row r="2709" spans="1:19" x14ac:dyDescent="0.3">
      <c r="A2709" s="78">
        <v>133</v>
      </c>
      <c r="B2709" t="s">
        <v>102</v>
      </c>
      <c r="C2709" t="e">
        <f>VLOOKUP($B2709,#REF!,2,0)</f>
        <v>#REF!</v>
      </c>
      <c r="D2709" t="e">
        <f>VLOOKUP($B2709,#REF!,3,0)</f>
        <v>#REF!</v>
      </c>
      <c r="E2709" s="78">
        <v>51900073</v>
      </c>
      <c r="F2709" s="77">
        <v>12242</v>
      </c>
      <c r="G2709" s="76" t="s">
        <v>479</v>
      </c>
      <c r="H2709" t="s">
        <v>480</v>
      </c>
      <c r="I2709" s="78">
        <v>2</v>
      </c>
      <c r="K2709"/>
      <c r="S2709"/>
    </row>
    <row r="2710" spans="1:19" x14ac:dyDescent="0.3">
      <c r="A2710" s="78">
        <v>133</v>
      </c>
      <c r="B2710" t="s">
        <v>152</v>
      </c>
      <c r="C2710" t="e">
        <f>VLOOKUP($B2710,#REF!,2,0)</f>
        <v>#REF!</v>
      </c>
      <c r="D2710" t="e">
        <f>VLOOKUP($B2710,#REF!,3,0)</f>
        <v>#REF!</v>
      </c>
      <c r="E2710" s="78">
        <v>51900073</v>
      </c>
      <c r="F2710" s="77">
        <v>12242</v>
      </c>
      <c r="G2710" s="76" t="s">
        <v>479</v>
      </c>
      <c r="H2710" t="s">
        <v>480</v>
      </c>
      <c r="I2710" s="78">
        <v>1</v>
      </c>
      <c r="K2710"/>
      <c r="S2710"/>
    </row>
    <row r="2711" spans="1:19" x14ac:dyDescent="0.3">
      <c r="A2711" s="78">
        <v>133</v>
      </c>
      <c r="B2711" t="s">
        <v>152</v>
      </c>
      <c r="C2711" t="e">
        <f>VLOOKUP($B2711,#REF!,2,0)</f>
        <v>#REF!</v>
      </c>
      <c r="D2711" t="e">
        <f>VLOOKUP($B2711,#REF!,3,0)</f>
        <v>#REF!</v>
      </c>
      <c r="E2711" s="78">
        <v>51900073</v>
      </c>
      <c r="F2711" s="77">
        <v>12242</v>
      </c>
      <c r="G2711" s="76" t="s">
        <v>479</v>
      </c>
      <c r="H2711" t="s">
        <v>480</v>
      </c>
      <c r="I2711" s="78">
        <v>1</v>
      </c>
      <c r="K2711"/>
      <c r="S2711"/>
    </row>
    <row r="2712" spans="1:19" x14ac:dyDescent="0.3">
      <c r="A2712" s="78">
        <v>133</v>
      </c>
      <c r="B2712" t="s">
        <v>152</v>
      </c>
      <c r="C2712" t="e">
        <f>VLOOKUP($B2712,#REF!,2,0)</f>
        <v>#REF!</v>
      </c>
      <c r="D2712" t="e">
        <f>VLOOKUP($B2712,#REF!,3,0)</f>
        <v>#REF!</v>
      </c>
      <c r="E2712" s="78">
        <v>51900073</v>
      </c>
      <c r="F2712" s="77">
        <v>12242</v>
      </c>
      <c r="G2712" s="76" t="s">
        <v>479</v>
      </c>
      <c r="H2712" t="s">
        <v>480</v>
      </c>
      <c r="I2712" s="78">
        <v>1</v>
      </c>
      <c r="K2712"/>
      <c r="S2712"/>
    </row>
    <row r="2713" spans="1:19" x14ac:dyDescent="0.3">
      <c r="A2713" s="78">
        <v>133</v>
      </c>
      <c r="B2713" t="s">
        <v>131</v>
      </c>
      <c r="C2713" t="e">
        <f>VLOOKUP($B2713,#REF!,2,0)</f>
        <v>#REF!</v>
      </c>
      <c r="D2713" t="e">
        <f>VLOOKUP($B2713,#REF!,3,0)</f>
        <v>#REF!</v>
      </c>
      <c r="E2713" s="78">
        <v>51900073</v>
      </c>
      <c r="F2713" s="77">
        <v>12242</v>
      </c>
      <c r="G2713" s="76" t="s">
        <v>479</v>
      </c>
      <c r="H2713" t="s">
        <v>480</v>
      </c>
      <c r="I2713" s="78">
        <v>2</v>
      </c>
      <c r="K2713"/>
      <c r="S2713"/>
    </row>
    <row r="2714" spans="1:19" x14ac:dyDescent="0.3">
      <c r="A2714" s="78">
        <v>134</v>
      </c>
      <c r="B2714" t="s">
        <v>117</v>
      </c>
      <c r="C2714" t="e">
        <f>VLOOKUP($B2714,#REF!,2,0)</f>
        <v>#REF!</v>
      </c>
      <c r="D2714" t="e">
        <f>VLOOKUP($B2714,#REF!,3,0)</f>
        <v>#REF!</v>
      </c>
      <c r="E2714" s="78">
        <v>53100432</v>
      </c>
      <c r="F2714" s="77">
        <v>12246</v>
      </c>
      <c r="G2714" s="76" t="s">
        <v>376</v>
      </c>
      <c r="H2714" t="s">
        <v>377</v>
      </c>
      <c r="I2714" s="78">
        <v>1</v>
      </c>
      <c r="K2714"/>
      <c r="S2714"/>
    </row>
    <row r="2715" spans="1:19" x14ac:dyDescent="0.3">
      <c r="A2715" s="78">
        <v>134</v>
      </c>
      <c r="B2715" t="s">
        <v>98</v>
      </c>
      <c r="C2715" t="e">
        <f>VLOOKUP($B2715,#REF!,2,0)</f>
        <v>#REF!</v>
      </c>
      <c r="D2715" t="e">
        <f>VLOOKUP($B2715,#REF!,3,0)</f>
        <v>#REF!</v>
      </c>
      <c r="E2715" s="78">
        <v>53100432</v>
      </c>
      <c r="F2715" s="77">
        <v>12246</v>
      </c>
      <c r="G2715" s="76" t="s">
        <v>376</v>
      </c>
      <c r="H2715" t="s">
        <v>377</v>
      </c>
      <c r="I2715" s="78">
        <v>1</v>
      </c>
      <c r="K2715"/>
      <c r="S2715"/>
    </row>
    <row r="2716" spans="1:19" x14ac:dyDescent="0.3">
      <c r="A2716" s="78">
        <v>134</v>
      </c>
      <c r="B2716" t="s">
        <v>151</v>
      </c>
      <c r="C2716" t="e">
        <f>VLOOKUP($B2716,#REF!,2,0)</f>
        <v>#REF!</v>
      </c>
      <c r="D2716" t="e">
        <f>VLOOKUP($B2716,#REF!,3,0)</f>
        <v>#REF!</v>
      </c>
      <c r="E2716" s="78">
        <v>53100432</v>
      </c>
      <c r="F2716" s="77">
        <v>12246</v>
      </c>
      <c r="G2716" s="76" t="s">
        <v>376</v>
      </c>
      <c r="H2716" t="s">
        <v>377</v>
      </c>
      <c r="I2716" s="78">
        <v>1</v>
      </c>
      <c r="K2716"/>
      <c r="S2716"/>
    </row>
    <row r="2717" spans="1:19" x14ac:dyDescent="0.3">
      <c r="A2717" s="78">
        <v>134</v>
      </c>
      <c r="B2717" t="s">
        <v>94</v>
      </c>
      <c r="C2717" t="e">
        <f>VLOOKUP($B2717,#REF!,2,0)</f>
        <v>#REF!</v>
      </c>
      <c r="D2717" t="e">
        <f>VLOOKUP($B2717,#REF!,3,0)</f>
        <v>#REF!</v>
      </c>
      <c r="E2717" s="78">
        <v>53100432</v>
      </c>
      <c r="F2717" s="77">
        <v>12246</v>
      </c>
      <c r="G2717" s="76" t="s">
        <v>376</v>
      </c>
      <c r="H2717" t="s">
        <v>377</v>
      </c>
      <c r="I2717" s="78">
        <v>1</v>
      </c>
      <c r="K2717"/>
      <c r="S2717"/>
    </row>
    <row r="2718" spans="1:19" x14ac:dyDescent="0.3">
      <c r="A2718" s="78">
        <v>134</v>
      </c>
      <c r="B2718" t="s">
        <v>94</v>
      </c>
      <c r="C2718" t="e">
        <f>VLOOKUP($B2718,#REF!,2,0)</f>
        <v>#REF!</v>
      </c>
      <c r="D2718" t="e">
        <f>VLOOKUP($B2718,#REF!,3,0)</f>
        <v>#REF!</v>
      </c>
      <c r="E2718" s="78">
        <v>53100432</v>
      </c>
      <c r="F2718" s="77">
        <v>12246</v>
      </c>
      <c r="G2718" s="76" t="s">
        <v>376</v>
      </c>
      <c r="H2718" t="s">
        <v>377</v>
      </c>
      <c r="I2718" s="78">
        <v>1</v>
      </c>
      <c r="K2718"/>
      <c r="S2718"/>
    </row>
    <row r="2719" spans="1:19" x14ac:dyDescent="0.3">
      <c r="A2719" s="78">
        <v>134</v>
      </c>
      <c r="B2719" t="s">
        <v>114</v>
      </c>
      <c r="C2719" t="e">
        <f>VLOOKUP($B2719,#REF!,2,0)</f>
        <v>#REF!</v>
      </c>
      <c r="D2719" t="e">
        <f>VLOOKUP($B2719,#REF!,3,0)</f>
        <v>#REF!</v>
      </c>
      <c r="E2719" s="78">
        <v>53100432</v>
      </c>
      <c r="F2719" s="77">
        <v>12246</v>
      </c>
      <c r="G2719" s="76" t="s">
        <v>376</v>
      </c>
      <c r="H2719" t="s">
        <v>377</v>
      </c>
      <c r="I2719" s="78">
        <v>1</v>
      </c>
      <c r="K2719"/>
      <c r="S2719"/>
    </row>
    <row r="2720" spans="1:19" x14ac:dyDescent="0.3">
      <c r="A2720" s="78">
        <v>134</v>
      </c>
      <c r="B2720" t="s">
        <v>102</v>
      </c>
      <c r="C2720" t="e">
        <f>VLOOKUP($B2720,#REF!,2,0)</f>
        <v>#REF!</v>
      </c>
      <c r="D2720" t="e">
        <f>VLOOKUP($B2720,#REF!,3,0)</f>
        <v>#REF!</v>
      </c>
      <c r="E2720" s="78">
        <v>53100432</v>
      </c>
      <c r="F2720" s="77">
        <v>12246</v>
      </c>
      <c r="G2720" s="76" t="s">
        <v>376</v>
      </c>
      <c r="H2720" t="s">
        <v>377</v>
      </c>
      <c r="I2720" s="78">
        <v>1</v>
      </c>
      <c r="K2720"/>
      <c r="S2720"/>
    </row>
    <row r="2721" spans="1:19" x14ac:dyDescent="0.3">
      <c r="A2721" s="78">
        <v>134</v>
      </c>
      <c r="B2721" t="s">
        <v>152</v>
      </c>
      <c r="C2721" t="e">
        <f>VLOOKUP($B2721,#REF!,2,0)</f>
        <v>#REF!</v>
      </c>
      <c r="D2721" t="e">
        <f>VLOOKUP($B2721,#REF!,3,0)</f>
        <v>#REF!</v>
      </c>
      <c r="E2721" s="78">
        <v>53100432</v>
      </c>
      <c r="F2721" s="77">
        <v>12246</v>
      </c>
      <c r="G2721" s="76" t="s">
        <v>376</v>
      </c>
      <c r="H2721" t="s">
        <v>377</v>
      </c>
      <c r="I2721" s="78">
        <v>1</v>
      </c>
      <c r="K2721"/>
      <c r="S2721"/>
    </row>
    <row r="2722" spans="1:19" x14ac:dyDescent="0.3">
      <c r="A2722" s="78">
        <v>134</v>
      </c>
      <c r="B2722" t="s">
        <v>131</v>
      </c>
      <c r="C2722" t="e">
        <f>VLOOKUP($B2722,#REF!,2,0)</f>
        <v>#REF!</v>
      </c>
      <c r="D2722" t="e">
        <f>VLOOKUP($B2722,#REF!,3,0)</f>
        <v>#REF!</v>
      </c>
      <c r="E2722" s="78">
        <v>53100432</v>
      </c>
      <c r="F2722" s="77">
        <v>12246</v>
      </c>
      <c r="G2722" s="76" t="s">
        <v>376</v>
      </c>
      <c r="H2722" t="s">
        <v>377</v>
      </c>
      <c r="I2722" s="78">
        <v>1</v>
      </c>
      <c r="K2722"/>
      <c r="S2722"/>
    </row>
    <row r="2723" spans="1:19" x14ac:dyDescent="0.3">
      <c r="A2723" s="78">
        <v>135</v>
      </c>
      <c r="B2723" t="s">
        <v>117</v>
      </c>
      <c r="C2723" t="e">
        <f>VLOOKUP($B2723,#REF!,2,0)</f>
        <v>#REF!</v>
      </c>
      <c r="D2723" t="e">
        <f>VLOOKUP($B2723,#REF!,3,0)</f>
        <v>#REF!</v>
      </c>
      <c r="E2723" s="78">
        <v>53100457</v>
      </c>
      <c r="F2723" s="77">
        <v>12247</v>
      </c>
      <c r="G2723" s="76" t="s">
        <v>330</v>
      </c>
      <c r="H2723" t="s">
        <v>331</v>
      </c>
      <c r="I2723" s="78">
        <v>5</v>
      </c>
      <c r="K2723"/>
      <c r="S2723"/>
    </row>
    <row r="2724" spans="1:19" x14ac:dyDescent="0.3">
      <c r="A2724" s="78">
        <v>135</v>
      </c>
      <c r="B2724" t="s">
        <v>98</v>
      </c>
      <c r="C2724" t="e">
        <f>VLOOKUP($B2724,#REF!,2,0)</f>
        <v>#REF!</v>
      </c>
      <c r="D2724" t="e">
        <f>VLOOKUP($B2724,#REF!,3,0)</f>
        <v>#REF!</v>
      </c>
      <c r="E2724" s="78">
        <v>53100457</v>
      </c>
      <c r="F2724" s="77">
        <v>12247</v>
      </c>
      <c r="G2724" s="76" t="s">
        <v>330</v>
      </c>
      <c r="H2724" t="s">
        <v>331</v>
      </c>
      <c r="I2724" s="78">
        <v>4</v>
      </c>
      <c r="K2724"/>
      <c r="S2724"/>
    </row>
    <row r="2725" spans="1:19" x14ac:dyDescent="0.3">
      <c r="A2725" s="78">
        <v>135</v>
      </c>
      <c r="B2725" t="s">
        <v>151</v>
      </c>
      <c r="C2725" t="e">
        <f>VLOOKUP($B2725,#REF!,2,0)</f>
        <v>#REF!</v>
      </c>
      <c r="D2725" t="e">
        <f>VLOOKUP($B2725,#REF!,3,0)</f>
        <v>#REF!</v>
      </c>
      <c r="E2725" s="78">
        <v>53100457</v>
      </c>
      <c r="F2725" s="77">
        <v>12247</v>
      </c>
      <c r="G2725" s="76" t="s">
        <v>330</v>
      </c>
      <c r="H2725" t="s">
        <v>331</v>
      </c>
      <c r="I2725" s="78">
        <v>2</v>
      </c>
      <c r="K2725"/>
      <c r="S2725"/>
    </row>
    <row r="2726" spans="1:19" x14ac:dyDescent="0.3">
      <c r="A2726" s="78">
        <v>135</v>
      </c>
      <c r="B2726" t="s">
        <v>151</v>
      </c>
      <c r="C2726" t="e">
        <f>VLOOKUP($B2726,#REF!,2,0)</f>
        <v>#REF!</v>
      </c>
      <c r="D2726" t="e">
        <f>VLOOKUP($B2726,#REF!,3,0)</f>
        <v>#REF!</v>
      </c>
      <c r="E2726" s="78">
        <v>53100457</v>
      </c>
      <c r="F2726" s="77">
        <v>12247</v>
      </c>
      <c r="G2726" s="76" t="s">
        <v>330</v>
      </c>
      <c r="H2726" t="s">
        <v>331</v>
      </c>
      <c r="I2726" s="78">
        <v>1</v>
      </c>
      <c r="K2726"/>
      <c r="S2726"/>
    </row>
    <row r="2727" spans="1:19" x14ac:dyDescent="0.3">
      <c r="A2727" s="78">
        <v>135</v>
      </c>
      <c r="B2727" t="s">
        <v>151</v>
      </c>
      <c r="C2727" t="e">
        <f>VLOOKUP($B2727,#REF!,2,0)</f>
        <v>#REF!</v>
      </c>
      <c r="D2727" t="e">
        <f>VLOOKUP($B2727,#REF!,3,0)</f>
        <v>#REF!</v>
      </c>
      <c r="E2727" s="78">
        <v>53100457</v>
      </c>
      <c r="F2727" s="77">
        <v>12247</v>
      </c>
      <c r="G2727" s="76" t="s">
        <v>330</v>
      </c>
      <c r="H2727" t="s">
        <v>331</v>
      </c>
      <c r="I2727" s="78">
        <v>1</v>
      </c>
      <c r="K2727"/>
      <c r="S2727"/>
    </row>
    <row r="2728" spans="1:19" x14ac:dyDescent="0.3">
      <c r="A2728" s="78">
        <v>135</v>
      </c>
      <c r="B2728" t="s">
        <v>94</v>
      </c>
      <c r="C2728" t="e">
        <f>VLOOKUP($B2728,#REF!,2,0)</f>
        <v>#REF!</v>
      </c>
      <c r="D2728" t="e">
        <f>VLOOKUP($B2728,#REF!,3,0)</f>
        <v>#REF!</v>
      </c>
      <c r="E2728" s="78">
        <v>53100457</v>
      </c>
      <c r="F2728" s="77">
        <v>12247</v>
      </c>
      <c r="G2728" s="76" t="s">
        <v>330</v>
      </c>
      <c r="H2728" t="s">
        <v>331</v>
      </c>
      <c r="I2728" s="78">
        <v>2</v>
      </c>
      <c r="K2728"/>
      <c r="S2728"/>
    </row>
    <row r="2729" spans="1:19" x14ac:dyDescent="0.3">
      <c r="A2729" s="78">
        <v>135</v>
      </c>
      <c r="B2729" t="s">
        <v>94</v>
      </c>
      <c r="C2729" t="e">
        <f>VLOOKUP($B2729,#REF!,2,0)</f>
        <v>#REF!</v>
      </c>
      <c r="D2729" t="e">
        <f>VLOOKUP($B2729,#REF!,3,0)</f>
        <v>#REF!</v>
      </c>
      <c r="E2729" s="78">
        <v>53100457</v>
      </c>
      <c r="F2729" s="77">
        <v>12247</v>
      </c>
      <c r="G2729" s="76" t="s">
        <v>330</v>
      </c>
      <c r="H2729" t="s">
        <v>331</v>
      </c>
      <c r="I2729" s="78">
        <v>1</v>
      </c>
      <c r="K2729"/>
      <c r="S2729"/>
    </row>
    <row r="2730" spans="1:19" x14ac:dyDescent="0.3">
      <c r="A2730" s="78">
        <v>135</v>
      </c>
      <c r="B2730" t="s">
        <v>94</v>
      </c>
      <c r="C2730" t="e">
        <f>VLOOKUP($B2730,#REF!,2,0)</f>
        <v>#REF!</v>
      </c>
      <c r="D2730" t="e">
        <f>VLOOKUP($B2730,#REF!,3,0)</f>
        <v>#REF!</v>
      </c>
      <c r="E2730" s="78">
        <v>53100457</v>
      </c>
      <c r="F2730" s="77">
        <v>12247</v>
      </c>
      <c r="G2730" s="76" t="s">
        <v>330</v>
      </c>
      <c r="H2730" t="s">
        <v>331</v>
      </c>
      <c r="I2730" s="78">
        <v>1</v>
      </c>
      <c r="K2730"/>
      <c r="S2730"/>
    </row>
    <row r="2731" spans="1:19" x14ac:dyDescent="0.3">
      <c r="A2731" s="78">
        <v>135</v>
      </c>
      <c r="B2731" t="s">
        <v>114</v>
      </c>
      <c r="C2731" t="e">
        <f>VLOOKUP($B2731,#REF!,2,0)</f>
        <v>#REF!</v>
      </c>
      <c r="D2731" t="e">
        <f>VLOOKUP($B2731,#REF!,3,0)</f>
        <v>#REF!</v>
      </c>
      <c r="E2731" s="78">
        <v>53100457</v>
      </c>
      <c r="F2731" s="77">
        <v>12247</v>
      </c>
      <c r="G2731" s="76" t="s">
        <v>330</v>
      </c>
      <c r="H2731" t="s">
        <v>331</v>
      </c>
      <c r="I2731" s="78">
        <v>3</v>
      </c>
      <c r="K2731"/>
      <c r="S2731"/>
    </row>
    <row r="2732" spans="1:19" x14ac:dyDescent="0.3">
      <c r="A2732" s="78">
        <v>135</v>
      </c>
      <c r="B2732" t="s">
        <v>102</v>
      </c>
      <c r="C2732" t="e">
        <f>VLOOKUP($B2732,#REF!,2,0)</f>
        <v>#REF!</v>
      </c>
      <c r="D2732" t="e">
        <f>VLOOKUP($B2732,#REF!,3,0)</f>
        <v>#REF!</v>
      </c>
      <c r="E2732" s="78">
        <v>53100457</v>
      </c>
      <c r="F2732" s="77">
        <v>12247</v>
      </c>
      <c r="G2732" s="76" t="s">
        <v>330</v>
      </c>
      <c r="H2732" t="s">
        <v>331</v>
      </c>
      <c r="I2732" s="78">
        <v>4</v>
      </c>
      <c r="K2732"/>
      <c r="S2732"/>
    </row>
    <row r="2733" spans="1:19" x14ac:dyDescent="0.3">
      <c r="A2733" s="78">
        <v>135</v>
      </c>
      <c r="B2733" t="s">
        <v>152</v>
      </c>
      <c r="C2733" t="e">
        <f>VLOOKUP($B2733,#REF!,2,0)</f>
        <v>#REF!</v>
      </c>
      <c r="D2733" t="e">
        <f>VLOOKUP($B2733,#REF!,3,0)</f>
        <v>#REF!</v>
      </c>
      <c r="E2733" s="78">
        <v>53100457</v>
      </c>
      <c r="F2733" s="77">
        <v>12247</v>
      </c>
      <c r="G2733" s="76" t="s">
        <v>330</v>
      </c>
      <c r="H2733" t="s">
        <v>331</v>
      </c>
      <c r="I2733" s="78">
        <v>2</v>
      </c>
      <c r="K2733"/>
      <c r="S2733"/>
    </row>
    <row r="2734" spans="1:19" x14ac:dyDescent="0.3">
      <c r="A2734" s="78">
        <v>135</v>
      </c>
      <c r="B2734" t="s">
        <v>152</v>
      </c>
      <c r="C2734" t="e">
        <f>VLOOKUP($B2734,#REF!,2,0)</f>
        <v>#REF!</v>
      </c>
      <c r="D2734" t="e">
        <f>VLOOKUP($B2734,#REF!,3,0)</f>
        <v>#REF!</v>
      </c>
      <c r="E2734" s="78">
        <v>53100457</v>
      </c>
      <c r="F2734" s="77">
        <v>12247</v>
      </c>
      <c r="G2734" s="76" t="s">
        <v>330</v>
      </c>
      <c r="H2734" t="s">
        <v>331</v>
      </c>
      <c r="I2734" s="78">
        <v>1</v>
      </c>
      <c r="K2734"/>
      <c r="S2734"/>
    </row>
    <row r="2735" spans="1:19" x14ac:dyDescent="0.3">
      <c r="A2735" s="78">
        <v>135</v>
      </c>
      <c r="B2735" t="s">
        <v>152</v>
      </c>
      <c r="C2735" t="e">
        <f>VLOOKUP($B2735,#REF!,2,0)</f>
        <v>#REF!</v>
      </c>
      <c r="D2735" t="e">
        <f>VLOOKUP($B2735,#REF!,3,0)</f>
        <v>#REF!</v>
      </c>
      <c r="E2735" s="78">
        <v>53100457</v>
      </c>
      <c r="F2735" s="77">
        <v>12247</v>
      </c>
      <c r="G2735" s="76" t="s">
        <v>330</v>
      </c>
      <c r="H2735" t="s">
        <v>331</v>
      </c>
      <c r="I2735" s="78">
        <v>1</v>
      </c>
      <c r="K2735"/>
      <c r="S2735"/>
    </row>
    <row r="2736" spans="1:19" x14ac:dyDescent="0.3">
      <c r="A2736" s="78">
        <v>135</v>
      </c>
      <c r="B2736" t="s">
        <v>131</v>
      </c>
      <c r="C2736" t="e">
        <f>VLOOKUP($B2736,#REF!,2,0)</f>
        <v>#REF!</v>
      </c>
      <c r="D2736" t="e">
        <f>VLOOKUP($B2736,#REF!,3,0)</f>
        <v>#REF!</v>
      </c>
      <c r="E2736" s="78">
        <v>53100457</v>
      </c>
      <c r="F2736" s="77">
        <v>12247</v>
      </c>
      <c r="G2736" s="76" t="s">
        <v>330</v>
      </c>
      <c r="H2736" t="s">
        <v>331</v>
      </c>
      <c r="I2736" s="78">
        <v>4</v>
      </c>
      <c r="K2736"/>
      <c r="S2736"/>
    </row>
    <row r="2737" spans="1:19" x14ac:dyDescent="0.3">
      <c r="A2737" s="78">
        <v>136</v>
      </c>
      <c r="B2737" t="s">
        <v>151</v>
      </c>
      <c r="C2737" t="e">
        <f>VLOOKUP($B2737,#REF!,2,0)</f>
        <v>#REF!</v>
      </c>
      <c r="D2737" t="e">
        <f>VLOOKUP($B2737,#REF!,3,0)</f>
        <v>#REF!</v>
      </c>
      <c r="E2737" s="78">
        <v>29500005</v>
      </c>
      <c r="F2737" s="77">
        <v>12252</v>
      </c>
      <c r="G2737" s="76" t="s">
        <v>271</v>
      </c>
      <c r="H2737" t="s">
        <v>272</v>
      </c>
      <c r="I2737" s="78">
        <v>2</v>
      </c>
      <c r="K2737"/>
      <c r="S2737"/>
    </row>
    <row r="2738" spans="1:19" x14ac:dyDescent="0.3">
      <c r="A2738" s="78">
        <v>136</v>
      </c>
      <c r="B2738" t="s">
        <v>94</v>
      </c>
      <c r="C2738" t="e">
        <f>VLOOKUP($B2738,#REF!,2,0)</f>
        <v>#REF!</v>
      </c>
      <c r="D2738" t="e">
        <f>VLOOKUP($B2738,#REF!,3,0)</f>
        <v>#REF!</v>
      </c>
      <c r="E2738" s="78">
        <v>29500005</v>
      </c>
      <c r="F2738" s="77">
        <v>12252</v>
      </c>
      <c r="G2738" s="76" t="s">
        <v>271</v>
      </c>
      <c r="H2738" t="s">
        <v>272</v>
      </c>
      <c r="I2738" s="78">
        <v>1</v>
      </c>
      <c r="K2738"/>
      <c r="S2738"/>
    </row>
    <row r="2739" spans="1:19" x14ac:dyDescent="0.3">
      <c r="A2739" s="78">
        <v>136</v>
      </c>
      <c r="B2739" t="s">
        <v>114</v>
      </c>
      <c r="C2739" t="e">
        <f>VLOOKUP($B2739,#REF!,2,0)</f>
        <v>#REF!</v>
      </c>
      <c r="D2739" t="e">
        <f>VLOOKUP($B2739,#REF!,3,0)</f>
        <v>#REF!</v>
      </c>
      <c r="E2739" s="78">
        <v>29500005</v>
      </c>
      <c r="F2739" s="77">
        <v>12252</v>
      </c>
      <c r="G2739" s="76" t="s">
        <v>271</v>
      </c>
      <c r="H2739" t="s">
        <v>272</v>
      </c>
      <c r="I2739" s="78">
        <v>1</v>
      </c>
      <c r="K2739"/>
      <c r="S2739"/>
    </row>
    <row r="2740" spans="1:19" x14ac:dyDescent="0.3">
      <c r="A2740" s="78">
        <v>136</v>
      </c>
      <c r="B2740" t="s">
        <v>152</v>
      </c>
      <c r="C2740" t="e">
        <f>VLOOKUP($B2740,#REF!,2,0)</f>
        <v>#REF!</v>
      </c>
      <c r="D2740" t="e">
        <f>VLOOKUP($B2740,#REF!,3,0)</f>
        <v>#REF!</v>
      </c>
      <c r="E2740" s="78">
        <v>29500005</v>
      </c>
      <c r="F2740" s="77">
        <v>12252</v>
      </c>
      <c r="G2740" s="76" t="s">
        <v>271</v>
      </c>
      <c r="H2740" t="s">
        <v>272</v>
      </c>
      <c r="I2740" s="78">
        <v>2</v>
      </c>
      <c r="K2740"/>
      <c r="S2740"/>
    </row>
    <row r="2741" spans="1:19" x14ac:dyDescent="0.3">
      <c r="A2741" s="78">
        <v>136</v>
      </c>
      <c r="B2741" t="s">
        <v>131</v>
      </c>
      <c r="C2741" t="e">
        <f>VLOOKUP($B2741,#REF!,2,0)</f>
        <v>#REF!</v>
      </c>
      <c r="D2741" t="e">
        <f>VLOOKUP($B2741,#REF!,3,0)</f>
        <v>#REF!</v>
      </c>
      <c r="E2741" s="78">
        <v>29500005</v>
      </c>
      <c r="F2741" s="77">
        <v>12252</v>
      </c>
      <c r="G2741" s="76" t="s">
        <v>271</v>
      </c>
      <c r="H2741" t="s">
        <v>272</v>
      </c>
      <c r="I2741" s="78">
        <v>1</v>
      </c>
      <c r="K2741"/>
      <c r="S2741"/>
    </row>
    <row r="2742" spans="1:19" x14ac:dyDescent="0.3">
      <c r="A2742" s="78">
        <v>137</v>
      </c>
      <c r="B2742" t="s">
        <v>117</v>
      </c>
      <c r="C2742" t="e">
        <f>VLOOKUP($B2742,#REF!,2,0)</f>
        <v>#REF!</v>
      </c>
      <c r="D2742" t="e">
        <f>VLOOKUP($B2742,#REF!,3,0)</f>
        <v>#REF!</v>
      </c>
      <c r="E2742" s="78">
        <v>53100168</v>
      </c>
      <c r="F2742" s="77">
        <v>12266</v>
      </c>
      <c r="G2742" s="76" t="s">
        <v>467</v>
      </c>
      <c r="H2742" t="s">
        <v>468</v>
      </c>
      <c r="I2742" s="78">
        <v>3</v>
      </c>
      <c r="K2742"/>
      <c r="S2742"/>
    </row>
    <row r="2743" spans="1:19" x14ac:dyDescent="0.3">
      <c r="A2743" s="78">
        <v>137</v>
      </c>
      <c r="B2743" t="s">
        <v>98</v>
      </c>
      <c r="C2743" t="e">
        <f>VLOOKUP($B2743,#REF!,2,0)</f>
        <v>#REF!</v>
      </c>
      <c r="D2743" t="e">
        <f>VLOOKUP($B2743,#REF!,3,0)</f>
        <v>#REF!</v>
      </c>
      <c r="E2743" s="78">
        <v>53100168</v>
      </c>
      <c r="F2743" s="77">
        <v>12266</v>
      </c>
      <c r="G2743" s="76" t="s">
        <v>467</v>
      </c>
      <c r="H2743" t="s">
        <v>468</v>
      </c>
      <c r="I2743" s="78">
        <v>3</v>
      </c>
      <c r="K2743"/>
      <c r="S2743"/>
    </row>
    <row r="2744" spans="1:19" x14ac:dyDescent="0.3">
      <c r="A2744" s="78">
        <v>137</v>
      </c>
      <c r="B2744" t="s">
        <v>151</v>
      </c>
      <c r="C2744" t="e">
        <f>VLOOKUP($B2744,#REF!,2,0)</f>
        <v>#REF!</v>
      </c>
      <c r="D2744" t="e">
        <f>VLOOKUP($B2744,#REF!,3,0)</f>
        <v>#REF!</v>
      </c>
      <c r="E2744" s="78">
        <v>53100168</v>
      </c>
      <c r="F2744" s="77">
        <v>12266</v>
      </c>
      <c r="G2744" s="76" t="s">
        <v>467</v>
      </c>
      <c r="H2744" t="s">
        <v>468</v>
      </c>
      <c r="I2744" s="78">
        <v>3</v>
      </c>
      <c r="K2744"/>
      <c r="S2744"/>
    </row>
    <row r="2745" spans="1:19" x14ac:dyDescent="0.3">
      <c r="A2745" s="78">
        <v>137</v>
      </c>
      <c r="B2745" t="s">
        <v>94</v>
      </c>
      <c r="C2745" t="e">
        <f>VLOOKUP($B2745,#REF!,2,0)</f>
        <v>#REF!</v>
      </c>
      <c r="D2745" t="e">
        <f>VLOOKUP($B2745,#REF!,3,0)</f>
        <v>#REF!</v>
      </c>
      <c r="E2745" s="78">
        <v>53100168</v>
      </c>
      <c r="F2745" s="77">
        <v>12266</v>
      </c>
      <c r="G2745" s="76" t="s">
        <v>467</v>
      </c>
      <c r="H2745" t="s">
        <v>468</v>
      </c>
      <c r="I2745" s="78">
        <v>2</v>
      </c>
      <c r="K2745"/>
      <c r="S2745"/>
    </row>
    <row r="2746" spans="1:19" x14ac:dyDescent="0.3">
      <c r="A2746" s="78">
        <v>137</v>
      </c>
      <c r="B2746" t="s">
        <v>114</v>
      </c>
      <c r="C2746" t="e">
        <f>VLOOKUP($B2746,#REF!,2,0)</f>
        <v>#REF!</v>
      </c>
      <c r="D2746" t="e">
        <f>VLOOKUP($B2746,#REF!,3,0)</f>
        <v>#REF!</v>
      </c>
      <c r="E2746" s="78">
        <v>53100168</v>
      </c>
      <c r="F2746" s="77">
        <v>12266</v>
      </c>
      <c r="G2746" s="76" t="s">
        <v>467</v>
      </c>
      <c r="H2746" t="s">
        <v>468</v>
      </c>
      <c r="I2746" s="78">
        <v>2</v>
      </c>
      <c r="K2746"/>
      <c r="S2746"/>
    </row>
    <row r="2747" spans="1:19" x14ac:dyDescent="0.3">
      <c r="A2747" s="78">
        <v>137</v>
      </c>
      <c r="B2747" t="s">
        <v>102</v>
      </c>
      <c r="C2747" t="e">
        <f>VLOOKUP($B2747,#REF!,2,0)</f>
        <v>#REF!</v>
      </c>
      <c r="D2747" t="e">
        <f>VLOOKUP($B2747,#REF!,3,0)</f>
        <v>#REF!</v>
      </c>
      <c r="E2747" s="78">
        <v>53100168</v>
      </c>
      <c r="F2747" s="77">
        <v>12266</v>
      </c>
      <c r="G2747" s="76" t="s">
        <v>467</v>
      </c>
      <c r="H2747" t="s">
        <v>468</v>
      </c>
      <c r="I2747" s="78">
        <v>3</v>
      </c>
      <c r="K2747"/>
      <c r="S2747"/>
    </row>
    <row r="2748" spans="1:19" x14ac:dyDescent="0.3">
      <c r="A2748" s="78">
        <v>137</v>
      </c>
      <c r="B2748" t="s">
        <v>152</v>
      </c>
      <c r="C2748" t="e">
        <f>VLOOKUP($B2748,#REF!,2,0)</f>
        <v>#REF!</v>
      </c>
      <c r="D2748" t="e">
        <f>VLOOKUP($B2748,#REF!,3,0)</f>
        <v>#REF!</v>
      </c>
      <c r="E2748" s="78">
        <v>53100168</v>
      </c>
      <c r="F2748" s="77">
        <v>12266</v>
      </c>
      <c r="G2748" s="76" t="s">
        <v>467</v>
      </c>
      <c r="H2748" t="s">
        <v>468</v>
      </c>
      <c r="I2748" s="78">
        <v>3</v>
      </c>
      <c r="K2748"/>
      <c r="S2748"/>
    </row>
    <row r="2749" spans="1:19" x14ac:dyDescent="0.3">
      <c r="A2749" s="78">
        <v>137</v>
      </c>
      <c r="B2749" t="s">
        <v>131</v>
      </c>
      <c r="C2749" t="e">
        <f>VLOOKUP($B2749,#REF!,2,0)</f>
        <v>#REF!</v>
      </c>
      <c r="D2749" t="e">
        <f>VLOOKUP($B2749,#REF!,3,0)</f>
        <v>#REF!</v>
      </c>
      <c r="E2749" s="78">
        <v>53100168</v>
      </c>
      <c r="F2749" s="77">
        <v>12266</v>
      </c>
      <c r="G2749" s="76" t="s">
        <v>467</v>
      </c>
      <c r="H2749" t="s">
        <v>468</v>
      </c>
      <c r="I2749" s="78">
        <v>3</v>
      </c>
      <c r="K2749"/>
      <c r="S2749"/>
    </row>
    <row r="2750" spans="1:19" x14ac:dyDescent="0.3">
      <c r="A2750" s="78">
        <v>138</v>
      </c>
      <c r="B2750" t="s">
        <v>98</v>
      </c>
      <c r="C2750" t="e">
        <f>VLOOKUP($B2750,#REF!,2,0)</f>
        <v>#REF!</v>
      </c>
      <c r="D2750" t="e">
        <f>VLOOKUP($B2750,#REF!,3,0)</f>
        <v>#REF!</v>
      </c>
      <c r="E2750" s="78">
        <v>53100347</v>
      </c>
      <c r="F2750" s="77">
        <v>12268</v>
      </c>
      <c r="G2750" s="76" t="s">
        <v>445</v>
      </c>
      <c r="H2750" t="s">
        <v>446</v>
      </c>
      <c r="I2750" s="78">
        <v>6</v>
      </c>
      <c r="K2750"/>
      <c r="S2750"/>
    </row>
    <row r="2751" spans="1:19" x14ac:dyDescent="0.3">
      <c r="A2751" s="78">
        <v>138</v>
      </c>
      <c r="B2751" t="s">
        <v>151</v>
      </c>
      <c r="C2751" t="e">
        <f>VLOOKUP($B2751,#REF!,2,0)</f>
        <v>#REF!</v>
      </c>
      <c r="D2751" t="e">
        <f>VLOOKUP($B2751,#REF!,3,0)</f>
        <v>#REF!</v>
      </c>
      <c r="E2751" s="78">
        <v>53100347</v>
      </c>
      <c r="F2751" s="77">
        <v>12268</v>
      </c>
      <c r="G2751" s="76" t="s">
        <v>445</v>
      </c>
      <c r="H2751" t="s">
        <v>446</v>
      </c>
      <c r="I2751" s="78">
        <v>2</v>
      </c>
      <c r="K2751"/>
      <c r="S2751"/>
    </row>
    <row r="2752" spans="1:19" x14ac:dyDescent="0.3">
      <c r="A2752" s="78">
        <v>138</v>
      </c>
      <c r="B2752" t="s">
        <v>151</v>
      </c>
      <c r="C2752" t="e">
        <f>VLOOKUP($B2752,#REF!,2,0)</f>
        <v>#REF!</v>
      </c>
      <c r="D2752" t="e">
        <f>VLOOKUP($B2752,#REF!,3,0)</f>
        <v>#REF!</v>
      </c>
      <c r="E2752" s="78">
        <v>53100347</v>
      </c>
      <c r="F2752" s="77">
        <v>12268</v>
      </c>
      <c r="G2752" s="76" t="s">
        <v>445</v>
      </c>
      <c r="H2752" t="s">
        <v>446</v>
      </c>
      <c r="I2752" s="78">
        <v>4</v>
      </c>
      <c r="K2752"/>
      <c r="S2752"/>
    </row>
    <row r="2753" spans="1:19" x14ac:dyDescent="0.3">
      <c r="A2753" s="78">
        <v>138</v>
      </c>
      <c r="B2753" t="s">
        <v>94</v>
      </c>
      <c r="C2753" t="e">
        <f>VLOOKUP($B2753,#REF!,2,0)</f>
        <v>#REF!</v>
      </c>
      <c r="D2753" t="e">
        <f>VLOOKUP($B2753,#REF!,3,0)</f>
        <v>#REF!</v>
      </c>
      <c r="E2753" s="78">
        <v>53100347</v>
      </c>
      <c r="F2753" s="77">
        <v>12268</v>
      </c>
      <c r="G2753" s="76" t="s">
        <v>445</v>
      </c>
      <c r="H2753" t="s">
        <v>446</v>
      </c>
      <c r="I2753" s="78">
        <v>2</v>
      </c>
      <c r="K2753"/>
      <c r="S2753"/>
    </row>
    <row r="2754" spans="1:19" x14ac:dyDescent="0.3">
      <c r="A2754" s="78">
        <v>138</v>
      </c>
      <c r="B2754" t="s">
        <v>94</v>
      </c>
      <c r="C2754" t="e">
        <f>VLOOKUP($B2754,#REF!,2,0)</f>
        <v>#REF!</v>
      </c>
      <c r="D2754" t="e">
        <f>VLOOKUP($B2754,#REF!,3,0)</f>
        <v>#REF!</v>
      </c>
      <c r="E2754" s="78">
        <v>53100347</v>
      </c>
      <c r="F2754" s="77">
        <v>12268</v>
      </c>
      <c r="G2754" s="76" t="s">
        <v>445</v>
      </c>
      <c r="H2754" t="s">
        <v>446</v>
      </c>
      <c r="I2754" s="78">
        <v>4</v>
      </c>
      <c r="K2754"/>
      <c r="S2754"/>
    </row>
    <row r="2755" spans="1:19" x14ac:dyDescent="0.3">
      <c r="A2755" s="78">
        <v>138</v>
      </c>
      <c r="B2755" t="s">
        <v>114</v>
      </c>
      <c r="C2755" t="e">
        <f>VLOOKUP($B2755,#REF!,2,0)</f>
        <v>#REF!</v>
      </c>
      <c r="D2755" t="e">
        <f>VLOOKUP($B2755,#REF!,3,0)</f>
        <v>#REF!</v>
      </c>
      <c r="E2755" s="78">
        <v>53100347</v>
      </c>
      <c r="F2755" s="77">
        <v>12268</v>
      </c>
      <c r="G2755" s="76" t="s">
        <v>445</v>
      </c>
      <c r="H2755" t="s">
        <v>446</v>
      </c>
      <c r="I2755" s="78">
        <v>5</v>
      </c>
      <c r="K2755"/>
      <c r="S2755"/>
    </row>
    <row r="2756" spans="1:19" x14ac:dyDescent="0.3">
      <c r="A2756" s="78">
        <v>138</v>
      </c>
      <c r="B2756" t="s">
        <v>152</v>
      </c>
      <c r="C2756" t="e">
        <f>VLOOKUP($B2756,#REF!,2,0)</f>
        <v>#REF!</v>
      </c>
      <c r="D2756" t="e">
        <f>VLOOKUP($B2756,#REF!,3,0)</f>
        <v>#REF!</v>
      </c>
      <c r="E2756" s="78">
        <v>53100347</v>
      </c>
      <c r="F2756" s="77">
        <v>12268</v>
      </c>
      <c r="G2756" s="76" t="s">
        <v>445</v>
      </c>
      <c r="H2756" t="s">
        <v>446</v>
      </c>
      <c r="I2756" s="78">
        <v>2</v>
      </c>
      <c r="K2756"/>
      <c r="S2756"/>
    </row>
    <row r="2757" spans="1:19" x14ac:dyDescent="0.3">
      <c r="A2757" s="78">
        <v>138</v>
      </c>
      <c r="B2757" t="s">
        <v>152</v>
      </c>
      <c r="C2757" t="e">
        <f>VLOOKUP($B2757,#REF!,2,0)</f>
        <v>#REF!</v>
      </c>
      <c r="D2757" t="e">
        <f>VLOOKUP($B2757,#REF!,3,0)</f>
        <v>#REF!</v>
      </c>
      <c r="E2757" s="78">
        <v>53100347</v>
      </c>
      <c r="F2757" s="77">
        <v>12268</v>
      </c>
      <c r="G2757" s="76" t="s">
        <v>445</v>
      </c>
      <c r="H2757" t="s">
        <v>446</v>
      </c>
      <c r="I2757" s="78">
        <v>4</v>
      </c>
      <c r="K2757"/>
      <c r="S2757"/>
    </row>
    <row r="2758" spans="1:19" x14ac:dyDescent="0.3">
      <c r="A2758" s="78">
        <v>138</v>
      </c>
      <c r="B2758" t="s">
        <v>131</v>
      </c>
      <c r="C2758" t="e">
        <f>VLOOKUP($B2758,#REF!,2,0)</f>
        <v>#REF!</v>
      </c>
      <c r="D2758" t="e">
        <f>VLOOKUP($B2758,#REF!,3,0)</f>
        <v>#REF!</v>
      </c>
      <c r="E2758" s="78">
        <v>53100347</v>
      </c>
      <c r="F2758" s="77">
        <v>12268</v>
      </c>
      <c r="G2758" s="76" t="s">
        <v>445</v>
      </c>
      <c r="H2758" t="s">
        <v>446</v>
      </c>
      <c r="I2758" s="78">
        <v>6</v>
      </c>
      <c r="K2758"/>
      <c r="S2758"/>
    </row>
    <row r="2759" spans="1:19" x14ac:dyDescent="0.3">
      <c r="A2759" s="78">
        <v>139</v>
      </c>
      <c r="B2759" t="s">
        <v>117</v>
      </c>
      <c r="C2759" t="e">
        <f>VLOOKUP($B2759,#REF!,2,0)</f>
        <v>#REF!</v>
      </c>
      <c r="D2759" t="e">
        <f>VLOOKUP($B2759,#REF!,3,0)</f>
        <v>#REF!</v>
      </c>
      <c r="E2759" s="78">
        <v>29500005</v>
      </c>
      <c r="F2759" s="77">
        <v>12273</v>
      </c>
      <c r="G2759" s="76" t="s">
        <v>323</v>
      </c>
      <c r="H2759" t="s">
        <v>324</v>
      </c>
      <c r="I2759" s="78">
        <v>130</v>
      </c>
      <c r="K2759"/>
      <c r="S2759"/>
    </row>
    <row r="2760" spans="1:19" x14ac:dyDescent="0.3">
      <c r="A2760" s="78">
        <v>139</v>
      </c>
      <c r="B2760" t="s">
        <v>98</v>
      </c>
      <c r="C2760" t="e">
        <f>VLOOKUP($B2760,#REF!,2,0)</f>
        <v>#REF!</v>
      </c>
      <c r="D2760" t="e">
        <f>VLOOKUP($B2760,#REF!,3,0)</f>
        <v>#REF!</v>
      </c>
      <c r="E2760" s="78">
        <v>29500005</v>
      </c>
      <c r="F2760" s="77">
        <v>12273</v>
      </c>
      <c r="G2760" s="76" t="s">
        <v>323</v>
      </c>
      <c r="H2760" t="s">
        <v>324</v>
      </c>
      <c r="I2760" s="78">
        <v>120</v>
      </c>
      <c r="K2760"/>
      <c r="S2760"/>
    </row>
    <row r="2761" spans="1:19" x14ac:dyDescent="0.3">
      <c r="A2761" s="78">
        <v>139</v>
      </c>
      <c r="B2761" t="s">
        <v>151</v>
      </c>
      <c r="C2761" t="e">
        <f>VLOOKUP($B2761,#REF!,2,0)</f>
        <v>#REF!</v>
      </c>
      <c r="D2761" t="e">
        <f>VLOOKUP($B2761,#REF!,3,0)</f>
        <v>#REF!</v>
      </c>
      <c r="E2761" s="78">
        <v>29500005</v>
      </c>
      <c r="F2761" s="77">
        <v>12273</v>
      </c>
      <c r="G2761" s="76" t="s">
        <v>323</v>
      </c>
      <c r="H2761" t="s">
        <v>324</v>
      </c>
      <c r="I2761" s="78">
        <v>25</v>
      </c>
      <c r="K2761"/>
      <c r="S2761"/>
    </row>
    <row r="2762" spans="1:19" x14ac:dyDescent="0.3">
      <c r="A2762" s="78">
        <v>139</v>
      </c>
      <c r="B2762" t="s">
        <v>151</v>
      </c>
      <c r="C2762" t="e">
        <f>VLOOKUP($B2762,#REF!,2,0)</f>
        <v>#REF!</v>
      </c>
      <c r="D2762" t="e">
        <f>VLOOKUP($B2762,#REF!,3,0)</f>
        <v>#REF!</v>
      </c>
      <c r="E2762" s="78">
        <v>29500005</v>
      </c>
      <c r="F2762" s="77">
        <v>12273</v>
      </c>
      <c r="G2762" s="76" t="s">
        <v>323</v>
      </c>
      <c r="H2762" t="s">
        <v>324</v>
      </c>
      <c r="I2762" s="78">
        <v>15</v>
      </c>
      <c r="K2762"/>
      <c r="S2762"/>
    </row>
    <row r="2763" spans="1:19" x14ac:dyDescent="0.3">
      <c r="A2763" s="78">
        <v>139</v>
      </c>
      <c r="B2763" t="s">
        <v>151</v>
      </c>
      <c r="C2763" t="e">
        <f>VLOOKUP($B2763,#REF!,2,0)</f>
        <v>#REF!</v>
      </c>
      <c r="D2763" t="e">
        <f>VLOOKUP($B2763,#REF!,3,0)</f>
        <v>#REF!</v>
      </c>
      <c r="E2763" s="78">
        <v>29500005</v>
      </c>
      <c r="F2763" s="77">
        <v>12273</v>
      </c>
      <c r="G2763" s="76" t="s">
        <v>323</v>
      </c>
      <c r="H2763" t="s">
        <v>324</v>
      </c>
      <c r="I2763" s="78">
        <v>10</v>
      </c>
      <c r="K2763"/>
      <c r="S2763"/>
    </row>
    <row r="2764" spans="1:19" x14ac:dyDescent="0.3">
      <c r="A2764" s="78">
        <v>139</v>
      </c>
      <c r="B2764" t="s">
        <v>151</v>
      </c>
      <c r="C2764" t="e">
        <f>VLOOKUP($B2764,#REF!,2,0)</f>
        <v>#REF!</v>
      </c>
      <c r="D2764" t="e">
        <f>VLOOKUP($B2764,#REF!,3,0)</f>
        <v>#REF!</v>
      </c>
      <c r="E2764" s="78">
        <v>29500005</v>
      </c>
      <c r="F2764" s="77">
        <v>12273</v>
      </c>
      <c r="G2764" s="76" t="s">
        <v>323</v>
      </c>
      <c r="H2764" t="s">
        <v>324</v>
      </c>
      <c r="I2764" s="78">
        <v>10</v>
      </c>
      <c r="K2764"/>
      <c r="S2764"/>
    </row>
    <row r="2765" spans="1:19" x14ac:dyDescent="0.3">
      <c r="A2765" s="78">
        <v>139</v>
      </c>
      <c r="B2765" t="s">
        <v>151</v>
      </c>
      <c r="C2765" t="e">
        <f>VLOOKUP($B2765,#REF!,2,0)</f>
        <v>#REF!</v>
      </c>
      <c r="D2765" t="e">
        <f>VLOOKUP($B2765,#REF!,3,0)</f>
        <v>#REF!</v>
      </c>
      <c r="E2765" s="78">
        <v>29500005</v>
      </c>
      <c r="F2765" s="77">
        <v>12273</v>
      </c>
      <c r="G2765" s="76" t="s">
        <v>323</v>
      </c>
      <c r="H2765" t="s">
        <v>324</v>
      </c>
      <c r="I2765" s="78">
        <v>10</v>
      </c>
      <c r="K2765"/>
      <c r="S2765"/>
    </row>
    <row r="2766" spans="1:19" x14ac:dyDescent="0.3">
      <c r="A2766" s="78">
        <v>139</v>
      </c>
      <c r="B2766" t="s">
        <v>151</v>
      </c>
      <c r="C2766" t="e">
        <f>VLOOKUP($B2766,#REF!,2,0)</f>
        <v>#REF!</v>
      </c>
      <c r="D2766" t="e">
        <f>VLOOKUP($B2766,#REF!,3,0)</f>
        <v>#REF!</v>
      </c>
      <c r="E2766" s="78">
        <v>29500005</v>
      </c>
      <c r="F2766" s="77">
        <v>12273</v>
      </c>
      <c r="G2766" s="76" t="s">
        <v>323</v>
      </c>
      <c r="H2766" t="s">
        <v>324</v>
      </c>
      <c r="I2766" s="78">
        <v>10</v>
      </c>
      <c r="K2766"/>
      <c r="S2766"/>
    </row>
    <row r="2767" spans="1:19" x14ac:dyDescent="0.3">
      <c r="A2767" s="78">
        <v>139</v>
      </c>
      <c r="B2767" t="s">
        <v>151</v>
      </c>
      <c r="C2767" t="e">
        <f>VLOOKUP($B2767,#REF!,2,0)</f>
        <v>#REF!</v>
      </c>
      <c r="D2767" t="e">
        <f>VLOOKUP($B2767,#REF!,3,0)</f>
        <v>#REF!</v>
      </c>
      <c r="E2767" s="78">
        <v>29500005</v>
      </c>
      <c r="F2767" s="77">
        <v>12273</v>
      </c>
      <c r="G2767" s="76" t="s">
        <v>323</v>
      </c>
      <c r="H2767" t="s">
        <v>324</v>
      </c>
      <c r="I2767" s="78">
        <v>10</v>
      </c>
      <c r="K2767"/>
      <c r="S2767"/>
    </row>
    <row r="2768" spans="1:19" x14ac:dyDescent="0.3">
      <c r="A2768" s="78">
        <v>139</v>
      </c>
      <c r="B2768" t="s">
        <v>151</v>
      </c>
      <c r="C2768" t="e">
        <f>VLOOKUP($B2768,#REF!,2,0)</f>
        <v>#REF!</v>
      </c>
      <c r="D2768" t="e">
        <f>VLOOKUP($B2768,#REF!,3,0)</f>
        <v>#REF!</v>
      </c>
      <c r="E2768" s="78">
        <v>29500005</v>
      </c>
      <c r="F2768" s="77">
        <v>12273</v>
      </c>
      <c r="G2768" s="76" t="s">
        <v>323</v>
      </c>
      <c r="H2768" t="s">
        <v>324</v>
      </c>
      <c r="I2768" s="78">
        <v>10</v>
      </c>
      <c r="K2768"/>
      <c r="S2768"/>
    </row>
    <row r="2769" spans="1:19" x14ac:dyDescent="0.3">
      <c r="A2769" s="78">
        <v>139</v>
      </c>
      <c r="B2769" t="s">
        <v>151</v>
      </c>
      <c r="C2769" t="e">
        <f>VLOOKUP($B2769,#REF!,2,0)</f>
        <v>#REF!</v>
      </c>
      <c r="D2769" t="e">
        <f>VLOOKUP($B2769,#REF!,3,0)</f>
        <v>#REF!</v>
      </c>
      <c r="E2769" s="78">
        <v>29500005</v>
      </c>
      <c r="F2769" s="77">
        <v>12273</v>
      </c>
      <c r="G2769" s="76" t="s">
        <v>323</v>
      </c>
      <c r="H2769" t="s">
        <v>324</v>
      </c>
      <c r="I2769" s="78">
        <v>10</v>
      </c>
      <c r="K2769"/>
      <c r="S2769"/>
    </row>
    <row r="2770" spans="1:19" x14ac:dyDescent="0.3">
      <c r="A2770" s="78">
        <v>139</v>
      </c>
      <c r="B2770" t="s">
        <v>151</v>
      </c>
      <c r="C2770" t="e">
        <f>VLOOKUP($B2770,#REF!,2,0)</f>
        <v>#REF!</v>
      </c>
      <c r="D2770" t="e">
        <f>VLOOKUP($B2770,#REF!,3,0)</f>
        <v>#REF!</v>
      </c>
      <c r="E2770" s="78">
        <v>29500005</v>
      </c>
      <c r="F2770" s="77">
        <v>12273</v>
      </c>
      <c r="G2770" s="76" t="s">
        <v>323</v>
      </c>
      <c r="H2770" t="s">
        <v>324</v>
      </c>
      <c r="I2770" s="78">
        <v>10</v>
      </c>
      <c r="K2770"/>
      <c r="S2770"/>
    </row>
    <row r="2771" spans="1:19" x14ac:dyDescent="0.3">
      <c r="A2771" s="78">
        <v>139</v>
      </c>
      <c r="B2771" t="s">
        <v>94</v>
      </c>
      <c r="C2771" t="e">
        <f>VLOOKUP($B2771,#REF!,2,0)</f>
        <v>#REF!</v>
      </c>
      <c r="D2771" t="e">
        <f>VLOOKUP($B2771,#REF!,3,0)</f>
        <v>#REF!</v>
      </c>
      <c r="E2771" s="78">
        <v>29500005</v>
      </c>
      <c r="F2771" s="77">
        <v>12273</v>
      </c>
      <c r="G2771" s="76" t="s">
        <v>323</v>
      </c>
      <c r="H2771" t="s">
        <v>324</v>
      </c>
      <c r="I2771" s="78">
        <v>20</v>
      </c>
      <c r="K2771"/>
      <c r="S2771"/>
    </row>
    <row r="2772" spans="1:19" x14ac:dyDescent="0.3">
      <c r="A2772" s="78">
        <v>139</v>
      </c>
      <c r="B2772" t="s">
        <v>94</v>
      </c>
      <c r="C2772" t="e">
        <f>VLOOKUP($B2772,#REF!,2,0)</f>
        <v>#REF!</v>
      </c>
      <c r="D2772" t="e">
        <f>VLOOKUP($B2772,#REF!,3,0)</f>
        <v>#REF!</v>
      </c>
      <c r="E2772" s="78">
        <v>29500005</v>
      </c>
      <c r="F2772" s="77">
        <v>12273</v>
      </c>
      <c r="G2772" s="76" t="s">
        <v>323</v>
      </c>
      <c r="H2772" t="s">
        <v>324</v>
      </c>
      <c r="I2772" s="78">
        <v>15</v>
      </c>
      <c r="K2772"/>
      <c r="S2772"/>
    </row>
    <row r="2773" spans="1:19" x14ac:dyDescent="0.3">
      <c r="A2773" s="78">
        <v>139</v>
      </c>
      <c r="B2773" t="s">
        <v>94</v>
      </c>
      <c r="C2773" t="e">
        <f>VLOOKUP($B2773,#REF!,2,0)</f>
        <v>#REF!</v>
      </c>
      <c r="D2773" t="e">
        <f>VLOOKUP($B2773,#REF!,3,0)</f>
        <v>#REF!</v>
      </c>
      <c r="E2773" s="78">
        <v>29500005</v>
      </c>
      <c r="F2773" s="77">
        <v>12273</v>
      </c>
      <c r="G2773" s="76" t="s">
        <v>323</v>
      </c>
      <c r="H2773" t="s">
        <v>324</v>
      </c>
      <c r="I2773" s="78">
        <v>10</v>
      </c>
      <c r="K2773"/>
      <c r="S2773"/>
    </row>
    <row r="2774" spans="1:19" x14ac:dyDescent="0.3">
      <c r="A2774" s="78">
        <v>139</v>
      </c>
      <c r="B2774" t="s">
        <v>94</v>
      </c>
      <c r="C2774" t="e">
        <f>VLOOKUP($B2774,#REF!,2,0)</f>
        <v>#REF!</v>
      </c>
      <c r="D2774" t="e">
        <f>VLOOKUP($B2774,#REF!,3,0)</f>
        <v>#REF!</v>
      </c>
      <c r="E2774" s="78">
        <v>29500005</v>
      </c>
      <c r="F2774" s="77">
        <v>12273</v>
      </c>
      <c r="G2774" s="76" t="s">
        <v>323</v>
      </c>
      <c r="H2774" t="s">
        <v>324</v>
      </c>
      <c r="I2774" s="78">
        <v>10</v>
      </c>
      <c r="K2774"/>
      <c r="S2774"/>
    </row>
    <row r="2775" spans="1:19" x14ac:dyDescent="0.3">
      <c r="A2775" s="78">
        <v>139</v>
      </c>
      <c r="B2775" t="s">
        <v>94</v>
      </c>
      <c r="C2775" t="e">
        <f>VLOOKUP($B2775,#REF!,2,0)</f>
        <v>#REF!</v>
      </c>
      <c r="D2775" t="e">
        <f>VLOOKUP($B2775,#REF!,3,0)</f>
        <v>#REF!</v>
      </c>
      <c r="E2775" s="78">
        <v>29500005</v>
      </c>
      <c r="F2775" s="77">
        <v>12273</v>
      </c>
      <c r="G2775" s="76" t="s">
        <v>323</v>
      </c>
      <c r="H2775" t="s">
        <v>324</v>
      </c>
      <c r="I2775" s="78">
        <v>10</v>
      </c>
      <c r="K2775"/>
      <c r="S2775"/>
    </row>
    <row r="2776" spans="1:19" x14ac:dyDescent="0.3">
      <c r="A2776" s="78">
        <v>139</v>
      </c>
      <c r="B2776" t="s">
        <v>94</v>
      </c>
      <c r="C2776" t="e">
        <f>VLOOKUP($B2776,#REF!,2,0)</f>
        <v>#REF!</v>
      </c>
      <c r="D2776" t="e">
        <f>VLOOKUP($B2776,#REF!,3,0)</f>
        <v>#REF!</v>
      </c>
      <c r="E2776" s="78">
        <v>29500005</v>
      </c>
      <c r="F2776" s="77">
        <v>12273</v>
      </c>
      <c r="G2776" s="76" t="s">
        <v>323</v>
      </c>
      <c r="H2776" t="s">
        <v>324</v>
      </c>
      <c r="I2776" s="78">
        <v>10</v>
      </c>
      <c r="K2776"/>
      <c r="S2776"/>
    </row>
    <row r="2777" spans="1:19" x14ac:dyDescent="0.3">
      <c r="A2777" s="78">
        <v>139</v>
      </c>
      <c r="B2777" t="s">
        <v>94</v>
      </c>
      <c r="C2777" t="e">
        <f>VLOOKUP($B2777,#REF!,2,0)</f>
        <v>#REF!</v>
      </c>
      <c r="D2777" t="e">
        <f>VLOOKUP($B2777,#REF!,3,0)</f>
        <v>#REF!</v>
      </c>
      <c r="E2777" s="78">
        <v>29500005</v>
      </c>
      <c r="F2777" s="77">
        <v>12273</v>
      </c>
      <c r="G2777" s="76" t="s">
        <v>323</v>
      </c>
      <c r="H2777" t="s">
        <v>324</v>
      </c>
      <c r="I2777" s="78">
        <v>10</v>
      </c>
      <c r="K2777"/>
      <c r="S2777"/>
    </row>
    <row r="2778" spans="1:19" x14ac:dyDescent="0.3">
      <c r="A2778" s="78">
        <v>139</v>
      </c>
      <c r="B2778" t="s">
        <v>94</v>
      </c>
      <c r="C2778" t="e">
        <f>VLOOKUP($B2778,#REF!,2,0)</f>
        <v>#REF!</v>
      </c>
      <c r="D2778" t="e">
        <f>VLOOKUP($B2778,#REF!,3,0)</f>
        <v>#REF!</v>
      </c>
      <c r="E2778" s="78">
        <v>29500005</v>
      </c>
      <c r="F2778" s="77">
        <v>12273</v>
      </c>
      <c r="G2778" s="76" t="s">
        <v>323</v>
      </c>
      <c r="H2778" t="s">
        <v>324</v>
      </c>
      <c r="I2778" s="78">
        <v>10</v>
      </c>
      <c r="K2778"/>
      <c r="S2778"/>
    </row>
    <row r="2779" spans="1:19" x14ac:dyDescent="0.3">
      <c r="A2779" s="78">
        <v>139</v>
      </c>
      <c r="B2779" t="s">
        <v>94</v>
      </c>
      <c r="C2779" t="e">
        <f>VLOOKUP($B2779,#REF!,2,0)</f>
        <v>#REF!</v>
      </c>
      <c r="D2779" t="e">
        <f>VLOOKUP($B2779,#REF!,3,0)</f>
        <v>#REF!</v>
      </c>
      <c r="E2779" s="78">
        <v>29500005</v>
      </c>
      <c r="F2779" s="77">
        <v>12273</v>
      </c>
      <c r="G2779" s="76" t="s">
        <v>323</v>
      </c>
      <c r="H2779" t="s">
        <v>324</v>
      </c>
      <c r="I2779" s="78">
        <v>10</v>
      </c>
      <c r="K2779"/>
      <c r="S2779"/>
    </row>
    <row r="2780" spans="1:19" x14ac:dyDescent="0.3">
      <c r="A2780" s="78">
        <v>139</v>
      </c>
      <c r="B2780" t="s">
        <v>94</v>
      </c>
      <c r="C2780" t="e">
        <f>VLOOKUP($B2780,#REF!,2,0)</f>
        <v>#REF!</v>
      </c>
      <c r="D2780" t="e">
        <f>VLOOKUP($B2780,#REF!,3,0)</f>
        <v>#REF!</v>
      </c>
      <c r="E2780" s="78">
        <v>29500005</v>
      </c>
      <c r="F2780" s="77">
        <v>12273</v>
      </c>
      <c r="G2780" s="76" t="s">
        <v>323</v>
      </c>
      <c r="H2780" t="s">
        <v>324</v>
      </c>
      <c r="I2780" s="78">
        <v>10</v>
      </c>
      <c r="K2780"/>
      <c r="S2780"/>
    </row>
    <row r="2781" spans="1:19" x14ac:dyDescent="0.3">
      <c r="A2781" s="78">
        <v>139</v>
      </c>
      <c r="B2781" t="s">
        <v>114</v>
      </c>
      <c r="C2781" t="e">
        <f>VLOOKUP($B2781,#REF!,2,0)</f>
        <v>#REF!</v>
      </c>
      <c r="D2781" t="e">
        <f>VLOOKUP($B2781,#REF!,3,0)</f>
        <v>#REF!</v>
      </c>
      <c r="E2781" s="78">
        <v>29500005</v>
      </c>
      <c r="F2781" s="77">
        <v>12273</v>
      </c>
      <c r="G2781" s="76" t="s">
        <v>323</v>
      </c>
      <c r="H2781" t="s">
        <v>324</v>
      </c>
      <c r="I2781" s="78">
        <v>115</v>
      </c>
      <c r="K2781"/>
      <c r="S2781"/>
    </row>
    <row r="2782" spans="1:19" x14ac:dyDescent="0.3">
      <c r="A2782" s="78">
        <v>139</v>
      </c>
      <c r="B2782" t="s">
        <v>102</v>
      </c>
      <c r="C2782" t="e">
        <f>VLOOKUP($B2782,#REF!,2,0)</f>
        <v>#REF!</v>
      </c>
      <c r="D2782" t="e">
        <f>VLOOKUP($B2782,#REF!,3,0)</f>
        <v>#REF!</v>
      </c>
      <c r="E2782" s="78">
        <v>29500005</v>
      </c>
      <c r="F2782" s="77">
        <v>12273</v>
      </c>
      <c r="G2782" s="76" t="s">
        <v>323</v>
      </c>
      <c r="H2782" t="s">
        <v>324</v>
      </c>
      <c r="I2782" s="78">
        <v>120</v>
      </c>
      <c r="K2782"/>
      <c r="S2782"/>
    </row>
    <row r="2783" spans="1:19" x14ac:dyDescent="0.3">
      <c r="A2783" s="78">
        <v>139</v>
      </c>
      <c r="B2783" t="s">
        <v>152</v>
      </c>
      <c r="C2783" t="e">
        <f>VLOOKUP($B2783,#REF!,2,0)</f>
        <v>#REF!</v>
      </c>
      <c r="D2783" t="e">
        <f>VLOOKUP($B2783,#REF!,3,0)</f>
        <v>#REF!</v>
      </c>
      <c r="E2783" s="78">
        <v>29500005</v>
      </c>
      <c r="F2783" s="77">
        <v>12273</v>
      </c>
      <c r="G2783" s="76" t="s">
        <v>323</v>
      </c>
      <c r="H2783" t="s">
        <v>324</v>
      </c>
      <c r="I2783" s="78">
        <v>20</v>
      </c>
      <c r="K2783"/>
      <c r="S2783"/>
    </row>
    <row r="2784" spans="1:19" x14ac:dyDescent="0.3">
      <c r="A2784" s="78">
        <v>139</v>
      </c>
      <c r="B2784" t="s">
        <v>152</v>
      </c>
      <c r="C2784" t="e">
        <f>VLOOKUP($B2784,#REF!,2,0)</f>
        <v>#REF!</v>
      </c>
      <c r="D2784" t="e">
        <f>VLOOKUP($B2784,#REF!,3,0)</f>
        <v>#REF!</v>
      </c>
      <c r="E2784" s="78">
        <v>29500005</v>
      </c>
      <c r="F2784" s="77">
        <v>12273</v>
      </c>
      <c r="G2784" s="76" t="s">
        <v>323</v>
      </c>
      <c r="H2784" t="s">
        <v>324</v>
      </c>
      <c r="I2784" s="78">
        <v>15</v>
      </c>
      <c r="K2784"/>
      <c r="S2784"/>
    </row>
    <row r="2785" spans="1:19" x14ac:dyDescent="0.3">
      <c r="A2785" s="78">
        <v>139</v>
      </c>
      <c r="B2785" t="s">
        <v>152</v>
      </c>
      <c r="C2785" t="e">
        <f>VLOOKUP($B2785,#REF!,2,0)</f>
        <v>#REF!</v>
      </c>
      <c r="D2785" t="e">
        <f>VLOOKUP($B2785,#REF!,3,0)</f>
        <v>#REF!</v>
      </c>
      <c r="E2785" s="78">
        <v>29500005</v>
      </c>
      <c r="F2785" s="77">
        <v>12273</v>
      </c>
      <c r="G2785" s="76" t="s">
        <v>323</v>
      </c>
      <c r="H2785" t="s">
        <v>324</v>
      </c>
      <c r="I2785" s="78">
        <v>10</v>
      </c>
      <c r="K2785"/>
      <c r="S2785"/>
    </row>
    <row r="2786" spans="1:19" x14ac:dyDescent="0.3">
      <c r="A2786" s="78">
        <v>139</v>
      </c>
      <c r="B2786" t="s">
        <v>152</v>
      </c>
      <c r="C2786" t="e">
        <f>VLOOKUP($B2786,#REF!,2,0)</f>
        <v>#REF!</v>
      </c>
      <c r="D2786" t="e">
        <f>VLOOKUP($B2786,#REF!,3,0)</f>
        <v>#REF!</v>
      </c>
      <c r="E2786" s="78">
        <v>29500005</v>
      </c>
      <c r="F2786" s="77">
        <v>12273</v>
      </c>
      <c r="G2786" s="76" t="s">
        <v>323</v>
      </c>
      <c r="H2786" t="s">
        <v>324</v>
      </c>
      <c r="I2786" s="78">
        <v>10</v>
      </c>
      <c r="K2786"/>
      <c r="S2786"/>
    </row>
    <row r="2787" spans="1:19" x14ac:dyDescent="0.3">
      <c r="A2787" s="78">
        <v>139</v>
      </c>
      <c r="B2787" t="s">
        <v>152</v>
      </c>
      <c r="C2787" t="e">
        <f>VLOOKUP($B2787,#REF!,2,0)</f>
        <v>#REF!</v>
      </c>
      <c r="D2787" t="e">
        <f>VLOOKUP($B2787,#REF!,3,0)</f>
        <v>#REF!</v>
      </c>
      <c r="E2787" s="78">
        <v>29500005</v>
      </c>
      <c r="F2787" s="77">
        <v>12273</v>
      </c>
      <c r="G2787" s="76" t="s">
        <v>323</v>
      </c>
      <c r="H2787" t="s">
        <v>324</v>
      </c>
      <c r="I2787" s="78">
        <v>10</v>
      </c>
      <c r="K2787"/>
      <c r="S2787"/>
    </row>
    <row r="2788" spans="1:19" x14ac:dyDescent="0.3">
      <c r="A2788" s="78">
        <v>139</v>
      </c>
      <c r="B2788" t="s">
        <v>152</v>
      </c>
      <c r="C2788" t="e">
        <f>VLOOKUP($B2788,#REF!,2,0)</f>
        <v>#REF!</v>
      </c>
      <c r="D2788" t="e">
        <f>VLOOKUP($B2788,#REF!,3,0)</f>
        <v>#REF!</v>
      </c>
      <c r="E2788" s="78">
        <v>29500005</v>
      </c>
      <c r="F2788" s="77">
        <v>12273</v>
      </c>
      <c r="G2788" s="76" t="s">
        <v>323</v>
      </c>
      <c r="H2788" t="s">
        <v>324</v>
      </c>
      <c r="I2788" s="78">
        <v>10</v>
      </c>
      <c r="K2788"/>
      <c r="S2788"/>
    </row>
    <row r="2789" spans="1:19" x14ac:dyDescent="0.3">
      <c r="A2789" s="78">
        <v>139</v>
      </c>
      <c r="B2789" t="s">
        <v>152</v>
      </c>
      <c r="C2789" t="e">
        <f>VLOOKUP($B2789,#REF!,2,0)</f>
        <v>#REF!</v>
      </c>
      <c r="D2789" t="e">
        <f>VLOOKUP($B2789,#REF!,3,0)</f>
        <v>#REF!</v>
      </c>
      <c r="E2789" s="78">
        <v>29500005</v>
      </c>
      <c r="F2789" s="77">
        <v>12273</v>
      </c>
      <c r="G2789" s="76" t="s">
        <v>323</v>
      </c>
      <c r="H2789" t="s">
        <v>324</v>
      </c>
      <c r="I2789" s="78">
        <v>10</v>
      </c>
      <c r="K2789"/>
      <c r="S2789"/>
    </row>
    <row r="2790" spans="1:19" x14ac:dyDescent="0.3">
      <c r="A2790" s="78">
        <v>139</v>
      </c>
      <c r="B2790" t="s">
        <v>152</v>
      </c>
      <c r="C2790" t="e">
        <f>VLOOKUP($B2790,#REF!,2,0)</f>
        <v>#REF!</v>
      </c>
      <c r="D2790" t="e">
        <f>VLOOKUP($B2790,#REF!,3,0)</f>
        <v>#REF!</v>
      </c>
      <c r="E2790" s="78">
        <v>29500005</v>
      </c>
      <c r="F2790" s="77">
        <v>12273</v>
      </c>
      <c r="G2790" s="76" t="s">
        <v>323</v>
      </c>
      <c r="H2790" t="s">
        <v>324</v>
      </c>
      <c r="I2790" s="78">
        <v>10</v>
      </c>
      <c r="K2790"/>
      <c r="S2790"/>
    </row>
    <row r="2791" spans="1:19" x14ac:dyDescent="0.3">
      <c r="A2791" s="78">
        <v>139</v>
      </c>
      <c r="B2791" t="s">
        <v>152</v>
      </c>
      <c r="C2791" t="e">
        <f>VLOOKUP($B2791,#REF!,2,0)</f>
        <v>#REF!</v>
      </c>
      <c r="D2791" t="e">
        <f>VLOOKUP($B2791,#REF!,3,0)</f>
        <v>#REF!</v>
      </c>
      <c r="E2791" s="78">
        <v>29500005</v>
      </c>
      <c r="F2791" s="77">
        <v>12273</v>
      </c>
      <c r="G2791" s="76" t="s">
        <v>323</v>
      </c>
      <c r="H2791" t="s">
        <v>324</v>
      </c>
      <c r="I2791" s="78">
        <v>10</v>
      </c>
      <c r="K2791"/>
      <c r="S2791"/>
    </row>
    <row r="2792" spans="1:19" x14ac:dyDescent="0.3">
      <c r="A2792" s="78">
        <v>139</v>
      </c>
      <c r="B2792" t="s">
        <v>152</v>
      </c>
      <c r="C2792" t="e">
        <f>VLOOKUP($B2792,#REF!,2,0)</f>
        <v>#REF!</v>
      </c>
      <c r="D2792" t="e">
        <f>VLOOKUP($B2792,#REF!,3,0)</f>
        <v>#REF!</v>
      </c>
      <c r="E2792" s="78">
        <v>29500005</v>
      </c>
      <c r="F2792" s="77">
        <v>12273</v>
      </c>
      <c r="G2792" s="76" t="s">
        <v>323</v>
      </c>
      <c r="H2792" t="s">
        <v>324</v>
      </c>
      <c r="I2792" s="78">
        <v>10</v>
      </c>
      <c r="K2792"/>
      <c r="S2792"/>
    </row>
    <row r="2793" spans="1:19" x14ac:dyDescent="0.3">
      <c r="A2793" s="78">
        <v>139</v>
      </c>
      <c r="B2793" t="s">
        <v>131</v>
      </c>
      <c r="C2793" t="e">
        <f>VLOOKUP($B2793,#REF!,2,0)</f>
        <v>#REF!</v>
      </c>
      <c r="D2793" t="e">
        <f>VLOOKUP($B2793,#REF!,3,0)</f>
        <v>#REF!</v>
      </c>
      <c r="E2793" s="78">
        <v>29500005</v>
      </c>
      <c r="F2793" s="77">
        <v>12273</v>
      </c>
      <c r="G2793" s="76" t="s">
        <v>323</v>
      </c>
      <c r="H2793" t="s">
        <v>324</v>
      </c>
      <c r="I2793" s="78">
        <v>105</v>
      </c>
      <c r="K2793"/>
      <c r="S2793"/>
    </row>
    <row r="2794" spans="1:19" x14ac:dyDescent="0.3">
      <c r="A2794" s="78">
        <v>140</v>
      </c>
      <c r="B2794" t="s">
        <v>117</v>
      </c>
      <c r="C2794" t="e">
        <f>VLOOKUP($B2794,#REF!,2,0)</f>
        <v>#REF!</v>
      </c>
      <c r="D2794" t="e">
        <f>VLOOKUP($B2794,#REF!,3,0)</f>
        <v>#REF!</v>
      </c>
      <c r="E2794" s="78">
        <v>29500005</v>
      </c>
      <c r="F2794" s="77">
        <v>12274</v>
      </c>
      <c r="G2794" s="76" t="s">
        <v>325</v>
      </c>
      <c r="H2794" t="s">
        <v>326</v>
      </c>
      <c r="I2794" s="78">
        <v>109</v>
      </c>
      <c r="K2794"/>
      <c r="S2794"/>
    </row>
    <row r="2795" spans="1:19" x14ac:dyDescent="0.3">
      <c r="A2795" s="78">
        <v>140</v>
      </c>
      <c r="B2795" t="s">
        <v>98</v>
      </c>
      <c r="C2795" t="e">
        <f>VLOOKUP($B2795,#REF!,2,0)</f>
        <v>#REF!</v>
      </c>
      <c r="D2795" t="e">
        <f>VLOOKUP($B2795,#REF!,3,0)</f>
        <v>#REF!</v>
      </c>
      <c r="E2795" s="78">
        <v>29500005</v>
      </c>
      <c r="F2795" s="77">
        <v>12274</v>
      </c>
      <c r="G2795" s="76" t="s">
        <v>325</v>
      </c>
      <c r="H2795" t="s">
        <v>326</v>
      </c>
      <c r="I2795" s="78">
        <v>115</v>
      </c>
      <c r="K2795"/>
      <c r="S2795"/>
    </row>
    <row r="2796" spans="1:19" x14ac:dyDescent="0.3">
      <c r="A2796" s="78">
        <v>140</v>
      </c>
      <c r="B2796" t="s">
        <v>151</v>
      </c>
      <c r="C2796" t="e">
        <f>VLOOKUP($B2796,#REF!,2,0)</f>
        <v>#REF!</v>
      </c>
      <c r="D2796" t="e">
        <f>VLOOKUP($B2796,#REF!,3,0)</f>
        <v>#REF!</v>
      </c>
      <c r="E2796" s="78">
        <v>29500005</v>
      </c>
      <c r="F2796" s="77">
        <v>12274</v>
      </c>
      <c r="G2796" s="76" t="s">
        <v>325</v>
      </c>
      <c r="H2796" t="s">
        <v>326</v>
      </c>
      <c r="I2796" s="78">
        <v>15</v>
      </c>
      <c r="K2796"/>
      <c r="S2796"/>
    </row>
    <row r="2797" spans="1:19" x14ac:dyDescent="0.3">
      <c r="A2797" s="78">
        <v>140</v>
      </c>
      <c r="B2797" t="s">
        <v>151</v>
      </c>
      <c r="C2797" t="e">
        <f>VLOOKUP($B2797,#REF!,2,0)</f>
        <v>#REF!</v>
      </c>
      <c r="D2797" t="e">
        <f>VLOOKUP($B2797,#REF!,3,0)</f>
        <v>#REF!</v>
      </c>
      <c r="E2797" s="78">
        <v>29500005</v>
      </c>
      <c r="F2797" s="77">
        <v>12274</v>
      </c>
      <c r="G2797" s="76" t="s">
        <v>325</v>
      </c>
      <c r="H2797" t="s">
        <v>326</v>
      </c>
      <c r="I2797" s="78">
        <v>10</v>
      </c>
      <c r="K2797"/>
      <c r="S2797"/>
    </row>
    <row r="2798" spans="1:19" x14ac:dyDescent="0.3">
      <c r="A2798" s="78">
        <v>140</v>
      </c>
      <c r="B2798" t="s">
        <v>151</v>
      </c>
      <c r="C2798" t="e">
        <f>VLOOKUP($B2798,#REF!,2,0)</f>
        <v>#REF!</v>
      </c>
      <c r="D2798" t="e">
        <f>VLOOKUP($B2798,#REF!,3,0)</f>
        <v>#REF!</v>
      </c>
      <c r="E2798" s="78">
        <v>29500005</v>
      </c>
      <c r="F2798" s="77">
        <v>12274</v>
      </c>
      <c r="G2798" s="76" t="s">
        <v>325</v>
      </c>
      <c r="H2798" t="s">
        <v>326</v>
      </c>
      <c r="I2798" s="78">
        <v>10</v>
      </c>
      <c r="K2798"/>
      <c r="S2798"/>
    </row>
    <row r="2799" spans="1:19" x14ac:dyDescent="0.3">
      <c r="A2799" s="78">
        <v>140</v>
      </c>
      <c r="B2799" t="s">
        <v>151</v>
      </c>
      <c r="C2799" t="e">
        <f>VLOOKUP($B2799,#REF!,2,0)</f>
        <v>#REF!</v>
      </c>
      <c r="D2799" t="e">
        <f>VLOOKUP($B2799,#REF!,3,0)</f>
        <v>#REF!</v>
      </c>
      <c r="E2799" s="78">
        <v>29500005</v>
      </c>
      <c r="F2799" s="77">
        <v>12274</v>
      </c>
      <c r="G2799" s="76" t="s">
        <v>325</v>
      </c>
      <c r="H2799" t="s">
        <v>326</v>
      </c>
      <c r="I2799" s="78">
        <v>10</v>
      </c>
      <c r="K2799"/>
      <c r="S2799"/>
    </row>
    <row r="2800" spans="1:19" x14ac:dyDescent="0.3">
      <c r="A2800" s="78">
        <v>140</v>
      </c>
      <c r="B2800" t="s">
        <v>151</v>
      </c>
      <c r="C2800" t="e">
        <f>VLOOKUP($B2800,#REF!,2,0)</f>
        <v>#REF!</v>
      </c>
      <c r="D2800" t="e">
        <f>VLOOKUP($B2800,#REF!,3,0)</f>
        <v>#REF!</v>
      </c>
      <c r="E2800" s="78">
        <v>29500005</v>
      </c>
      <c r="F2800" s="77">
        <v>12274</v>
      </c>
      <c r="G2800" s="76" t="s">
        <v>325</v>
      </c>
      <c r="H2800" t="s">
        <v>326</v>
      </c>
      <c r="I2800" s="78">
        <v>10</v>
      </c>
      <c r="K2800"/>
      <c r="S2800"/>
    </row>
    <row r="2801" spans="1:19" x14ac:dyDescent="0.3">
      <c r="A2801" s="78">
        <v>140</v>
      </c>
      <c r="B2801" t="s">
        <v>151</v>
      </c>
      <c r="C2801" t="e">
        <f>VLOOKUP($B2801,#REF!,2,0)</f>
        <v>#REF!</v>
      </c>
      <c r="D2801" t="e">
        <f>VLOOKUP($B2801,#REF!,3,0)</f>
        <v>#REF!</v>
      </c>
      <c r="E2801" s="78">
        <v>29500005</v>
      </c>
      <c r="F2801" s="77">
        <v>12274</v>
      </c>
      <c r="G2801" s="76" t="s">
        <v>325</v>
      </c>
      <c r="H2801" t="s">
        <v>326</v>
      </c>
      <c r="I2801" s="78">
        <v>10</v>
      </c>
      <c r="K2801"/>
      <c r="S2801"/>
    </row>
    <row r="2802" spans="1:19" x14ac:dyDescent="0.3">
      <c r="A2802" s="78">
        <v>140</v>
      </c>
      <c r="B2802" t="s">
        <v>151</v>
      </c>
      <c r="C2802" t="e">
        <f>VLOOKUP($B2802,#REF!,2,0)</f>
        <v>#REF!</v>
      </c>
      <c r="D2802" t="e">
        <f>VLOOKUP($B2802,#REF!,3,0)</f>
        <v>#REF!</v>
      </c>
      <c r="E2802" s="78">
        <v>29500005</v>
      </c>
      <c r="F2802" s="77">
        <v>12274</v>
      </c>
      <c r="G2802" s="76" t="s">
        <v>325</v>
      </c>
      <c r="H2802" t="s">
        <v>326</v>
      </c>
      <c r="I2802" s="78">
        <v>10</v>
      </c>
      <c r="K2802"/>
      <c r="S2802"/>
    </row>
    <row r="2803" spans="1:19" x14ac:dyDescent="0.3">
      <c r="A2803" s="78">
        <v>140</v>
      </c>
      <c r="B2803" t="s">
        <v>151</v>
      </c>
      <c r="C2803" t="e">
        <f>VLOOKUP($B2803,#REF!,2,0)</f>
        <v>#REF!</v>
      </c>
      <c r="D2803" t="e">
        <f>VLOOKUP($B2803,#REF!,3,0)</f>
        <v>#REF!</v>
      </c>
      <c r="E2803" s="78">
        <v>29500005</v>
      </c>
      <c r="F2803" s="77">
        <v>12274</v>
      </c>
      <c r="G2803" s="76" t="s">
        <v>325</v>
      </c>
      <c r="H2803" t="s">
        <v>326</v>
      </c>
      <c r="I2803" s="78">
        <v>10</v>
      </c>
      <c r="K2803"/>
      <c r="S2803"/>
    </row>
    <row r="2804" spans="1:19" x14ac:dyDescent="0.3">
      <c r="A2804" s="78">
        <v>140</v>
      </c>
      <c r="B2804" t="s">
        <v>151</v>
      </c>
      <c r="C2804" t="e">
        <f>VLOOKUP($B2804,#REF!,2,0)</f>
        <v>#REF!</v>
      </c>
      <c r="D2804" t="e">
        <f>VLOOKUP($B2804,#REF!,3,0)</f>
        <v>#REF!</v>
      </c>
      <c r="E2804" s="78">
        <v>29500005</v>
      </c>
      <c r="F2804" s="77">
        <v>12274</v>
      </c>
      <c r="G2804" s="76" t="s">
        <v>325</v>
      </c>
      <c r="H2804" t="s">
        <v>326</v>
      </c>
      <c r="I2804" s="78">
        <v>10</v>
      </c>
      <c r="K2804"/>
      <c r="S2804"/>
    </row>
    <row r="2805" spans="1:19" x14ac:dyDescent="0.3">
      <c r="A2805" s="78">
        <v>140</v>
      </c>
      <c r="B2805" t="s">
        <v>151</v>
      </c>
      <c r="C2805" t="e">
        <f>VLOOKUP($B2805,#REF!,2,0)</f>
        <v>#REF!</v>
      </c>
      <c r="D2805" t="e">
        <f>VLOOKUP($B2805,#REF!,3,0)</f>
        <v>#REF!</v>
      </c>
      <c r="E2805" s="78">
        <v>29500005</v>
      </c>
      <c r="F2805" s="77">
        <v>12274</v>
      </c>
      <c r="G2805" s="76" t="s">
        <v>325</v>
      </c>
      <c r="H2805" t="s">
        <v>326</v>
      </c>
      <c r="I2805" s="78">
        <v>10</v>
      </c>
      <c r="K2805"/>
      <c r="S2805"/>
    </row>
    <row r="2806" spans="1:19" x14ac:dyDescent="0.3">
      <c r="A2806" s="78">
        <v>140</v>
      </c>
      <c r="B2806" t="s">
        <v>151</v>
      </c>
      <c r="C2806" t="e">
        <f>VLOOKUP($B2806,#REF!,2,0)</f>
        <v>#REF!</v>
      </c>
      <c r="D2806" t="e">
        <f>VLOOKUP($B2806,#REF!,3,0)</f>
        <v>#REF!</v>
      </c>
      <c r="E2806" s="78">
        <v>29500005</v>
      </c>
      <c r="F2806" s="77">
        <v>12274</v>
      </c>
      <c r="G2806" s="76" t="s">
        <v>325</v>
      </c>
      <c r="H2806" t="s">
        <v>326</v>
      </c>
      <c r="I2806" s="78">
        <v>5</v>
      </c>
      <c r="K2806"/>
      <c r="S2806"/>
    </row>
    <row r="2807" spans="1:19" x14ac:dyDescent="0.3">
      <c r="A2807" s="78">
        <v>140</v>
      </c>
      <c r="B2807" t="s">
        <v>151</v>
      </c>
      <c r="C2807" t="e">
        <f>VLOOKUP($B2807,#REF!,2,0)</f>
        <v>#REF!</v>
      </c>
      <c r="D2807" t="e">
        <f>VLOOKUP($B2807,#REF!,3,0)</f>
        <v>#REF!</v>
      </c>
      <c r="E2807" s="78">
        <v>29500005</v>
      </c>
      <c r="F2807" s="77">
        <v>12274</v>
      </c>
      <c r="G2807" s="76" t="s">
        <v>325</v>
      </c>
      <c r="H2807" t="s">
        <v>326</v>
      </c>
      <c r="I2807" s="78">
        <v>5</v>
      </c>
      <c r="K2807"/>
      <c r="S2807"/>
    </row>
    <row r="2808" spans="1:19" x14ac:dyDescent="0.3">
      <c r="A2808" s="78">
        <v>140</v>
      </c>
      <c r="B2808" t="s">
        <v>94</v>
      </c>
      <c r="C2808" t="e">
        <f>VLOOKUP($B2808,#REF!,2,0)</f>
        <v>#REF!</v>
      </c>
      <c r="D2808" t="e">
        <f>VLOOKUP($B2808,#REF!,3,0)</f>
        <v>#REF!</v>
      </c>
      <c r="E2808" s="78">
        <v>29500005</v>
      </c>
      <c r="F2808" s="77">
        <v>12274</v>
      </c>
      <c r="G2808" s="76" t="s">
        <v>325</v>
      </c>
      <c r="H2808" t="s">
        <v>326</v>
      </c>
      <c r="I2808" s="78">
        <v>15</v>
      </c>
      <c r="K2808"/>
      <c r="S2808"/>
    </row>
    <row r="2809" spans="1:19" x14ac:dyDescent="0.3">
      <c r="A2809" s="78">
        <v>140</v>
      </c>
      <c r="B2809" t="s">
        <v>94</v>
      </c>
      <c r="C2809" t="e">
        <f>VLOOKUP($B2809,#REF!,2,0)</f>
        <v>#REF!</v>
      </c>
      <c r="D2809" t="e">
        <f>VLOOKUP($B2809,#REF!,3,0)</f>
        <v>#REF!</v>
      </c>
      <c r="E2809" s="78">
        <v>29500005</v>
      </c>
      <c r="F2809" s="77">
        <v>12274</v>
      </c>
      <c r="G2809" s="76" t="s">
        <v>325</v>
      </c>
      <c r="H2809" t="s">
        <v>326</v>
      </c>
      <c r="I2809" s="78">
        <v>10</v>
      </c>
      <c r="K2809"/>
      <c r="S2809"/>
    </row>
    <row r="2810" spans="1:19" x14ac:dyDescent="0.3">
      <c r="A2810" s="78">
        <v>140</v>
      </c>
      <c r="B2810" t="s">
        <v>94</v>
      </c>
      <c r="C2810" t="e">
        <f>VLOOKUP($B2810,#REF!,2,0)</f>
        <v>#REF!</v>
      </c>
      <c r="D2810" t="e">
        <f>VLOOKUP($B2810,#REF!,3,0)</f>
        <v>#REF!</v>
      </c>
      <c r="E2810" s="78">
        <v>29500005</v>
      </c>
      <c r="F2810" s="77">
        <v>12274</v>
      </c>
      <c r="G2810" s="76" t="s">
        <v>325</v>
      </c>
      <c r="H2810" t="s">
        <v>326</v>
      </c>
      <c r="I2810" s="78">
        <v>10</v>
      </c>
      <c r="K2810"/>
      <c r="S2810"/>
    </row>
    <row r="2811" spans="1:19" x14ac:dyDescent="0.3">
      <c r="A2811" s="78">
        <v>140</v>
      </c>
      <c r="B2811" t="s">
        <v>94</v>
      </c>
      <c r="C2811" t="e">
        <f>VLOOKUP($B2811,#REF!,2,0)</f>
        <v>#REF!</v>
      </c>
      <c r="D2811" t="e">
        <f>VLOOKUP($B2811,#REF!,3,0)</f>
        <v>#REF!</v>
      </c>
      <c r="E2811" s="78">
        <v>29500005</v>
      </c>
      <c r="F2811" s="77">
        <v>12274</v>
      </c>
      <c r="G2811" s="76" t="s">
        <v>325</v>
      </c>
      <c r="H2811" t="s">
        <v>326</v>
      </c>
      <c r="I2811" s="78">
        <v>10</v>
      </c>
      <c r="K2811"/>
      <c r="S2811"/>
    </row>
    <row r="2812" spans="1:19" x14ac:dyDescent="0.3">
      <c r="A2812" s="78">
        <v>140</v>
      </c>
      <c r="B2812" t="s">
        <v>94</v>
      </c>
      <c r="C2812" t="e">
        <f>VLOOKUP($B2812,#REF!,2,0)</f>
        <v>#REF!</v>
      </c>
      <c r="D2812" t="e">
        <f>VLOOKUP($B2812,#REF!,3,0)</f>
        <v>#REF!</v>
      </c>
      <c r="E2812" s="78">
        <v>29500005</v>
      </c>
      <c r="F2812" s="77">
        <v>12274</v>
      </c>
      <c r="G2812" s="76" t="s">
        <v>325</v>
      </c>
      <c r="H2812" t="s">
        <v>326</v>
      </c>
      <c r="I2812" s="78">
        <v>10</v>
      </c>
      <c r="K2812"/>
      <c r="S2812"/>
    </row>
    <row r="2813" spans="1:19" x14ac:dyDescent="0.3">
      <c r="A2813" s="78">
        <v>140</v>
      </c>
      <c r="B2813" t="s">
        <v>94</v>
      </c>
      <c r="C2813" t="e">
        <f>VLOOKUP($B2813,#REF!,2,0)</f>
        <v>#REF!</v>
      </c>
      <c r="D2813" t="e">
        <f>VLOOKUP($B2813,#REF!,3,0)</f>
        <v>#REF!</v>
      </c>
      <c r="E2813" s="78">
        <v>29500005</v>
      </c>
      <c r="F2813" s="77">
        <v>12274</v>
      </c>
      <c r="G2813" s="76" t="s">
        <v>325</v>
      </c>
      <c r="H2813" t="s">
        <v>326</v>
      </c>
      <c r="I2813" s="78">
        <v>10</v>
      </c>
      <c r="K2813"/>
      <c r="S2813"/>
    </row>
    <row r="2814" spans="1:19" x14ac:dyDescent="0.3">
      <c r="A2814" s="78">
        <v>140</v>
      </c>
      <c r="B2814" t="s">
        <v>94</v>
      </c>
      <c r="C2814" t="e">
        <f>VLOOKUP($B2814,#REF!,2,0)</f>
        <v>#REF!</v>
      </c>
      <c r="D2814" t="e">
        <f>VLOOKUP($B2814,#REF!,3,0)</f>
        <v>#REF!</v>
      </c>
      <c r="E2814" s="78">
        <v>29500005</v>
      </c>
      <c r="F2814" s="77">
        <v>12274</v>
      </c>
      <c r="G2814" s="76" t="s">
        <v>325</v>
      </c>
      <c r="H2814" t="s">
        <v>326</v>
      </c>
      <c r="I2814" s="78">
        <v>10</v>
      </c>
      <c r="K2814"/>
      <c r="S2814"/>
    </row>
    <row r="2815" spans="1:19" x14ac:dyDescent="0.3">
      <c r="A2815" s="78">
        <v>140</v>
      </c>
      <c r="B2815" t="s">
        <v>94</v>
      </c>
      <c r="C2815" t="e">
        <f>VLOOKUP($B2815,#REF!,2,0)</f>
        <v>#REF!</v>
      </c>
      <c r="D2815" t="e">
        <f>VLOOKUP($B2815,#REF!,3,0)</f>
        <v>#REF!</v>
      </c>
      <c r="E2815" s="78">
        <v>29500005</v>
      </c>
      <c r="F2815" s="77">
        <v>12274</v>
      </c>
      <c r="G2815" s="76" t="s">
        <v>325</v>
      </c>
      <c r="H2815" t="s">
        <v>326</v>
      </c>
      <c r="I2815" s="78">
        <v>10</v>
      </c>
      <c r="K2815"/>
      <c r="S2815"/>
    </row>
    <row r="2816" spans="1:19" x14ac:dyDescent="0.3">
      <c r="A2816" s="78">
        <v>140</v>
      </c>
      <c r="B2816" t="s">
        <v>94</v>
      </c>
      <c r="C2816" t="e">
        <f>VLOOKUP($B2816,#REF!,2,0)</f>
        <v>#REF!</v>
      </c>
      <c r="D2816" t="e">
        <f>VLOOKUP($B2816,#REF!,3,0)</f>
        <v>#REF!</v>
      </c>
      <c r="E2816" s="78">
        <v>29500005</v>
      </c>
      <c r="F2816" s="77">
        <v>12274</v>
      </c>
      <c r="G2816" s="76" t="s">
        <v>325</v>
      </c>
      <c r="H2816" t="s">
        <v>326</v>
      </c>
      <c r="I2816" s="78">
        <v>10</v>
      </c>
      <c r="K2816"/>
      <c r="S2816"/>
    </row>
    <row r="2817" spans="1:19" x14ac:dyDescent="0.3">
      <c r="A2817" s="78">
        <v>140</v>
      </c>
      <c r="B2817" t="s">
        <v>94</v>
      </c>
      <c r="C2817" t="e">
        <f>VLOOKUP($B2817,#REF!,2,0)</f>
        <v>#REF!</v>
      </c>
      <c r="D2817" t="e">
        <f>VLOOKUP($B2817,#REF!,3,0)</f>
        <v>#REF!</v>
      </c>
      <c r="E2817" s="78">
        <v>29500005</v>
      </c>
      <c r="F2817" s="77">
        <v>12274</v>
      </c>
      <c r="G2817" s="76" t="s">
        <v>325</v>
      </c>
      <c r="H2817" t="s">
        <v>326</v>
      </c>
      <c r="I2817" s="78">
        <v>5</v>
      </c>
      <c r="K2817"/>
      <c r="S2817"/>
    </row>
    <row r="2818" spans="1:19" x14ac:dyDescent="0.3">
      <c r="A2818" s="78">
        <v>140</v>
      </c>
      <c r="B2818" t="s">
        <v>94</v>
      </c>
      <c r="C2818" t="e">
        <f>VLOOKUP($B2818,#REF!,2,0)</f>
        <v>#REF!</v>
      </c>
      <c r="D2818" t="e">
        <f>VLOOKUP($B2818,#REF!,3,0)</f>
        <v>#REF!</v>
      </c>
      <c r="E2818" s="78">
        <v>29500005</v>
      </c>
      <c r="F2818" s="77">
        <v>12274</v>
      </c>
      <c r="G2818" s="76" t="s">
        <v>325</v>
      </c>
      <c r="H2818" t="s">
        <v>326</v>
      </c>
      <c r="I2818" s="78">
        <v>5</v>
      </c>
      <c r="K2818"/>
      <c r="S2818"/>
    </row>
    <row r="2819" spans="1:19" x14ac:dyDescent="0.3">
      <c r="A2819" s="78">
        <v>140</v>
      </c>
      <c r="B2819" t="s">
        <v>114</v>
      </c>
      <c r="C2819" t="e">
        <f>VLOOKUP($B2819,#REF!,2,0)</f>
        <v>#REF!</v>
      </c>
      <c r="D2819" t="e">
        <f>VLOOKUP($B2819,#REF!,3,0)</f>
        <v>#REF!</v>
      </c>
      <c r="E2819" s="78">
        <v>29500005</v>
      </c>
      <c r="F2819" s="77">
        <v>12274</v>
      </c>
      <c r="G2819" s="76" t="s">
        <v>325</v>
      </c>
      <c r="H2819" t="s">
        <v>326</v>
      </c>
      <c r="I2819" s="78">
        <v>115</v>
      </c>
      <c r="K2819"/>
      <c r="S2819"/>
    </row>
    <row r="2820" spans="1:19" x14ac:dyDescent="0.3">
      <c r="A2820" s="78">
        <v>140</v>
      </c>
      <c r="B2820" t="s">
        <v>102</v>
      </c>
      <c r="C2820" t="e">
        <f>VLOOKUP($B2820,#REF!,2,0)</f>
        <v>#REF!</v>
      </c>
      <c r="D2820" t="e">
        <f>VLOOKUP($B2820,#REF!,3,0)</f>
        <v>#REF!</v>
      </c>
      <c r="E2820" s="78">
        <v>29500005</v>
      </c>
      <c r="F2820" s="77">
        <v>12274</v>
      </c>
      <c r="G2820" s="76" t="s">
        <v>325</v>
      </c>
      <c r="H2820" t="s">
        <v>326</v>
      </c>
      <c r="I2820" s="78">
        <v>115</v>
      </c>
      <c r="K2820"/>
      <c r="S2820"/>
    </row>
    <row r="2821" spans="1:19" x14ac:dyDescent="0.3">
      <c r="A2821" s="78">
        <v>140</v>
      </c>
      <c r="B2821" t="s">
        <v>152</v>
      </c>
      <c r="C2821" t="e">
        <f>VLOOKUP($B2821,#REF!,2,0)</f>
        <v>#REF!</v>
      </c>
      <c r="D2821" t="e">
        <f>VLOOKUP($B2821,#REF!,3,0)</f>
        <v>#REF!</v>
      </c>
      <c r="E2821" s="78">
        <v>29500005</v>
      </c>
      <c r="F2821" s="77">
        <v>12274</v>
      </c>
      <c r="G2821" s="76" t="s">
        <v>325</v>
      </c>
      <c r="H2821" t="s">
        <v>326</v>
      </c>
      <c r="I2821" s="78">
        <v>15</v>
      </c>
      <c r="K2821"/>
      <c r="S2821"/>
    </row>
    <row r="2822" spans="1:19" x14ac:dyDescent="0.3">
      <c r="A2822" s="78">
        <v>140</v>
      </c>
      <c r="B2822" t="s">
        <v>152</v>
      </c>
      <c r="C2822" t="e">
        <f>VLOOKUP($B2822,#REF!,2,0)</f>
        <v>#REF!</v>
      </c>
      <c r="D2822" t="e">
        <f>VLOOKUP($B2822,#REF!,3,0)</f>
        <v>#REF!</v>
      </c>
      <c r="E2822" s="78">
        <v>29500005</v>
      </c>
      <c r="F2822" s="77">
        <v>12274</v>
      </c>
      <c r="G2822" s="76" t="s">
        <v>325</v>
      </c>
      <c r="H2822" t="s">
        <v>326</v>
      </c>
      <c r="I2822" s="78">
        <v>10</v>
      </c>
      <c r="K2822"/>
      <c r="S2822"/>
    </row>
    <row r="2823" spans="1:19" x14ac:dyDescent="0.3">
      <c r="A2823" s="78">
        <v>140</v>
      </c>
      <c r="B2823" t="s">
        <v>152</v>
      </c>
      <c r="C2823" t="e">
        <f>VLOOKUP($B2823,#REF!,2,0)</f>
        <v>#REF!</v>
      </c>
      <c r="D2823" t="e">
        <f>VLOOKUP($B2823,#REF!,3,0)</f>
        <v>#REF!</v>
      </c>
      <c r="E2823" s="78">
        <v>29500005</v>
      </c>
      <c r="F2823" s="77">
        <v>12274</v>
      </c>
      <c r="G2823" s="76" t="s">
        <v>325</v>
      </c>
      <c r="H2823" t="s">
        <v>326</v>
      </c>
      <c r="I2823" s="78">
        <v>10</v>
      </c>
      <c r="K2823"/>
      <c r="S2823"/>
    </row>
    <row r="2824" spans="1:19" x14ac:dyDescent="0.3">
      <c r="A2824" s="78">
        <v>140</v>
      </c>
      <c r="B2824" t="s">
        <v>152</v>
      </c>
      <c r="C2824" t="e">
        <f>VLOOKUP($B2824,#REF!,2,0)</f>
        <v>#REF!</v>
      </c>
      <c r="D2824" t="e">
        <f>VLOOKUP($B2824,#REF!,3,0)</f>
        <v>#REF!</v>
      </c>
      <c r="E2824" s="78">
        <v>29500005</v>
      </c>
      <c r="F2824" s="77">
        <v>12274</v>
      </c>
      <c r="G2824" s="76" t="s">
        <v>325</v>
      </c>
      <c r="H2824" t="s">
        <v>326</v>
      </c>
      <c r="I2824" s="78">
        <v>10</v>
      </c>
      <c r="K2824"/>
      <c r="S2824"/>
    </row>
    <row r="2825" spans="1:19" x14ac:dyDescent="0.3">
      <c r="A2825" s="78">
        <v>140</v>
      </c>
      <c r="B2825" t="s">
        <v>152</v>
      </c>
      <c r="C2825" t="e">
        <f>VLOOKUP($B2825,#REF!,2,0)</f>
        <v>#REF!</v>
      </c>
      <c r="D2825" t="e">
        <f>VLOOKUP($B2825,#REF!,3,0)</f>
        <v>#REF!</v>
      </c>
      <c r="E2825" s="78">
        <v>29500005</v>
      </c>
      <c r="F2825" s="77">
        <v>12274</v>
      </c>
      <c r="G2825" s="76" t="s">
        <v>325</v>
      </c>
      <c r="H2825" t="s">
        <v>326</v>
      </c>
      <c r="I2825" s="78">
        <v>10</v>
      </c>
      <c r="K2825"/>
      <c r="S2825"/>
    </row>
    <row r="2826" spans="1:19" x14ac:dyDescent="0.3">
      <c r="A2826" s="78">
        <v>140</v>
      </c>
      <c r="B2826" t="s">
        <v>152</v>
      </c>
      <c r="C2826" t="e">
        <f>VLOOKUP($B2826,#REF!,2,0)</f>
        <v>#REF!</v>
      </c>
      <c r="D2826" t="e">
        <f>VLOOKUP($B2826,#REF!,3,0)</f>
        <v>#REF!</v>
      </c>
      <c r="E2826" s="78">
        <v>29500005</v>
      </c>
      <c r="F2826" s="77">
        <v>12274</v>
      </c>
      <c r="G2826" s="76" t="s">
        <v>325</v>
      </c>
      <c r="H2826" t="s">
        <v>326</v>
      </c>
      <c r="I2826" s="78">
        <v>10</v>
      </c>
      <c r="K2826"/>
      <c r="S2826"/>
    </row>
    <row r="2827" spans="1:19" x14ac:dyDescent="0.3">
      <c r="A2827" s="78">
        <v>140</v>
      </c>
      <c r="B2827" t="s">
        <v>152</v>
      </c>
      <c r="C2827" t="e">
        <f>VLOOKUP($B2827,#REF!,2,0)</f>
        <v>#REF!</v>
      </c>
      <c r="D2827" t="e">
        <f>VLOOKUP($B2827,#REF!,3,0)</f>
        <v>#REF!</v>
      </c>
      <c r="E2827" s="78">
        <v>29500005</v>
      </c>
      <c r="F2827" s="77">
        <v>12274</v>
      </c>
      <c r="G2827" s="76" t="s">
        <v>325</v>
      </c>
      <c r="H2827" t="s">
        <v>326</v>
      </c>
      <c r="I2827" s="78">
        <v>10</v>
      </c>
      <c r="K2827"/>
      <c r="S2827"/>
    </row>
    <row r="2828" spans="1:19" x14ac:dyDescent="0.3">
      <c r="A2828" s="78">
        <v>140</v>
      </c>
      <c r="B2828" t="s">
        <v>152</v>
      </c>
      <c r="C2828" t="e">
        <f>VLOOKUP($B2828,#REF!,2,0)</f>
        <v>#REF!</v>
      </c>
      <c r="D2828" t="e">
        <f>VLOOKUP($B2828,#REF!,3,0)</f>
        <v>#REF!</v>
      </c>
      <c r="E2828" s="78">
        <v>29500005</v>
      </c>
      <c r="F2828" s="77">
        <v>12274</v>
      </c>
      <c r="G2828" s="76" t="s">
        <v>325</v>
      </c>
      <c r="H2828" t="s">
        <v>326</v>
      </c>
      <c r="I2828" s="78">
        <v>10</v>
      </c>
      <c r="K2828"/>
      <c r="S2828"/>
    </row>
    <row r="2829" spans="1:19" x14ac:dyDescent="0.3">
      <c r="A2829" s="78">
        <v>140</v>
      </c>
      <c r="B2829" t="s">
        <v>152</v>
      </c>
      <c r="C2829" t="e">
        <f>VLOOKUP($B2829,#REF!,2,0)</f>
        <v>#REF!</v>
      </c>
      <c r="D2829" t="e">
        <f>VLOOKUP($B2829,#REF!,3,0)</f>
        <v>#REF!</v>
      </c>
      <c r="E2829" s="78">
        <v>29500005</v>
      </c>
      <c r="F2829" s="77">
        <v>12274</v>
      </c>
      <c r="G2829" s="76" t="s">
        <v>325</v>
      </c>
      <c r="H2829" t="s">
        <v>326</v>
      </c>
      <c r="I2829" s="78">
        <v>10</v>
      </c>
      <c r="K2829"/>
      <c r="S2829"/>
    </row>
    <row r="2830" spans="1:19" x14ac:dyDescent="0.3">
      <c r="A2830" s="78">
        <v>140</v>
      </c>
      <c r="B2830" t="s">
        <v>152</v>
      </c>
      <c r="C2830" t="e">
        <f>VLOOKUP($B2830,#REF!,2,0)</f>
        <v>#REF!</v>
      </c>
      <c r="D2830" t="e">
        <f>VLOOKUP($B2830,#REF!,3,0)</f>
        <v>#REF!</v>
      </c>
      <c r="E2830" s="78">
        <v>29500005</v>
      </c>
      <c r="F2830" s="77">
        <v>12274</v>
      </c>
      <c r="G2830" s="76" t="s">
        <v>325</v>
      </c>
      <c r="H2830" t="s">
        <v>326</v>
      </c>
      <c r="I2830" s="78">
        <v>5</v>
      </c>
      <c r="K2830"/>
      <c r="S2830"/>
    </row>
    <row r="2831" spans="1:19" x14ac:dyDescent="0.3">
      <c r="A2831" s="78">
        <v>140</v>
      </c>
      <c r="B2831" t="s">
        <v>152</v>
      </c>
      <c r="C2831" t="e">
        <f>VLOOKUP($B2831,#REF!,2,0)</f>
        <v>#REF!</v>
      </c>
      <c r="D2831" t="e">
        <f>VLOOKUP($B2831,#REF!,3,0)</f>
        <v>#REF!</v>
      </c>
      <c r="E2831" s="78">
        <v>29500005</v>
      </c>
      <c r="F2831" s="77">
        <v>12274</v>
      </c>
      <c r="G2831" s="76" t="s">
        <v>325</v>
      </c>
      <c r="H2831" t="s">
        <v>326</v>
      </c>
      <c r="I2831" s="78">
        <v>4</v>
      </c>
      <c r="K2831"/>
      <c r="S2831"/>
    </row>
    <row r="2832" spans="1:19" x14ac:dyDescent="0.3">
      <c r="A2832" s="78">
        <v>140</v>
      </c>
      <c r="B2832" t="s">
        <v>131</v>
      </c>
      <c r="C2832" t="e">
        <f>VLOOKUP($B2832,#REF!,2,0)</f>
        <v>#REF!</v>
      </c>
      <c r="D2832" t="e">
        <f>VLOOKUP($B2832,#REF!,3,0)</f>
        <v>#REF!</v>
      </c>
      <c r="E2832" s="78">
        <v>29500005</v>
      </c>
      <c r="F2832" s="77">
        <v>12274</v>
      </c>
      <c r="G2832" s="76" t="s">
        <v>325</v>
      </c>
      <c r="H2832" t="s">
        <v>326</v>
      </c>
      <c r="I2832" s="78">
        <v>100</v>
      </c>
      <c r="K2832"/>
      <c r="S2832"/>
    </row>
    <row r="2833" spans="1:19" x14ac:dyDescent="0.3">
      <c r="A2833" s="78">
        <v>141</v>
      </c>
      <c r="B2833" t="s">
        <v>117</v>
      </c>
      <c r="C2833" t="e">
        <f>VLOOKUP($B2833,#REF!,2,0)</f>
        <v>#REF!</v>
      </c>
      <c r="D2833" t="e">
        <f>VLOOKUP($B2833,#REF!,3,0)</f>
        <v>#REF!</v>
      </c>
      <c r="E2833" s="78">
        <v>29500005</v>
      </c>
      <c r="F2833" s="77">
        <v>12275</v>
      </c>
      <c r="G2833" s="76" t="s">
        <v>352</v>
      </c>
      <c r="H2833" t="s">
        <v>353</v>
      </c>
      <c r="I2833" s="78">
        <v>105</v>
      </c>
      <c r="K2833"/>
      <c r="S2833"/>
    </row>
    <row r="2834" spans="1:19" x14ac:dyDescent="0.3">
      <c r="A2834" s="78">
        <v>141</v>
      </c>
      <c r="B2834" t="s">
        <v>98</v>
      </c>
      <c r="C2834" t="e">
        <f>VLOOKUP($B2834,#REF!,2,0)</f>
        <v>#REF!</v>
      </c>
      <c r="D2834" t="e">
        <f>VLOOKUP($B2834,#REF!,3,0)</f>
        <v>#REF!</v>
      </c>
      <c r="E2834" s="78">
        <v>29500005</v>
      </c>
      <c r="F2834" s="77">
        <v>12275</v>
      </c>
      <c r="G2834" s="76" t="s">
        <v>352</v>
      </c>
      <c r="H2834" t="s">
        <v>353</v>
      </c>
      <c r="I2834" s="78">
        <v>95</v>
      </c>
      <c r="K2834"/>
      <c r="S2834"/>
    </row>
    <row r="2835" spans="1:19" x14ac:dyDescent="0.3">
      <c r="A2835" s="78">
        <v>141</v>
      </c>
      <c r="B2835" t="s">
        <v>151</v>
      </c>
      <c r="C2835" t="e">
        <f>VLOOKUP($B2835,#REF!,2,0)</f>
        <v>#REF!</v>
      </c>
      <c r="D2835" t="e">
        <f>VLOOKUP($B2835,#REF!,3,0)</f>
        <v>#REF!</v>
      </c>
      <c r="E2835" s="78">
        <v>29500005</v>
      </c>
      <c r="F2835" s="77">
        <v>12275</v>
      </c>
      <c r="G2835" s="76" t="s">
        <v>352</v>
      </c>
      <c r="H2835" t="s">
        <v>353</v>
      </c>
      <c r="I2835" s="78">
        <v>15</v>
      </c>
      <c r="K2835"/>
      <c r="S2835"/>
    </row>
    <row r="2836" spans="1:19" x14ac:dyDescent="0.3">
      <c r="A2836" s="78">
        <v>141</v>
      </c>
      <c r="B2836" t="s">
        <v>151</v>
      </c>
      <c r="C2836" t="e">
        <f>VLOOKUP($B2836,#REF!,2,0)</f>
        <v>#REF!</v>
      </c>
      <c r="D2836" t="e">
        <f>VLOOKUP($B2836,#REF!,3,0)</f>
        <v>#REF!</v>
      </c>
      <c r="E2836" s="78">
        <v>29500005</v>
      </c>
      <c r="F2836" s="77">
        <v>12275</v>
      </c>
      <c r="G2836" s="76" t="s">
        <v>352</v>
      </c>
      <c r="H2836" t="s">
        <v>353</v>
      </c>
      <c r="I2836" s="78">
        <v>10</v>
      </c>
      <c r="K2836"/>
      <c r="S2836"/>
    </row>
    <row r="2837" spans="1:19" x14ac:dyDescent="0.3">
      <c r="A2837" s="78">
        <v>141</v>
      </c>
      <c r="B2837" t="s">
        <v>151</v>
      </c>
      <c r="C2837" t="e">
        <f>VLOOKUP($B2837,#REF!,2,0)</f>
        <v>#REF!</v>
      </c>
      <c r="D2837" t="e">
        <f>VLOOKUP($B2837,#REF!,3,0)</f>
        <v>#REF!</v>
      </c>
      <c r="E2837" s="78">
        <v>29500005</v>
      </c>
      <c r="F2837" s="77">
        <v>12275</v>
      </c>
      <c r="G2837" s="76" t="s">
        <v>352</v>
      </c>
      <c r="H2837" t="s">
        <v>353</v>
      </c>
      <c r="I2837" s="78">
        <v>10</v>
      </c>
      <c r="K2837"/>
      <c r="S2837"/>
    </row>
    <row r="2838" spans="1:19" x14ac:dyDescent="0.3">
      <c r="A2838" s="78">
        <v>141</v>
      </c>
      <c r="B2838" t="s">
        <v>151</v>
      </c>
      <c r="C2838" t="e">
        <f>VLOOKUP($B2838,#REF!,2,0)</f>
        <v>#REF!</v>
      </c>
      <c r="D2838" t="e">
        <f>VLOOKUP($B2838,#REF!,3,0)</f>
        <v>#REF!</v>
      </c>
      <c r="E2838" s="78">
        <v>29500005</v>
      </c>
      <c r="F2838" s="77">
        <v>12275</v>
      </c>
      <c r="G2838" s="76" t="s">
        <v>352</v>
      </c>
      <c r="H2838" t="s">
        <v>353</v>
      </c>
      <c r="I2838" s="78">
        <v>10</v>
      </c>
      <c r="K2838"/>
      <c r="S2838"/>
    </row>
    <row r="2839" spans="1:19" x14ac:dyDescent="0.3">
      <c r="A2839" s="78">
        <v>141</v>
      </c>
      <c r="B2839" t="s">
        <v>151</v>
      </c>
      <c r="C2839" t="e">
        <f>VLOOKUP($B2839,#REF!,2,0)</f>
        <v>#REF!</v>
      </c>
      <c r="D2839" t="e">
        <f>VLOOKUP($B2839,#REF!,3,0)</f>
        <v>#REF!</v>
      </c>
      <c r="E2839" s="78">
        <v>29500005</v>
      </c>
      <c r="F2839" s="77">
        <v>12275</v>
      </c>
      <c r="G2839" s="76" t="s">
        <v>352</v>
      </c>
      <c r="H2839" t="s">
        <v>353</v>
      </c>
      <c r="I2839" s="78">
        <v>10</v>
      </c>
      <c r="K2839"/>
      <c r="S2839"/>
    </row>
    <row r="2840" spans="1:19" x14ac:dyDescent="0.3">
      <c r="A2840" s="78">
        <v>141</v>
      </c>
      <c r="B2840" t="s">
        <v>151</v>
      </c>
      <c r="C2840" t="e">
        <f>VLOOKUP($B2840,#REF!,2,0)</f>
        <v>#REF!</v>
      </c>
      <c r="D2840" t="e">
        <f>VLOOKUP($B2840,#REF!,3,0)</f>
        <v>#REF!</v>
      </c>
      <c r="E2840" s="78">
        <v>29500005</v>
      </c>
      <c r="F2840" s="77">
        <v>12275</v>
      </c>
      <c r="G2840" s="76" t="s">
        <v>352</v>
      </c>
      <c r="H2840" t="s">
        <v>353</v>
      </c>
      <c r="I2840" s="78">
        <v>10</v>
      </c>
      <c r="K2840"/>
      <c r="S2840"/>
    </row>
    <row r="2841" spans="1:19" x14ac:dyDescent="0.3">
      <c r="A2841" s="78">
        <v>141</v>
      </c>
      <c r="B2841" t="s">
        <v>151</v>
      </c>
      <c r="C2841" t="e">
        <f>VLOOKUP($B2841,#REF!,2,0)</f>
        <v>#REF!</v>
      </c>
      <c r="D2841" t="e">
        <f>VLOOKUP($B2841,#REF!,3,0)</f>
        <v>#REF!</v>
      </c>
      <c r="E2841" s="78">
        <v>29500005</v>
      </c>
      <c r="F2841" s="77">
        <v>12275</v>
      </c>
      <c r="G2841" s="76" t="s">
        <v>352</v>
      </c>
      <c r="H2841" t="s">
        <v>353</v>
      </c>
      <c r="I2841" s="78">
        <v>10</v>
      </c>
      <c r="K2841"/>
      <c r="S2841"/>
    </row>
    <row r="2842" spans="1:19" x14ac:dyDescent="0.3">
      <c r="A2842" s="78">
        <v>141</v>
      </c>
      <c r="B2842" t="s">
        <v>151</v>
      </c>
      <c r="C2842" t="e">
        <f>VLOOKUP($B2842,#REF!,2,0)</f>
        <v>#REF!</v>
      </c>
      <c r="D2842" t="e">
        <f>VLOOKUP($B2842,#REF!,3,0)</f>
        <v>#REF!</v>
      </c>
      <c r="E2842" s="78">
        <v>29500005</v>
      </c>
      <c r="F2842" s="77">
        <v>12275</v>
      </c>
      <c r="G2842" s="76" t="s">
        <v>352</v>
      </c>
      <c r="H2842" t="s">
        <v>353</v>
      </c>
      <c r="I2842" s="78">
        <v>10</v>
      </c>
      <c r="K2842"/>
      <c r="S2842"/>
    </row>
    <row r="2843" spans="1:19" x14ac:dyDescent="0.3">
      <c r="A2843" s="78">
        <v>141</v>
      </c>
      <c r="B2843" t="s">
        <v>151</v>
      </c>
      <c r="C2843" t="e">
        <f>VLOOKUP($B2843,#REF!,2,0)</f>
        <v>#REF!</v>
      </c>
      <c r="D2843" t="e">
        <f>VLOOKUP($B2843,#REF!,3,0)</f>
        <v>#REF!</v>
      </c>
      <c r="E2843" s="78">
        <v>29500005</v>
      </c>
      <c r="F2843" s="77">
        <v>12275</v>
      </c>
      <c r="G2843" s="76" t="s">
        <v>352</v>
      </c>
      <c r="H2843" t="s">
        <v>353</v>
      </c>
      <c r="I2843" s="78">
        <v>10</v>
      </c>
      <c r="K2843"/>
      <c r="S2843"/>
    </row>
    <row r="2844" spans="1:19" x14ac:dyDescent="0.3">
      <c r="A2844" s="78">
        <v>141</v>
      </c>
      <c r="B2844" t="s">
        <v>94</v>
      </c>
      <c r="C2844" t="e">
        <f>VLOOKUP($B2844,#REF!,2,0)</f>
        <v>#REF!</v>
      </c>
      <c r="D2844" t="e">
        <f>VLOOKUP($B2844,#REF!,3,0)</f>
        <v>#REF!</v>
      </c>
      <c r="E2844" s="78">
        <v>29500005</v>
      </c>
      <c r="F2844" s="77">
        <v>12275</v>
      </c>
      <c r="G2844" s="76" t="s">
        <v>352</v>
      </c>
      <c r="H2844" t="s">
        <v>353</v>
      </c>
      <c r="I2844" s="78">
        <v>15</v>
      </c>
      <c r="K2844"/>
      <c r="S2844"/>
    </row>
    <row r="2845" spans="1:19" x14ac:dyDescent="0.3">
      <c r="A2845" s="78">
        <v>141</v>
      </c>
      <c r="B2845" t="s">
        <v>94</v>
      </c>
      <c r="C2845" t="e">
        <f>VLOOKUP($B2845,#REF!,2,0)</f>
        <v>#REF!</v>
      </c>
      <c r="D2845" t="e">
        <f>VLOOKUP($B2845,#REF!,3,0)</f>
        <v>#REF!</v>
      </c>
      <c r="E2845" s="78">
        <v>29500005</v>
      </c>
      <c r="F2845" s="77">
        <v>12275</v>
      </c>
      <c r="G2845" s="76" t="s">
        <v>352</v>
      </c>
      <c r="H2845" t="s">
        <v>353</v>
      </c>
      <c r="I2845" s="78">
        <v>10</v>
      </c>
      <c r="K2845"/>
      <c r="S2845"/>
    </row>
    <row r="2846" spans="1:19" x14ac:dyDescent="0.3">
      <c r="A2846" s="78">
        <v>141</v>
      </c>
      <c r="B2846" t="s">
        <v>94</v>
      </c>
      <c r="C2846" t="e">
        <f>VLOOKUP($B2846,#REF!,2,0)</f>
        <v>#REF!</v>
      </c>
      <c r="D2846" t="e">
        <f>VLOOKUP($B2846,#REF!,3,0)</f>
        <v>#REF!</v>
      </c>
      <c r="E2846" s="78">
        <v>29500005</v>
      </c>
      <c r="F2846" s="77">
        <v>12275</v>
      </c>
      <c r="G2846" s="76" t="s">
        <v>352</v>
      </c>
      <c r="H2846" t="s">
        <v>353</v>
      </c>
      <c r="I2846" s="78">
        <v>10</v>
      </c>
      <c r="K2846"/>
      <c r="S2846"/>
    </row>
    <row r="2847" spans="1:19" x14ac:dyDescent="0.3">
      <c r="A2847" s="78">
        <v>141</v>
      </c>
      <c r="B2847" t="s">
        <v>94</v>
      </c>
      <c r="C2847" t="e">
        <f>VLOOKUP($B2847,#REF!,2,0)</f>
        <v>#REF!</v>
      </c>
      <c r="D2847" t="e">
        <f>VLOOKUP($B2847,#REF!,3,0)</f>
        <v>#REF!</v>
      </c>
      <c r="E2847" s="78">
        <v>29500005</v>
      </c>
      <c r="F2847" s="77">
        <v>12275</v>
      </c>
      <c r="G2847" s="76" t="s">
        <v>352</v>
      </c>
      <c r="H2847" t="s">
        <v>353</v>
      </c>
      <c r="I2847" s="78">
        <v>10</v>
      </c>
      <c r="K2847"/>
      <c r="S2847"/>
    </row>
    <row r="2848" spans="1:19" x14ac:dyDescent="0.3">
      <c r="A2848" s="78">
        <v>141</v>
      </c>
      <c r="B2848" t="s">
        <v>94</v>
      </c>
      <c r="C2848" t="e">
        <f>VLOOKUP($B2848,#REF!,2,0)</f>
        <v>#REF!</v>
      </c>
      <c r="D2848" t="e">
        <f>VLOOKUP($B2848,#REF!,3,0)</f>
        <v>#REF!</v>
      </c>
      <c r="E2848" s="78">
        <v>29500005</v>
      </c>
      <c r="F2848" s="77">
        <v>12275</v>
      </c>
      <c r="G2848" s="76" t="s">
        <v>352</v>
      </c>
      <c r="H2848" t="s">
        <v>353</v>
      </c>
      <c r="I2848" s="78">
        <v>10</v>
      </c>
      <c r="K2848"/>
      <c r="S2848"/>
    </row>
    <row r="2849" spans="1:19" x14ac:dyDescent="0.3">
      <c r="A2849" s="78">
        <v>141</v>
      </c>
      <c r="B2849" t="s">
        <v>94</v>
      </c>
      <c r="C2849" t="e">
        <f>VLOOKUP($B2849,#REF!,2,0)</f>
        <v>#REF!</v>
      </c>
      <c r="D2849" t="e">
        <f>VLOOKUP($B2849,#REF!,3,0)</f>
        <v>#REF!</v>
      </c>
      <c r="E2849" s="78">
        <v>29500005</v>
      </c>
      <c r="F2849" s="77">
        <v>12275</v>
      </c>
      <c r="G2849" s="76" t="s">
        <v>352</v>
      </c>
      <c r="H2849" t="s">
        <v>353</v>
      </c>
      <c r="I2849" s="78">
        <v>10</v>
      </c>
      <c r="K2849"/>
      <c r="S2849"/>
    </row>
    <row r="2850" spans="1:19" x14ac:dyDescent="0.3">
      <c r="A2850" s="78">
        <v>141</v>
      </c>
      <c r="B2850" t="s">
        <v>94</v>
      </c>
      <c r="C2850" t="e">
        <f>VLOOKUP($B2850,#REF!,2,0)</f>
        <v>#REF!</v>
      </c>
      <c r="D2850" t="e">
        <f>VLOOKUP($B2850,#REF!,3,0)</f>
        <v>#REF!</v>
      </c>
      <c r="E2850" s="78">
        <v>29500005</v>
      </c>
      <c r="F2850" s="77">
        <v>12275</v>
      </c>
      <c r="G2850" s="76" t="s">
        <v>352</v>
      </c>
      <c r="H2850" t="s">
        <v>353</v>
      </c>
      <c r="I2850" s="78">
        <v>10</v>
      </c>
      <c r="K2850"/>
      <c r="S2850"/>
    </row>
    <row r="2851" spans="1:19" x14ac:dyDescent="0.3">
      <c r="A2851" s="78">
        <v>141</v>
      </c>
      <c r="B2851" t="s">
        <v>94</v>
      </c>
      <c r="C2851" t="e">
        <f>VLOOKUP($B2851,#REF!,2,0)</f>
        <v>#REF!</v>
      </c>
      <c r="D2851" t="e">
        <f>VLOOKUP($B2851,#REF!,3,0)</f>
        <v>#REF!</v>
      </c>
      <c r="E2851" s="78">
        <v>29500005</v>
      </c>
      <c r="F2851" s="77">
        <v>12275</v>
      </c>
      <c r="G2851" s="76" t="s">
        <v>352</v>
      </c>
      <c r="H2851" t="s">
        <v>353</v>
      </c>
      <c r="I2851" s="78">
        <v>10</v>
      </c>
      <c r="K2851"/>
      <c r="S2851"/>
    </row>
    <row r="2852" spans="1:19" x14ac:dyDescent="0.3">
      <c r="A2852" s="78">
        <v>141</v>
      </c>
      <c r="B2852" t="s">
        <v>94</v>
      </c>
      <c r="C2852" t="e">
        <f>VLOOKUP($B2852,#REF!,2,0)</f>
        <v>#REF!</v>
      </c>
      <c r="D2852" t="e">
        <f>VLOOKUP($B2852,#REF!,3,0)</f>
        <v>#REF!</v>
      </c>
      <c r="E2852" s="78">
        <v>29500005</v>
      </c>
      <c r="F2852" s="77">
        <v>12275</v>
      </c>
      <c r="G2852" s="76" t="s">
        <v>352</v>
      </c>
      <c r="H2852" t="s">
        <v>353</v>
      </c>
      <c r="I2852" s="78">
        <v>10</v>
      </c>
      <c r="K2852"/>
      <c r="S2852"/>
    </row>
    <row r="2853" spans="1:19" x14ac:dyDescent="0.3">
      <c r="A2853" s="78">
        <v>141</v>
      </c>
      <c r="B2853" t="s">
        <v>114</v>
      </c>
      <c r="C2853" t="e">
        <f>VLOOKUP($B2853,#REF!,2,0)</f>
        <v>#REF!</v>
      </c>
      <c r="D2853" t="e">
        <f>VLOOKUP($B2853,#REF!,3,0)</f>
        <v>#REF!</v>
      </c>
      <c r="E2853" s="78">
        <v>29500005</v>
      </c>
      <c r="F2853" s="77">
        <v>12275</v>
      </c>
      <c r="G2853" s="76" t="s">
        <v>352</v>
      </c>
      <c r="H2853" t="s">
        <v>353</v>
      </c>
      <c r="I2853" s="78">
        <v>100</v>
      </c>
      <c r="K2853"/>
      <c r="S2853"/>
    </row>
    <row r="2854" spans="1:19" x14ac:dyDescent="0.3">
      <c r="A2854" s="78">
        <v>141</v>
      </c>
      <c r="B2854" t="s">
        <v>102</v>
      </c>
      <c r="C2854" t="e">
        <f>VLOOKUP($B2854,#REF!,2,0)</f>
        <v>#REF!</v>
      </c>
      <c r="D2854" t="e">
        <f>VLOOKUP($B2854,#REF!,3,0)</f>
        <v>#REF!</v>
      </c>
      <c r="E2854" s="78">
        <v>29500005</v>
      </c>
      <c r="F2854" s="77">
        <v>12275</v>
      </c>
      <c r="G2854" s="76" t="s">
        <v>352</v>
      </c>
      <c r="H2854" t="s">
        <v>353</v>
      </c>
      <c r="I2854" s="78">
        <v>95</v>
      </c>
      <c r="K2854"/>
      <c r="S2854"/>
    </row>
    <row r="2855" spans="1:19" x14ac:dyDescent="0.3">
      <c r="A2855" s="78">
        <v>141</v>
      </c>
      <c r="B2855" t="s">
        <v>152</v>
      </c>
      <c r="C2855" t="e">
        <f>VLOOKUP($B2855,#REF!,2,0)</f>
        <v>#REF!</v>
      </c>
      <c r="D2855" t="e">
        <f>VLOOKUP($B2855,#REF!,3,0)</f>
        <v>#REF!</v>
      </c>
      <c r="E2855" s="78">
        <v>29500005</v>
      </c>
      <c r="F2855" s="77">
        <v>12275</v>
      </c>
      <c r="G2855" s="76" t="s">
        <v>352</v>
      </c>
      <c r="H2855" t="s">
        <v>353</v>
      </c>
      <c r="I2855" s="78">
        <v>15</v>
      </c>
      <c r="K2855"/>
      <c r="S2855"/>
    </row>
    <row r="2856" spans="1:19" x14ac:dyDescent="0.3">
      <c r="A2856" s="78">
        <v>141</v>
      </c>
      <c r="B2856" t="s">
        <v>152</v>
      </c>
      <c r="C2856" t="e">
        <f>VLOOKUP($B2856,#REF!,2,0)</f>
        <v>#REF!</v>
      </c>
      <c r="D2856" t="e">
        <f>VLOOKUP($B2856,#REF!,3,0)</f>
        <v>#REF!</v>
      </c>
      <c r="E2856" s="78">
        <v>29500005</v>
      </c>
      <c r="F2856" s="77">
        <v>12275</v>
      </c>
      <c r="G2856" s="76" t="s">
        <v>352</v>
      </c>
      <c r="H2856" t="s">
        <v>353</v>
      </c>
      <c r="I2856" s="78">
        <v>10</v>
      </c>
      <c r="K2856"/>
      <c r="S2856"/>
    </row>
    <row r="2857" spans="1:19" x14ac:dyDescent="0.3">
      <c r="A2857" s="78">
        <v>141</v>
      </c>
      <c r="B2857" t="s">
        <v>152</v>
      </c>
      <c r="C2857" t="e">
        <f>VLOOKUP($B2857,#REF!,2,0)</f>
        <v>#REF!</v>
      </c>
      <c r="D2857" t="e">
        <f>VLOOKUP($B2857,#REF!,3,0)</f>
        <v>#REF!</v>
      </c>
      <c r="E2857" s="78">
        <v>29500005</v>
      </c>
      <c r="F2857" s="77">
        <v>12275</v>
      </c>
      <c r="G2857" s="76" t="s">
        <v>352</v>
      </c>
      <c r="H2857" t="s">
        <v>353</v>
      </c>
      <c r="I2857" s="78">
        <v>10</v>
      </c>
      <c r="K2857"/>
      <c r="S2857"/>
    </row>
    <row r="2858" spans="1:19" x14ac:dyDescent="0.3">
      <c r="A2858" s="78">
        <v>141</v>
      </c>
      <c r="B2858" t="s">
        <v>152</v>
      </c>
      <c r="C2858" t="e">
        <f>VLOOKUP($B2858,#REF!,2,0)</f>
        <v>#REF!</v>
      </c>
      <c r="D2858" t="e">
        <f>VLOOKUP($B2858,#REF!,3,0)</f>
        <v>#REF!</v>
      </c>
      <c r="E2858" s="78">
        <v>29500005</v>
      </c>
      <c r="F2858" s="77">
        <v>12275</v>
      </c>
      <c r="G2858" s="76" t="s">
        <v>352</v>
      </c>
      <c r="H2858" t="s">
        <v>353</v>
      </c>
      <c r="I2858" s="78">
        <v>10</v>
      </c>
      <c r="K2858"/>
      <c r="S2858"/>
    </row>
    <row r="2859" spans="1:19" x14ac:dyDescent="0.3">
      <c r="A2859" s="78">
        <v>141</v>
      </c>
      <c r="B2859" t="s">
        <v>152</v>
      </c>
      <c r="C2859" t="e">
        <f>VLOOKUP($B2859,#REF!,2,0)</f>
        <v>#REF!</v>
      </c>
      <c r="D2859" t="e">
        <f>VLOOKUP($B2859,#REF!,3,0)</f>
        <v>#REF!</v>
      </c>
      <c r="E2859" s="78">
        <v>29500005</v>
      </c>
      <c r="F2859" s="77">
        <v>12275</v>
      </c>
      <c r="G2859" s="76" t="s">
        <v>352</v>
      </c>
      <c r="H2859" t="s">
        <v>353</v>
      </c>
      <c r="I2859" s="78">
        <v>10</v>
      </c>
      <c r="K2859"/>
      <c r="S2859"/>
    </row>
    <row r="2860" spans="1:19" x14ac:dyDescent="0.3">
      <c r="A2860" s="78">
        <v>141</v>
      </c>
      <c r="B2860" t="s">
        <v>152</v>
      </c>
      <c r="C2860" t="e">
        <f>VLOOKUP($B2860,#REF!,2,0)</f>
        <v>#REF!</v>
      </c>
      <c r="D2860" t="e">
        <f>VLOOKUP($B2860,#REF!,3,0)</f>
        <v>#REF!</v>
      </c>
      <c r="E2860" s="78">
        <v>29500005</v>
      </c>
      <c r="F2860" s="77">
        <v>12275</v>
      </c>
      <c r="G2860" s="76" t="s">
        <v>352</v>
      </c>
      <c r="H2860" t="s">
        <v>353</v>
      </c>
      <c r="I2860" s="78">
        <v>10</v>
      </c>
      <c r="K2860"/>
      <c r="S2860"/>
    </row>
    <row r="2861" spans="1:19" x14ac:dyDescent="0.3">
      <c r="A2861" s="78">
        <v>141</v>
      </c>
      <c r="B2861" t="s">
        <v>152</v>
      </c>
      <c r="C2861" t="e">
        <f>VLOOKUP($B2861,#REF!,2,0)</f>
        <v>#REF!</v>
      </c>
      <c r="D2861" t="e">
        <f>VLOOKUP($B2861,#REF!,3,0)</f>
        <v>#REF!</v>
      </c>
      <c r="E2861" s="78">
        <v>29500005</v>
      </c>
      <c r="F2861" s="77">
        <v>12275</v>
      </c>
      <c r="G2861" s="76" t="s">
        <v>352</v>
      </c>
      <c r="H2861" t="s">
        <v>353</v>
      </c>
      <c r="I2861" s="78">
        <v>10</v>
      </c>
      <c r="K2861"/>
      <c r="S2861"/>
    </row>
    <row r="2862" spans="1:19" x14ac:dyDescent="0.3">
      <c r="A2862" s="78">
        <v>141</v>
      </c>
      <c r="B2862" t="s">
        <v>152</v>
      </c>
      <c r="C2862" t="e">
        <f>VLOOKUP($B2862,#REF!,2,0)</f>
        <v>#REF!</v>
      </c>
      <c r="D2862" t="e">
        <f>VLOOKUP($B2862,#REF!,3,0)</f>
        <v>#REF!</v>
      </c>
      <c r="E2862" s="78">
        <v>29500005</v>
      </c>
      <c r="F2862" s="77">
        <v>12275</v>
      </c>
      <c r="G2862" s="76" t="s">
        <v>352</v>
      </c>
      <c r="H2862" t="s">
        <v>353</v>
      </c>
      <c r="I2862" s="78">
        <v>10</v>
      </c>
      <c r="K2862"/>
      <c r="S2862"/>
    </row>
    <row r="2863" spans="1:19" x14ac:dyDescent="0.3">
      <c r="A2863" s="78">
        <v>141</v>
      </c>
      <c r="B2863" t="s">
        <v>152</v>
      </c>
      <c r="C2863" t="e">
        <f>VLOOKUP($B2863,#REF!,2,0)</f>
        <v>#REF!</v>
      </c>
      <c r="D2863" t="e">
        <f>VLOOKUP($B2863,#REF!,3,0)</f>
        <v>#REF!</v>
      </c>
      <c r="E2863" s="78">
        <v>29500005</v>
      </c>
      <c r="F2863" s="77">
        <v>12275</v>
      </c>
      <c r="G2863" s="76" t="s">
        <v>352</v>
      </c>
      <c r="H2863" t="s">
        <v>353</v>
      </c>
      <c r="I2863" s="78">
        <v>10</v>
      </c>
      <c r="K2863"/>
      <c r="S2863"/>
    </row>
    <row r="2864" spans="1:19" x14ac:dyDescent="0.3">
      <c r="A2864" s="78">
        <v>141</v>
      </c>
      <c r="B2864" t="s">
        <v>131</v>
      </c>
      <c r="C2864" t="e">
        <f>VLOOKUP($B2864,#REF!,2,0)</f>
        <v>#REF!</v>
      </c>
      <c r="D2864" t="e">
        <f>VLOOKUP($B2864,#REF!,3,0)</f>
        <v>#REF!</v>
      </c>
      <c r="E2864" s="78">
        <v>29500005</v>
      </c>
      <c r="F2864" s="77">
        <v>12275</v>
      </c>
      <c r="G2864" s="76" t="s">
        <v>352</v>
      </c>
      <c r="H2864" t="s">
        <v>353</v>
      </c>
      <c r="I2864" s="78">
        <v>90</v>
      </c>
      <c r="K2864"/>
      <c r="S2864"/>
    </row>
    <row r="2865" spans="1:19" x14ac:dyDescent="0.3">
      <c r="A2865" s="78">
        <v>142</v>
      </c>
      <c r="B2865" t="s">
        <v>117</v>
      </c>
      <c r="C2865" t="e">
        <f>VLOOKUP($B2865,#REF!,2,0)</f>
        <v>#REF!</v>
      </c>
      <c r="D2865" t="e">
        <f>VLOOKUP($B2865,#REF!,3,0)</f>
        <v>#REF!</v>
      </c>
      <c r="E2865" s="78">
        <v>29500005</v>
      </c>
      <c r="F2865" s="77">
        <v>12276</v>
      </c>
      <c r="G2865" s="76" t="s">
        <v>406</v>
      </c>
      <c r="H2865" t="s">
        <v>407</v>
      </c>
      <c r="I2865" s="78">
        <v>3</v>
      </c>
      <c r="K2865"/>
      <c r="S2865"/>
    </row>
    <row r="2866" spans="1:19" x14ac:dyDescent="0.3">
      <c r="A2866" s="78">
        <v>142</v>
      </c>
      <c r="B2866" t="s">
        <v>98</v>
      </c>
      <c r="C2866" t="e">
        <f>VLOOKUP($B2866,#REF!,2,0)</f>
        <v>#REF!</v>
      </c>
      <c r="D2866" t="e">
        <f>VLOOKUP($B2866,#REF!,3,0)</f>
        <v>#REF!</v>
      </c>
      <c r="E2866" s="78">
        <v>29500005</v>
      </c>
      <c r="F2866" s="77">
        <v>12276</v>
      </c>
      <c r="G2866" s="76" t="s">
        <v>406</v>
      </c>
      <c r="H2866" t="s">
        <v>407</v>
      </c>
      <c r="I2866" s="78">
        <v>4</v>
      </c>
      <c r="K2866"/>
      <c r="S2866"/>
    </row>
    <row r="2867" spans="1:19" x14ac:dyDescent="0.3">
      <c r="A2867" s="78">
        <v>142</v>
      </c>
      <c r="B2867" t="s">
        <v>151</v>
      </c>
      <c r="C2867" t="e">
        <f>VLOOKUP($B2867,#REF!,2,0)</f>
        <v>#REF!</v>
      </c>
      <c r="D2867" t="e">
        <f>VLOOKUP($B2867,#REF!,3,0)</f>
        <v>#REF!</v>
      </c>
      <c r="E2867" s="78">
        <v>29500005</v>
      </c>
      <c r="F2867" s="77">
        <v>12276</v>
      </c>
      <c r="G2867" s="76" t="s">
        <v>406</v>
      </c>
      <c r="H2867" t="s">
        <v>407</v>
      </c>
      <c r="I2867" s="78">
        <v>2</v>
      </c>
      <c r="K2867"/>
      <c r="S2867"/>
    </row>
    <row r="2868" spans="1:19" x14ac:dyDescent="0.3">
      <c r="A2868" s="78">
        <v>142</v>
      </c>
      <c r="B2868" t="s">
        <v>151</v>
      </c>
      <c r="C2868" t="e">
        <f>VLOOKUP($B2868,#REF!,2,0)</f>
        <v>#REF!</v>
      </c>
      <c r="D2868" t="e">
        <f>VLOOKUP($B2868,#REF!,3,0)</f>
        <v>#REF!</v>
      </c>
      <c r="E2868" s="78">
        <v>29500005</v>
      </c>
      <c r="F2868" s="77">
        <v>12276</v>
      </c>
      <c r="G2868" s="76" t="s">
        <v>406</v>
      </c>
      <c r="H2868" t="s">
        <v>407</v>
      </c>
      <c r="I2868" s="78">
        <v>2</v>
      </c>
      <c r="K2868"/>
      <c r="S2868"/>
    </row>
    <row r="2869" spans="1:19" x14ac:dyDescent="0.3">
      <c r="A2869" s="78">
        <v>142</v>
      </c>
      <c r="B2869" t="s">
        <v>94</v>
      </c>
      <c r="C2869" t="e">
        <f>VLOOKUP($B2869,#REF!,2,0)</f>
        <v>#REF!</v>
      </c>
      <c r="D2869" t="e">
        <f>VLOOKUP($B2869,#REF!,3,0)</f>
        <v>#REF!</v>
      </c>
      <c r="E2869" s="78">
        <v>29500005</v>
      </c>
      <c r="F2869" s="77">
        <v>12276</v>
      </c>
      <c r="G2869" s="76" t="s">
        <v>406</v>
      </c>
      <c r="H2869" t="s">
        <v>407</v>
      </c>
      <c r="I2869" s="78">
        <v>2</v>
      </c>
      <c r="K2869"/>
      <c r="S2869"/>
    </row>
    <row r="2870" spans="1:19" x14ac:dyDescent="0.3">
      <c r="A2870" s="78">
        <v>142</v>
      </c>
      <c r="B2870" t="s">
        <v>94</v>
      </c>
      <c r="C2870" t="e">
        <f>VLOOKUP($B2870,#REF!,2,0)</f>
        <v>#REF!</v>
      </c>
      <c r="D2870" t="e">
        <f>VLOOKUP($B2870,#REF!,3,0)</f>
        <v>#REF!</v>
      </c>
      <c r="E2870" s="78">
        <v>29500005</v>
      </c>
      <c r="F2870" s="77">
        <v>12276</v>
      </c>
      <c r="G2870" s="76" t="s">
        <v>406</v>
      </c>
      <c r="H2870" t="s">
        <v>407</v>
      </c>
      <c r="I2870" s="78">
        <v>2</v>
      </c>
      <c r="K2870"/>
      <c r="S2870"/>
    </row>
    <row r="2871" spans="1:19" x14ac:dyDescent="0.3">
      <c r="A2871" s="78">
        <v>142</v>
      </c>
      <c r="B2871" t="s">
        <v>114</v>
      </c>
      <c r="C2871" t="e">
        <f>VLOOKUP($B2871,#REF!,2,0)</f>
        <v>#REF!</v>
      </c>
      <c r="D2871" t="e">
        <f>VLOOKUP($B2871,#REF!,3,0)</f>
        <v>#REF!</v>
      </c>
      <c r="E2871" s="78">
        <v>29500005</v>
      </c>
      <c r="F2871" s="77">
        <v>12276</v>
      </c>
      <c r="G2871" s="76" t="s">
        <v>406</v>
      </c>
      <c r="H2871" t="s">
        <v>407</v>
      </c>
      <c r="I2871" s="78">
        <v>4</v>
      </c>
      <c r="K2871"/>
      <c r="S2871"/>
    </row>
    <row r="2872" spans="1:19" x14ac:dyDescent="0.3">
      <c r="A2872" s="78">
        <v>142</v>
      </c>
      <c r="B2872" t="s">
        <v>102</v>
      </c>
      <c r="C2872" t="e">
        <f>VLOOKUP($B2872,#REF!,2,0)</f>
        <v>#REF!</v>
      </c>
      <c r="D2872" t="e">
        <f>VLOOKUP($B2872,#REF!,3,0)</f>
        <v>#REF!</v>
      </c>
      <c r="E2872" s="78">
        <v>29500005</v>
      </c>
      <c r="F2872" s="77">
        <v>12276</v>
      </c>
      <c r="G2872" s="76" t="s">
        <v>406</v>
      </c>
      <c r="H2872" t="s">
        <v>407</v>
      </c>
      <c r="I2872" s="78">
        <v>4</v>
      </c>
      <c r="K2872"/>
      <c r="S2872"/>
    </row>
    <row r="2873" spans="1:19" x14ac:dyDescent="0.3">
      <c r="A2873" s="78">
        <v>142</v>
      </c>
      <c r="B2873" t="s">
        <v>152</v>
      </c>
      <c r="C2873" t="e">
        <f>VLOOKUP($B2873,#REF!,2,0)</f>
        <v>#REF!</v>
      </c>
      <c r="D2873" t="e">
        <f>VLOOKUP($B2873,#REF!,3,0)</f>
        <v>#REF!</v>
      </c>
      <c r="E2873" s="78">
        <v>29500005</v>
      </c>
      <c r="F2873" s="77">
        <v>12276</v>
      </c>
      <c r="G2873" s="76" t="s">
        <v>406</v>
      </c>
      <c r="H2873" t="s">
        <v>407</v>
      </c>
      <c r="I2873" s="78">
        <v>2</v>
      </c>
      <c r="K2873"/>
      <c r="S2873"/>
    </row>
    <row r="2874" spans="1:19" x14ac:dyDescent="0.3">
      <c r="A2874" s="78">
        <v>142</v>
      </c>
      <c r="B2874" t="s">
        <v>152</v>
      </c>
      <c r="C2874" t="e">
        <f>VLOOKUP($B2874,#REF!,2,0)</f>
        <v>#REF!</v>
      </c>
      <c r="D2874" t="e">
        <f>VLOOKUP($B2874,#REF!,3,0)</f>
        <v>#REF!</v>
      </c>
      <c r="E2874" s="78">
        <v>29500005</v>
      </c>
      <c r="F2874" s="77">
        <v>12276</v>
      </c>
      <c r="G2874" s="76" t="s">
        <v>406</v>
      </c>
      <c r="H2874" t="s">
        <v>407</v>
      </c>
      <c r="I2874" s="78">
        <v>2</v>
      </c>
      <c r="K2874"/>
      <c r="S2874"/>
    </row>
    <row r="2875" spans="1:19" x14ac:dyDescent="0.3">
      <c r="A2875" s="78">
        <v>142</v>
      </c>
      <c r="B2875" t="s">
        <v>131</v>
      </c>
      <c r="C2875" t="e">
        <f>VLOOKUP($B2875,#REF!,2,0)</f>
        <v>#REF!</v>
      </c>
      <c r="D2875" t="e">
        <f>VLOOKUP($B2875,#REF!,3,0)</f>
        <v>#REF!</v>
      </c>
      <c r="E2875" s="78">
        <v>29500005</v>
      </c>
      <c r="F2875" s="77">
        <v>12276</v>
      </c>
      <c r="G2875" s="76" t="s">
        <v>406</v>
      </c>
      <c r="H2875" t="s">
        <v>407</v>
      </c>
      <c r="I2875" s="78">
        <v>4</v>
      </c>
      <c r="K2875"/>
      <c r="S2875"/>
    </row>
    <row r="2876" spans="1:19" x14ac:dyDescent="0.3">
      <c r="A2876" s="78">
        <v>143</v>
      </c>
      <c r="B2876" t="s">
        <v>117</v>
      </c>
      <c r="C2876" t="e">
        <f>VLOOKUP($B2876,#REF!,2,0)</f>
        <v>#REF!</v>
      </c>
      <c r="D2876" t="e">
        <f>VLOOKUP($B2876,#REF!,3,0)</f>
        <v>#REF!</v>
      </c>
      <c r="E2876" s="78">
        <v>53100185</v>
      </c>
      <c r="F2876" s="77">
        <v>12277</v>
      </c>
      <c r="G2876" s="76" t="s">
        <v>161</v>
      </c>
      <c r="H2876" t="s">
        <v>162</v>
      </c>
      <c r="I2876" s="78">
        <v>8</v>
      </c>
      <c r="K2876"/>
      <c r="S2876"/>
    </row>
    <row r="2877" spans="1:19" x14ac:dyDescent="0.3">
      <c r="A2877" s="78">
        <v>143</v>
      </c>
      <c r="B2877" t="s">
        <v>98</v>
      </c>
      <c r="C2877" t="e">
        <f>VLOOKUP($B2877,#REF!,2,0)</f>
        <v>#REF!</v>
      </c>
      <c r="D2877" t="e">
        <f>VLOOKUP($B2877,#REF!,3,0)</f>
        <v>#REF!</v>
      </c>
      <c r="E2877" s="78">
        <v>53100185</v>
      </c>
      <c r="F2877" s="77">
        <v>12277</v>
      </c>
      <c r="G2877" s="76" t="s">
        <v>161</v>
      </c>
      <c r="H2877" t="s">
        <v>162</v>
      </c>
      <c r="I2877" s="78">
        <v>7</v>
      </c>
      <c r="K2877"/>
      <c r="S2877"/>
    </row>
    <row r="2878" spans="1:19" x14ac:dyDescent="0.3">
      <c r="A2878" s="78">
        <v>143</v>
      </c>
      <c r="B2878" t="s">
        <v>151</v>
      </c>
      <c r="C2878" t="e">
        <f>VLOOKUP($B2878,#REF!,2,0)</f>
        <v>#REF!</v>
      </c>
      <c r="D2878" t="e">
        <f>VLOOKUP($B2878,#REF!,3,0)</f>
        <v>#REF!</v>
      </c>
      <c r="E2878" s="78">
        <v>53100185</v>
      </c>
      <c r="F2878" s="77">
        <v>12277</v>
      </c>
      <c r="G2878" s="76" t="s">
        <v>161</v>
      </c>
      <c r="H2878" t="s">
        <v>162</v>
      </c>
      <c r="I2878" s="78">
        <v>2</v>
      </c>
      <c r="K2878"/>
      <c r="S2878"/>
    </row>
    <row r="2879" spans="1:19" x14ac:dyDescent="0.3">
      <c r="A2879" s="78">
        <v>143</v>
      </c>
      <c r="B2879" t="s">
        <v>151</v>
      </c>
      <c r="C2879" t="e">
        <f>VLOOKUP($B2879,#REF!,2,0)</f>
        <v>#REF!</v>
      </c>
      <c r="D2879" t="e">
        <f>VLOOKUP($B2879,#REF!,3,0)</f>
        <v>#REF!</v>
      </c>
      <c r="E2879" s="78">
        <v>53100185</v>
      </c>
      <c r="F2879" s="77">
        <v>12277</v>
      </c>
      <c r="G2879" s="76" t="s">
        <v>161</v>
      </c>
      <c r="H2879" t="s">
        <v>162</v>
      </c>
      <c r="I2879" s="78">
        <v>2</v>
      </c>
      <c r="K2879"/>
      <c r="S2879"/>
    </row>
    <row r="2880" spans="1:19" x14ac:dyDescent="0.3">
      <c r="A2880" s="78">
        <v>143</v>
      </c>
      <c r="B2880" t="s">
        <v>151</v>
      </c>
      <c r="C2880" t="e">
        <f>VLOOKUP($B2880,#REF!,2,0)</f>
        <v>#REF!</v>
      </c>
      <c r="D2880" t="e">
        <f>VLOOKUP($B2880,#REF!,3,0)</f>
        <v>#REF!</v>
      </c>
      <c r="E2880" s="78">
        <v>53100185</v>
      </c>
      <c r="F2880" s="77">
        <v>12277</v>
      </c>
      <c r="G2880" s="76" t="s">
        <v>161</v>
      </c>
      <c r="H2880" t="s">
        <v>162</v>
      </c>
      <c r="I2880" s="78">
        <v>1</v>
      </c>
      <c r="K2880"/>
      <c r="S2880"/>
    </row>
    <row r="2881" spans="1:19" x14ac:dyDescent="0.3">
      <c r="A2881" s="78">
        <v>143</v>
      </c>
      <c r="B2881" t="s">
        <v>151</v>
      </c>
      <c r="C2881" t="e">
        <f>VLOOKUP($B2881,#REF!,2,0)</f>
        <v>#REF!</v>
      </c>
      <c r="D2881" t="e">
        <f>VLOOKUP($B2881,#REF!,3,0)</f>
        <v>#REF!</v>
      </c>
      <c r="E2881" s="78">
        <v>53100185</v>
      </c>
      <c r="F2881" s="77">
        <v>12277</v>
      </c>
      <c r="G2881" s="76" t="s">
        <v>161</v>
      </c>
      <c r="H2881" t="s">
        <v>162</v>
      </c>
      <c r="I2881" s="78">
        <v>1</v>
      </c>
      <c r="K2881"/>
      <c r="S2881"/>
    </row>
    <row r="2882" spans="1:19" x14ac:dyDescent="0.3">
      <c r="A2882" s="78">
        <v>143</v>
      </c>
      <c r="B2882" t="s">
        <v>151</v>
      </c>
      <c r="C2882" t="e">
        <f>VLOOKUP($B2882,#REF!,2,0)</f>
        <v>#REF!</v>
      </c>
      <c r="D2882" t="e">
        <f>VLOOKUP($B2882,#REF!,3,0)</f>
        <v>#REF!</v>
      </c>
      <c r="E2882" s="78">
        <v>53100185</v>
      </c>
      <c r="F2882" s="77">
        <v>12277</v>
      </c>
      <c r="G2882" s="76" t="s">
        <v>161</v>
      </c>
      <c r="H2882" t="s">
        <v>162</v>
      </c>
      <c r="I2882" s="78">
        <v>1</v>
      </c>
      <c r="K2882"/>
      <c r="S2882"/>
    </row>
    <row r="2883" spans="1:19" x14ac:dyDescent="0.3">
      <c r="A2883" s="78">
        <v>143</v>
      </c>
      <c r="B2883" t="s">
        <v>94</v>
      </c>
      <c r="C2883" t="e">
        <f>VLOOKUP($B2883,#REF!,2,0)</f>
        <v>#REF!</v>
      </c>
      <c r="D2883" t="e">
        <f>VLOOKUP($B2883,#REF!,3,0)</f>
        <v>#REF!</v>
      </c>
      <c r="E2883" s="78">
        <v>53100185</v>
      </c>
      <c r="F2883" s="77">
        <v>12277</v>
      </c>
      <c r="G2883" s="76" t="s">
        <v>161</v>
      </c>
      <c r="H2883" t="s">
        <v>162</v>
      </c>
      <c r="I2883" s="78">
        <v>1</v>
      </c>
      <c r="K2883"/>
      <c r="S2883"/>
    </row>
    <row r="2884" spans="1:19" x14ac:dyDescent="0.3">
      <c r="A2884" s="78">
        <v>143</v>
      </c>
      <c r="B2884" t="s">
        <v>94</v>
      </c>
      <c r="C2884" t="e">
        <f>VLOOKUP($B2884,#REF!,2,0)</f>
        <v>#REF!</v>
      </c>
      <c r="D2884" t="e">
        <f>VLOOKUP($B2884,#REF!,3,0)</f>
        <v>#REF!</v>
      </c>
      <c r="E2884" s="78">
        <v>53100185</v>
      </c>
      <c r="F2884" s="77">
        <v>12277</v>
      </c>
      <c r="G2884" s="76" t="s">
        <v>161</v>
      </c>
      <c r="H2884" t="s">
        <v>162</v>
      </c>
      <c r="I2884" s="78">
        <v>1</v>
      </c>
      <c r="K2884"/>
      <c r="S2884"/>
    </row>
    <row r="2885" spans="1:19" x14ac:dyDescent="0.3">
      <c r="A2885" s="78">
        <v>143</v>
      </c>
      <c r="B2885" t="s">
        <v>94</v>
      </c>
      <c r="C2885" t="e">
        <f>VLOOKUP($B2885,#REF!,2,0)</f>
        <v>#REF!</v>
      </c>
      <c r="D2885" t="e">
        <f>VLOOKUP($B2885,#REF!,3,0)</f>
        <v>#REF!</v>
      </c>
      <c r="E2885" s="78">
        <v>53100185</v>
      </c>
      <c r="F2885" s="77">
        <v>12277</v>
      </c>
      <c r="G2885" s="76" t="s">
        <v>161</v>
      </c>
      <c r="H2885" t="s">
        <v>162</v>
      </c>
      <c r="I2885" s="78">
        <v>1</v>
      </c>
      <c r="K2885"/>
      <c r="S2885"/>
    </row>
    <row r="2886" spans="1:19" x14ac:dyDescent="0.3">
      <c r="A2886" s="78">
        <v>143</v>
      </c>
      <c r="B2886" t="s">
        <v>94</v>
      </c>
      <c r="C2886" t="e">
        <f>VLOOKUP($B2886,#REF!,2,0)</f>
        <v>#REF!</v>
      </c>
      <c r="D2886" t="e">
        <f>VLOOKUP($B2886,#REF!,3,0)</f>
        <v>#REF!</v>
      </c>
      <c r="E2886" s="78">
        <v>53100185</v>
      </c>
      <c r="F2886" s="77">
        <v>12277</v>
      </c>
      <c r="G2886" s="76" t="s">
        <v>161</v>
      </c>
      <c r="H2886" t="s">
        <v>162</v>
      </c>
      <c r="I2886" s="78">
        <v>1</v>
      </c>
      <c r="K2886"/>
      <c r="S2886"/>
    </row>
    <row r="2887" spans="1:19" x14ac:dyDescent="0.3">
      <c r="A2887" s="78">
        <v>143</v>
      </c>
      <c r="B2887" t="s">
        <v>114</v>
      </c>
      <c r="C2887" t="e">
        <f>VLOOKUP($B2887,#REF!,2,0)</f>
        <v>#REF!</v>
      </c>
      <c r="D2887" t="e">
        <f>VLOOKUP($B2887,#REF!,3,0)</f>
        <v>#REF!</v>
      </c>
      <c r="E2887" s="78">
        <v>53100185</v>
      </c>
      <c r="F2887" s="77">
        <v>12277</v>
      </c>
      <c r="G2887" s="76" t="s">
        <v>161</v>
      </c>
      <c r="H2887" t="s">
        <v>162</v>
      </c>
      <c r="I2887" s="78">
        <v>3</v>
      </c>
      <c r="K2887"/>
      <c r="S2887"/>
    </row>
    <row r="2888" spans="1:19" x14ac:dyDescent="0.3">
      <c r="A2888" s="78">
        <v>143</v>
      </c>
      <c r="B2888" t="s">
        <v>102</v>
      </c>
      <c r="C2888" t="e">
        <f>VLOOKUP($B2888,#REF!,2,0)</f>
        <v>#REF!</v>
      </c>
      <c r="D2888" t="e">
        <f>VLOOKUP($B2888,#REF!,3,0)</f>
        <v>#REF!</v>
      </c>
      <c r="E2888" s="78">
        <v>53100185</v>
      </c>
      <c r="F2888" s="77">
        <v>12277</v>
      </c>
      <c r="G2888" s="76" t="s">
        <v>161</v>
      </c>
      <c r="H2888" t="s">
        <v>162</v>
      </c>
      <c r="I2888" s="78">
        <v>7</v>
      </c>
      <c r="K2888"/>
      <c r="S2888"/>
    </row>
    <row r="2889" spans="1:19" x14ac:dyDescent="0.3">
      <c r="A2889" s="78">
        <v>143</v>
      </c>
      <c r="B2889" t="s">
        <v>152</v>
      </c>
      <c r="C2889" t="e">
        <f>VLOOKUP($B2889,#REF!,2,0)</f>
        <v>#REF!</v>
      </c>
      <c r="D2889" t="e">
        <f>VLOOKUP($B2889,#REF!,3,0)</f>
        <v>#REF!</v>
      </c>
      <c r="E2889" s="78">
        <v>53100185</v>
      </c>
      <c r="F2889" s="77">
        <v>12277</v>
      </c>
      <c r="G2889" s="76" t="s">
        <v>161</v>
      </c>
      <c r="H2889" t="s">
        <v>162</v>
      </c>
      <c r="I2889" s="78">
        <v>2</v>
      </c>
      <c r="K2889"/>
      <c r="S2889"/>
    </row>
    <row r="2890" spans="1:19" x14ac:dyDescent="0.3">
      <c r="A2890" s="78">
        <v>143</v>
      </c>
      <c r="B2890" t="s">
        <v>152</v>
      </c>
      <c r="C2890" t="e">
        <f>VLOOKUP($B2890,#REF!,2,0)</f>
        <v>#REF!</v>
      </c>
      <c r="D2890" t="e">
        <f>VLOOKUP($B2890,#REF!,3,0)</f>
        <v>#REF!</v>
      </c>
      <c r="E2890" s="78">
        <v>53100185</v>
      </c>
      <c r="F2890" s="77">
        <v>12277</v>
      </c>
      <c r="G2890" s="76" t="s">
        <v>161</v>
      </c>
      <c r="H2890" t="s">
        <v>162</v>
      </c>
      <c r="I2890" s="78">
        <v>2</v>
      </c>
      <c r="K2890"/>
      <c r="S2890"/>
    </row>
    <row r="2891" spans="1:19" x14ac:dyDescent="0.3">
      <c r="A2891" s="78">
        <v>143</v>
      </c>
      <c r="B2891" t="s">
        <v>152</v>
      </c>
      <c r="C2891" t="e">
        <f>VLOOKUP($B2891,#REF!,2,0)</f>
        <v>#REF!</v>
      </c>
      <c r="D2891" t="e">
        <f>VLOOKUP($B2891,#REF!,3,0)</f>
        <v>#REF!</v>
      </c>
      <c r="E2891" s="78">
        <v>53100185</v>
      </c>
      <c r="F2891" s="77">
        <v>12277</v>
      </c>
      <c r="G2891" s="76" t="s">
        <v>161</v>
      </c>
      <c r="H2891" t="s">
        <v>162</v>
      </c>
      <c r="I2891" s="78">
        <v>1</v>
      </c>
      <c r="K2891"/>
      <c r="S2891"/>
    </row>
    <row r="2892" spans="1:19" x14ac:dyDescent="0.3">
      <c r="A2892" s="78">
        <v>143</v>
      </c>
      <c r="B2892" t="s">
        <v>152</v>
      </c>
      <c r="C2892" t="e">
        <f>VLOOKUP($B2892,#REF!,2,0)</f>
        <v>#REF!</v>
      </c>
      <c r="D2892" t="e">
        <f>VLOOKUP($B2892,#REF!,3,0)</f>
        <v>#REF!</v>
      </c>
      <c r="E2892" s="78">
        <v>53100185</v>
      </c>
      <c r="F2892" s="77">
        <v>12277</v>
      </c>
      <c r="G2892" s="76" t="s">
        <v>161</v>
      </c>
      <c r="H2892" t="s">
        <v>162</v>
      </c>
      <c r="I2892" s="78">
        <v>1</v>
      </c>
      <c r="K2892"/>
      <c r="S2892"/>
    </row>
    <row r="2893" spans="1:19" x14ac:dyDescent="0.3">
      <c r="A2893" s="78">
        <v>143</v>
      </c>
      <c r="B2893" t="s">
        <v>152</v>
      </c>
      <c r="C2893" t="e">
        <f>VLOOKUP($B2893,#REF!,2,0)</f>
        <v>#REF!</v>
      </c>
      <c r="D2893" t="e">
        <f>VLOOKUP($B2893,#REF!,3,0)</f>
        <v>#REF!</v>
      </c>
      <c r="E2893" s="78">
        <v>53100185</v>
      </c>
      <c r="F2893" s="77">
        <v>12277</v>
      </c>
      <c r="G2893" s="76" t="s">
        <v>161</v>
      </c>
      <c r="H2893" t="s">
        <v>162</v>
      </c>
      <c r="I2893" s="78">
        <v>1</v>
      </c>
      <c r="K2893"/>
      <c r="S2893"/>
    </row>
    <row r="2894" spans="1:19" x14ac:dyDescent="0.3">
      <c r="A2894" s="78">
        <v>143</v>
      </c>
      <c r="B2894" t="s">
        <v>131</v>
      </c>
      <c r="C2894" t="e">
        <f>VLOOKUP($B2894,#REF!,2,0)</f>
        <v>#REF!</v>
      </c>
      <c r="D2894" t="e">
        <f>VLOOKUP($B2894,#REF!,3,0)</f>
        <v>#REF!</v>
      </c>
      <c r="E2894" s="78">
        <v>53100185</v>
      </c>
      <c r="F2894" s="77">
        <v>12277</v>
      </c>
      <c r="G2894" s="76" t="s">
        <v>161</v>
      </c>
      <c r="H2894" t="s">
        <v>162</v>
      </c>
      <c r="I2894" s="78">
        <v>4</v>
      </c>
      <c r="K2894"/>
      <c r="S2894"/>
    </row>
    <row r="2895" spans="1:19" x14ac:dyDescent="0.3">
      <c r="A2895" s="78">
        <v>144</v>
      </c>
      <c r="B2895" t="s">
        <v>117</v>
      </c>
      <c r="C2895" t="e">
        <f>VLOOKUP($B2895,#REF!,2,0)</f>
        <v>#REF!</v>
      </c>
      <c r="D2895" t="e">
        <f>VLOOKUP($B2895,#REF!,3,0)</f>
        <v>#REF!</v>
      </c>
      <c r="E2895" s="78">
        <v>29500005</v>
      </c>
      <c r="F2895" s="77">
        <v>12281</v>
      </c>
      <c r="G2895" s="76" t="s">
        <v>174</v>
      </c>
      <c r="H2895" t="s">
        <v>173</v>
      </c>
      <c r="I2895" s="78">
        <v>1</v>
      </c>
      <c r="K2895"/>
      <c r="S2895"/>
    </row>
    <row r="2896" spans="1:19" x14ac:dyDescent="0.3">
      <c r="A2896" s="78">
        <v>144</v>
      </c>
      <c r="B2896" t="s">
        <v>98</v>
      </c>
      <c r="C2896" t="e">
        <f>VLOOKUP($B2896,#REF!,2,0)</f>
        <v>#REF!</v>
      </c>
      <c r="D2896" t="e">
        <f>VLOOKUP($B2896,#REF!,3,0)</f>
        <v>#REF!</v>
      </c>
      <c r="E2896" s="78">
        <v>29500005</v>
      </c>
      <c r="F2896" s="77">
        <v>12281</v>
      </c>
      <c r="G2896" s="76" t="s">
        <v>174</v>
      </c>
      <c r="H2896" t="s">
        <v>173</v>
      </c>
      <c r="I2896" s="78">
        <v>1</v>
      </c>
      <c r="K2896"/>
      <c r="S2896"/>
    </row>
    <row r="2897" spans="1:19" x14ac:dyDescent="0.3">
      <c r="A2897" s="78">
        <v>144</v>
      </c>
      <c r="B2897" t="s">
        <v>151</v>
      </c>
      <c r="C2897" t="e">
        <f>VLOOKUP($B2897,#REF!,2,0)</f>
        <v>#REF!</v>
      </c>
      <c r="D2897" t="e">
        <f>VLOOKUP($B2897,#REF!,3,0)</f>
        <v>#REF!</v>
      </c>
      <c r="E2897" s="78">
        <v>29500005</v>
      </c>
      <c r="F2897" s="77">
        <v>12281</v>
      </c>
      <c r="G2897" s="76" t="s">
        <v>174</v>
      </c>
      <c r="H2897" t="s">
        <v>173</v>
      </c>
      <c r="I2897" s="78">
        <v>2</v>
      </c>
      <c r="K2897"/>
      <c r="S2897"/>
    </row>
    <row r="2898" spans="1:19" x14ac:dyDescent="0.3">
      <c r="A2898" s="78">
        <v>144</v>
      </c>
      <c r="B2898" t="s">
        <v>94</v>
      </c>
      <c r="C2898" t="e">
        <f>VLOOKUP($B2898,#REF!,2,0)</f>
        <v>#REF!</v>
      </c>
      <c r="D2898" t="e">
        <f>VLOOKUP($B2898,#REF!,3,0)</f>
        <v>#REF!</v>
      </c>
      <c r="E2898" s="78">
        <v>29500005</v>
      </c>
      <c r="F2898" s="77">
        <v>12281</v>
      </c>
      <c r="G2898" s="76" t="s">
        <v>174</v>
      </c>
      <c r="H2898" t="s">
        <v>173</v>
      </c>
      <c r="I2898" s="78">
        <v>1</v>
      </c>
      <c r="K2898"/>
      <c r="S2898"/>
    </row>
    <row r="2899" spans="1:19" x14ac:dyDescent="0.3">
      <c r="A2899" s="78">
        <v>144</v>
      </c>
      <c r="B2899" t="s">
        <v>102</v>
      </c>
      <c r="C2899" t="e">
        <f>VLOOKUP($B2899,#REF!,2,0)</f>
        <v>#REF!</v>
      </c>
      <c r="D2899" t="e">
        <f>VLOOKUP($B2899,#REF!,3,0)</f>
        <v>#REF!</v>
      </c>
      <c r="E2899" s="78">
        <v>29500005</v>
      </c>
      <c r="F2899" s="77">
        <v>12281</v>
      </c>
      <c r="G2899" s="76" t="s">
        <v>174</v>
      </c>
      <c r="H2899" t="s">
        <v>173</v>
      </c>
      <c r="I2899" s="78">
        <v>2</v>
      </c>
      <c r="K2899"/>
      <c r="S2899"/>
    </row>
    <row r="2900" spans="1:19" x14ac:dyDescent="0.3">
      <c r="A2900" s="78">
        <v>144</v>
      </c>
      <c r="B2900" t="s">
        <v>152</v>
      </c>
      <c r="C2900" t="e">
        <f>VLOOKUP($B2900,#REF!,2,0)</f>
        <v>#REF!</v>
      </c>
      <c r="D2900" t="e">
        <f>VLOOKUP($B2900,#REF!,3,0)</f>
        <v>#REF!</v>
      </c>
      <c r="E2900" s="78">
        <v>29500005</v>
      </c>
      <c r="F2900" s="77">
        <v>12281</v>
      </c>
      <c r="G2900" s="76" t="s">
        <v>174</v>
      </c>
      <c r="H2900" t="s">
        <v>173</v>
      </c>
      <c r="I2900" s="78">
        <v>2</v>
      </c>
      <c r="K2900"/>
      <c r="S2900"/>
    </row>
    <row r="2901" spans="1:19" x14ac:dyDescent="0.3">
      <c r="A2901" s="78">
        <v>144</v>
      </c>
      <c r="B2901" t="s">
        <v>131</v>
      </c>
      <c r="C2901" t="e">
        <f>VLOOKUP($B2901,#REF!,2,0)</f>
        <v>#REF!</v>
      </c>
      <c r="D2901" t="e">
        <f>VLOOKUP($B2901,#REF!,3,0)</f>
        <v>#REF!</v>
      </c>
      <c r="E2901" s="78">
        <v>29500005</v>
      </c>
      <c r="F2901" s="77">
        <v>12281</v>
      </c>
      <c r="G2901" s="76" t="s">
        <v>174</v>
      </c>
      <c r="H2901" t="s">
        <v>173</v>
      </c>
      <c r="I2901" s="78">
        <v>2</v>
      </c>
      <c r="K2901"/>
      <c r="S2901"/>
    </row>
    <row r="2902" spans="1:19" x14ac:dyDescent="0.3">
      <c r="A2902" s="78">
        <v>145</v>
      </c>
      <c r="B2902" t="s">
        <v>117</v>
      </c>
      <c r="C2902" t="e">
        <f>VLOOKUP($B2902,#REF!,2,0)</f>
        <v>#REF!</v>
      </c>
      <c r="D2902" t="e">
        <f>VLOOKUP($B2902,#REF!,3,0)</f>
        <v>#REF!</v>
      </c>
      <c r="E2902" s="78">
        <v>29500005</v>
      </c>
      <c r="F2902" s="77">
        <v>12286</v>
      </c>
      <c r="G2902" s="76" t="s">
        <v>534</v>
      </c>
      <c r="H2902" t="s">
        <v>535</v>
      </c>
      <c r="I2902" s="78">
        <v>10</v>
      </c>
      <c r="K2902"/>
      <c r="S2902"/>
    </row>
    <row r="2903" spans="1:19" x14ac:dyDescent="0.3">
      <c r="A2903" s="78">
        <v>145</v>
      </c>
      <c r="B2903" t="s">
        <v>98</v>
      </c>
      <c r="C2903" t="e">
        <f>VLOOKUP($B2903,#REF!,2,0)</f>
        <v>#REF!</v>
      </c>
      <c r="D2903" t="e">
        <f>VLOOKUP($B2903,#REF!,3,0)</f>
        <v>#REF!</v>
      </c>
      <c r="E2903" s="78">
        <v>29500005</v>
      </c>
      <c r="F2903" s="77">
        <v>12286</v>
      </c>
      <c r="G2903" s="76" t="s">
        <v>534</v>
      </c>
      <c r="H2903" t="s">
        <v>535</v>
      </c>
      <c r="I2903" s="78">
        <v>10</v>
      </c>
      <c r="K2903"/>
      <c r="S2903"/>
    </row>
    <row r="2904" spans="1:19" x14ac:dyDescent="0.3">
      <c r="A2904" s="78">
        <v>145</v>
      </c>
      <c r="B2904" t="s">
        <v>151</v>
      </c>
      <c r="C2904" t="e">
        <f>VLOOKUP($B2904,#REF!,2,0)</f>
        <v>#REF!</v>
      </c>
      <c r="D2904" t="e">
        <f>VLOOKUP($B2904,#REF!,3,0)</f>
        <v>#REF!</v>
      </c>
      <c r="E2904" s="78">
        <v>29500005</v>
      </c>
      <c r="F2904" s="77">
        <v>12286</v>
      </c>
      <c r="G2904" s="76" t="s">
        <v>534</v>
      </c>
      <c r="H2904" t="s">
        <v>535</v>
      </c>
      <c r="I2904" s="78">
        <v>4</v>
      </c>
      <c r="K2904"/>
      <c r="S2904"/>
    </row>
    <row r="2905" spans="1:19" x14ac:dyDescent="0.3">
      <c r="A2905" s="78">
        <v>145</v>
      </c>
      <c r="B2905" t="s">
        <v>151</v>
      </c>
      <c r="C2905" t="e">
        <f>VLOOKUP($B2905,#REF!,2,0)</f>
        <v>#REF!</v>
      </c>
      <c r="D2905" t="e">
        <f>VLOOKUP($B2905,#REF!,3,0)</f>
        <v>#REF!</v>
      </c>
      <c r="E2905" s="78">
        <v>29500005</v>
      </c>
      <c r="F2905" s="77">
        <v>12286</v>
      </c>
      <c r="G2905" s="76" t="s">
        <v>534</v>
      </c>
      <c r="H2905" t="s">
        <v>535</v>
      </c>
      <c r="I2905" s="78">
        <v>3</v>
      </c>
      <c r="K2905"/>
      <c r="S2905"/>
    </row>
    <row r="2906" spans="1:19" x14ac:dyDescent="0.3">
      <c r="A2906" s="78">
        <v>145</v>
      </c>
      <c r="B2906" t="s">
        <v>151</v>
      </c>
      <c r="C2906" t="e">
        <f>VLOOKUP($B2906,#REF!,2,0)</f>
        <v>#REF!</v>
      </c>
      <c r="D2906" t="e">
        <f>VLOOKUP($B2906,#REF!,3,0)</f>
        <v>#REF!</v>
      </c>
      <c r="E2906" s="78">
        <v>29500005</v>
      </c>
      <c r="F2906" s="77">
        <v>12286</v>
      </c>
      <c r="G2906" s="76" t="s">
        <v>534</v>
      </c>
      <c r="H2906" t="s">
        <v>535</v>
      </c>
      <c r="I2906" s="78">
        <v>2</v>
      </c>
      <c r="K2906"/>
      <c r="S2906"/>
    </row>
    <row r="2907" spans="1:19" x14ac:dyDescent="0.3">
      <c r="A2907" s="78">
        <v>145</v>
      </c>
      <c r="B2907" t="s">
        <v>151</v>
      </c>
      <c r="C2907" t="e">
        <f>VLOOKUP($B2907,#REF!,2,0)</f>
        <v>#REF!</v>
      </c>
      <c r="D2907" t="e">
        <f>VLOOKUP($B2907,#REF!,3,0)</f>
        <v>#REF!</v>
      </c>
      <c r="E2907" s="78">
        <v>29500005</v>
      </c>
      <c r="F2907" s="77">
        <v>12286</v>
      </c>
      <c r="G2907" s="76" t="s">
        <v>534</v>
      </c>
      <c r="H2907" t="s">
        <v>535</v>
      </c>
      <c r="I2907" s="78">
        <v>1</v>
      </c>
      <c r="K2907"/>
      <c r="S2907"/>
    </row>
    <row r="2908" spans="1:19" x14ac:dyDescent="0.3">
      <c r="A2908" s="78">
        <v>145</v>
      </c>
      <c r="B2908" t="s">
        <v>94</v>
      </c>
      <c r="C2908" t="e">
        <f>VLOOKUP($B2908,#REF!,2,0)</f>
        <v>#REF!</v>
      </c>
      <c r="D2908" t="e">
        <f>VLOOKUP($B2908,#REF!,3,0)</f>
        <v>#REF!</v>
      </c>
      <c r="E2908" s="78">
        <v>29500005</v>
      </c>
      <c r="F2908" s="77">
        <v>12286</v>
      </c>
      <c r="G2908" s="76" t="s">
        <v>534</v>
      </c>
      <c r="H2908" t="s">
        <v>535</v>
      </c>
      <c r="I2908" s="78">
        <v>3</v>
      </c>
      <c r="K2908"/>
      <c r="S2908"/>
    </row>
    <row r="2909" spans="1:19" x14ac:dyDescent="0.3">
      <c r="A2909" s="78">
        <v>145</v>
      </c>
      <c r="B2909" t="s">
        <v>94</v>
      </c>
      <c r="C2909" t="e">
        <f>VLOOKUP($B2909,#REF!,2,0)</f>
        <v>#REF!</v>
      </c>
      <c r="D2909" t="e">
        <f>VLOOKUP($B2909,#REF!,3,0)</f>
        <v>#REF!</v>
      </c>
      <c r="E2909" s="78">
        <v>29500005</v>
      </c>
      <c r="F2909" s="77">
        <v>12286</v>
      </c>
      <c r="G2909" s="76" t="s">
        <v>534</v>
      </c>
      <c r="H2909" t="s">
        <v>535</v>
      </c>
      <c r="I2909" s="78">
        <v>2</v>
      </c>
      <c r="K2909"/>
      <c r="S2909"/>
    </row>
    <row r="2910" spans="1:19" x14ac:dyDescent="0.3">
      <c r="A2910" s="78">
        <v>145</v>
      </c>
      <c r="B2910" t="s">
        <v>94</v>
      </c>
      <c r="C2910" t="e">
        <f>VLOOKUP($B2910,#REF!,2,0)</f>
        <v>#REF!</v>
      </c>
      <c r="D2910" t="e">
        <f>VLOOKUP($B2910,#REF!,3,0)</f>
        <v>#REF!</v>
      </c>
      <c r="E2910" s="78">
        <v>29500005</v>
      </c>
      <c r="F2910" s="77">
        <v>12286</v>
      </c>
      <c r="G2910" s="76" t="s">
        <v>534</v>
      </c>
      <c r="H2910" t="s">
        <v>535</v>
      </c>
      <c r="I2910" s="78">
        <v>2</v>
      </c>
      <c r="K2910"/>
      <c r="S2910"/>
    </row>
    <row r="2911" spans="1:19" x14ac:dyDescent="0.3">
      <c r="A2911" s="78">
        <v>145</v>
      </c>
      <c r="B2911" t="s">
        <v>94</v>
      </c>
      <c r="C2911" t="e">
        <f>VLOOKUP($B2911,#REF!,2,0)</f>
        <v>#REF!</v>
      </c>
      <c r="D2911" t="e">
        <f>VLOOKUP($B2911,#REF!,3,0)</f>
        <v>#REF!</v>
      </c>
      <c r="E2911" s="78">
        <v>29500005</v>
      </c>
      <c r="F2911" s="77">
        <v>12286</v>
      </c>
      <c r="G2911" s="76" t="s">
        <v>534</v>
      </c>
      <c r="H2911" t="s">
        <v>535</v>
      </c>
      <c r="I2911" s="78">
        <v>1</v>
      </c>
      <c r="K2911"/>
      <c r="S2911"/>
    </row>
    <row r="2912" spans="1:19" x14ac:dyDescent="0.3">
      <c r="A2912" s="78">
        <v>145</v>
      </c>
      <c r="B2912" t="s">
        <v>114</v>
      </c>
      <c r="C2912" t="e">
        <f>VLOOKUP($B2912,#REF!,2,0)</f>
        <v>#REF!</v>
      </c>
      <c r="D2912" t="e">
        <f>VLOOKUP($B2912,#REF!,3,0)</f>
        <v>#REF!</v>
      </c>
      <c r="E2912" s="78">
        <v>29500005</v>
      </c>
      <c r="F2912" s="77">
        <v>12286</v>
      </c>
      <c r="G2912" s="76" t="s">
        <v>534</v>
      </c>
      <c r="H2912" t="s">
        <v>535</v>
      </c>
      <c r="I2912" s="78">
        <v>6</v>
      </c>
      <c r="K2912"/>
      <c r="S2912"/>
    </row>
    <row r="2913" spans="1:19" x14ac:dyDescent="0.3">
      <c r="A2913" s="78">
        <v>145</v>
      </c>
      <c r="B2913" t="s">
        <v>102</v>
      </c>
      <c r="C2913" t="e">
        <f>VLOOKUP($B2913,#REF!,2,0)</f>
        <v>#REF!</v>
      </c>
      <c r="D2913" t="e">
        <f>VLOOKUP($B2913,#REF!,3,0)</f>
        <v>#REF!</v>
      </c>
      <c r="E2913" s="78">
        <v>29500005</v>
      </c>
      <c r="F2913" s="77">
        <v>12286</v>
      </c>
      <c r="G2913" s="76" t="s">
        <v>534</v>
      </c>
      <c r="H2913" t="s">
        <v>535</v>
      </c>
      <c r="I2913" s="78">
        <v>10</v>
      </c>
      <c r="K2913"/>
      <c r="S2913"/>
    </row>
    <row r="2914" spans="1:19" x14ac:dyDescent="0.3">
      <c r="A2914" s="78">
        <v>145</v>
      </c>
      <c r="B2914" t="s">
        <v>152</v>
      </c>
      <c r="C2914" t="e">
        <f>VLOOKUP($B2914,#REF!,2,0)</f>
        <v>#REF!</v>
      </c>
      <c r="D2914" t="e">
        <f>VLOOKUP($B2914,#REF!,3,0)</f>
        <v>#REF!</v>
      </c>
      <c r="E2914" s="78">
        <v>29500005</v>
      </c>
      <c r="F2914" s="77">
        <v>12286</v>
      </c>
      <c r="G2914" s="76" t="s">
        <v>534</v>
      </c>
      <c r="H2914" t="s">
        <v>535</v>
      </c>
      <c r="I2914" s="78">
        <v>4</v>
      </c>
      <c r="K2914"/>
      <c r="S2914"/>
    </row>
    <row r="2915" spans="1:19" x14ac:dyDescent="0.3">
      <c r="A2915" s="78">
        <v>145</v>
      </c>
      <c r="B2915" t="s">
        <v>152</v>
      </c>
      <c r="C2915" t="e">
        <f>VLOOKUP($B2915,#REF!,2,0)</f>
        <v>#REF!</v>
      </c>
      <c r="D2915" t="e">
        <f>VLOOKUP($B2915,#REF!,3,0)</f>
        <v>#REF!</v>
      </c>
      <c r="E2915" s="78">
        <v>29500005</v>
      </c>
      <c r="F2915" s="77">
        <v>12286</v>
      </c>
      <c r="G2915" s="76" t="s">
        <v>534</v>
      </c>
      <c r="H2915" t="s">
        <v>535</v>
      </c>
      <c r="I2915" s="78">
        <v>3</v>
      </c>
      <c r="K2915"/>
      <c r="S2915"/>
    </row>
    <row r="2916" spans="1:19" x14ac:dyDescent="0.3">
      <c r="A2916" s="78">
        <v>145</v>
      </c>
      <c r="B2916" t="s">
        <v>152</v>
      </c>
      <c r="C2916" t="e">
        <f>VLOOKUP($B2916,#REF!,2,0)</f>
        <v>#REF!</v>
      </c>
      <c r="D2916" t="e">
        <f>VLOOKUP($B2916,#REF!,3,0)</f>
        <v>#REF!</v>
      </c>
      <c r="E2916" s="78">
        <v>29500005</v>
      </c>
      <c r="F2916" s="77">
        <v>12286</v>
      </c>
      <c r="G2916" s="76" t="s">
        <v>534</v>
      </c>
      <c r="H2916" t="s">
        <v>535</v>
      </c>
      <c r="I2916" s="78">
        <v>2</v>
      </c>
      <c r="K2916"/>
      <c r="S2916"/>
    </row>
    <row r="2917" spans="1:19" x14ac:dyDescent="0.3">
      <c r="A2917" s="78">
        <v>145</v>
      </c>
      <c r="B2917" t="s">
        <v>152</v>
      </c>
      <c r="C2917" t="e">
        <f>VLOOKUP($B2917,#REF!,2,0)</f>
        <v>#REF!</v>
      </c>
      <c r="D2917" t="e">
        <f>VLOOKUP($B2917,#REF!,3,0)</f>
        <v>#REF!</v>
      </c>
      <c r="E2917" s="78">
        <v>29500005</v>
      </c>
      <c r="F2917" s="77">
        <v>12286</v>
      </c>
      <c r="G2917" s="76" t="s">
        <v>534</v>
      </c>
      <c r="H2917" t="s">
        <v>535</v>
      </c>
      <c r="I2917" s="78">
        <v>1</v>
      </c>
      <c r="K2917"/>
      <c r="S2917"/>
    </row>
    <row r="2918" spans="1:19" x14ac:dyDescent="0.3">
      <c r="A2918" s="78">
        <v>145</v>
      </c>
      <c r="B2918" t="s">
        <v>131</v>
      </c>
      <c r="C2918" t="e">
        <f>VLOOKUP($B2918,#REF!,2,0)</f>
        <v>#REF!</v>
      </c>
      <c r="D2918" t="e">
        <f>VLOOKUP($B2918,#REF!,3,0)</f>
        <v>#REF!</v>
      </c>
      <c r="E2918" s="78">
        <v>29500005</v>
      </c>
      <c r="F2918" s="77">
        <v>12286</v>
      </c>
      <c r="G2918" s="76" t="s">
        <v>534</v>
      </c>
      <c r="H2918" t="s">
        <v>535</v>
      </c>
      <c r="I2918" s="78">
        <v>9</v>
      </c>
      <c r="K2918"/>
      <c r="S2918"/>
    </row>
    <row r="2919" spans="1:19" x14ac:dyDescent="0.3">
      <c r="A2919" s="78">
        <v>146</v>
      </c>
      <c r="B2919" t="s">
        <v>117</v>
      </c>
      <c r="C2919" t="e">
        <f>VLOOKUP($B2919,#REF!,2,0)</f>
        <v>#REF!</v>
      </c>
      <c r="D2919" t="e">
        <f>VLOOKUP($B2919,#REF!,3,0)</f>
        <v>#REF!</v>
      </c>
      <c r="E2919" s="78">
        <v>29500005</v>
      </c>
      <c r="F2919" s="77">
        <v>12287</v>
      </c>
      <c r="G2919" s="76" t="s">
        <v>572</v>
      </c>
      <c r="H2919" t="s">
        <v>573</v>
      </c>
      <c r="I2919" s="78">
        <v>1</v>
      </c>
      <c r="K2919"/>
      <c r="S2919"/>
    </row>
    <row r="2920" spans="1:19" x14ac:dyDescent="0.3">
      <c r="A2920" s="78">
        <v>146</v>
      </c>
      <c r="B2920" t="s">
        <v>98</v>
      </c>
      <c r="C2920" t="e">
        <f>VLOOKUP($B2920,#REF!,2,0)</f>
        <v>#REF!</v>
      </c>
      <c r="D2920" t="e">
        <f>VLOOKUP($B2920,#REF!,3,0)</f>
        <v>#REF!</v>
      </c>
      <c r="E2920" s="78">
        <v>29500005</v>
      </c>
      <c r="F2920" s="77">
        <v>12287</v>
      </c>
      <c r="G2920" s="76" t="s">
        <v>572</v>
      </c>
      <c r="H2920" t="s">
        <v>573</v>
      </c>
      <c r="I2920" s="78">
        <v>1</v>
      </c>
      <c r="K2920"/>
      <c r="S2920"/>
    </row>
    <row r="2921" spans="1:19" x14ac:dyDescent="0.3">
      <c r="A2921" s="78">
        <v>146</v>
      </c>
      <c r="B2921" t="s">
        <v>151</v>
      </c>
      <c r="C2921" t="e">
        <f>VLOOKUP($B2921,#REF!,2,0)</f>
        <v>#REF!</v>
      </c>
      <c r="D2921" t="e">
        <f>VLOOKUP($B2921,#REF!,3,0)</f>
        <v>#REF!</v>
      </c>
      <c r="E2921" s="78">
        <v>29500005</v>
      </c>
      <c r="F2921" s="77">
        <v>12287</v>
      </c>
      <c r="G2921" s="76" t="s">
        <v>572</v>
      </c>
      <c r="H2921" t="s">
        <v>573</v>
      </c>
      <c r="I2921" s="78">
        <v>1</v>
      </c>
      <c r="K2921"/>
      <c r="S2921"/>
    </row>
    <row r="2922" spans="1:19" x14ac:dyDescent="0.3">
      <c r="A2922" s="78">
        <v>146</v>
      </c>
      <c r="B2922" t="s">
        <v>94</v>
      </c>
      <c r="C2922" t="e">
        <f>VLOOKUP($B2922,#REF!,2,0)</f>
        <v>#REF!</v>
      </c>
      <c r="D2922" t="e">
        <f>VLOOKUP($B2922,#REF!,3,0)</f>
        <v>#REF!</v>
      </c>
      <c r="E2922" s="78">
        <v>29500005</v>
      </c>
      <c r="F2922" s="77">
        <v>12287</v>
      </c>
      <c r="G2922" s="76" t="s">
        <v>572</v>
      </c>
      <c r="H2922" t="s">
        <v>573</v>
      </c>
      <c r="I2922" s="78">
        <v>1</v>
      </c>
      <c r="K2922"/>
      <c r="S2922"/>
    </row>
    <row r="2923" spans="1:19" x14ac:dyDescent="0.3">
      <c r="A2923" s="78">
        <v>146</v>
      </c>
      <c r="B2923" t="s">
        <v>114</v>
      </c>
      <c r="C2923" t="e">
        <f>VLOOKUP($B2923,#REF!,2,0)</f>
        <v>#REF!</v>
      </c>
      <c r="D2923" t="e">
        <f>VLOOKUP($B2923,#REF!,3,0)</f>
        <v>#REF!</v>
      </c>
      <c r="E2923" s="78">
        <v>29500005</v>
      </c>
      <c r="F2923" s="77">
        <v>12287</v>
      </c>
      <c r="G2923" s="76" t="s">
        <v>572</v>
      </c>
      <c r="H2923" t="s">
        <v>573</v>
      </c>
      <c r="I2923" s="78">
        <v>1</v>
      </c>
      <c r="K2923"/>
      <c r="S2923"/>
    </row>
    <row r="2924" spans="1:19" x14ac:dyDescent="0.3">
      <c r="A2924" s="78">
        <v>146</v>
      </c>
      <c r="B2924" t="s">
        <v>102</v>
      </c>
      <c r="C2924" t="e">
        <f>VLOOKUP($B2924,#REF!,2,0)</f>
        <v>#REF!</v>
      </c>
      <c r="D2924" t="e">
        <f>VLOOKUP($B2924,#REF!,3,0)</f>
        <v>#REF!</v>
      </c>
      <c r="E2924" s="78">
        <v>29500005</v>
      </c>
      <c r="F2924" s="77">
        <v>12287</v>
      </c>
      <c r="G2924" s="76" t="s">
        <v>572</v>
      </c>
      <c r="H2924" t="s">
        <v>573</v>
      </c>
      <c r="I2924" s="78">
        <v>1</v>
      </c>
      <c r="K2924"/>
      <c r="S2924"/>
    </row>
    <row r="2925" spans="1:19" x14ac:dyDescent="0.3">
      <c r="A2925" s="78">
        <v>146</v>
      </c>
      <c r="B2925" t="s">
        <v>152</v>
      </c>
      <c r="C2925" t="e">
        <f>VLOOKUP($B2925,#REF!,2,0)</f>
        <v>#REF!</v>
      </c>
      <c r="D2925" t="e">
        <f>VLOOKUP($B2925,#REF!,3,0)</f>
        <v>#REF!</v>
      </c>
      <c r="E2925" s="78">
        <v>29500005</v>
      </c>
      <c r="F2925" s="77">
        <v>12287</v>
      </c>
      <c r="G2925" s="76" t="s">
        <v>572</v>
      </c>
      <c r="H2925" t="s">
        <v>573</v>
      </c>
      <c r="I2925" s="78">
        <v>1</v>
      </c>
      <c r="K2925"/>
      <c r="S2925"/>
    </row>
    <row r="2926" spans="1:19" x14ac:dyDescent="0.3">
      <c r="A2926" s="78">
        <v>146</v>
      </c>
      <c r="B2926" t="s">
        <v>131</v>
      </c>
      <c r="C2926" t="e">
        <f>VLOOKUP($B2926,#REF!,2,0)</f>
        <v>#REF!</v>
      </c>
      <c r="D2926" t="e">
        <f>VLOOKUP($B2926,#REF!,3,0)</f>
        <v>#REF!</v>
      </c>
      <c r="E2926" s="78">
        <v>29500005</v>
      </c>
      <c r="F2926" s="77">
        <v>12287</v>
      </c>
      <c r="G2926" s="76" t="s">
        <v>572</v>
      </c>
      <c r="H2926" t="s">
        <v>573</v>
      </c>
      <c r="I2926" s="78">
        <v>1</v>
      </c>
      <c r="K2926"/>
      <c r="S2926"/>
    </row>
    <row r="2927" spans="1:19" x14ac:dyDescent="0.3">
      <c r="A2927" s="78">
        <v>147</v>
      </c>
      <c r="B2927" t="s">
        <v>117</v>
      </c>
      <c r="C2927" t="e">
        <f>VLOOKUP($B2927,#REF!,2,0)</f>
        <v>#REF!</v>
      </c>
      <c r="D2927" t="e">
        <f>VLOOKUP($B2927,#REF!,3,0)</f>
        <v>#REF!</v>
      </c>
      <c r="E2927" s="78">
        <v>53200198</v>
      </c>
      <c r="F2927" s="77">
        <v>12294</v>
      </c>
      <c r="G2927" s="76" t="s">
        <v>485</v>
      </c>
      <c r="H2927" t="s">
        <v>486</v>
      </c>
      <c r="I2927" s="78">
        <v>2</v>
      </c>
      <c r="K2927"/>
      <c r="S2927"/>
    </row>
    <row r="2928" spans="1:19" x14ac:dyDescent="0.3">
      <c r="A2928" s="78">
        <v>147</v>
      </c>
      <c r="B2928" t="s">
        <v>98</v>
      </c>
      <c r="C2928" t="e">
        <f>VLOOKUP($B2928,#REF!,2,0)</f>
        <v>#REF!</v>
      </c>
      <c r="D2928" t="e">
        <f>VLOOKUP($B2928,#REF!,3,0)</f>
        <v>#REF!</v>
      </c>
      <c r="E2928" s="78">
        <v>53200198</v>
      </c>
      <c r="F2928" s="77">
        <v>12294</v>
      </c>
      <c r="G2928" s="76" t="s">
        <v>485</v>
      </c>
      <c r="H2928" t="s">
        <v>486</v>
      </c>
      <c r="I2928" s="78">
        <v>1</v>
      </c>
      <c r="K2928"/>
      <c r="S2928"/>
    </row>
    <row r="2929" spans="1:19" x14ac:dyDescent="0.3">
      <c r="A2929" s="78">
        <v>147</v>
      </c>
      <c r="B2929" t="s">
        <v>151</v>
      </c>
      <c r="C2929" t="e">
        <f>VLOOKUP($B2929,#REF!,2,0)</f>
        <v>#REF!</v>
      </c>
      <c r="D2929" t="e">
        <f>VLOOKUP($B2929,#REF!,3,0)</f>
        <v>#REF!</v>
      </c>
      <c r="E2929" s="78">
        <v>53200198</v>
      </c>
      <c r="F2929" s="77">
        <v>12294</v>
      </c>
      <c r="G2929" s="76" t="s">
        <v>485</v>
      </c>
      <c r="H2929" t="s">
        <v>486</v>
      </c>
      <c r="I2929" s="78">
        <v>1</v>
      </c>
      <c r="K2929"/>
      <c r="S2929"/>
    </row>
    <row r="2930" spans="1:19" x14ac:dyDescent="0.3">
      <c r="A2930" s="78">
        <v>147</v>
      </c>
      <c r="B2930" t="s">
        <v>94</v>
      </c>
      <c r="C2930" t="e">
        <f>VLOOKUP($B2930,#REF!,2,0)</f>
        <v>#REF!</v>
      </c>
      <c r="D2930" t="e">
        <f>VLOOKUP($B2930,#REF!,3,0)</f>
        <v>#REF!</v>
      </c>
      <c r="E2930" s="78">
        <v>53200198</v>
      </c>
      <c r="F2930" s="77">
        <v>12294</v>
      </c>
      <c r="G2930" s="76" t="s">
        <v>485</v>
      </c>
      <c r="H2930" t="s">
        <v>486</v>
      </c>
      <c r="I2930" s="78">
        <v>1</v>
      </c>
      <c r="K2930"/>
      <c r="S2930"/>
    </row>
    <row r="2931" spans="1:19" x14ac:dyDescent="0.3">
      <c r="A2931" s="78">
        <v>147</v>
      </c>
      <c r="B2931" t="s">
        <v>114</v>
      </c>
      <c r="C2931" t="e">
        <f>VLOOKUP($B2931,#REF!,2,0)</f>
        <v>#REF!</v>
      </c>
      <c r="D2931" t="e">
        <f>VLOOKUP($B2931,#REF!,3,0)</f>
        <v>#REF!</v>
      </c>
      <c r="E2931" s="78">
        <v>53200198</v>
      </c>
      <c r="F2931" s="77">
        <v>12294</v>
      </c>
      <c r="G2931" s="76" t="s">
        <v>485</v>
      </c>
      <c r="H2931" t="s">
        <v>486</v>
      </c>
      <c r="I2931" s="78">
        <v>1</v>
      </c>
      <c r="K2931"/>
      <c r="S2931"/>
    </row>
    <row r="2932" spans="1:19" x14ac:dyDescent="0.3">
      <c r="A2932" s="78">
        <v>147</v>
      </c>
      <c r="B2932" t="s">
        <v>102</v>
      </c>
      <c r="C2932" t="e">
        <f>VLOOKUP($B2932,#REF!,2,0)</f>
        <v>#REF!</v>
      </c>
      <c r="D2932" t="e">
        <f>VLOOKUP($B2932,#REF!,3,0)</f>
        <v>#REF!</v>
      </c>
      <c r="E2932" s="78">
        <v>53200198</v>
      </c>
      <c r="F2932" s="77">
        <v>12294</v>
      </c>
      <c r="G2932" s="76" t="s">
        <v>485</v>
      </c>
      <c r="H2932" t="s">
        <v>486</v>
      </c>
      <c r="I2932" s="78">
        <v>1</v>
      </c>
      <c r="K2932"/>
      <c r="S2932"/>
    </row>
    <row r="2933" spans="1:19" x14ac:dyDescent="0.3">
      <c r="A2933" s="78">
        <v>147</v>
      </c>
      <c r="B2933" t="s">
        <v>152</v>
      </c>
      <c r="C2933" t="e">
        <f>VLOOKUP($B2933,#REF!,2,0)</f>
        <v>#REF!</v>
      </c>
      <c r="D2933" t="e">
        <f>VLOOKUP($B2933,#REF!,3,0)</f>
        <v>#REF!</v>
      </c>
      <c r="E2933" s="78">
        <v>53200198</v>
      </c>
      <c r="F2933" s="77">
        <v>12294</v>
      </c>
      <c r="G2933" s="76" t="s">
        <v>485</v>
      </c>
      <c r="H2933" t="s">
        <v>486</v>
      </c>
      <c r="I2933" s="78">
        <v>1</v>
      </c>
      <c r="K2933"/>
      <c r="S2933"/>
    </row>
    <row r="2934" spans="1:19" x14ac:dyDescent="0.3">
      <c r="A2934" s="78">
        <v>147</v>
      </c>
      <c r="B2934" t="s">
        <v>131</v>
      </c>
      <c r="C2934" t="e">
        <f>VLOOKUP($B2934,#REF!,2,0)</f>
        <v>#REF!</v>
      </c>
      <c r="D2934" t="e">
        <f>VLOOKUP($B2934,#REF!,3,0)</f>
        <v>#REF!</v>
      </c>
      <c r="E2934" s="78">
        <v>53200198</v>
      </c>
      <c r="F2934" s="77">
        <v>12294</v>
      </c>
      <c r="G2934" s="76" t="s">
        <v>485</v>
      </c>
      <c r="H2934" t="s">
        <v>486</v>
      </c>
      <c r="I2934" s="78">
        <v>1</v>
      </c>
      <c r="K2934"/>
      <c r="S2934"/>
    </row>
    <row r="2935" spans="1:19" x14ac:dyDescent="0.3">
      <c r="A2935" s="78">
        <v>148</v>
      </c>
      <c r="B2935" t="s">
        <v>117</v>
      </c>
      <c r="C2935" t="e">
        <f>VLOOKUP($B2935,#REF!,2,0)</f>
        <v>#REF!</v>
      </c>
      <c r="D2935" t="e">
        <f>VLOOKUP($B2935,#REF!,3,0)</f>
        <v>#REF!</v>
      </c>
      <c r="E2935" s="78">
        <v>53100828</v>
      </c>
      <c r="F2935" s="77">
        <v>12299</v>
      </c>
      <c r="G2935" s="76" t="s">
        <v>489</v>
      </c>
      <c r="H2935" t="s">
        <v>490</v>
      </c>
      <c r="I2935" s="78">
        <v>5</v>
      </c>
      <c r="K2935"/>
      <c r="S2935"/>
    </row>
    <row r="2936" spans="1:19" x14ac:dyDescent="0.3">
      <c r="A2936" s="78">
        <v>148</v>
      </c>
      <c r="B2936" t="s">
        <v>98</v>
      </c>
      <c r="C2936" t="e">
        <f>VLOOKUP($B2936,#REF!,2,0)</f>
        <v>#REF!</v>
      </c>
      <c r="D2936" t="e">
        <f>VLOOKUP($B2936,#REF!,3,0)</f>
        <v>#REF!</v>
      </c>
      <c r="E2936" s="78">
        <v>53100828</v>
      </c>
      <c r="F2936" s="77">
        <v>12299</v>
      </c>
      <c r="G2936" s="76" t="s">
        <v>489</v>
      </c>
      <c r="H2936" t="s">
        <v>490</v>
      </c>
      <c r="I2936" s="78">
        <v>5</v>
      </c>
      <c r="K2936"/>
      <c r="S2936"/>
    </row>
    <row r="2937" spans="1:19" x14ac:dyDescent="0.3">
      <c r="A2937" s="78">
        <v>148</v>
      </c>
      <c r="B2937" t="s">
        <v>151</v>
      </c>
      <c r="C2937" t="e">
        <f>VLOOKUP($B2937,#REF!,2,0)</f>
        <v>#REF!</v>
      </c>
      <c r="D2937" t="e">
        <f>VLOOKUP($B2937,#REF!,3,0)</f>
        <v>#REF!</v>
      </c>
      <c r="E2937" s="78">
        <v>53100828</v>
      </c>
      <c r="F2937" s="77">
        <v>12299</v>
      </c>
      <c r="G2937" s="76" t="s">
        <v>489</v>
      </c>
      <c r="H2937" t="s">
        <v>490</v>
      </c>
      <c r="I2937" s="78">
        <v>4</v>
      </c>
      <c r="K2937"/>
      <c r="S2937"/>
    </row>
    <row r="2938" spans="1:19" x14ac:dyDescent="0.3">
      <c r="A2938" s="78">
        <v>148</v>
      </c>
      <c r="B2938" t="s">
        <v>94</v>
      </c>
      <c r="C2938" t="e">
        <f>VLOOKUP($B2938,#REF!,2,0)</f>
        <v>#REF!</v>
      </c>
      <c r="D2938" t="e">
        <f>VLOOKUP($B2938,#REF!,3,0)</f>
        <v>#REF!</v>
      </c>
      <c r="E2938" s="78">
        <v>53100828</v>
      </c>
      <c r="F2938" s="77">
        <v>12299</v>
      </c>
      <c r="G2938" s="76" t="s">
        <v>489</v>
      </c>
      <c r="H2938" t="s">
        <v>490</v>
      </c>
      <c r="I2938" s="78">
        <v>2</v>
      </c>
      <c r="K2938"/>
      <c r="S2938"/>
    </row>
    <row r="2939" spans="1:19" x14ac:dyDescent="0.3">
      <c r="A2939" s="78">
        <v>148</v>
      </c>
      <c r="B2939" t="s">
        <v>114</v>
      </c>
      <c r="C2939" t="e">
        <f>VLOOKUP($B2939,#REF!,2,0)</f>
        <v>#REF!</v>
      </c>
      <c r="D2939" t="e">
        <f>VLOOKUP($B2939,#REF!,3,0)</f>
        <v>#REF!</v>
      </c>
      <c r="E2939" s="78">
        <v>53100828</v>
      </c>
      <c r="F2939" s="77">
        <v>12299</v>
      </c>
      <c r="G2939" s="76" t="s">
        <v>489</v>
      </c>
      <c r="H2939" t="s">
        <v>490</v>
      </c>
      <c r="I2939" s="78">
        <v>2</v>
      </c>
      <c r="K2939"/>
      <c r="S2939"/>
    </row>
    <row r="2940" spans="1:19" x14ac:dyDescent="0.3">
      <c r="A2940" s="78">
        <v>148</v>
      </c>
      <c r="B2940" t="s">
        <v>102</v>
      </c>
      <c r="C2940" t="e">
        <f>VLOOKUP($B2940,#REF!,2,0)</f>
        <v>#REF!</v>
      </c>
      <c r="D2940" t="e">
        <f>VLOOKUP($B2940,#REF!,3,0)</f>
        <v>#REF!</v>
      </c>
      <c r="E2940" s="78">
        <v>53100828</v>
      </c>
      <c r="F2940" s="77">
        <v>12299</v>
      </c>
      <c r="G2940" s="76" t="s">
        <v>489</v>
      </c>
      <c r="H2940" t="s">
        <v>490</v>
      </c>
      <c r="I2940" s="78">
        <v>5</v>
      </c>
      <c r="K2940"/>
      <c r="S2940"/>
    </row>
    <row r="2941" spans="1:19" x14ac:dyDescent="0.3">
      <c r="A2941" s="78">
        <v>148</v>
      </c>
      <c r="B2941" t="s">
        <v>152</v>
      </c>
      <c r="C2941" t="e">
        <f>VLOOKUP($B2941,#REF!,2,0)</f>
        <v>#REF!</v>
      </c>
      <c r="D2941" t="e">
        <f>VLOOKUP($B2941,#REF!,3,0)</f>
        <v>#REF!</v>
      </c>
      <c r="E2941" s="78">
        <v>53100828</v>
      </c>
      <c r="F2941" s="77">
        <v>12299</v>
      </c>
      <c r="G2941" s="76" t="s">
        <v>489</v>
      </c>
      <c r="H2941" t="s">
        <v>490</v>
      </c>
      <c r="I2941" s="78">
        <v>4</v>
      </c>
      <c r="K2941"/>
      <c r="S2941"/>
    </row>
    <row r="2942" spans="1:19" x14ac:dyDescent="0.3">
      <c r="A2942" s="78">
        <v>148</v>
      </c>
      <c r="B2942" t="s">
        <v>131</v>
      </c>
      <c r="C2942" t="e">
        <f>VLOOKUP($B2942,#REF!,2,0)</f>
        <v>#REF!</v>
      </c>
      <c r="D2942" t="e">
        <f>VLOOKUP($B2942,#REF!,3,0)</f>
        <v>#REF!</v>
      </c>
      <c r="E2942" s="78">
        <v>53100828</v>
      </c>
      <c r="F2942" s="77">
        <v>12299</v>
      </c>
      <c r="G2942" s="76" t="s">
        <v>489</v>
      </c>
      <c r="H2942" t="s">
        <v>490</v>
      </c>
      <c r="I2942" s="78">
        <v>2</v>
      </c>
      <c r="K2942"/>
      <c r="S2942"/>
    </row>
    <row r="2943" spans="1:19" x14ac:dyDescent="0.3">
      <c r="A2943" s="78">
        <v>149</v>
      </c>
      <c r="B2943" t="s">
        <v>117</v>
      </c>
      <c r="C2943" t="e">
        <f>VLOOKUP($B2943,#REF!,2,0)</f>
        <v>#REF!</v>
      </c>
      <c r="D2943" t="e">
        <f>VLOOKUP($B2943,#REF!,3,0)</f>
        <v>#REF!</v>
      </c>
      <c r="E2943" s="78">
        <v>53100458</v>
      </c>
      <c r="F2943" s="77">
        <v>12300</v>
      </c>
      <c r="G2943" s="76" t="s">
        <v>204</v>
      </c>
      <c r="H2943" t="s">
        <v>205</v>
      </c>
      <c r="I2943" s="78">
        <v>1</v>
      </c>
      <c r="K2943"/>
      <c r="S2943"/>
    </row>
    <row r="2944" spans="1:19" x14ac:dyDescent="0.3">
      <c r="A2944" s="78">
        <v>149</v>
      </c>
      <c r="B2944" t="s">
        <v>98</v>
      </c>
      <c r="C2944" t="e">
        <f>VLOOKUP($B2944,#REF!,2,0)</f>
        <v>#REF!</v>
      </c>
      <c r="D2944" t="e">
        <f>VLOOKUP($B2944,#REF!,3,0)</f>
        <v>#REF!</v>
      </c>
      <c r="E2944" s="78">
        <v>53100458</v>
      </c>
      <c r="F2944" s="77">
        <v>12300</v>
      </c>
      <c r="G2944" s="76" t="s">
        <v>204</v>
      </c>
      <c r="H2944" t="s">
        <v>205</v>
      </c>
      <c r="I2944" s="78">
        <v>1</v>
      </c>
      <c r="K2944"/>
      <c r="S2944"/>
    </row>
    <row r="2945" spans="1:19" x14ac:dyDescent="0.3">
      <c r="A2945" s="78">
        <v>149</v>
      </c>
      <c r="B2945" t="s">
        <v>151</v>
      </c>
      <c r="C2945" t="e">
        <f>VLOOKUP($B2945,#REF!,2,0)</f>
        <v>#REF!</v>
      </c>
      <c r="D2945" t="e">
        <f>VLOOKUP($B2945,#REF!,3,0)</f>
        <v>#REF!</v>
      </c>
      <c r="E2945" s="78">
        <v>53100458</v>
      </c>
      <c r="F2945" s="77">
        <v>12300</v>
      </c>
      <c r="G2945" s="76" t="s">
        <v>204</v>
      </c>
      <c r="H2945" t="s">
        <v>205</v>
      </c>
      <c r="I2945" s="78">
        <v>1</v>
      </c>
      <c r="K2945"/>
      <c r="S2945"/>
    </row>
    <row r="2946" spans="1:19" x14ac:dyDescent="0.3">
      <c r="A2946" s="78">
        <v>149</v>
      </c>
      <c r="B2946" t="s">
        <v>94</v>
      </c>
      <c r="C2946" t="e">
        <f>VLOOKUP($B2946,#REF!,2,0)</f>
        <v>#REF!</v>
      </c>
      <c r="D2946" t="e">
        <f>VLOOKUP($B2946,#REF!,3,0)</f>
        <v>#REF!</v>
      </c>
      <c r="E2946" s="78">
        <v>53100458</v>
      </c>
      <c r="F2946" s="77">
        <v>12300</v>
      </c>
      <c r="G2946" s="76" t="s">
        <v>204</v>
      </c>
      <c r="H2946" t="s">
        <v>205</v>
      </c>
      <c r="I2946" s="78">
        <v>1</v>
      </c>
      <c r="K2946"/>
      <c r="S2946"/>
    </row>
    <row r="2947" spans="1:19" x14ac:dyDescent="0.3">
      <c r="A2947" s="78">
        <v>149</v>
      </c>
      <c r="B2947" t="s">
        <v>114</v>
      </c>
      <c r="C2947" t="e">
        <f>VLOOKUP($B2947,#REF!,2,0)</f>
        <v>#REF!</v>
      </c>
      <c r="D2947" t="e">
        <f>VLOOKUP($B2947,#REF!,3,0)</f>
        <v>#REF!</v>
      </c>
      <c r="E2947" s="78">
        <v>53100458</v>
      </c>
      <c r="F2947" s="77">
        <v>12300</v>
      </c>
      <c r="G2947" s="76" t="s">
        <v>204</v>
      </c>
      <c r="H2947" t="s">
        <v>205</v>
      </c>
      <c r="I2947" s="78">
        <v>1</v>
      </c>
      <c r="K2947"/>
      <c r="S2947"/>
    </row>
    <row r="2948" spans="1:19" x14ac:dyDescent="0.3">
      <c r="A2948" s="78">
        <v>149</v>
      </c>
      <c r="B2948" t="s">
        <v>102</v>
      </c>
      <c r="C2948" t="e">
        <f>VLOOKUP($B2948,#REF!,2,0)</f>
        <v>#REF!</v>
      </c>
      <c r="D2948" t="e">
        <f>VLOOKUP($B2948,#REF!,3,0)</f>
        <v>#REF!</v>
      </c>
      <c r="E2948" s="78">
        <v>53100458</v>
      </c>
      <c r="F2948" s="77">
        <v>12300</v>
      </c>
      <c r="G2948" s="76" t="s">
        <v>204</v>
      </c>
      <c r="H2948" t="s">
        <v>205</v>
      </c>
      <c r="I2948" s="78">
        <v>1</v>
      </c>
      <c r="K2948"/>
      <c r="S2948"/>
    </row>
    <row r="2949" spans="1:19" x14ac:dyDescent="0.3">
      <c r="A2949" s="78">
        <v>149</v>
      </c>
      <c r="B2949" t="s">
        <v>152</v>
      </c>
      <c r="C2949" t="e">
        <f>VLOOKUP($B2949,#REF!,2,0)</f>
        <v>#REF!</v>
      </c>
      <c r="D2949" t="e">
        <f>VLOOKUP($B2949,#REF!,3,0)</f>
        <v>#REF!</v>
      </c>
      <c r="E2949" s="78">
        <v>53100458</v>
      </c>
      <c r="F2949" s="77">
        <v>12300</v>
      </c>
      <c r="G2949" s="76" t="s">
        <v>204</v>
      </c>
      <c r="H2949" t="s">
        <v>205</v>
      </c>
      <c r="I2949" s="78">
        <v>1</v>
      </c>
      <c r="K2949"/>
      <c r="S2949"/>
    </row>
    <row r="2950" spans="1:19" x14ac:dyDescent="0.3">
      <c r="A2950" s="78">
        <v>149</v>
      </c>
      <c r="B2950" t="s">
        <v>131</v>
      </c>
      <c r="C2950" t="e">
        <f>VLOOKUP($B2950,#REF!,2,0)</f>
        <v>#REF!</v>
      </c>
      <c r="D2950" t="e">
        <f>VLOOKUP($B2950,#REF!,3,0)</f>
        <v>#REF!</v>
      </c>
      <c r="E2950" s="78">
        <v>53100458</v>
      </c>
      <c r="F2950" s="77">
        <v>12300</v>
      </c>
      <c r="G2950" s="76" t="s">
        <v>204</v>
      </c>
      <c r="H2950" t="s">
        <v>205</v>
      </c>
      <c r="I2950" s="78">
        <v>1</v>
      </c>
      <c r="K2950"/>
      <c r="S2950"/>
    </row>
    <row r="2951" spans="1:19" x14ac:dyDescent="0.3">
      <c r="A2951" s="78">
        <v>150</v>
      </c>
      <c r="B2951" t="s">
        <v>117</v>
      </c>
      <c r="C2951" t="e">
        <f>VLOOKUP($B2951,#REF!,2,0)</f>
        <v>#REF!</v>
      </c>
      <c r="D2951" t="e">
        <f>VLOOKUP($B2951,#REF!,3,0)</f>
        <v>#REF!</v>
      </c>
      <c r="E2951" s="78">
        <v>53101058</v>
      </c>
      <c r="F2951" s="77">
        <v>12305</v>
      </c>
      <c r="G2951" s="76" t="s">
        <v>491</v>
      </c>
      <c r="H2951" t="s">
        <v>492</v>
      </c>
      <c r="I2951" s="78">
        <v>2</v>
      </c>
      <c r="K2951"/>
      <c r="S2951"/>
    </row>
    <row r="2952" spans="1:19" x14ac:dyDescent="0.3">
      <c r="A2952" s="78">
        <v>150</v>
      </c>
      <c r="B2952" t="s">
        <v>98</v>
      </c>
      <c r="C2952" t="e">
        <f>VLOOKUP($B2952,#REF!,2,0)</f>
        <v>#REF!</v>
      </c>
      <c r="D2952" t="e">
        <f>VLOOKUP($B2952,#REF!,3,0)</f>
        <v>#REF!</v>
      </c>
      <c r="E2952" s="78">
        <v>53101058</v>
      </c>
      <c r="F2952" s="77">
        <v>12305</v>
      </c>
      <c r="G2952" s="76" t="s">
        <v>491</v>
      </c>
      <c r="H2952" t="s">
        <v>492</v>
      </c>
      <c r="I2952" s="78">
        <v>2</v>
      </c>
      <c r="K2952"/>
      <c r="S2952"/>
    </row>
    <row r="2953" spans="1:19" x14ac:dyDescent="0.3">
      <c r="A2953" s="78">
        <v>150</v>
      </c>
      <c r="B2953" t="s">
        <v>151</v>
      </c>
      <c r="C2953" t="e">
        <f>VLOOKUP($B2953,#REF!,2,0)</f>
        <v>#REF!</v>
      </c>
      <c r="D2953" t="e">
        <f>VLOOKUP($B2953,#REF!,3,0)</f>
        <v>#REF!</v>
      </c>
      <c r="E2953" s="78">
        <v>53101058</v>
      </c>
      <c r="F2953" s="77">
        <v>12305</v>
      </c>
      <c r="G2953" s="76" t="s">
        <v>491</v>
      </c>
      <c r="H2953" t="s">
        <v>492</v>
      </c>
      <c r="I2953" s="78">
        <v>2</v>
      </c>
      <c r="K2953"/>
      <c r="S2953"/>
    </row>
    <row r="2954" spans="1:19" x14ac:dyDescent="0.3">
      <c r="A2954" s="78">
        <v>150</v>
      </c>
      <c r="B2954" t="s">
        <v>94</v>
      </c>
      <c r="C2954" t="e">
        <f>VLOOKUP($B2954,#REF!,2,0)</f>
        <v>#REF!</v>
      </c>
      <c r="D2954" t="e">
        <f>VLOOKUP($B2954,#REF!,3,0)</f>
        <v>#REF!</v>
      </c>
      <c r="E2954" s="78">
        <v>53101058</v>
      </c>
      <c r="F2954" s="77">
        <v>12305</v>
      </c>
      <c r="G2954" s="76" t="s">
        <v>491</v>
      </c>
      <c r="H2954" t="s">
        <v>492</v>
      </c>
      <c r="I2954" s="78">
        <v>1</v>
      </c>
      <c r="K2954"/>
      <c r="S2954"/>
    </row>
    <row r="2955" spans="1:19" x14ac:dyDescent="0.3">
      <c r="A2955" s="78">
        <v>150</v>
      </c>
      <c r="B2955" t="s">
        <v>114</v>
      </c>
      <c r="C2955" t="e">
        <f>VLOOKUP($B2955,#REF!,2,0)</f>
        <v>#REF!</v>
      </c>
      <c r="D2955" t="e">
        <f>VLOOKUP($B2955,#REF!,3,0)</f>
        <v>#REF!</v>
      </c>
      <c r="E2955" s="78">
        <v>53101058</v>
      </c>
      <c r="F2955" s="77">
        <v>12305</v>
      </c>
      <c r="G2955" s="76" t="s">
        <v>491</v>
      </c>
      <c r="H2955" t="s">
        <v>492</v>
      </c>
      <c r="I2955" s="78">
        <v>1</v>
      </c>
      <c r="K2955"/>
      <c r="S2955"/>
    </row>
    <row r="2956" spans="1:19" x14ac:dyDescent="0.3">
      <c r="A2956" s="78">
        <v>150</v>
      </c>
      <c r="B2956" t="s">
        <v>102</v>
      </c>
      <c r="C2956" t="e">
        <f>VLOOKUP($B2956,#REF!,2,0)</f>
        <v>#REF!</v>
      </c>
      <c r="D2956" t="e">
        <f>VLOOKUP($B2956,#REF!,3,0)</f>
        <v>#REF!</v>
      </c>
      <c r="E2956" s="78">
        <v>53101058</v>
      </c>
      <c r="F2956" s="77">
        <v>12305</v>
      </c>
      <c r="G2956" s="76" t="s">
        <v>491</v>
      </c>
      <c r="H2956" t="s">
        <v>492</v>
      </c>
      <c r="I2956" s="78">
        <v>2</v>
      </c>
      <c r="K2956"/>
      <c r="S2956"/>
    </row>
    <row r="2957" spans="1:19" x14ac:dyDescent="0.3">
      <c r="A2957" s="78">
        <v>150</v>
      </c>
      <c r="B2957" t="s">
        <v>152</v>
      </c>
      <c r="C2957" t="e">
        <f>VLOOKUP($B2957,#REF!,2,0)</f>
        <v>#REF!</v>
      </c>
      <c r="D2957" t="e">
        <f>VLOOKUP($B2957,#REF!,3,0)</f>
        <v>#REF!</v>
      </c>
      <c r="E2957" s="78">
        <v>53101058</v>
      </c>
      <c r="F2957" s="77">
        <v>12305</v>
      </c>
      <c r="G2957" s="76" t="s">
        <v>491</v>
      </c>
      <c r="H2957" t="s">
        <v>492</v>
      </c>
      <c r="I2957" s="78">
        <v>2</v>
      </c>
      <c r="K2957"/>
      <c r="S2957"/>
    </row>
    <row r="2958" spans="1:19" x14ac:dyDescent="0.3">
      <c r="A2958" s="78">
        <v>150</v>
      </c>
      <c r="B2958" t="s">
        <v>131</v>
      </c>
      <c r="C2958" t="e">
        <f>VLOOKUP($B2958,#REF!,2,0)</f>
        <v>#REF!</v>
      </c>
      <c r="D2958" t="e">
        <f>VLOOKUP($B2958,#REF!,3,0)</f>
        <v>#REF!</v>
      </c>
      <c r="E2958" s="78">
        <v>53101058</v>
      </c>
      <c r="F2958" s="77">
        <v>12305</v>
      </c>
      <c r="G2958" s="76" t="s">
        <v>491</v>
      </c>
      <c r="H2958" t="s">
        <v>492</v>
      </c>
      <c r="I2958" s="78">
        <v>1</v>
      </c>
      <c r="K2958"/>
      <c r="S2958"/>
    </row>
    <row r="2959" spans="1:19" x14ac:dyDescent="0.3">
      <c r="A2959" s="78">
        <v>151</v>
      </c>
      <c r="B2959" t="s">
        <v>117</v>
      </c>
      <c r="C2959" t="e">
        <f>VLOOKUP($B2959,#REF!,2,0)</f>
        <v>#REF!</v>
      </c>
      <c r="D2959" t="e">
        <f>VLOOKUP($B2959,#REF!,3,0)</f>
        <v>#REF!</v>
      </c>
      <c r="E2959" s="78">
        <v>53100287</v>
      </c>
      <c r="F2959" s="77">
        <v>12310</v>
      </c>
      <c r="G2959" s="76" t="s">
        <v>477</v>
      </c>
      <c r="H2959" t="s">
        <v>478</v>
      </c>
      <c r="I2959" s="78">
        <v>3</v>
      </c>
      <c r="K2959"/>
      <c r="S2959"/>
    </row>
    <row r="2960" spans="1:19" x14ac:dyDescent="0.3">
      <c r="A2960" s="78">
        <v>151</v>
      </c>
      <c r="B2960" t="s">
        <v>98</v>
      </c>
      <c r="C2960" t="e">
        <f>VLOOKUP($B2960,#REF!,2,0)</f>
        <v>#REF!</v>
      </c>
      <c r="D2960" t="e">
        <f>VLOOKUP($B2960,#REF!,3,0)</f>
        <v>#REF!</v>
      </c>
      <c r="E2960" s="78">
        <v>53100287</v>
      </c>
      <c r="F2960" s="77">
        <v>12310</v>
      </c>
      <c r="G2960" s="76" t="s">
        <v>477</v>
      </c>
      <c r="H2960" t="s">
        <v>478</v>
      </c>
      <c r="I2960" s="78">
        <v>3</v>
      </c>
      <c r="K2960"/>
      <c r="S2960"/>
    </row>
    <row r="2961" spans="1:19" x14ac:dyDescent="0.3">
      <c r="A2961" s="78">
        <v>151</v>
      </c>
      <c r="B2961" t="s">
        <v>151</v>
      </c>
      <c r="C2961" t="e">
        <f>VLOOKUP($B2961,#REF!,2,0)</f>
        <v>#REF!</v>
      </c>
      <c r="D2961" t="e">
        <f>VLOOKUP($B2961,#REF!,3,0)</f>
        <v>#REF!</v>
      </c>
      <c r="E2961" s="78">
        <v>53100287</v>
      </c>
      <c r="F2961" s="77">
        <v>12310</v>
      </c>
      <c r="G2961" s="76" t="s">
        <v>477</v>
      </c>
      <c r="H2961" t="s">
        <v>478</v>
      </c>
      <c r="I2961" s="78">
        <v>1</v>
      </c>
      <c r="K2961"/>
      <c r="S2961"/>
    </row>
    <row r="2962" spans="1:19" x14ac:dyDescent="0.3">
      <c r="A2962" s="78">
        <v>151</v>
      </c>
      <c r="B2962" t="s">
        <v>151</v>
      </c>
      <c r="C2962" t="e">
        <f>VLOOKUP($B2962,#REF!,2,0)</f>
        <v>#REF!</v>
      </c>
      <c r="D2962" t="e">
        <f>VLOOKUP($B2962,#REF!,3,0)</f>
        <v>#REF!</v>
      </c>
      <c r="E2962" s="78">
        <v>53100287</v>
      </c>
      <c r="F2962" s="77">
        <v>12310</v>
      </c>
      <c r="G2962" s="76" t="s">
        <v>477</v>
      </c>
      <c r="H2962" t="s">
        <v>478</v>
      </c>
      <c r="I2962" s="78">
        <v>2</v>
      </c>
      <c r="K2962"/>
      <c r="S2962"/>
    </row>
    <row r="2963" spans="1:19" x14ac:dyDescent="0.3">
      <c r="A2963" s="78">
        <v>151</v>
      </c>
      <c r="B2963" t="s">
        <v>94</v>
      </c>
      <c r="C2963" t="e">
        <f>VLOOKUP($B2963,#REF!,2,0)</f>
        <v>#REF!</v>
      </c>
      <c r="D2963" t="e">
        <f>VLOOKUP($B2963,#REF!,3,0)</f>
        <v>#REF!</v>
      </c>
      <c r="E2963" s="78">
        <v>53100287</v>
      </c>
      <c r="F2963" s="77">
        <v>12310</v>
      </c>
      <c r="G2963" s="76" t="s">
        <v>477</v>
      </c>
      <c r="H2963" t="s">
        <v>478</v>
      </c>
      <c r="I2963" s="78">
        <v>1</v>
      </c>
      <c r="K2963"/>
      <c r="S2963"/>
    </row>
    <row r="2964" spans="1:19" x14ac:dyDescent="0.3">
      <c r="A2964" s="78">
        <v>151</v>
      </c>
      <c r="B2964" t="s">
        <v>94</v>
      </c>
      <c r="C2964" t="e">
        <f>VLOOKUP($B2964,#REF!,2,0)</f>
        <v>#REF!</v>
      </c>
      <c r="D2964" t="e">
        <f>VLOOKUP($B2964,#REF!,3,0)</f>
        <v>#REF!</v>
      </c>
      <c r="E2964" s="78">
        <v>53100287</v>
      </c>
      <c r="F2964" s="77">
        <v>12310</v>
      </c>
      <c r="G2964" s="76" t="s">
        <v>477</v>
      </c>
      <c r="H2964" t="s">
        <v>478</v>
      </c>
      <c r="I2964" s="78">
        <v>1</v>
      </c>
      <c r="K2964"/>
      <c r="S2964"/>
    </row>
    <row r="2965" spans="1:19" x14ac:dyDescent="0.3">
      <c r="A2965" s="78">
        <v>151</v>
      </c>
      <c r="B2965" t="s">
        <v>114</v>
      </c>
      <c r="C2965" t="e">
        <f>VLOOKUP($B2965,#REF!,2,0)</f>
        <v>#REF!</v>
      </c>
      <c r="D2965" t="e">
        <f>VLOOKUP($B2965,#REF!,3,0)</f>
        <v>#REF!</v>
      </c>
      <c r="E2965" s="78">
        <v>53100287</v>
      </c>
      <c r="F2965" s="77">
        <v>12310</v>
      </c>
      <c r="G2965" s="76" t="s">
        <v>477</v>
      </c>
      <c r="H2965" t="s">
        <v>478</v>
      </c>
      <c r="I2965" s="78">
        <v>2</v>
      </c>
      <c r="K2965"/>
      <c r="S2965"/>
    </row>
    <row r="2966" spans="1:19" x14ac:dyDescent="0.3">
      <c r="A2966" s="78">
        <v>151</v>
      </c>
      <c r="B2966" t="s">
        <v>102</v>
      </c>
      <c r="C2966" t="e">
        <f>VLOOKUP($B2966,#REF!,2,0)</f>
        <v>#REF!</v>
      </c>
      <c r="D2966" t="e">
        <f>VLOOKUP($B2966,#REF!,3,0)</f>
        <v>#REF!</v>
      </c>
      <c r="E2966" s="78">
        <v>53100287</v>
      </c>
      <c r="F2966" s="77">
        <v>12310</v>
      </c>
      <c r="G2966" s="76" t="s">
        <v>477</v>
      </c>
      <c r="H2966" t="s">
        <v>478</v>
      </c>
      <c r="I2966" s="78">
        <v>3</v>
      </c>
      <c r="K2966"/>
      <c r="S2966"/>
    </row>
    <row r="2967" spans="1:19" x14ac:dyDescent="0.3">
      <c r="A2967" s="78">
        <v>151</v>
      </c>
      <c r="B2967" t="s">
        <v>152</v>
      </c>
      <c r="C2967" t="e">
        <f>VLOOKUP($B2967,#REF!,2,0)</f>
        <v>#REF!</v>
      </c>
      <c r="D2967" t="e">
        <f>VLOOKUP($B2967,#REF!,3,0)</f>
        <v>#REF!</v>
      </c>
      <c r="E2967" s="78">
        <v>53100287</v>
      </c>
      <c r="F2967" s="77">
        <v>12310</v>
      </c>
      <c r="G2967" s="76" t="s">
        <v>477</v>
      </c>
      <c r="H2967" t="s">
        <v>478</v>
      </c>
      <c r="I2967" s="78">
        <v>1</v>
      </c>
      <c r="K2967"/>
      <c r="S2967"/>
    </row>
    <row r="2968" spans="1:19" x14ac:dyDescent="0.3">
      <c r="A2968" s="78">
        <v>151</v>
      </c>
      <c r="B2968" t="s">
        <v>152</v>
      </c>
      <c r="C2968" t="e">
        <f>VLOOKUP($B2968,#REF!,2,0)</f>
        <v>#REF!</v>
      </c>
      <c r="D2968" t="e">
        <f>VLOOKUP($B2968,#REF!,3,0)</f>
        <v>#REF!</v>
      </c>
      <c r="E2968" s="78">
        <v>53100287</v>
      </c>
      <c r="F2968" s="77">
        <v>12310</v>
      </c>
      <c r="G2968" s="76" t="s">
        <v>477</v>
      </c>
      <c r="H2968" t="s">
        <v>478</v>
      </c>
      <c r="I2968" s="78">
        <v>2</v>
      </c>
      <c r="K2968"/>
      <c r="S2968"/>
    </row>
    <row r="2969" spans="1:19" x14ac:dyDescent="0.3">
      <c r="A2969" s="78">
        <v>151</v>
      </c>
      <c r="B2969" t="s">
        <v>131</v>
      </c>
      <c r="C2969" t="e">
        <f>VLOOKUP($B2969,#REF!,2,0)</f>
        <v>#REF!</v>
      </c>
      <c r="D2969" t="e">
        <f>VLOOKUP($B2969,#REF!,3,0)</f>
        <v>#REF!</v>
      </c>
      <c r="E2969" s="78">
        <v>53100287</v>
      </c>
      <c r="F2969" s="77">
        <v>12310</v>
      </c>
      <c r="G2969" s="76" t="s">
        <v>477</v>
      </c>
      <c r="H2969" t="s">
        <v>478</v>
      </c>
      <c r="I2969" s="78">
        <v>3</v>
      </c>
      <c r="K2969"/>
      <c r="S2969"/>
    </row>
    <row r="2970" spans="1:19" x14ac:dyDescent="0.3">
      <c r="A2970" s="78">
        <v>152</v>
      </c>
      <c r="B2970" t="s">
        <v>117</v>
      </c>
      <c r="C2970" t="e">
        <f>VLOOKUP($B2970,#REF!,2,0)</f>
        <v>#REF!</v>
      </c>
      <c r="D2970" t="e">
        <f>VLOOKUP($B2970,#REF!,3,0)</f>
        <v>#REF!</v>
      </c>
      <c r="E2970" s="78">
        <v>53100287</v>
      </c>
      <c r="F2970" s="77">
        <v>12311</v>
      </c>
      <c r="G2970" s="76" t="s">
        <v>410</v>
      </c>
      <c r="H2970" t="s">
        <v>411</v>
      </c>
      <c r="I2970" s="78">
        <v>11</v>
      </c>
      <c r="K2970"/>
      <c r="S2970"/>
    </row>
    <row r="2971" spans="1:19" x14ac:dyDescent="0.3">
      <c r="A2971" s="78">
        <v>152</v>
      </c>
      <c r="B2971" t="s">
        <v>98</v>
      </c>
      <c r="C2971" t="e">
        <f>VLOOKUP($B2971,#REF!,2,0)</f>
        <v>#REF!</v>
      </c>
      <c r="D2971" t="e">
        <f>VLOOKUP($B2971,#REF!,3,0)</f>
        <v>#REF!</v>
      </c>
      <c r="E2971" s="78">
        <v>53100287</v>
      </c>
      <c r="F2971" s="77">
        <v>12311</v>
      </c>
      <c r="G2971" s="76" t="s">
        <v>410</v>
      </c>
      <c r="H2971" t="s">
        <v>411</v>
      </c>
      <c r="I2971" s="78">
        <v>17</v>
      </c>
      <c r="K2971"/>
      <c r="S2971"/>
    </row>
    <row r="2972" spans="1:19" x14ac:dyDescent="0.3">
      <c r="A2972" s="78">
        <v>152</v>
      </c>
      <c r="B2972" t="s">
        <v>151</v>
      </c>
      <c r="C2972" t="e">
        <f>VLOOKUP($B2972,#REF!,2,0)</f>
        <v>#REF!</v>
      </c>
      <c r="D2972" t="e">
        <f>VLOOKUP($B2972,#REF!,3,0)</f>
        <v>#REF!</v>
      </c>
      <c r="E2972" s="78">
        <v>53100287</v>
      </c>
      <c r="F2972" s="77">
        <v>12311</v>
      </c>
      <c r="G2972" s="76" t="s">
        <v>410</v>
      </c>
      <c r="H2972" t="s">
        <v>411</v>
      </c>
      <c r="I2972" s="78">
        <v>1</v>
      </c>
      <c r="K2972"/>
      <c r="S2972"/>
    </row>
    <row r="2973" spans="1:19" x14ac:dyDescent="0.3">
      <c r="A2973" s="78">
        <v>152</v>
      </c>
      <c r="B2973" t="s">
        <v>151</v>
      </c>
      <c r="C2973" t="e">
        <f>VLOOKUP($B2973,#REF!,2,0)</f>
        <v>#REF!</v>
      </c>
      <c r="D2973" t="e">
        <f>VLOOKUP($B2973,#REF!,3,0)</f>
        <v>#REF!</v>
      </c>
      <c r="E2973" s="78">
        <v>53100287</v>
      </c>
      <c r="F2973" s="77">
        <v>12311</v>
      </c>
      <c r="G2973" s="76" t="s">
        <v>410</v>
      </c>
      <c r="H2973" t="s">
        <v>411</v>
      </c>
      <c r="I2973" s="78">
        <v>1</v>
      </c>
      <c r="K2973"/>
      <c r="S2973"/>
    </row>
    <row r="2974" spans="1:19" x14ac:dyDescent="0.3">
      <c r="A2974" s="78">
        <v>152</v>
      </c>
      <c r="B2974" t="s">
        <v>151</v>
      </c>
      <c r="C2974" t="e">
        <f>VLOOKUP($B2974,#REF!,2,0)</f>
        <v>#REF!</v>
      </c>
      <c r="D2974" t="e">
        <f>VLOOKUP($B2974,#REF!,3,0)</f>
        <v>#REF!</v>
      </c>
      <c r="E2974" s="78">
        <v>53100287</v>
      </c>
      <c r="F2974" s="77">
        <v>12311</v>
      </c>
      <c r="G2974" s="76" t="s">
        <v>410</v>
      </c>
      <c r="H2974" t="s">
        <v>411</v>
      </c>
      <c r="I2974" s="78">
        <v>1</v>
      </c>
      <c r="K2974"/>
      <c r="S2974"/>
    </row>
    <row r="2975" spans="1:19" x14ac:dyDescent="0.3">
      <c r="A2975" s="78">
        <v>152</v>
      </c>
      <c r="B2975" t="s">
        <v>151</v>
      </c>
      <c r="C2975" t="e">
        <f>VLOOKUP($B2975,#REF!,2,0)</f>
        <v>#REF!</v>
      </c>
      <c r="D2975" t="e">
        <f>VLOOKUP($B2975,#REF!,3,0)</f>
        <v>#REF!</v>
      </c>
      <c r="E2975" s="78">
        <v>53100287</v>
      </c>
      <c r="F2975" s="77">
        <v>12311</v>
      </c>
      <c r="G2975" s="76" t="s">
        <v>410</v>
      </c>
      <c r="H2975" t="s">
        <v>411</v>
      </c>
      <c r="I2975" s="78">
        <v>2</v>
      </c>
      <c r="K2975"/>
      <c r="S2975"/>
    </row>
    <row r="2976" spans="1:19" x14ac:dyDescent="0.3">
      <c r="A2976" s="78">
        <v>152</v>
      </c>
      <c r="B2976" t="s">
        <v>151</v>
      </c>
      <c r="C2976" t="e">
        <f>VLOOKUP($B2976,#REF!,2,0)</f>
        <v>#REF!</v>
      </c>
      <c r="D2976" t="e">
        <f>VLOOKUP($B2976,#REF!,3,0)</f>
        <v>#REF!</v>
      </c>
      <c r="E2976" s="78">
        <v>53100287</v>
      </c>
      <c r="F2976" s="77">
        <v>12311</v>
      </c>
      <c r="G2976" s="76" t="s">
        <v>410</v>
      </c>
      <c r="H2976" t="s">
        <v>411</v>
      </c>
      <c r="I2976" s="78">
        <v>1</v>
      </c>
      <c r="K2976"/>
      <c r="S2976"/>
    </row>
    <row r="2977" spans="1:19" x14ac:dyDescent="0.3">
      <c r="A2977" s="78">
        <v>152</v>
      </c>
      <c r="B2977" t="s">
        <v>151</v>
      </c>
      <c r="C2977" t="e">
        <f>VLOOKUP($B2977,#REF!,2,0)</f>
        <v>#REF!</v>
      </c>
      <c r="D2977" t="e">
        <f>VLOOKUP($B2977,#REF!,3,0)</f>
        <v>#REF!</v>
      </c>
      <c r="E2977" s="78">
        <v>53100287</v>
      </c>
      <c r="F2977" s="77">
        <v>12311</v>
      </c>
      <c r="G2977" s="76" t="s">
        <v>410</v>
      </c>
      <c r="H2977" t="s">
        <v>411</v>
      </c>
      <c r="I2977" s="78">
        <v>2</v>
      </c>
      <c r="K2977"/>
      <c r="S2977"/>
    </row>
    <row r="2978" spans="1:19" x14ac:dyDescent="0.3">
      <c r="A2978" s="78">
        <v>152</v>
      </c>
      <c r="B2978" t="s">
        <v>151</v>
      </c>
      <c r="C2978" t="e">
        <f>VLOOKUP($B2978,#REF!,2,0)</f>
        <v>#REF!</v>
      </c>
      <c r="D2978" t="e">
        <f>VLOOKUP($B2978,#REF!,3,0)</f>
        <v>#REF!</v>
      </c>
      <c r="E2978" s="78">
        <v>53100287</v>
      </c>
      <c r="F2978" s="77">
        <v>12311</v>
      </c>
      <c r="G2978" s="76" t="s">
        <v>410</v>
      </c>
      <c r="H2978" t="s">
        <v>411</v>
      </c>
      <c r="I2978" s="78">
        <v>1</v>
      </c>
      <c r="K2978"/>
      <c r="S2978"/>
    </row>
    <row r="2979" spans="1:19" x14ac:dyDescent="0.3">
      <c r="A2979" s="78">
        <v>152</v>
      </c>
      <c r="B2979" t="s">
        <v>151</v>
      </c>
      <c r="C2979" t="e">
        <f>VLOOKUP($B2979,#REF!,2,0)</f>
        <v>#REF!</v>
      </c>
      <c r="D2979" t="e">
        <f>VLOOKUP($B2979,#REF!,3,0)</f>
        <v>#REF!</v>
      </c>
      <c r="E2979" s="78">
        <v>53100287</v>
      </c>
      <c r="F2979" s="77">
        <v>12311</v>
      </c>
      <c r="G2979" s="76" t="s">
        <v>410</v>
      </c>
      <c r="H2979" t="s">
        <v>411</v>
      </c>
      <c r="I2979" s="78">
        <v>1</v>
      </c>
      <c r="K2979"/>
      <c r="S2979"/>
    </row>
    <row r="2980" spans="1:19" x14ac:dyDescent="0.3">
      <c r="A2980" s="78">
        <v>152</v>
      </c>
      <c r="B2980" t="s">
        <v>151</v>
      </c>
      <c r="C2980" t="e">
        <f>VLOOKUP($B2980,#REF!,2,0)</f>
        <v>#REF!</v>
      </c>
      <c r="D2980" t="e">
        <f>VLOOKUP($B2980,#REF!,3,0)</f>
        <v>#REF!</v>
      </c>
      <c r="E2980" s="78">
        <v>53100287</v>
      </c>
      <c r="F2980" s="77">
        <v>12311</v>
      </c>
      <c r="G2980" s="76" t="s">
        <v>410</v>
      </c>
      <c r="H2980" t="s">
        <v>411</v>
      </c>
      <c r="I2980" s="78">
        <v>1</v>
      </c>
      <c r="K2980"/>
      <c r="S2980"/>
    </row>
    <row r="2981" spans="1:19" x14ac:dyDescent="0.3">
      <c r="A2981" s="78">
        <v>152</v>
      </c>
      <c r="B2981" t="s">
        <v>94</v>
      </c>
      <c r="C2981" t="e">
        <f>VLOOKUP($B2981,#REF!,2,0)</f>
        <v>#REF!</v>
      </c>
      <c r="D2981" t="e">
        <f>VLOOKUP($B2981,#REF!,3,0)</f>
        <v>#REF!</v>
      </c>
      <c r="E2981" s="78">
        <v>53100287</v>
      </c>
      <c r="F2981" s="77">
        <v>12311</v>
      </c>
      <c r="G2981" s="76" t="s">
        <v>410</v>
      </c>
      <c r="H2981" t="s">
        <v>411</v>
      </c>
      <c r="I2981" s="78">
        <v>1</v>
      </c>
      <c r="K2981"/>
      <c r="S2981"/>
    </row>
    <row r="2982" spans="1:19" x14ac:dyDescent="0.3">
      <c r="A2982" s="78">
        <v>152</v>
      </c>
      <c r="B2982" t="s">
        <v>94</v>
      </c>
      <c r="C2982" t="e">
        <f>VLOOKUP($B2982,#REF!,2,0)</f>
        <v>#REF!</v>
      </c>
      <c r="D2982" t="e">
        <f>VLOOKUP($B2982,#REF!,3,0)</f>
        <v>#REF!</v>
      </c>
      <c r="E2982" s="78">
        <v>53100287</v>
      </c>
      <c r="F2982" s="77">
        <v>12311</v>
      </c>
      <c r="G2982" s="76" t="s">
        <v>410</v>
      </c>
      <c r="H2982" t="s">
        <v>411</v>
      </c>
      <c r="I2982" s="78">
        <v>1</v>
      </c>
      <c r="K2982"/>
      <c r="S2982"/>
    </row>
    <row r="2983" spans="1:19" x14ac:dyDescent="0.3">
      <c r="A2983" s="78">
        <v>152</v>
      </c>
      <c r="B2983" t="s">
        <v>94</v>
      </c>
      <c r="C2983" t="e">
        <f>VLOOKUP($B2983,#REF!,2,0)</f>
        <v>#REF!</v>
      </c>
      <c r="D2983" t="e">
        <f>VLOOKUP($B2983,#REF!,3,0)</f>
        <v>#REF!</v>
      </c>
      <c r="E2983" s="78">
        <v>53100287</v>
      </c>
      <c r="F2983" s="77">
        <v>12311</v>
      </c>
      <c r="G2983" s="76" t="s">
        <v>410</v>
      </c>
      <c r="H2983" t="s">
        <v>411</v>
      </c>
      <c r="I2983" s="78">
        <v>1</v>
      </c>
      <c r="K2983"/>
      <c r="S2983"/>
    </row>
    <row r="2984" spans="1:19" x14ac:dyDescent="0.3">
      <c r="A2984" s="78">
        <v>152</v>
      </c>
      <c r="B2984" t="s">
        <v>94</v>
      </c>
      <c r="C2984" t="e">
        <f>VLOOKUP($B2984,#REF!,2,0)</f>
        <v>#REF!</v>
      </c>
      <c r="D2984" t="e">
        <f>VLOOKUP($B2984,#REF!,3,0)</f>
        <v>#REF!</v>
      </c>
      <c r="E2984" s="78">
        <v>53100287</v>
      </c>
      <c r="F2984" s="77">
        <v>12311</v>
      </c>
      <c r="G2984" s="76" t="s">
        <v>410</v>
      </c>
      <c r="H2984" t="s">
        <v>411</v>
      </c>
      <c r="I2984" s="78">
        <v>1</v>
      </c>
      <c r="K2984"/>
      <c r="S2984"/>
    </row>
    <row r="2985" spans="1:19" x14ac:dyDescent="0.3">
      <c r="A2985" s="78">
        <v>152</v>
      </c>
      <c r="B2985" t="s">
        <v>94</v>
      </c>
      <c r="C2985" t="e">
        <f>VLOOKUP($B2985,#REF!,2,0)</f>
        <v>#REF!</v>
      </c>
      <c r="D2985" t="e">
        <f>VLOOKUP($B2985,#REF!,3,0)</f>
        <v>#REF!</v>
      </c>
      <c r="E2985" s="78">
        <v>53100287</v>
      </c>
      <c r="F2985" s="77">
        <v>12311</v>
      </c>
      <c r="G2985" s="76" t="s">
        <v>410</v>
      </c>
      <c r="H2985" t="s">
        <v>411</v>
      </c>
      <c r="I2985" s="78">
        <v>1</v>
      </c>
      <c r="K2985"/>
      <c r="S2985"/>
    </row>
    <row r="2986" spans="1:19" x14ac:dyDescent="0.3">
      <c r="A2986" s="78">
        <v>152</v>
      </c>
      <c r="B2986" t="s">
        <v>94</v>
      </c>
      <c r="C2986" t="e">
        <f>VLOOKUP($B2986,#REF!,2,0)</f>
        <v>#REF!</v>
      </c>
      <c r="D2986" t="e">
        <f>VLOOKUP($B2986,#REF!,3,0)</f>
        <v>#REF!</v>
      </c>
      <c r="E2986" s="78">
        <v>53100287</v>
      </c>
      <c r="F2986" s="77">
        <v>12311</v>
      </c>
      <c r="G2986" s="76" t="s">
        <v>410</v>
      </c>
      <c r="H2986" t="s">
        <v>411</v>
      </c>
      <c r="I2986" s="78">
        <v>1</v>
      </c>
      <c r="K2986"/>
      <c r="S2986"/>
    </row>
    <row r="2987" spans="1:19" x14ac:dyDescent="0.3">
      <c r="A2987" s="78">
        <v>152</v>
      </c>
      <c r="B2987" t="s">
        <v>94</v>
      </c>
      <c r="C2987" t="e">
        <f>VLOOKUP($B2987,#REF!,2,0)</f>
        <v>#REF!</v>
      </c>
      <c r="D2987" t="e">
        <f>VLOOKUP($B2987,#REF!,3,0)</f>
        <v>#REF!</v>
      </c>
      <c r="E2987" s="78">
        <v>53100287</v>
      </c>
      <c r="F2987" s="77">
        <v>12311</v>
      </c>
      <c r="G2987" s="76" t="s">
        <v>410</v>
      </c>
      <c r="H2987" t="s">
        <v>411</v>
      </c>
      <c r="I2987" s="78">
        <v>1</v>
      </c>
      <c r="K2987"/>
      <c r="S2987"/>
    </row>
    <row r="2988" spans="1:19" x14ac:dyDescent="0.3">
      <c r="A2988" s="78">
        <v>152</v>
      </c>
      <c r="B2988" t="s">
        <v>94</v>
      </c>
      <c r="C2988" t="e">
        <f>VLOOKUP($B2988,#REF!,2,0)</f>
        <v>#REF!</v>
      </c>
      <c r="D2988" t="e">
        <f>VLOOKUP($B2988,#REF!,3,0)</f>
        <v>#REF!</v>
      </c>
      <c r="E2988" s="78">
        <v>53100287</v>
      </c>
      <c r="F2988" s="77">
        <v>12311</v>
      </c>
      <c r="G2988" s="76" t="s">
        <v>410</v>
      </c>
      <c r="H2988" t="s">
        <v>411</v>
      </c>
      <c r="I2988" s="78">
        <v>1</v>
      </c>
      <c r="K2988"/>
      <c r="S2988"/>
    </row>
    <row r="2989" spans="1:19" x14ac:dyDescent="0.3">
      <c r="A2989" s="78">
        <v>152</v>
      </c>
      <c r="B2989" t="s">
        <v>94</v>
      </c>
      <c r="C2989" t="e">
        <f>VLOOKUP($B2989,#REF!,2,0)</f>
        <v>#REF!</v>
      </c>
      <c r="D2989" t="e">
        <f>VLOOKUP($B2989,#REF!,3,0)</f>
        <v>#REF!</v>
      </c>
      <c r="E2989" s="78">
        <v>53100287</v>
      </c>
      <c r="F2989" s="77">
        <v>12311</v>
      </c>
      <c r="G2989" s="76" t="s">
        <v>410</v>
      </c>
      <c r="H2989" t="s">
        <v>411</v>
      </c>
      <c r="I2989" s="78">
        <v>1</v>
      </c>
      <c r="K2989"/>
      <c r="S2989"/>
    </row>
    <row r="2990" spans="1:19" x14ac:dyDescent="0.3">
      <c r="A2990" s="78">
        <v>152</v>
      </c>
      <c r="B2990" t="s">
        <v>94</v>
      </c>
      <c r="C2990" t="e">
        <f>VLOOKUP($B2990,#REF!,2,0)</f>
        <v>#REF!</v>
      </c>
      <c r="D2990" t="e">
        <f>VLOOKUP($B2990,#REF!,3,0)</f>
        <v>#REF!</v>
      </c>
      <c r="E2990" s="78">
        <v>53100287</v>
      </c>
      <c r="F2990" s="77">
        <v>12311</v>
      </c>
      <c r="G2990" s="76" t="s">
        <v>410</v>
      </c>
      <c r="H2990" t="s">
        <v>411</v>
      </c>
      <c r="I2990" s="78">
        <v>1</v>
      </c>
      <c r="K2990"/>
      <c r="S2990"/>
    </row>
    <row r="2991" spans="1:19" x14ac:dyDescent="0.3">
      <c r="A2991" s="78">
        <v>152</v>
      </c>
      <c r="B2991" t="s">
        <v>94</v>
      </c>
      <c r="C2991" t="e">
        <f>VLOOKUP($B2991,#REF!,2,0)</f>
        <v>#REF!</v>
      </c>
      <c r="D2991" t="e">
        <f>VLOOKUP($B2991,#REF!,3,0)</f>
        <v>#REF!</v>
      </c>
      <c r="E2991" s="78">
        <v>53100287</v>
      </c>
      <c r="F2991" s="77">
        <v>12311</v>
      </c>
      <c r="G2991" s="76" t="s">
        <v>410</v>
      </c>
      <c r="H2991" t="s">
        <v>411</v>
      </c>
      <c r="I2991" s="78">
        <v>2</v>
      </c>
      <c r="K2991"/>
      <c r="S2991"/>
    </row>
    <row r="2992" spans="1:19" x14ac:dyDescent="0.3">
      <c r="A2992" s="78">
        <v>152</v>
      </c>
      <c r="B2992" t="s">
        <v>94</v>
      </c>
      <c r="C2992" t="e">
        <f>VLOOKUP($B2992,#REF!,2,0)</f>
        <v>#REF!</v>
      </c>
      <c r="D2992" t="e">
        <f>VLOOKUP($B2992,#REF!,3,0)</f>
        <v>#REF!</v>
      </c>
      <c r="E2992" s="78">
        <v>53100287</v>
      </c>
      <c r="F2992" s="77">
        <v>12311</v>
      </c>
      <c r="G2992" s="76" t="s">
        <v>410</v>
      </c>
      <c r="H2992" t="s">
        <v>411</v>
      </c>
      <c r="I2992" s="78">
        <v>1</v>
      </c>
      <c r="K2992"/>
      <c r="S2992"/>
    </row>
    <row r="2993" spans="1:19" x14ac:dyDescent="0.3">
      <c r="A2993" s="78">
        <v>152</v>
      </c>
      <c r="B2993" t="s">
        <v>114</v>
      </c>
      <c r="C2993" t="e">
        <f>VLOOKUP($B2993,#REF!,2,0)</f>
        <v>#REF!</v>
      </c>
      <c r="D2993" t="e">
        <f>VLOOKUP($B2993,#REF!,3,0)</f>
        <v>#REF!</v>
      </c>
      <c r="E2993" s="78">
        <v>53100287</v>
      </c>
      <c r="F2993" s="77">
        <v>12311</v>
      </c>
      <c r="G2993" s="76" t="s">
        <v>410</v>
      </c>
      <c r="H2993" t="s">
        <v>411</v>
      </c>
      <c r="I2993" s="78">
        <v>11</v>
      </c>
      <c r="K2993"/>
      <c r="S2993"/>
    </row>
    <row r="2994" spans="1:19" x14ac:dyDescent="0.3">
      <c r="A2994" s="78">
        <v>152</v>
      </c>
      <c r="B2994" t="s">
        <v>102</v>
      </c>
      <c r="C2994" t="e">
        <f>VLOOKUP($B2994,#REF!,2,0)</f>
        <v>#REF!</v>
      </c>
      <c r="D2994" t="e">
        <f>VLOOKUP($B2994,#REF!,3,0)</f>
        <v>#REF!</v>
      </c>
      <c r="E2994" s="78">
        <v>53100287</v>
      </c>
      <c r="F2994" s="77">
        <v>12311</v>
      </c>
      <c r="G2994" s="76" t="s">
        <v>410</v>
      </c>
      <c r="H2994" t="s">
        <v>411</v>
      </c>
      <c r="I2994" s="78">
        <v>13</v>
      </c>
      <c r="K2994"/>
      <c r="S2994"/>
    </row>
    <row r="2995" spans="1:19" x14ac:dyDescent="0.3">
      <c r="A2995" s="78">
        <v>152</v>
      </c>
      <c r="B2995" t="s">
        <v>152</v>
      </c>
      <c r="C2995" t="e">
        <f>VLOOKUP($B2995,#REF!,2,0)</f>
        <v>#REF!</v>
      </c>
      <c r="D2995" t="e">
        <f>VLOOKUP($B2995,#REF!,3,0)</f>
        <v>#REF!</v>
      </c>
      <c r="E2995" s="78">
        <v>53100287</v>
      </c>
      <c r="F2995" s="77">
        <v>12311</v>
      </c>
      <c r="G2995" s="76" t="s">
        <v>410</v>
      </c>
      <c r="H2995" t="s">
        <v>411</v>
      </c>
      <c r="I2995" s="78">
        <v>1</v>
      </c>
      <c r="K2995"/>
      <c r="S2995"/>
    </row>
    <row r="2996" spans="1:19" x14ac:dyDescent="0.3">
      <c r="A2996" s="78">
        <v>152</v>
      </c>
      <c r="B2996" t="s">
        <v>152</v>
      </c>
      <c r="C2996" t="e">
        <f>VLOOKUP($B2996,#REF!,2,0)</f>
        <v>#REF!</v>
      </c>
      <c r="D2996" t="e">
        <f>VLOOKUP($B2996,#REF!,3,0)</f>
        <v>#REF!</v>
      </c>
      <c r="E2996" s="78">
        <v>53100287</v>
      </c>
      <c r="F2996" s="77">
        <v>12311</v>
      </c>
      <c r="G2996" s="76" t="s">
        <v>410</v>
      </c>
      <c r="H2996" t="s">
        <v>411</v>
      </c>
      <c r="I2996" s="78">
        <v>1</v>
      </c>
      <c r="K2996"/>
      <c r="S2996"/>
    </row>
    <row r="2997" spans="1:19" x14ac:dyDescent="0.3">
      <c r="A2997" s="78">
        <v>152</v>
      </c>
      <c r="B2997" t="s">
        <v>152</v>
      </c>
      <c r="C2997" t="e">
        <f>VLOOKUP($B2997,#REF!,2,0)</f>
        <v>#REF!</v>
      </c>
      <c r="D2997" t="e">
        <f>VLOOKUP($B2997,#REF!,3,0)</f>
        <v>#REF!</v>
      </c>
      <c r="E2997" s="78">
        <v>53100287</v>
      </c>
      <c r="F2997" s="77">
        <v>12311</v>
      </c>
      <c r="G2997" s="76" t="s">
        <v>410</v>
      </c>
      <c r="H2997" t="s">
        <v>411</v>
      </c>
      <c r="I2997" s="78">
        <v>1</v>
      </c>
      <c r="K2997"/>
      <c r="S2997"/>
    </row>
    <row r="2998" spans="1:19" x14ac:dyDescent="0.3">
      <c r="A2998" s="78">
        <v>152</v>
      </c>
      <c r="B2998" t="s">
        <v>152</v>
      </c>
      <c r="C2998" t="e">
        <f>VLOOKUP($B2998,#REF!,2,0)</f>
        <v>#REF!</v>
      </c>
      <c r="D2998" t="e">
        <f>VLOOKUP($B2998,#REF!,3,0)</f>
        <v>#REF!</v>
      </c>
      <c r="E2998" s="78">
        <v>53100287</v>
      </c>
      <c r="F2998" s="77">
        <v>12311</v>
      </c>
      <c r="G2998" s="76" t="s">
        <v>410</v>
      </c>
      <c r="H2998" t="s">
        <v>411</v>
      </c>
      <c r="I2998" s="78">
        <v>1</v>
      </c>
      <c r="K2998"/>
      <c r="S2998"/>
    </row>
    <row r="2999" spans="1:19" x14ac:dyDescent="0.3">
      <c r="A2999" s="78">
        <v>152</v>
      </c>
      <c r="B2999" t="s">
        <v>152</v>
      </c>
      <c r="C2999" t="e">
        <f>VLOOKUP($B2999,#REF!,2,0)</f>
        <v>#REF!</v>
      </c>
      <c r="D2999" t="e">
        <f>VLOOKUP($B2999,#REF!,3,0)</f>
        <v>#REF!</v>
      </c>
      <c r="E2999" s="78">
        <v>53100287</v>
      </c>
      <c r="F2999" s="77">
        <v>12311</v>
      </c>
      <c r="G2999" s="76" t="s">
        <v>410</v>
      </c>
      <c r="H2999" t="s">
        <v>411</v>
      </c>
      <c r="I2999" s="78">
        <v>1</v>
      </c>
      <c r="K2999"/>
      <c r="S2999"/>
    </row>
    <row r="3000" spans="1:19" x14ac:dyDescent="0.3">
      <c r="A3000" s="78">
        <v>152</v>
      </c>
      <c r="B3000" t="s">
        <v>152</v>
      </c>
      <c r="C3000" t="e">
        <f>VLOOKUP($B3000,#REF!,2,0)</f>
        <v>#REF!</v>
      </c>
      <c r="D3000" t="e">
        <f>VLOOKUP($B3000,#REF!,3,0)</f>
        <v>#REF!</v>
      </c>
      <c r="E3000" s="78">
        <v>53100287</v>
      </c>
      <c r="F3000" s="77">
        <v>12311</v>
      </c>
      <c r="G3000" s="76" t="s">
        <v>410</v>
      </c>
      <c r="H3000" t="s">
        <v>411</v>
      </c>
      <c r="I3000" s="78">
        <v>2</v>
      </c>
      <c r="K3000"/>
      <c r="S3000"/>
    </row>
    <row r="3001" spans="1:19" x14ac:dyDescent="0.3">
      <c r="A3001" s="78">
        <v>152</v>
      </c>
      <c r="B3001" t="s">
        <v>152</v>
      </c>
      <c r="C3001" t="e">
        <f>VLOOKUP($B3001,#REF!,2,0)</f>
        <v>#REF!</v>
      </c>
      <c r="D3001" t="e">
        <f>VLOOKUP($B3001,#REF!,3,0)</f>
        <v>#REF!</v>
      </c>
      <c r="E3001" s="78">
        <v>53100287</v>
      </c>
      <c r="F3001" s="77">
        <v>12311</v>
      </c>
      <c r="G3001" s="76" t="s">
        <v>410</v>
      </c>
      <c r="H3001" t="s">
        <v>411</v>
      </c>
      <c r="I3001" s="78">
        <v>1</v>
      </c>
      <c r="K3001"/>
      <c r="S3001"/>
    </row>
    <row r="3002" spans="1:19" x14ac:dyDescent="0.3">
      <c r="A3002" s="78">
        <v>152</v>
      </c>
      <c r="B3002" t="s">
        <v>152</v>
      </c>
      <c r="C3002" t="e">
        <f>VLOOKUP($B3002,#REF!,2,0)</f>
        <v>#REF!</v>
      </c>
      <c r="D3002" t="e">
        <f>VLOOKUP($B3002,#REF!,3,0)</f>
        <v>#REF!</v>
      </c>
      <c r="E3002" s="78">
        <v>53100287</v>
      </c>
      <c r="F3002" s="77">
        <v>12311</v>
      </c>
      <c r="G3002" s="76" t="s">
        <v>410</v>
      </c>
      <c r="H3002" t="s">
        <v>411</v>
      </c>
      <c r="I3002" s="78">
        <v>1</v>
      </c>
      <c r="K3002"/>
      <c r="S3002"/>
    </row>
    <row r="3003" spans="1:19" x14ac:dyDescent="0.3">
      <c r="A3003" s="78">
        <v>152</v>
      </c>
      <c r="B3003" t="s">
        <v>152</v>
      </c>
      <c r="C3003" t="e">
        <f>VLOOKUP($B3003,#REF!,2,0)</f>
        <v>#REF!</v>
      </c>
      <c r="D3003" t="e">
        <f>VLOOKUP($B3003,#REF!,3,0)</f>
        <v>#REF!</v>
      </c>
      <c r="E3003" s="78">
        <v>53100287</v>
      </c>
      <c r="F3003" s="77">
        <v>12311</v>
      </c>
      <c r="G3003" s="76" t="s">
        <v>410</v>
      </c>
      <c r="H3003" t="s">
        <v>411</v>
      </c>
      <c r="I3003" s="78">
        <v>1</v>
      </c>
      <c r="K3003"/>
      <c r="S3003"/>
    </row>
    <row r="3004" spans="1:19" x14ac:dyDescent="0.3">
      <c r="A3004" s="78">
        <v>152</v>
      </c>
      <c r="B3004" t="s">
        <v>152</v>
      </c>
      <c r="C3004" t="e">
        <f>VLOOKUP($B3004,#REF!,2,0)</f>
        <v>#REF!</v>
      </c>
      <c r="D3004" t="e">
        <f>VLOOKUP($B3004,#REF!,3,0)</f>
        <v>#REF!</v>
      </c>
      <c r="E3004" s="78">
        <v>53100287</v>
      </c>
      <c r="F3004" s="77">
        <v>12311</v>
      </c>
      <c r="G3004" s="76" t="s">
        <v>410</v>
      </c>
      <c r="H3004" t="s">
        <v>411</v>
      </c>
      <c r="I3004" s="78">
        <v>1</v>
      </c>
      <c r="K3004"/>
      <c r="S3004"/>
    </row>
    <row r="3005" spans="1:19" x14ac:dyDescent="0.3">
      <c r="A3005" s="78">
        <v>152</v>
      </c>
      <c r="B3005" t="s">
        <v>152</v>
      </c>
      <c r="C3005" t="e">
        <f>VLOOKUP($B3005,#REF!,2,0)</f>
        <v>#REF!</v>
      </c>
      <c r="D3005" t="e">
        <f>VLOOKUP($B3005,#REF!,3,0)</f>
        <v>#REF!</v>
      </c>
      <c r="E3005" s="78">
        <v>53100287</v>
      </c>
      <c r="F3005" s="77">
        <v>12311</v>
      </c>
      <c r="G3005" s="76" t="s">
        <v>410</v>
      </c>
      <c r="H3005" t="s">
        <v>411</v>
      </c>
      <c r="I3005" s="78">
        <v>2</v>
      </c>
      <c r="K3005"/>
      <c r="S3005"/>
    </row>
    <row r="3006" spans="1:19" x14ac:dyDescent="0.3">
      <c r="A3006" s="78">
        <v>152</v>
      </c>
      <c r="B3006" t="s">
        <v>131</v>
      </c>
      <c r="C3006" t="e">
        <f>VLOOKUP($B3006,#REF!,2,0)</f>
        <v>#REF!</v>
      </c>
      <c r="D3006" t="e">
        <f>VLOOKUP($B3006,#REF!,3,0)</f>
        <v>#REF!</v>
      </c>
      <c r="E3006" s="78">
        <v>53100287</v>
      </c>
      <c r="F3006" s="77">
        <v>12311</v>
      </c>
      <c r="G3006" s="76" t="s">
        <v>410</v>
      </c>
      <c r="H3006" t="s">
        <v>411</v>
      </c>
      <c r="I3006" s="78">
        <v>8</v>
      </c>
      <c r="K3006"/>
      <c r="S3006"/>
    </row>
    <row r="3007" spans="1:19" x14ac:dyDescent="0.3">
      <c r="A3007" s="78">
        <v>153</v>
      </c>
      <c r="B3007" t="s">
        <v>117</v>
      </c>
      <c r="C3007" t="e">
        <f>VLOOKUP($B3007,#REF!,2,0)</f>
        <v>#REF!</v>
      </c>
      <c r="D3007" t="e">
        <f>VLOOKUP($B3007,#REF!,3,0)</f>
        <v>#REF!</v>
      </c>
      <c r="E3007" s="78">
        <v>53100287</v>
      </c>
      <c r="F3007" s="77">
        <v>12313</v>
      </c>
      <c r="G3007" s="76" t="s">
        <v>481</v>
      </c>
      <c r="H3007" t="s">
        <v>482</v>
      </c>
      <c r="I3007" s="78">
        <v>5</v>
      </c>
      <c r="K3007"/>
      <c r="S3007"/>
    </row>
    <row r="3008" spans="1:19" x14ac:dyDescent="0.3">
      <c r="A3008" s="78">
        <v>153</v>
      </c>
      <c r="B3008" t="s">
        <v>98</v>
      </c>
      <c r="C3008" t="e">
        <f>VLOOKUP($B3008,#REF!,2,0)</f>
        <v>#REF!</v>
      </c>
      <c r="D3008" t="e">
        <f>VLOOKUP($B3008,#REF!,3,0)</f>
        <v>#REF!</v>
      </c>
      <c r="E3008" s="78">
        <v>53100287</v>
      </c>
      <c r="F3008" s="77">
        <v>12313</v>
      </c>
      <c r="G3008" s="76" t="s">
        <v>481</v>
      </c>
      <c r="H3008" t="s">
        <v>482</v>
      </c>
      <c r="I3008" s="78">
        <v>2</v>
      </c>
      <c r="K3008"/>
      <c r="S3008"/>
    </row>
    <row r="3009" spans="1:19" x14ac:dyDescent="0.3">
      <c r="A3009" s="78">
        <v>153</v>
      </c>
      <c r="B3009" t="s">
        <v>151</v>
      </c>
      <c r="C3009" t="e">
        <f>VLOOKUP($B3009,#REF!,2,0)</f>
        <v>#REF!</v>
      </c>
      <c r="D3009" t="e">
        <f>VLOOKUP($B3009,#REF!,3,0)</f>
        <v>#REF!</v>
      </c>
      <c r="E3009" s="78">
        <v>53100287</v>
      </c>
      <c r="F3009" s="77">
        <v>12313</v>
      </c>
      <c r="G3009" s="76" t="s">
        <v>481</v>
      </c>
      <c r="H3009" t="s">
        <v>482</v>
      </c>
      <c r="I3009" s="78">
        <v>1</v>
      </c>
      <c r="K3009"/>
      <c r="S3009"/>
    </row>
    <row r="3010" spans="1:19" x14ac:dyDescent="0.3">
      <c r="A3010" s="78">
        <v>153</v>
      </c>
      <c r="B3010" t="s">
        <v>151</v>
      </c>
      <c r="C3010" t="e">
        <f>VLOOKUP($B3010,#REF!,2,0)</f>
        <v>#REF!</v>
      </c>
      <c r="D3010" t="e">
        <f>VLOOKUP($B3010,#REF!,3,0)</f>
        <v>#REF!</v>
      </c>
      <c r="E3010" s="78">
        <v>53100287</v>
      </c>
      <c r="F3010" s="77">
        <v>12313</v>
      </c>
      <c r="G3010" s="76" t="s">
        <v>481</v>
      </c>
      <c r="H3010" t="s">
        <v>482</v>
      </c>
      <c r="I3010" s="78">
        <v>1</v>
      </c>
      <c r="K3010"/>
      <c r="S3010"/>
    </row>
    <row r="3011" spans="1:19" x14ac:dyDescent="0.3">
      <c r="A3011" s="78">
        <v>153</v>
      </c>
      <c r="B3011" t="s">
        <v>94</v>
      </c>
      <c r="C3011" t="e">
        <f>VLOOKUP($B3011,#REF!,2,0)</f>
        <v>#REF!</v>
      </c>
      <c r="D3011" t="e">
        <f>VLOOKUP($B3011,#REF!,3,0)</f>
        <v>#REF!</v>
      </c>
      <c r="E3011" s="78">
        <v>53100287</v>
      </c>
      <c r="F3011" s="77">
        <v>12313</v>
      </c>
      <c r="G3011" s="76" t="s">
        <v>481</v>
      </c>
      <c r="H3011" t="s">
        <v>482</v>
      </c>
      <c r="I3011" s="78">
        <v>1</v>
      </c>
      <c r="K3011"/>
      <c r="S3011"/>
    </row>
    <row r="3012" spans="1:19" x14ac:dyDescent="0.3">
      <c r="A3012" s="78">
        <v>153</v>
      </c>
      <c r="B3012" t="s">
        <v>94</v>
      </c>
      <c r="C3012" t="e">
        <f>VLOOKUP($B3012,#REF!,2,0)</f>
        <v>#REF!</v>
      </c>
      <c r="D3012" t="e">
        <f>VLOOKUP($B3012,#REF!,3,0)</f>
        <v>#REF!</v>
      </c>
      <c r="E3012" s="78">
        <v>53100287</v>
      </c>
      <c r="F3012" s="77">
        <v>12313</v>
      </c>
      <c r="G3012" s="76" t="s">
        <v>481</v>
      </c>
      <c r="H3012" t="s">
        <v>482</v>
      </c>
      <c r="I3012" s="78">
        <v>1</v>
      </c>
      <c r="K3012"/>
      <c r="S3012"/>
    </row>
    <row r="3013" spans="1:19" x14ac:dyDescent="0.3">
      <c r="A3013" s="78">
        <v>153</v>
      </c>
      <c r="B3013" t="s">
        <v>114</v>
      </c>
      <c r="C3013" t="e">
        <f>VLOOKUP($B3013,#REF!,2,0)</f>
        <v>#REF!</v>
      </c>
      <c r="D3013" t="e">
        <f>VLOOKUP($B3013,#REF!,3,0)</f>
        <v>#REF!</v>
      </c>
      <c r="E3013" s="78">
        <v>53100287</v>
      </c>
      <c r="F3013" s="77">
        <v>12313</v>
      </c>
      <c r="G3013" s="76" t="s">
        <v>481</v>
      </c>
      <c r="H3013" t="s">
        <v>482</v>
      </c>
      <c r="I3013" s="78">
        <v>2</v>
      </c>
      <c r="K3013"/>
      <c r="S3013"/>
    </row>
    <row r="3014" spans="1:19" x14ac:dyDescent="0.3">
      <c r="A3014" s="78">
        <v>153</v>
      </c>
      <c r="B3014" t="s">
        <v>102</v>
      </c>
      <c r="C3014" t="e">
        <f>VLOOKUP($B3014,#REF!,2,0)</f>
        <v>#REF!</v>
      </c>
      <c r="D3014" t="e">
        <f>VLOOKUP($B3014,#REF!,3,0)</f>
        <v>#REF!</v>
      </c>
      <c r="E3014" s="78">
        <v>53100287</v>
      </c>
      <c r="F3014" s="77">
        <v>12313</v>
      </c>
      <c r="G3014" s="76" t="s">
        <v>481</v>
      </c>
      <c r="H3014" t="s">
        <v>482</v>
      </c>
      <c r="I3014" s="78">
        <v>2</v>
      </c>
      <c r="K3014"/>
      <c r="S3014"/>
    </row>
    <row r="3015" spans="1:19" x14ac:dyDescent="0.3">
      <c r="A3015" s="78">
        <v>153</v>
      </c>
      <c r="B3015" t="s">
        <v>152</v>
      </c>
      <c r="C3015" t="e">
        <f>VLOOKUP($B3015,#REF!,2,0)</f>
        <v>#REF!</v>
      </c>
      <c r="D3015" t="e">
        <f>VLOOKUP($B3015,#REF!,3,0)</f>
        <v>#REF!</v>
      </c>
      <c r="E3015" s="78">
        <v>53100287</v>
      </c>
      <c r="F3015" s="77">
        <v>12313</v>
      </c>
      <c r="G3015" s="76" t="s">
        <v>481</v>
      </c>
      <c r="H3015" t="s">
        <v>482</v>
      </c>
      <c r="I3015" s="78">
        <v>1</v>
      </c>
      <c r="K3015"/>
      <c r="S3015"/>
    </row>
    <row r="3016" spans="1:19" x14ac:dyDescent="0.3">
      <c r="A3016" s="78">
        <v>153</v>
      </c>
      <c r="B3016" t="s">
        <v>152</v>
      </c>
      <c r="C3016" t="e">
        <f>VLOOKUP($B3016,#REF!,2,0)</f>
        <v>#REF!</v>
      </c>
      <c r="D3016" t="e">
        <f>VLOOKUP($B3016,#REF!,3,0)</f>
        <v>#REF!</v>
      </c>
      <c r="E3016" s="78">
        <v>53100287</v>
      </c>
      <c r="F3016" s="77">
        <v>12313</v>
      </c>
      <c r="G3016" s="76" t="s">
        <v>481</v>
      </c>
      <c r="H3016" t="s">
        <v>482</v>
      </c>
      <c r="I3016" s="78">
        <v>2</v>
      </c>
      <c r="K3016"/>
      <c r="S3016"/>
    </row>
    <row r="3017" spans="1:19" x14ac:dyDescent="0.3">
      <c r="A3017" s="78">
        <v>153</v>
      </c>
      <c r="B3017" t="s">
        <v>131</v>
      </c>
      <c r="C3017" t="e">
        <f>VLOOKUP($B3017,#REF!,2,0)</f>
        <v>#REF!</v>
      </c>
      <c r="D3017" t="e">
        <f>VLOOKUP($B3017,#REF!,3,0)</f>
        <v>#REF!</v>
      </c>
      <c r="E3017" s="78">
        <v>53100287</v>
      </c>
      <c r="F3017" s="77">
        <v>12313</v>
      </c>
      <c r="G3017" s="76" t="s">
        <v>481</v>
      </c>
      <c r="H3017" t="s">
        <v>482</v>
      </c>
      <c r="I3017" s="78">
        <v>1</v>
      </c>
      <c r="K3017"/>
      <c r="S3017"/>
    </row>
    <row r="3018" spans="1:19" x14ac:dyDescent="0.3">
      <c r="A3018" s="78">
        <v>154</v>
      </c>
      <c r="B3018" t="s">
        <v>117</v>
      </c>
      <c r="C3018" t="e">
        <f>VLOOKUP($B3018,#REF!,2,0)</f>
        <v>#REF!</v>
      </c>
      <c r="D3018" t="e">
        <f>VLOOKUP($B3018,#REF!,3,0)</f>
        <v>#REF!</v>
      </c>
      <c r="E3018" s="78">
        <v>53100287</v>
      </c>
      <c r="F3018" s="77">
        <v>12314</v>
      </c>
      <c r="G3018" s="76" t="s">
        <v>469</v>
      </c>
      <c r="H3018" t="s">
        <v>470</v>
      </c>
      <c r="I3018" s="78">
        <v>11</v>
      </c>
      <c r="K3018"/>
      <c r="S3018"/>
    </row>
    <row r="3019" spans="1:19" x14ac:dyDescent="0.3">
      <c r="A3019" s="78">
        <v>154</v>
      </c>
      <c r="B3019" t="s">
        <v>98</v>
      </c>
      <c r="C3019" t="e">
        <f>VLOOKUP($B3019,#REF!,2,0)</f>
        <v>#REF!</v>
      </c>
      <c r="D3019" t="e">
        <f>VLOOKUP($B3019,#REF!,3,0)</f>
        <v>#REF!</v>
      </c>
      <c r="E3019" s="78">
        <v>53100287</v>
      </c>
      <c r="F3019" s="77">
        <v>12314</v>
      </c>
      <c r="G3019" s="76" t="s">
        <v>469</v>
      </c>
      <c r="H3019" t="s">
        <v>470</v>
      </c>
      <c r="I3019" s="78">
        <v>13</v>
      </c>
      <c r="K3019"/>
      <c r="S3019"/>
    </row>
    <row r="3020" spans="1:19" x14ac:dyDescent="0.3">
      <c r="A3020" s="78">
        <v>154</v>
      </c>
      <c r="B3020" t="s">
        <v>151</v>
      </c>
      <c r="C3020" t="e">
        <f>VLOOKUP($B3020,#REF!,2,0)</f>
        <v>#REF!</v>
      </c>
      <c r="D3020" t="e">
        <f>VLOOKUP($B3020,#REF!,3,0)</f>
        <v>#REF!</v>
      </c>
      <c r="E3020" s="78">
        <v>53100287</v>
      </c>
      <c r="F3020" s="77">
        <v>12314</v>
      </c>
      <c r="G3020" s="76" t="s">
        <v>469</v>
      </c>
      <c r="H3020" t="s">
        <v>470</v>
      </c>
      <c r="I3020" s="78">
        <v>2</v>
      </c>
      <c r="K3020"/>
      <c r="S3020"/>
    </row>
    <row r="3021" spans="1:19" x14ac:dyDescent="0.3">
      <c r="A3021" s="78">
        <v>154</v>
      </c>
      <c r="B3021" t="s">
        <v>151</v>
      </c>
      <c r="C3021" t="e">
        <f>VLOOKUP($B3021,#REF!,2,0)</f>
        <v>#REF!</v>
      </c>
      <c r="D3021" t="e">
        <f>VLOOKUP($B3021,#REF!,3,0)</f>
        <v>#REF!</v>
      </c>
      <c r="E3021" s="78">
        <v>53100287</v>
      </c>
      <c r="F3021" s="77">
        <v>12314</v>
      </c>
      <c r="G3021" s="76" t="s">
        <v>469</v>
      </c>
      <c r="H3021" t="s">
        <v>470</v>
      </c>
      <c r="I3021" s="78">
        <v>1</v>
      </c>
      <c r="K3021"/>
      <c r="S3021"/>
    </row>
    <row r="3022" spans="1:19" x14ac:dyDescent="0.3">
      <c r="A3022" s="78">
        <v>154</v>
      </c>
      <c r="B3022" t="s">
        <v>151</v>
      </c>
      <c r="C3022" t="e">
        <f>VLOOKUP($B3022,#REF!,2,0)</f>
        <v>#REF!</v>
      </c>
      <c r="D3022" t="e">
        <f>VLOOKUP($B3022,#REF!,3,0)</f>
        <v>#REF!</v>
      </c>
      <c r="E3022" s="78">
        <v>53100287</v>
      </c>
      <c r="F3022" s="77">
        <v>12314</v>
      </c>
      <c r="G3022" s="76" t="s">
        <v>469</v>
      </c>
      <c r="H3022" t="s">
        <v>470</v>
      </c>
      <c r="I3022" s="78">
        <v>1</v>
      </c>
      <c r="K3022"/>
      <c r="S3022"/>
    </row>
    <row r="3023" spans="1:19" x14ac:dyDescent="0.3">
      <c r="A3023" s="78">
        <v>154</v>
      </c>
      <c r="B3023" t="s">
        <v>151</v>
      </c>
      <c r="C3023" t="e">
        <f>VLOOKUP($B3023,#REF!,2,0)</f>
        <v>#REF!</v>
      </c>
      <c r="D3023" t="e">
        <f>VLOOKUP($B3023,#REF!,3,0)</f>
        <v>#REF!</v>
      </c>
      <c r="E3023" s="78">
        <v>53100287</v>
      </c>
      <c r="F3023" s="77">
        <v>12314</v>
      </c>
      <c r="G3023" s="76" t="s">
        <v>469</v>
      </c>
      <c r="H3023" t="s">
        <v>470</v>
      </c>
      <c r="I3023" s="78">
        <v>1</v>
      </c>
      <c r="K3023"/>
      <c r="S3023"/>
    </row>
    <row r="3024" spans="1:19" x14ac:dyDescent="0.3">
      <c r="A3024" s="78">
        <v>154</v>
      </c>
      <c r="B3024" t="s">
        <v>151</v>
      </c>
      <c r="C3024" t="e">
        <f>VLOOKUP($B3024,#REF!,2,0)</f>
        <v>#REF!</v>
      </c>
      <c r="D3024" t="e">
        <f>VLOOKUP($B3024,#REF!,3,0)</f>
        <v>#REF!</v>
      </c>
      <c r="E3024" s="78">
        <v>53100287</v>
      </c>
      <c r="F3024" s="77">
        <v>12314</v>
      </c>
      <c r="G3024" s="76" t="s">
        <v>469</v>
      </c>
      <c r="H3024" t="s">
        <v>470</v>
      </c>
      <c r="I3024" s="78">
        <v>1</v>
      </c>
      <c r="K3024"/>
      <c r="S3024"/>
    </row>
    <row r="3025" spans="1:19" x14ac:dyDescent="0.3">
      <c r="A3025" s="78">
        <v>154</v>
      </c>
      <c r="B3025" t="s">
        <v>151</v>
      </c>
      <c r="C3025" t="e">
        <f>VLOOKUP($B3025,#REF!,2,0)</f>
        <v>#REF!</v>
      </c>
      <c r="D3025" t="e">
        <f>VLOOKUP($B3025,#REF!,3,0)</f>
        <v>#REF!</v>
      </c>
      <c r="E3025" s="78">
        <v>53100287</v>
      </c>
      <c r="F3025" s="77">
        <v>12314</v>
      </c>
      <c r="G3025" s="76" t="s">
        <v>469</v>
      </c>
      <c r="H3025" t="s">
        <v>470</v>
      </c>
      <c r="I3025" s="78">
        <v>1</v>
      </c>
      <c r="K3025"/>
      <c r="S3025"/>
    </row>
    <row r="3026" spans="1:19" x14ac:dyDescent="0.3">
      <c r="A3026" s="78">
        <v>154</v>
      </c>
      <c r="B3026" t="s">
        <v>151</v>
      </c>
      <c r="C3026" t="e">
        <f>VLOOKUP($B3026,#REF!,2,0)</f>
        <v>#REF!</v>
      </c>
      <c r="D3026" t="e">
        <f>VLOOKUP($B3026,#REF!,3,0)</f>
        <v>#REF!</v>
      </c>
      <c r="E3026" s="78">
        <v>53100287</v>
      </c>
      <c r="F3026" s="77">
        <v>12314</v>
      </c>
      <c r="G3026" s="76" t="s">
        <v>469</v>
      </c>
      <c r="H3026" t="s">
        <v>470</v>
      </c>
      <c r="I3026" s="78">
        <v>1</v>
      </c>
      <c r="K3026"/>
      <c r="S3026"/>
    </row>
    <row r="3027" spans="1:19" x14ac:dyDescent="0.3">
      <c r="A3027" s="78">
        <v>154</v>
      </c>
      <c r="B3027" t="s">
        <v>151</v>
      </c>
      <c r="C3027" t="e">
        <f>VLOOKUP($B3027,#REF!,2,0)</f>
        <v>#REF!</v>
      </c>
      <c r="D3027" t="e">
        <f>VLOOKUP($B3027,#REF!,3,0)</f>
        <v>#REF!</v>
      </c>
      <c r="E3027" s="78">
        <v>53100287</v>
      </c>
      <c r="F3027" s="77">
        <v>12314</v>
      </c>
      <c r="G3027" s="76" t="s">
        <v>469</v>
      </c>
      <c r="H3027" t="s">
        <v>470</v>
      </c>
      <c r="I3027" s="78">
        <v>2</v>
      </c>
      <c r="K3027"/>
      <c r="S3027"/>
    </row>
    <row r="3028" spans="1:19" x14ac:dyDescent="0.3">
      <c r="A3028" s="78">
        <v>154</v>
      </c>
      <c r="B3028" t="s">
        <v>151</v>
      </c>
      <c r="C3028" t="e">
        <f>VLOOKUP($B3028,#REF!,2,0)</f>
        <v>#REF!</v>
      </c>
      <c r="D3028" t="e">
        <f>VLOOKUP($B3028,#REF!,3,0)</f>
        <v>#REF!</v>
      </c>
      <c r="E3028" s="78">
        <v>53100287</v>
      </c>
      <c r="F3028" s="77">
        <v>12314</v>
      </c>
      <c r="G3028" s="76" t="s">
        <v>469</v>
      </c>
      <c r="H3028" t="s">
        <v>470</v>
      </c>
      <c r="I3028" s="78">
        <v>1</v>
      </c>
      <c r="K3028"/>
      <c r="S3028"/>
    </row>
    <row r="3029" spans="1:19" x14ac:dyDescent="0.3">
      <c r="A3029" s="78">
        <v>154</v>
      </c>
      <c r="B3029" t="s">
        <v>151</v>
      </c>
      <c r="C3029" t="e">
        <f>VLOOKUP($B3029,#REF!,2,0)</f>
        <v>#REF!</v>
      </c>
      <c r="D3029" t="e">
        <f>VLOOKUP($B3029,#REF!,3,0)</f>
        <v>#REF!</v>
      </c>
      <c r="E3029" s="78">
        <v>53100287</v>
      </c>
      <c r="F3029" s="77">
        <v>12314</v>
      </c>
      <c r="G3029" s="76" t="s">
        <v>469</v>
      </c>
      <c r="H3029" t="s">
        <v>470</v>
      </c>
      <c r="I3029" s="78">
        <v>2</v>
      </c>
      <c r="K3029"/>
      <c r="S3029"/>
    </row>
    <row r="3030" spans="1:19" x14ac:dyDescent="0.3">
      <c r="A3030" s="78">
        <v>154</v>
      </c>
      <c r="B3030" t="s">
        <v>151</v>
      </c>
      <c r="C3030" t="e">
        <f>VLOOKUP($B3030,#REF!,2,0)</f>
        <v>#REF!</v>
      </c>
      <c r="D3030" t="e">
        <f>VLOOKUP($B3030,#REF!,3,0)</f>
        <v>#REF!</v>
      </c>
      <c r="E3030" s="78">
        <v>53100287</v>
      </c>
      <c r="F3030" s="77">
        <v>12314</v>
      </c>
      <c r="G3030" s="76" t="s">
        <v>469</v>
      </c>
      <c r="H3030" t="s">
        <v>470</v>
      </c>
      <c r="I3030" s="78">
        <v>2</v>
      </c>
      <c r="K3030"/>
      <c r="S3030"/>
    </row>
    <row r="3031" spans="1:19" x14ac:dyDescent="0.3">
      <c r="A3031" s="78">
        <v>154</v>
      </c>
      <c r="B3031" t="s">
        <v>151</v>
      </c>
      <c r="C3031" t="e">
        <f>VLOOKUP($B3031,#REF!,2,0)</f>
        <v>#REF!</v>
      </c>
      <c r="D3031" t="e">
        <f>VLOOKUP($B3031,#REF!,3,0)</f>
        <v>#REF!</v>
      </c>
      <c r="E3031" s="78">
        <v>53100287</v>
      </c>
      <c r="F3031" s="77">
        <v>12314</v>
      </c>
      <c r="G3031" s="76" t="s">
        <v>469</v>
      </c>
      <c r="H3031" t="s">
        <v>470</v>
      </c>
      <c r="I3031" s="78">
        <v>1</v>
      </c>
      <c r="K3031"/>
      <c r="S3031"/>
    </row>
    <row r="3032" spans="1:19" x14ac:dyDescent="0.3">
      <c r="A3032" s="78">
        <v>154</v>
      </c>
      <c r="B3032" t="s">
        <v>94</v>
      </c>
      <c r="C3032" t="e">
        <f>VLOOKUP($B3032,#REF!,2,0)</f>
        <v>#REF!</v>
      </c>
      <c r="D3032" t="e">
        <f>VLOOKUP($B3032,#REF!,3,0)</f>
        <v>#REF!</v>
      </c>
      <c r="E3032" s="78">
        <v>53100287</v>
      </c>
      <c r="F3032" s="77">
        <v>12314</v>
      </c>
      <c r="G3032" s="76" t="s">
        <v>469</v>
      </c>
      <c r="H3032" t="s">
        <v>470</v>
      </c>
      <c r="I3032" s="78">
        <v>1</v>
      </c>
      <c r="K3032"/>
      <c r="S3032"/>
    </row>
    <row r="3033" spans="1:19" x14ac:dyDescent="0.3">
      <c r="A3033" s="78">
        <v>154</v>
      </c>
      <c r="B3033" t="s">
        <v>94</v>
      </c>
      <c r="C3033" t="e">
        <f>VLOOKUP($B3033,#REF!,2,0)</f>
        <v>#REF!</v>
      </c>
      <c r="D3033" t="e">
        <f>VLOOKUP($B3033,#REF!,3,0)</f>
        <v>#REF!</v>
      </c>
      <c r="E3033" s="78">
        <v>53100287</v>
      </c>
      <c r="F3033" s="77">
        <v>12314</v>
      </c>
      <c r="G3033" s="76" t="s">
        <v>469</v>
      </c>
      <c r="H3033" t="s">
        <v>470</v>
      </c>
      <c r="I3033" s="78">
        <v>1</v>
      </c>
      <c r="K3033"/>
      <c r="S3033"/>
    </row>
    <row r="3034" spans="1:19" x14ac:dyDescent="0.3">
      <c r="A3034" s="78">
        <v>154</v>
      </c>
      <c r="B3034" t="s">
        <v>94</v>
      </c>
      <c r="C3034" t="e">
        <f>VLOOKUP($B3034,#REF!,2,0)</f>
        <v>#REF!</v>
      </c>
      <c r="D3034" t="e">
        <f>VLOOKUP($B3034,#REF!,3,0)</f>
        <v>#REF!</v>
      </c>
      <c r="E3034" s="78">
        <v>53100287</v>
      </c>
      <c r="F3034" s="77">
        <v>12314</v>
      </c>
      <c r="G3034" s="76" t="s">
        <v>469</v>
      </c>
      <c r="H3034" t="s">
        <v>470</v>
      </c>
      <c r="I3034" s="78">
        <v>1</v>
      </c>
      <c r="K3034"/>
      <c r="S3034"/>
    </row>
    <row r="3035" spans="1:19" x14ac:dyDescent="0.3">
      <c r="A3035" s="78">
        <v>154</v>
      </c>
      <c r="B3035" t="s">
        <v>94</v>
      </c>
      <c r="C3035" t="e">
        <f>VLOOKUP($B3035,#REF!,2,0)</f>
        <v>#REF!</v>
      </c>
      <c r="D3035" t="e">
        <f>VLOOKUP($B3035,#REF!,3,0)</f>
        <v>#REF!</v>
      </c>
      <c r="E3035" s="78">
        <v>53100287</v>
      </c>
      <c r="F3035" s="77">
        <v>12314</v>
      </c>
      <c r="G3035" s="76" t="s">
        <v>469</v>
      </c>
      <c r="H3035" t="s">
        <v>470</v>
      </c>
      <c r="I3035" s="78">
        <v>1</v>
      </c>
      <c r="K3035"/>
      <c r="S3035"/>
    </row>
    <row r="3036" spans="1:19" x14ac:dyDescent="0.3">
      <c r="A3036" s="78">
        <v>154</v>
      </c>
      <c r="B3036" t="s">
        <v>94</v>
      </c>
      <c r="C3036" t="e">
        <f>VLOOKUP($B3036,#REF!,2,0)</f>
        <v>#REF!</v>
      </c>
      <c r="D3036" t="e">
        <f>VLOOKUP($B3036,#REF!,3,0)</f>
        <v>#REF!</v>
      </c>
      <c r="E3036" s="78">
        <v>53100287</v>
      </c>
      <c r="F3036" s="77">
        <v>12314</v>
      </c>
      <c r="G3036" s="76" t="s">
        <v>469</v>
      </c>
      <c r="H3036" t="s">
        <v>470</v>
      </c>
      <c r="I3036" s="78">
        <v>1</v>
      </c>
      <c r="K3036"/>
      <c r="S3036"/>
    </row>
    <row r="3037" spans="1:19" x14ac:dyDescent="0.3">
      <c r="A3037" s="78">
        <v>154</v>
      </c>
      <c r="B3037" t="s">
        <v>94</v>
      </c>
      <c r="C3037" t="e">
        <f>VLOOKUP($B3037,#REF!,2,0)</f>
        <v>#REF!</v>
      </c>
      <c r="D3037" t="e">
        <f>VLOOKUP($B3037,#REF!,3,0)</f>
        <v>#REF!</v>
      </c>
      <c r="E3037" s="78">
        <v>53100287</v>
      </c>
      <c r="F3037" s="77">
        <v>12314</v>
      </c>
      <c r="G3037" s="76" t="s">
        <v>469</v>
      </c>
      <c r="H3037" t="s">
        <v>470</v>
      </c>
      <c r="I3037" s="78">
        <v>1</v>
      </c>
      <c r="K3037"/>
      <c r="S3037"/>
    </row>
    <row r="3038" spans="1:19" x14ac:dyDescent="0.3">
      <c r="A3038" s="78">
        <v>154</v>
      </c>
      <c r="B3038" t="s">
        <v>94</v>
      </c>
      <c r="C3038" t="e">
        <f>VLOOKUP($B3038,#REF!,2,0)</f>
        <v>#REF!</v>
      </c>
      <c r="D3038" t="e">
        <f>VLOOKUP($B3038,#REF!,3,0)</f>
        <v>#REF!</v>
      </c>
      <c r="E3038" s="78">
        <v>53100287</v>
      </c>
      <c r="F3038" s="77">
        <v>12314</v>
      </c>
      <c r="G3038" s="76" t="s">
        <v>469</v>
      </c>
      <c r="H3038" t="s">
        <v>470</v>
      </c>
      <c r="I3038" s="78">
        <v>1</v>
      </c>
      <c r="K3038"/>
      <c r="S3038"/>
    </row>
    <row r="3039" spans="1:19" x14ac:dyDescent="0.3">
      <c r="A3039" s="78">
        <v>154</v>
      </c>
      <c r="B3039" t="s">
        <v>114</v>
      </c>
      <c r="C3039" t="e">
        <f>VLOOKUP($B3039,#REF!,2,0)</f>
        <v>#REF!</v>
      </c>
      <c r="D3039" t="e">
        <f>VLOOKUP($B3039,#REF!,3,0)</f>
        <v>#REF!</v>
      </c>
      <c r="E3039" s="78">
        <v>53100287</v>
      </c>
      <c r="F3039" s="77">
        <v>12314</v>
      </c>
      <c r="G3039" s="76" t="s">
        <v>469</v>
      </c>
      <c r="H3039" t="s">
        <v>470</v>
      </c>
      <c r="I3039" s="78">
        <v>10</v>
      </c>
      <c r="K3039"/>
      <c r="S3039"/>
    </row>
    <row r="3040" spans="1:19" x14ac:dyDescent="0.3">
      <c r="A3040" s="78">
        <v>154</v>
      </c>
      <c r="B3040" t="s">
        <v>102</v>
      </c>
      <c r="C3040" t="e">
        <f>VLOOKUP($B3040,#REF!,2,0)</f>
        <v>#REF!</v>
      </c>
      <c r="D3040" t="e">
        <f>VLOOKUP($B3040,#REF!,3,0)</f>
        <v>#REF!</v>
      </c>
      <c r="E3040" s="78">
        <v>53100287</v>
      </c>
      <c r="F3040" s="77">
        <v>12314</v>
      </c>
      <c r="G3040" s="76" t="s">
        <v>469</v>
      </c>
      <c r="H3040" t="s">
        <v>470</v>
      </c>
      <c r="I3040" s="78">
        <v>11</v>
      </c>
      <c r="K3040"/>
      <c r="S3040"/>
    </row>
    <row r="3041" spans="1:19" x14ac:dyDescent="0.3">
      <c r="A3041" s="78">
        <v>154</v>
      </c>
      <c r="B3041" t="s">
        <v>152</v>
      </c>
      <c r="C3041" t="e">
        <f>VLOOKUP($B3041,#REF!,2,0)</f>
        <v>#REF!</v>
      </c>
      <c r="D3041" t="e">
        <f>VLOOKUP($B3041,#REF!,3,0)</f>
        <v>#REF!</v>
      </c>
      <c r="E3041" s="78">
        <v>53100287</v>
      </c>
      <c r="F3041" s="77">
        <v>12314</v>
      </c>
      <c r="G3041" s="76" t="s">
        <v>469</v>
      </c>
      <c r="H3041" t="s">
        <v>470</v>
      </c>
      <c r="I3041" s="78">
        <v>2</v>
      </c>
      <c r="K3041"/>
      <c r="S3041"/>
    </row>
    <row r="3042" spans="1:19" x14ac:dyDescent="0.3">
      <c r="A3042" s="78">
        <v>154</v>
      </c>
      <c r="B3042" t="s">
        <v>152</v>
      </c>
      <c r="C3042" t="e">
        <f>VLOOKUP($B3042,#REF!,2,0)</f>
        <v>#REF!</v>
      </c>
      <c r="D3042" t="e">
        <f>VLOOKUP($B3042,#REF!,3,0)</f>
        <v>#REF!</v>
      </c>
      <c r="E3042" s="78">
        <v>53100287</v>
      </c>
      <c r="F3042" s="77">
        <v>12314</v>
      </c>
      <c r="G3042" s="76" t="s">
        <v>469</v>
      </c>
      <c r="H3042" t="s">
        <v>470</v>
      </c>
      <c r="I3042" s="78">
        <v>1</v>
      </c>
      <c r="K3042"/>
      <c r="S3042"/>
    </row>
    <row r="3043" spans="1:19" x14ac:dyDescent="0.3">
      <c r="A3043" s="78">
        <v>154</v>
      </c>
      <c r="B3043" t="s">
        <v>152</v>
      </c>
      <c r="C3043" t="e">
        <f>VLOOKUP($B3043,#REF!,2,0)</f>
        <v>#REF!</v>
      </c>
      <c r="D3043" t="e">
        <f>VLOOKUP($B3043,#REF!,3,0)</f>
        <v>#REF!</v>
      </c>
      <c r="E3043" s="78">
        <v>53100287</v>
      </c>
      <c r="F3043" s="77">
        <v>12314</v>
      </c>
      <c r="G3043" s="76" t="s">
        <v>469</v>
      </c>
      <c r="H3043" t="s">
        <v>470</v>
      </c>
      <c r="I3043" s="78">
        <v>1</v>
      </c>
      <c r="K3043"/>
      <c r="S3043"/>
    </row>
    <row r="3044" spans="1:19" x14ac:dyDescent="0.3">
      <c r="A3044" s="78">
        <v>154</v>
      </c>
      <c r="B3044" t="s">
        <v>152</v>
      </c>
      <c r="C3044" t="e">
        <f>VLOOKUP($B3044,#REF!,2,0)</f>
        <v>#REF!</v>
      </c>
      <c r="D3044" t="e">
        <f>VLOOKUP($B3044,#REF!,3,0)</f>
        <v>#REF!</v>
      </c>
      <c r="E3044" s="78">
        <v>53100287</v>
      </c>
      <c r="F3044" s="77">
        <v>12314</v>
      </c>
      <c r="G3044" s="76" t="s">
        <v>469</v>
      </c>
      <c r="H3044" t="s">
        <v>470</v>
      </c>
      <c r="I3044" s="78">
        <v>1</v>
      </c>
      <c r="K3044"/>
      <c r="S3044"/>
    </row>
    <row r="3045" spans="1:19" x14ac:dyDescent="0.3">
      <c r="A3045" s="78">
        <v>154</v>
      </c>
      <c r="B3045" t="s">
        <v>152</v>
      </c>
      <c r="C3045" t="e">
        <f>VLOOKUP($B3045,#REF!,2,0)</f>
        <v>#REF!</v>
      </c>
      <c r="D3045" t="e">
        <f>VLOOKUP($B3045,#REF!,3,0)</f>
        <v>#REF!</v>
      </c>
      <c r="E3045" s="78">
        <v>53100287</v>
      </c>
      <c r="F3045" s="77">
        <v>12314</v>
      </c>
      <c r="G3045" s="76" t="s">
        <v>469</v>
      </c>
      <c r="H3045" t="s">
        <v>470</v>
      </c>
      <c r="I3045" s="78">
        <v>1</v>
      </c>
      <c r="K3045"/>
      <c r="S3045"/>
    </row>
    <row r="3046" spans="1:19" x14ac:dyDescent="0.3">
      <c r="A3046" s="78">
        <v>154</v>
      </c>
      <c r="B3046" t="s">
        <v>152</v>
      </c>
      <c r="C3046" t="e">
        <f>VLOOKUP($B3046,#REF!,2,0)</f>
        <v>#REF!</v>
      </c>
      <c r="D3046" t="e">
        <f>VLOOKUP($B3046,#REF!,3,0)</f>
        <v>#REF!</v>
      </c>
      <c r="E3046" s="78">
        <v>53100287</v>
      </c>
      <c r="F3046" s="77">
        <v>12314</v>
      </c>
      <c r="G3046" s="76" t="s">
        <v>469</v>
      </c>
      <c r="H3046" t="s">
        <v>470</v>
      </c>
      <c r="I3046" s="78">
        <v>1</v>
      </c>
      <c r="K3046"/>
      <c r="S3046"/>
    </row>
    <row r="3047" spans="1:19" x14ac:dyDescent="0.3">
      <c r="A3047" s="78">
        <v>154</v>
      </c>
      <c r="B3047" t="s">
        <v>152</v>
      </c>
      <c r="C3047" t="e">
        <f>VLOOKUP($B3047,#REF!,2,0)</f>
        <v>#REF!</v>
      </c>
      <c r="D3047" t="e">
        <f>VLOOKUP($B3047,#REF!,3,0)</f>
        <v>#REF!</v>
      </c>
      <c r="E3047" s="78">
        <v>53100287</v>
      </c>
      <c r="F3047" s="77">
        <v>12314</v>
      </c>
      <c r="G3047" s="76" t="s">
        <v>469</v>
      </c>
      <c r="H3047" t="s">
        <v>470</v>
      </c>
      <c r="I3047" s="78">
        <v>2</v>
      </c>
      <c r="K3047"/>
      <c r="S3047"/>
    </row>
    <row r="3048" spans="1:19" x14ac:dyDescent="0.3">
      <c r="A3048" s="78">
        <v>154</v>
      </c>
      <c r="B3048" t="s">
        <v>152</v>
      </c>
      <c r="C3048" t="e">
        <f>VLOOKUP($B3048,#REF!,2,0)</f>
        <v>#REF!</v>
      </c>
      <c r="D3048" t="e">
        <f>VLOOKUP($B3048,#REF!,3,0)</f>
        <v>#REF!</v>
      </c>
      <c r="E3048" s="78">
        <v>53100287</v>
      </c>
      <c r="F3048" s="77">
        <v>12314</v>
      </c>
      <c r="G3048" s="76" t="s">
        <v>469</v>
      </c>
      <c r="H3048" t="s">
        <v>470</v>
      </c>
      <c r="I3048" s="78">
        <v>1</v>
      </c>
      <c r="K3048"/>
      <c r="S3048"/>
    </row>
    <row r="3049" spans="1:19" x14ac:dyDescent="0.3">
      <c r="A3049" s="78">
        <v>154</v>
      </c>
      <c r="B3049" t="s">
        <v>131</v>
      </c>
      <c r="C3049" t="e">
        <f>VLOOKUP($B3049,#REF!,2,0)</f>
        <v>#REF!</v>
      </c>
      <c r="D3049" t="e">
        <f>VLOOKUP($B3049,#REF!,3,0)</f>
        <v>#REF!</v>
      </c>
      <c r="E3049" s="78">
        <v>53100287</v>
      </c>
      <c r="F3049" s="77">
        <v>12314</v>
      </c>
      <c r="G3049" s="76" t="s">
        <v>469</v>
      </c>
      <c r="H3049" t="s">
        <v>470</v>
      </c>
      <c r="I3049" s="78">
        <v>10</v>
      </c>
      <c r="K3049"/>
      <c r="S3049"/>
    </row>
    <row r="3050" spans="1:19" x14ac:dyDescent="0.3">
      <c r="A3050" s="78">
        <v>155</v>
      </c>
      <c r="B3050" t="s">
        <v>117</v>
      </c>
      <c r="C3050" t="e">
        <f>VLOOKUP($B3050,#REF!,2,0)</f>
        <v>#REF!</v>
      </c>
      <c r="D3050" t="e">
        <f>VLOOKUP($B3050,#REF!,3,0)</f>
        <v>#REF!</v>
      </c>
      <c r="E3050" s="78">
        <v>53100315</v>
      </c>
      <c r="F3050" s="77">
        <v>12316</v>
      </c>
      <c r="G3050" s="76" t="s">
        <v>493</v>
      </c>
      <c r="H3050" t="s">
        <v>494</v>
      </c>
      <c r="I3050" s="78">
        <v>2</v>
      </c>
      <c r="K3050"/>
      <c r="S3050"/>
    </row>
    <row r="3051" spans="1:19" x14ac:dyDescent="0.3">
      <c r="A3051" s="78">
        <v>155</v>
      </c>
      <c r="B3051" t="s">
        <v>98</v>
      </c>
      <c r="C3051" t="e">
        <f>VLOOKUP($B3051,#REF!,2,0)</f>
        <v>#REF!</v>
      </c>
      <c r="D3051" t="e">
        <f>VLOOKUP($B3051,#REF!,3,0)</f>
        <v>#REF!</v>
      </c>
      <c r="E3051" s="78">
        <v>53100315</v>
      </c>
      <c r="F3051" s="77">
        <v>12316</v>
      </c>
      <c r="G3051" s="76" t="s">
        <v>493</v>
      </c>
      <c r="H3051" t="s">
        <v>494</v>
      </c>
      <c r="I3051" s="78">
        <v>2</v>
      </c>
      <c r="K3051"/>
      <c r="S3051"/>
    </row>
    <row r="3052" spans="1:19" x14ac:dyDescent="0.3">
      <c r="A3052" s="78">
        <v>155</v>
      </c>
      <c r="B3052" t="s">
        <v>151</v>
      </c>
      <c r="C3052" t="e">
        <f>VLOOKUP($B3052,#REF!,2,0)</f>
        <v>#REF!</v>
      </c>
      <c r="D3052" t="e">
        <f>VLOOKUP($B3052,#REF!,3,0)</f>
        <v>#REF!</v>
      </c>
      <c r="E3052" s="78">
        <v>53100315</v>
      </c>
      <c r="F3052" s="77">
        <v>12316</v>
      </c>
      <c r="G3052" s="76" t="s">
        <v>493</v>
      </c>
      <c r="H3052" t="s">
        <v>494</v>
      </c>
      <c r="I3052" s="78">
        <v>2</v>
      </c>
      <c r="K3052"/>
      <c r="S3052"/>
    </row>
    <row r="3053" spans="1:19" x14ac:dyDescent="0.3">
      <c r="A3053" s="78">
        <v>155</v>
      </c>
      <c r="B3053" t="s">
        <v>94</v>
      </c>
      <c r="C3053" t="e">
        <f>VLOOKUP($B3053,#REF!,2,0)</f>
        <v>#REF!</v>
      </c>
      <c r="D3053" t="e">
        <f>VLOOKUP($B3053,#REF!,3,0)</f>
        <v>#REF!</v>
      </c>
      <c r="E3053" s="78">
        <v>53100315</v>
      </c>
      <c r="F3053" s="77">
        <v>12316</v>
      </c>
      <c r="G3053" s="76" t="s">
        <v>493</v>
      </c>
      <c r="H3053" t="s">
        <v>494</v>
      </c>
      <c r="I3053" s="78">
        <v>1</v>
      </c>
      <c r="K3053"/>
      <c r="S3053"/>
    </row>
    <row r="3054" spans="1:19" x14ac:dyDescent="0.3">
      <c r="A3054" s="78">
        <v>155</v>
      </c>
      <c r="B3054" t="s">
        <v>114</v>
      </c>
      <c r="C3054" t="e">
        <f>VLOOKUP($B3054,#REF!,2,0)</f>
        <v>#REF!</v>
      </c>
      <c r="D3054" t="e">
        <f>VLOOKUP($B3054,#REF!,3,0)</f>
        <v>#REF!</v>
      </c>
      <c r="E3054" s="78">
        <v>53100315</v>
      </c>
      <c r="F3054" s="77">
        <v>12316</v>
      </c>
      <c r="G3054" s="76" t="s">
        <v>493</v>
      </c>
      <c r="H3054" t="s">
        <v>494</v>
      </c>
      <c r="I3054" s="78">
        <v>1</v>
      </c>
      <c r="K3054"/>
      <c r="S3054"/>
    </row>
    <row r="3055" spans="1:19" x14ac:dyDescent="0.3">
      <c r="A3055" s="78">
        <v>155</v>
      </c>
      <c r="B3055" t="s">
        <v>102</v>
      </c>
      <c r="C3055" t="e">
        <f>VLOOKUP($B3055,#REF!,2,0)</f>
        <v>#REF!</v>
      </c>
      <c r="D3055" t="e">
        <f>VLOOKUP($B3055,#REF!,3,0)</f>
        <v>#REF!</v>
      </c>
      <c r="E3055" s="78">
        <v>53100315</v>
      </c>
      <c r="F3055" s="77">
        <v>12316</v>
      </c>
      <c r="G3055" s="76" t="s">
        <v>493</v>
      </c>
      <c r="H3055" t="s">
        <v>494</v>
      </c>
      <c r="I3055" s="78">
        <v>2</v>
      </c>
      <c r="K3055"/>
      <c r="S3055"/>
    </row>
    <row r="3056" spans="1:19" x14ac:dyDescent="0.3">
      <c r="A3056" s="78">
        <v>155</v>
      </c>
      <c r="B3056" t="s">
        <v>152</v>
      </c>
      <c r="C3056" t="e">
        <f>VLOOKUP($B3056,#REF!,2,0)</f>
        <v>#REF!</v>
      </c>
      <c r="D3056" t="e">
        <f>VLOOKUP($B3056,#REF!,3,0)</f>
        <v>#REF!</v>
      </c>
      <c r="E3056" s="78">
        <v>53100315</v>
      </c>
      <c r="F3056" s="77">
        <v>12316</v>
      </c>
      <c r="G3056" s="76" t="s">
        <v>493</v>
      </c>
      <c r="H3056" t="s">
        <v>494</v>
      </c>
      <c r="I3056" s="78">
        <v>2</v>
      </c>
      <c r="K3056"/>
      <c r="S3056"/>
    </row>
    <row r="3057" spans="1:19" x14ac:dyDescent="0.3">
      <c r="A3057" s="78">
        <v>155</v>
      </c>
      <c r="B3057" t="s">
        <v>131</v>
      </c>
      <c r="C3057" t="e">
        <f>VLOOKUP($B3057,#REF!,2,0)</f>
        <v>#REF!</v>
      </c>
      <c r="D3057" t="e">
        <f>VLOOKUP($B3057,#REF!,3,0)</f>
        <v>#REF!</v>
      </c>
      <c r="E3057" s="78">
        <v>53100315</v>
      </c>
      <c r="F3057" s="77">
        <v>12316</v>
      </c>
      <c r="G3057" s="76" t="s">
        <v>493</v>
      </c>
      <c r="H3057" t="s">
        <v>494</v>
      </c>
      <c r="I3057" s="78">
        <v>1</v>
      </c>
      <c r="K3057"/>
      <c r="S3057"/>
    </row>
    <row r="3058" spans="1:19" x14ac:dyDescent="0.3">
      <c r="A3058" s="78">
        <v>156</v>
      </c>
      <c r="B3058" t="s">
        <v>117</v>
      </c>
      <c r="C3058" t="e">
        <f>VLOOKUP($B3058,#REF!,2,0)</f>
        <v>#REF!</v>
      </c>
      <c r="D3058" t="e">
        <f>VLOOKUP($B3058,#REF!,3,0)</f>
        <v>#REF!</v>
      </c>
      <c r="E3058" s="78">
        <v>53100885</v>
      </c>
      <c r="F3058" s="77">
        <v>12324</v>
      </c>
      <c r="G3058" s="76" t="s">
        <v>187</v>
      </c>
      <c r="H3058" t="s">
        <v>488</v>
      </c>
      <c r="I3058" s="78">
        <v>2</v>
      </c>
      <c r="K3058"/>
      <c r="S3058"/>
    </row>
    <row r="3059" spans="1:19" x14ac:dyDescent="0.3">
      <c r="A3059" s="78">
        <v>156</v>
      </c>
      <c r="B3059" t="s">
        <v>98</v>
      </c>
      <c r="C3059" t="e">
        <f>VLOOKUP($B3059,#REF!,2,0)</f>
        <v>#REF!</v>
      </c>
      <c r="D3059" t="e">
        <f>VLOOKUP($B3059,#REF!,3,0)</f>
        <v>#REF!</v>
      </c>
      <c r="E3059" s="78">
        <v>53100885</v>
      </c>
      <c r="F3059" s="77">
        <v>12324</v>
      </c>
      <c r="G3059" s="76" t="s">
        <v>187</v>
      </c>
      <c r="H3059" t="s">
        <v>488</v>
      </c>
      <c r="I3059" s="78">
        <v>2</v>
      </c>
      <c r="K3059"/>
      <c r="S3059"/>
    </row>
    <row r="3060" spans="1:19" x14ac:dyDescent="0.3">
      <c r="A3060" s="78">
        <v>156</v>
      </c>
      <c r="B3060" t="s">
        <v>151</v>
      </c>
      <c r="C3060" t="e">
        <f>VLOOKUP($B3060,#REF!,2,0)</f>
        <v>#REF!</v>
      </c>
      <c r="D3060" t="e">
        <f>VLOOKUP($B3060,#REF!,3,0)</f>
        <v>#REF!</v>
      </c>
      <c r="E3060" s="78">
        <v>53100885</v>
      </c>
      <c r="F3060" s="77">
        <v>12324</v>
      </c>
      <c r="G3060" s="76" t="s">
        <v>187</v>
      </c>
      <c r="H3060" t="s">
        <v>488</v>
      </c>
      <c r="I3060" s="78">
        <v>1</v>
      </c>
      <c r="K3060"/>
      <c r="S3060"/>
    </row>
    <row r="3061" spans="1:19" x14ac:dyDescent="0.3">
      <c r="A3061" s="78">
        <v>156</v>
      </c>
      <c r="B3061" t="s">
        <v>151</v>
      </c>
      <c r="C3061" t="e">
        <f>VLOOKUP($B3061,#REF!,2,0)</f>
        <v>#REF!</v>
      </c>
      <c r="D3061" t="e">
        <f>VLOOKUP($B3061,#REF!,3,0)</f>
        <v>#REF!</v>
      </c>
      <c r="E3061" s="78">
        <v>53100885</v>
      </c>
      <c r="F3061" s="77">
        <v>12324</v>
      </c>
      <c r="G3061" s="76" t="s">
        <v>187</v>
      </c>
      <c r="H3061" t="s">
        <v>488</v>
      </c>
      <c r="I3061" s="78">
        <v>1</v>
      </c>
      <c r="K3061"/>
      <c r="S3061"/>
    </row>
    <row r="3062" spans="1:19" x14ac:dyDescent="0.3">
      <c r="A3062" s="78">
        <v>156</v>
      </c>
      <c r="B3062" t="s">
        <v>94</v>
      </c>
      <c r="C3062" t="e">
        <f>VLOOKUP($B3062,#REF!,2,0)</f>
        <v>#REF!</v>
      </c>
      <c r="D3062" t="e">
        <f>VLOOKUP($B3062,#REF!,3,0)</f>
        <v>#REF!</v>
      </c>
      <c r="E3062" s="78">
        <v>53100885</v>
      </c>
      <c r="F3062" s="77">
        <v>12324</v>
      </c>
      <c r="G3062" s="76" t="s">
        <v>187</v>
      </c>
      <c r="H3062" t="s">
        <v>488</v>
      </c>
      <c r="I3062" s="78">
        <v>1</v>
      </c>
      <c r="K3062"/>
      <c r="S3062"/>
    </row>
    <row r="3063" spans="1:19" x14ac:dyDescent="0.3">
      <c r="A3063" s="78">
        <v>156</v>
      </c>
      <c r="B3063" t="s">
        <v>94</v>
      </c>
      <c r="C3063" t="e">
        <f>VLOOKUP($B3063,#REF!,2,0)</f>
        <v>#REF!</v>
      </c>
      <c r="D3063" t="e">
        <f>VLOOKUP($B3063,#REF!,3,0)</f>
        <v>#REF!</v>
      </c>
      <c r="E3063" s="78">
        <v>53100885</v>
      </c>
      <c r="F3063" s="77">
        <v>12324</v>
      </c>
      <c r="G3063" s="76" t="s">
        <v>187</v>
      </c>
      <c r="H3063" t="s">
        <v>488</v>
      </c>
      <c r="I3063" s="78">
        <v>1</v>
      </c>
      <c r="K3063"/>
      <c r="S3063"/>
    </row>
    <row r="3064" spans="1:19" x14ac:dyDescent="0.3">
      <c r="A3064" s="78">
        <v>156</v>
      </c>
      <c r="B3064" t="s">
        <v>114</v>
      </c>
      <c r="C3064" t="e">
        <f>VLOOKUP($B3064,#REF!,2,0)</f>
        <v>#REF!</v>
      </c>
      <c r="D3064" t="e">
        <f>VLOOKUP($B3064,#REF!,3,0)</f>
        <v>#REF!</v>
      </c>
      <c r="E3064" s="78">
        <v>53100885</v>
      </c>
      <c r="F3064" s="77">
        <v>12324</v>
      </c>
      <c r="G3064" s="76" t="s">
        <v>187</v>
      </c>
      <c r="H3064" t="s">
        <v>488</v>
      </c>
      <c r="I3064" s="78">
        <v>2</v>
      </c>
      <c r="K3064"/>
      <c r="S3064"/>
    </row>
    <row r="3065" spans="1:19" x14ac:dyDescent="0.3">
      <c r="A3065" s="78">
        <v>156</v>
      </c>
      <c r="B3065" t="s">
        <v>102</v>
      </c>
      <c r="C3065" t="e">
        <f>VLOOKUP($B3065,#REF!,2,0)</f>
        <v>#REF!</v>
      </c>
      <c r="D3065" t="e">
        <f>VLOOKUP($B3065,#REF!,3,0)</f>
        <v>#REF!</v>
      </c>
      <c r="E3065" s="78">
        <v>53100885</v>
      </c>
      <c r="F3065" s="77">
        <v>12324</v>
      </c>
      <c r="G3065" s="76" t="s">
        <v>187</v>
      </c>
      <c r="H3065" t="s">
        <v>488</v>
      </c>
      <c r="I3065" s="78">
        <v>2</v>
      </c>
      <c r="K3065"/>
      <c r="S3065"/>
    </row>
    <row r="3066" spans="1:19" x14ac:dyDescent="0.3">
      <c r="A3066" s="78">
        <v>156</v>
      </c>
      <c r="B3066" t="s">
        <v>152</v>
      </c>
      <c r="C3066" t="e">
        <f>VLOOKUP($B3066,#REF!,2,0)</f>
        <v>#REF!</v>
      </c>
      <c r="D3066" t="e">
        <f>VLOOKUP($B3066,#REF!,3,0)</f>
        <v>#REF!</v>
      </c>
      <c r="E3066" s="78">
        <v>53100885</v>
      </c>
      <c r="F3066" s="77">
        <v>12324</v>
      </c>
      <c r="G3066" s="76" t="s">
        <v>187</v>
      </c>
      <c r="H3066" t="s">
        <v>488</v>
      </c>
      <c r="I3066" s="78">
        <v>1</v>
      </c>
      <c r="K3066"/>
      <c r="S3066"/>
    </row>
    <row r="3067" spans="1:19" x14ac:dyDescent="0.3">
      <c r="A3067" s="78">
        <v>156</v>
      </c>
      <c r="B3067" t="s">
        <v>152</v>
      </c>
      <c r="C3067" t="e">
        <f>VLOOKUP($B3067,#REF!,2,0)</f>
        <v>#REF!</v>
      </c>
      <c r="D3067" t="e">
        <f>VLOOKUP($B3067,#REF!,3,0)</f>
        <v>#REF!</v>
      </c>
      <c r="E3067" s="78">
        <v>53100885</v>
      </c>
      <c r="F3067" s="77">
        <v>12324</v>
      </c>
      <c r="G3067" s="76" t="s">
        <v>187</v>
      </c>
      <c r="H3067" t="s">
        <v>488</v>
      </c>
      <c r="I3067" s="78">
        <v>1</v>
      </c>
      <c r="K3067"/>
      <c r="S3067"/>
    </row>
    <row r="3068" spans="1:19" x14ac:dyDescent="0.3">
      <c r="A3068" s="78">
        <v>156</v>
      </c>
      <c r="B3068" t="s">
        <v>131</v>
      </c>
      <c r="C3068" t="e">
        <f>VLOOKUP($B3068,#REF!,2,0)</f>
        <v>#REF!</v>
      </c>
      <c r="D3068" t="e">
        <f>VLOOKUP($B3068,#REF!,3,0)</f>
        <v>#REF!</v>
      </c>
      <c r="E3068" s="78">
        <v>53100885</v>
      </c>
      <c r="F3068" s="77">
        <v>12324</v>
      </c>
      <c r="G3068" s="76" t="s">
        <v>187</v>
      </c>
      <c r="H3068" t="s">
        <v>488</v>
      </c>
      <c r="I3068" s="78">
        <v>2</v>
      </c>
      <c r="K3068"/>
      <c r="S3068"/>
    </row>
    <row r="3069" spans="1:19" x14ac:dyDescent="0.3">
      <c r="A3069" s="78">
        <v>157</v>
      </c>
      <c r="B3069" t="s">
        <v>117</v>
      </c>
      <c r="C3069" t="e">
        <f>VLOOKUP($B3069,#REF!,2,0)</f>
        <v>#REF!</v>
      </c>
      <c r="D3069" t="e">
        <f>VLOOKUP($B3069,#REF!,3,0)</f>
        <v>#REF!</v>
      </c>
      <c r="E3069" s="78">
        <v>53100715</v>
      </c>
      <c r="F3069" s="77">
        <v>12384</v>
      </c>
      <c r="G3069" s="76" t="s">
        <v>510</v>
      </c>
      <c r="H3069" t="s">
        <v>511</v>
      </c>
      <c r="I3069" s="78">
        <v>1</v>
      </c>
      <c r="K3069"/>
      <c r="S3069"/>
    </row>
    <row r="3070" spans="1:19" x14ac:dyDescent="0.3">
      <c r="A3070" s="78">
        <v>157</v>
      </c>
      <c r="B3070" t="s">
        <v>98</v>
      </c>
      <c r="C3070" t="e">
        <f>VLOOKUP($B3070,#REF!,2,0)</f>
        <v>#REF!</v>
      </c>
      <c r="D3070" t="e">
        <f>VLOOKUP($B3070,#REF!,3,0)</f>
        <v>#REF!</v>
      </c>
      <c r="E3070" s="78">
        <v>53100715</v>
      </c>
      <c r="F3070" s="77">
        <v>12384</v>
      </c>
      <c r="G3070" s="76" t="s">
        <v>510</v>
      </c>
      <c r="H3070" t="s">
        <v>511</v>
      </c>
      <c r="I3070" s="78">
        <v>5</v>
      </c>
      <c r="K3070"/>
      <c r="S3070"/>
    </row>
    <row r="3071" spans="1:19" x14ac:dyDescent="0.3">
      <c r="A3071" s="78">
        <v>157</v>
      </c>
      <c r="B3071" t="s">
        <v>151</v>
      </c>
      <c r="C3071" t="e">
        <f>VLOOKUP($B3071,#REF!,2,0)</f>
        <v>#REF!</v>
      </c>
      <c r="D3071" t="e">
        <f>VLOOKUP($B3071,#REF!,3,0)</f>
        <v>#REF!</v>
      </c>
      <c r="E3071" s="78">
        <v>53100715</v>
      </c>
      <c r="F3071" s="77">
        <v>12384</v>
      </c>
      <c r="G3071" s="76" t="s">
        <v>510</v>
      </c>
      <c r="H3071" t="s">
        <v>511</v>
      </c>
      <c r="I3071" s="78">
        <v>2</v>
      </c>
      <c r="K3071"/>
      <c r="S3071"/>
    </row>
    <row r="3072" spans="1:19" x14ac:dyDescent="0.3">
      <c r="A3072" s="78">
        <v>157</v>
      </c>
      <c r="B3072" t="s">
        <v>151</v>
      </c>
      <c r="C3072" t="e">
        <f>VLOOKUP($B3072,#REF!,2,0)</f>
        <v>#REF!</v>
      </c>
      <c r="D3072" t="e">
        <f>VLOOKUP($B3072,#REF!,3,0)</f>
        <v>#REF!</v>
      </c>
      <c r="E3072" s="78">
        <v>53100715</v>
      </c>
      <c r="F3072" s="77">
        <v>12384</v>
      </c>
      <c r="G3072" s="76" t="s">
        <v>510</v>
      </c>
      <c r="H3072" t="s">
        <v>511</v>
      </c>
      <c r="I3072" s="78">
        <v>1</v>
      </c>
      <c r="K3072"/>
      <c r="S3072"/>
    </row>
    <row r="3073" spans="1:19" x14ac:dyDescent="0.3">
      <c r="A3073" s="78">
        <v>157</v>
      </c>
      <c r="B3073" t="s">
        <v>151</v>
      </c>
      <c r="C3073" t="e">
        <f>VLOOKUP($B3073,#REF!,2,0)</f>
        <v>#REF!</v>
      </c>
      <c r="D3073" t="e">
        <f>VLOOKUP($B3073,#REF!,3,0)</f>
        <v>#REF!</v>
      </c>
      <c r="E3073" s="78">
        <v>53100715</v>
      </c>
      <c r="F3073" s="77">
        <v>12384</v>
      </c>
      <c r="G3073" s="76" t="s">
        <v>510</v>
      </c>
      <c r="H3073" t="s">
        <v>511</v>
      </c>
      <c r="I3073" s="78">
        <v>1</v>
      </c>
      <c r="K3073"/>
      <c r="S3073"/>
    </row>
    <row r="3074" spans="1:19" x14ac:dyDescent="0.3">
      <c r="A3074" s="78">
        <v>157</v>
      </c>
      <c r="B3074" t="s">
        <v>151</v>
      </c>
      <c r="C3074" t="e">
        <f>VLOOKUP($B3074,#REF!,2,0)</f>
        <v>#REF!</v>
      </c>
      <c r="D3074" t="e">
        <f>VLOOKUP($B3074,#REF!,3,0)</f>
        <v>#REF!</v>
      </c>
      <c r="E3074" s="78">
        <v>53100715</v>
      </c>
      <c r="F3074" s="77">
        <v>12384</v>
      </c>
      <c r="G3074" s="76" t="s">
        <v>510</v>
      </c>
      <c r="H3074" t="s">
        <v>511</v>
      </c>
      <c r="I3074" s="78">
        <v>1</v>
      </c>
      <c r="K3074"/>
      <c r="S3074"/>
    </row>
    <row r="3075" spans="1:19" x14ac:dyDescent="0.3">
      <c r="A3075" s="78">
        <v>157</v>
      </c>
      <c r="B3075" t="s">
        <v>94</v>
      </c>
      <c r="C3075" t="e">
        <f>VLOOKUP($B3075,#REF!,2,0)</f>
        <v>#REF!</v>
      </c>
      <c r="D3075" t="e">
        <f>VLOOKUP($B3075,#REF!,3,0)</f>
        <v>#REF!</v>
      </c>
      <c r="E3075" s="78">
        <v>53100715</v>
      </c>
      <c r="F3075" s="77">
        <v>12384</v>
      </c>
      <c r="G3075" s="76" t="s">
        <v>510</v>
      </c>
      <c r="H3075" t="s">
        <v>511</v>
      </c>
      <c r="I3075" s="78">
        <v>2</v>
      </c>
      <c r="K3075"/>
      <c r="S3075"/>
    </row>
    <row r="3076" spans="1:19" x14ac:dyDescent="0.3">
      <c r="A3076" s="78">
        <v>157</v>
      </c>
      <c r="B3076" t="s">
        <v>94</v>
      </c>
      <c r="C3076" t="e">
        <f>VLOOKUP($B3076,#REF!,2,0)</f>
        <v>#REF!</v>
      </c>
      <c r="D3076" t="e">
        <f>VLOOKUP($B3076,#REF!,3,0)</f>
        <v>#REF!</v>
      </c>
      <c r="E3076" s="78">
        <v>53100715</v>
      </c>
      <c r="F3076" s="77">
        <v>12384</v>
      </c>
      <c r="G3076" s="76" t="s">
        <v>510</v>
      </c>
      <c r="H3076" t="s">
        <v>511</v>
      </c>
      <c r="I3076" s="78">
        <v>1</v>
      </c>
      <c r="K3076"/>
      <c r="S3076"/>
    </row>
    <row r="3077" spans="1:19" x14ac:dyDescent="0.3">
      <c r="A3077" s="78">
        <v>157</v>
      </c>
      <c r="B3077" t="s">
        <v>94</v>
      </c>
      <c r="C3077" t="e">
        <f>VLOOKUP($B3077,#REF!,2,0)</f>
        <v>#REF!</v>
      </c>
      <c r="D3077" t="e">
        <f>VLOOKUP($B3077,#REF!,3,0)</f>
        <v>#REF!</v>
      </c>
      <c r="E3077" s="78">
        <v>53100715</v>
      </c>
      <c r="F3077" s="77">
        <v>12384</v>
      </c>
      <c r="G3077" s="76" t="s">
        <v>510</v>
      </c>
      <c r="H3077" t="s">
        <v>511</v>
      </c>
      <c r="I3077" s="78">
        <v>1</v>
      </c>
      <c r="K3077"/>
      <c r="S3077"/>
    </row>
    <row r="3078" spans="1:19" x14ac:dyDescent="0.3">
      <c r="A3078" s="78">
        <v>157</v>
      </c>
      <c r="B3078" t="s">
        <v>114</v>
      </c>
      <c r="C3078" t="e">
        <f>VLOOKUP($B3078,#REF!,2,0)</f>
        <v>#REF!</v>
      </c>
      <c r="D3078" t="e">
        <f>VLOOKUP($B3078,#REF!,3,0)</f>
        <v>#REF!</v>
      </c>
      <c r="E3078" s="78">
        <v>53100715</v>
      </c>
      <c r="F3078" s="77">
        <v>12384</v>
      </c>
      <c r="G3078" s="76" t="s">
        <v>510</v>
      </c>
      <c r="H3078" t="s">
        <v>511</v>
      </c>
      <c r="I3078" s="78">
        <v>8</v>
      </c>
      <c r="K3078"/>
      <c r="S3078"/>
    </row>
    <row r="3079" spans="1:19" x14ac:dyDescent="0.3">
      <c r="A3079" s="78">
        <v>157</v>
      </c>
      <c r="B3079" t="s">
        <v>102</v>
      </c>
      <c r="C3079" t="e">
        <f>VLOOKUP($B3079,#REF!,2,0)</f>
        <v>#REF!</v>
      </c>
      <c r="D3079" t="e">
        <f>VLOOKUP($B3079,#REF!,3,0)</f>
        <v>#REF!</v>
      </c>
      <c r="E3079" s="78">
        <v>53100715</v>
      </c>
      <c r="F3079" s="77">
        <v>12384</v>
      </c>
      <c r="G3079" s="76" t="s">
        <v>510</v>
      </c>
      <c r="H3079" t="s">
        <v>511</v>
      </c>
      <c r="I3079" s="78">
        <v>1</v>
      </c>
      <c r="K3079"/>
      <c r="S3079"/>
    </row>
    <row r="3080" spans="1:19" x14ac:dyDescent="0.3">
      <c r="A3080" s="78">
        <v>157</v>
      </c>
      <c r="B3080" t="s">
        <v>152</v>
      </c>
      <c r="C3080" t="e">
        <f>VLOOKUP($B3080,#REF!,2,0)</f>
        <v>#REF!</v>
      </c>
      <c r="D3080" t="e">
        <f>VLOOKUP($B3080,#REF!,3,0)</f>
        <v>#REF!</v>
      </c>
      <c r="E3080" s="78">
        <v>53100715</v>
      </c>
      <c r="F3080" s="77">
        <v>12384</v>
      </c>
      <c r="G3080" s="76" t="s">
        <v>510</v>
      </c>
      <c r="H3080" t="s">
        <v>511</v>
      </c>
      <c r="I3080" s="78">
        <v>2</v>
      </c>
      <c r="K3080"/>
      <c r="S3080"/>
    </row>
    <row r="3081" spans="1:19" x14ac:dyDescent="0.3">
      <c r="A3081" s="78">
        <v>157</v>
      </c>
      <c r="B3081" t="s">
        <v>152</v>
      </c>
      <c r="C3081" t="e">
        <f>VLOOKUP($B3081,#REF!,2,0)</f>
        <v>#REF!</v>
      </c>
      <c r="D3081" t="e">
        <f>VLOOKUP($B3081,#REF!,3,0)</f>
        <v>#REF!</v>
      </c>
      <c r="E3081" s="78">
        <v>53100715</v>
      </c>
      <c r="F3081" s="77">
        <v>12384</v>
      </c>
      <c r="G3081" s="76" t="s">
        <v>510</v>
      </c>
      <c r="H3081" t="s">
        <v>511</v>
      </c>
      <c r="I3081" s="78">
        <v>1</v>
      </c>
      <c r="K3081"/>
      <c r="S3081"/>
    </row>
    <row r="3082" spans="1:19" x14ac:dyDescent="0.3">
      <c r="A3082" s="78">
        <v>157</v>
      </c>
      <c r="B3082" t="s">
        <v>152</v>
      </c>
      <c r="C3082" t="e">
        <f>VLOOKUP($B3082,#REF!,2,0)</f>
        <v>#REF!</v>
      </c>
      <c r="D3082" t="e">
        <f>VLOOKUP($B3082,#REF!,3,0)</f>
        <v>#REF!</v>
      </c>
      <c r="E3082" s="78">
        <v>53100715</v>
      </c>
      <c r="F3082" s="77">
        <v>12384</v>
      </c>
      <c r="G3082" s="76" t="s">
        <v>510</v>
      </c>
      <c r="H3082" t="s">
        <v>511</v>
      </c>
      <c r="I3082" s="78">
        <v>1</v>
      </c>
      <c r="K3082"/>
      <c r="S3082"/>
    </row>
    <row r="3083" spans="1:19" x14ac:dyDescent="0.3">
      <c r="A3083" s="78">
        <v>157</v>
      </c>
      <c r="B3083" t="s">
        <v>152</v>
      </c>
      <c r="C3083" t="e">
        <f>VLOOKUP($B3083,#REF!,2,0)</f>
        <v>#REF!</v>
      </c>
      <c r="D3083" t="e">
        <f>VLOOKUP($B3083,#REF!,3,0)</f>
        <v>#REF!</v>
      </c>
      <c r="E3083" s="78">
        <v>53100715</v>
      </c>
      <c r="F3083" s="77">
        <v>12384</v>
      </c>
      <c r="G3083" s="76" t="s">
        <v>510</v>
      </c>
      <c r="H3083" t="s">
        <v>511</v>
      </c>
      <c r="I3083" s="78">
        <v>1</v>
      </c>
      <c r="K3083"/>
      <c r="S3083"/>
    </row>
    <row r="3084" spans="1:19" x14ac:dyDescent="0.3">
      <c r="A3084" s="78">
        <v>157</v>
      </c>
      <c r="B3084" t="s">
        <v>131</v>
      </c>
      <c r="C3084" t="e">
        <f>VLOOKUP($B3084,#REF!,2,0)</f>
        <v>#REF!</v>
      </c>
      <c r="D3084" t="e">
        <f>VLOOKUP($B3084,#REF!,3,0)</f>
        <v>#REF!</v>
      </c>
      <c r="E3084" s="78">
        <v>53100715</v>
      </c>
      <c r="F3084" s="77">
        <v>12384</v>
      </c>
      <c r="G3084" s="76" t="s">
        <v>510</v>
      </c>
      <c r="H3084" t="s">
        <v>511</v>
      </c>
      <c r="I3084" s="78">
        <v>5</v>
      </c>
      <c r="K3084"/>
      <c r="S3084"/>
    </row>
    <row r="3085" spans="1:19" x14ac:dyDescent="0.3">
      <c r="A3085" s="78">
        <v>158</v>
      </c>
      <c r="B3085" t="s">
        <v>117</v>
      </c>
      <c r="C3085" t="e">
        <f>VLOOKUP($B3085,#REF!,2,0)</f>
        <v>#REF!</v>
      </c>
      <c r="D3085" t="e">
        <f>VLOOKUP($B3085,#REF!,3,0)</f>
        <v>#REF!</v>
      </c>
      <c r="E3085" s="78">
        <v>29500005</v>
      </c>
      <c r="F3085" s="77">
        <v>13054</v>
      </c>
      <c r="G3085" s="76" t="s">
        <v>589</v>
      </c>
      <c r="H3085" t="s">
        <v>590</v>
      </c>
      <c r="I3085" s="78">
        <v>1</v>
      </c>
      <c r="K3085"/>
      <c r="S3085"/>
    </row>
    <row r="3086" spans="1:19" x14ac:dyDescent="0.3">
      <c r="A3086" s="78">
        <v>158</v>
      </c>
      <c r="B3086" t="s">
        <v>98</v>
      </c>
      <c r="C3086" t="e">
        <f>VLOOKUP($B3086,#REF!,2,0)</f>
        <v>#REF!</v>
      </c>
      <c r="D3086" t="e">
        <f>VLOOKUP($B3086,#REF!,3,0)</f>
        <v>#REF!</v>
      </c>
      <c r="E3086" s="78">
        <v>29500005</v>
      </c>
      <c r="F3086" s="77">
        <v>13054</v>
      </c>
      <c r="G3086" s="76" t="s">
        <v>589</v>
      </c>
      <c r="H3086" t="s">
        <v>590</v>
      </c>
      <c r="I3086" s="78">
        <v>1</v>
      </c>
      <c r="K3086"/>
      <c r="S3086"/>
    </row>
    <row r="3087" spans="1:19" x14ac:dyDescent="0.3">
      <c r="A3087" s="78">
        <v>158</v>
      </c>
      <c r="B3087" t="s">
        <v>151</v>
      </c>
      <c r="C3087" t="e">
        <f>VLOOKUP($B3087,#REF!,2,0)</f>
        <v>#REF!</v>
      </c>
      <c r="D3087" t="e">
        <f>VLOOKUP($B3087,#REF!,3,0)</f>
        <v>#REF!</v>
      </c>
      <c r="E3087" s="78">
        <v>29500005</v>
      </c>
      <c r="F3087" s="77">
        <v>13054</v>
      </c>
      <c r="G3087" s="76" t="s">
        <v>589</v>
      </c>
      <c r="H3087" t="s">
        <v>590</v>
      </c>
      <c r="I3087" s="78">
        <v>1</v>
      </c>
      <c r="K3087"/>
      <c r="S3087"/>
    </row>
    <row r="3088" spans="1:19" x14ac:dyDescent="0.3">
      <c r="A3088" s="78">
        <v>158</v>
      </c>
      <c r="B3088" t="s">
        <v>114</v>
      </c>
      <c r="C3088" t="e">
        <f>VLOOKUP($B3088,#REF!,2,0)</f>
        <v>#REF!</v>
      </c>
      <c r="D3088" t="e">
        <f>VLOOKUP($B3088,#REF!,3,0)</f>
        <v>#REF!</v>
      </c>
      <c r="E3088" s="78">
        <v>29500005</v>
      </c>
      <c r="F3088" s="77">
        <v>13054</v>
      </c>
      <c r="G3088" s="76" t="s">
        <v>589</v>
      </c>
      <c r="H3088" t="s">
        <v>590</v>
      </c>
      <c r="I3088" s="78">
        <v>1</v>
      </c>
      <c r="K3088"/>
      <c r="S3088"/>
    </row>
    <row r="3089" spans="1:19" x14ac:dyDescent="0.3">
      <c r="A3089" s="78">
        <v>158</v>
      </c>
      <c r="B3089" t="s">
        <v>102</v>
      </c>
      <c r="C3089" t="e">
        <f>VLOOKUP($B3089,#REF!,2,0)</f>
        <v>#REF!</v>
      </c>
      <c r="D3089" t="e">
        <f>VLOOKUP($B3089,#REF!,3,0)</f>
        <v>#REF!</v>
      </c>
      <c r="E3089" s="78">
        <v>29500005</v>
      </c>
      <c r="F3089" s="77">
        <v>13054</v>
      </c>
      <c r="G3089" s="76" t="s">
        <v>589</v>
      </c>
      <c r="H3089" t="s">
        <v>590</v>
      </c>
      <c r="I3089" s="78">
        <v>1</v>
      </c>
      <c r="K3089"/>
      <c r="S3089"/>
    </row>
    <row r="3090" spans="1:19" x14ac:dyDescent="0.3">
      <c r="A3090" s="78">
        <v>158</v>
      </c>
      <c r="B3090" t="s">
        <v>152</v>
      </c>
      <c r="C3090" t="e">
        <f>VLOOKUP($B3090,#REF!,2,0)</f>
        <v>#REF!</v>
      </c>
      <c r="D3090" t="e">
        <f>VLOOKUP($B3090,#REF!,3,0)</f>
        <v>#REF!</v>
      </c>
      <c r="E3090" s="78">
        <v>29500005</v>
      </c>
      <c r="F3090" s="77">
        <v>13054</v>
      </c>
      <c r="G3090" s="76" t="s">
        <v>589</v>
      </c>
      <c r="H3090" t="s">
        <v>590</v>
      </c>
      <c r="I3090" s="78">
        <v>1</v>
      </c>
      <c r="K3090"/>
      <c r="S3090"/>
    </row>
    <row r="3091" spans="1:19" x14ac:dyDescent="0.3">
      <c r="A3091" s="78">
        <v>158</v>
      </c>
      <c r="B3091" t="s">
        <v>131</v>
      </c>
      <c r="C3091" t="e">
        <f>VLOOKUP($B3091,#REF!,2,0)</f>
        <v>#REF!</v>
      </c>
      <c r="D3091" t="e">
        <f>VLOOKUP($B3091,#REF!,3,0)</f>
        <v>#REF!</v>
      </c>
      <c r="E3091" s="78">
        <v>29500005</v>
      </c>
      <c r="F3091" s="77">
        <v>13054</v>
      </c>
      <c r="G3091" s="76" t="s">
        <v>589</v>
      </c>
      <c r="H3091" t="s">
        <v>590</v>
      </c>
      <c r="I3091" s="78">
        <v>1</v>
      </c>
      <c r="K3091"/>
      <c r="S3091"/>
    </row>
    <row r="3092" spans="1:19" x14ac:dyDescent="0.3">
      <c r="A3092" s="78">
        <v>159</v>
      </c>
      <c r="B3092" t="s">
        <v>117</v>
      </c>
      <c r="C3092" t="e">
        <f>VLOOKUP($B3092,#REF!,2,0)</f>
        <v>#REF!</v>
      </c>
      <c r="D3092" t="e">
        <f>VLOOKUP($B3092,#REF!,3,0)</f>
        <v>#REF!</v>
      </c>
      <c r="E3092" s="78">
        <v>29500005</v>
      </c>
      <c r="F3092" s="77">
        <v>13055</v>
      </c>
      <c r="G3092" s="76" t="s">
        <v>564</v>
      </c>
      <c r="H3092" t="s">
        <v>565</v>
      </c>
      <c r="I3092" s="78">
        <v>1</v>
      </c>
      <c r="K3092"/>
      <c r="S3092"/>
    </row>
    <row r="3093" spans="1:19" x14ac:dyDescent="0.3">
      <c r="A3093" s="78">
        <v>159</v>
      </c>
      <c r="B3093" t="s">
        <v>98</v>
      </c>
      <c r="C3093" t="e">
        <f>VLOOKUP($B3093,#REF!,2,0)</f>
        <v>#REF!</v>
      </c>
      <c r="D3093" t="e">
        <f>VLOOKUP($B3093,#REF!,3,0)</f>
        <v>#REF!</v>
      </c>
      <c r="E3093" s="78">
        <v>29500005</v>
      </c>
      <c r="F3093" s="77">
        <v>13055</v>
      </c>
      <c r="G3093" s="76" t="s">
        <v>564</v>
      </c>
      <c r="H3093" t="s">
        <v>565</v>
      </c>
      <c r="I3093" s="78">
        <v>1</v>
      </c>
      <c r="K3093"/>
      <c r="S3093"/>
    </row>
    <row r="3094" spans="1:19" x14ac:dyDescent="0.3">
      <c r="A3094" s="78">
        <v>159</v>
      </c>
      <c r="B3094" t="s">
        <v>151</v>
      </c>
      <c r="C3094" t="e">
        <f>VLOOKUP($B3094,#REF!,2,0)</f>
        <v>#REF!</v>
      </c>
      <c r="D3094" t="e">
        <f>VLOOKUP($B3094,#REF!,3,0)</f>
        <v>#REF!</v>
      </c>
      <c r="E3094" s="78">
        <v>29500005</v>
      </c>
      <c r="F3094" s="77">
        <v>13055</v>
      </c>
      <c r="G3094" s="76" t="s">
        <v>564</v>
      </c>
      <c r="H3094" t="s">
        <v>565</v>
      </c>
      <c r="I3094" s="78">
        <v>1</v>
      </c>
      <c r="K3094"/>
      <c r="S3094"/>
    </row>
    <row r="3095" spans="1:19" x14ac:dyDescent="0.3">
      <c r="A3095" s="78">
        <v>159</v>
      </c>
      <c r="B3095" t="s">
        <v>114</v>
      </c>
      <c r="C3095" t="e">
        <f>VLOOKUP($B3095,#REF!,2,0)</f>
        <v>#REF!</v>
      </c>
      <c r="D3095" t="e">
        <f>VLOOKUP($B3095,#REF!,3,0)</f>
        <v>#REF!</v>
      </c>
      <c r="E3095" s="78">
        <v>29500005</v>
      </c>
      <c r="F3095" s="77">
        <v>13055</v>
      </c>
      <c r="G3095" s="76" t="s">
        <v>564</v>
      </c>
      <c r="H3095" t="s">
        <v>565</v>
      </c>
      <c r="I3095" s="78">
        <v>1</v>
      </c>
      <c r="K3095"/>
      <c r="S3095"/>
    </row>
    <row r="3096" spans="1:19" x14ac:dyDescent="0.3">
      <c r="A3096" s="78">
        <v>159</v>
      </c>
      <c r="B3096" t="s">
        <v>102</v>
      </c>
      <c r="C3096" t="e">
        <f>VLOOKUP($B3096,#REF!,2,0)</f>
        <v>#REF!</v>
      </c>
      <c r="D3096" t="e">
        <f>VLOOKUP($B3096,#REF!,3,0)</f>
        <v>#REF!</v>
      </c>
      <c r="E3096" s="78">
        <v>29500005</v>
      </c>
      <c r="F3096" s="77">
        <v>13055</v>
      </c>
      <c r="G3096" s="76" t="s">
        <v>564</v>
      </c>
      <c r="H3096" t="s">
        <v>565</v>
      </c>
      <c r="I3096" s="78">
        <v>1</v>
      </c>
      <c r="K3096"/>
      <c r="S3096"/>
    </row>
    <row r="3097" spans="1:19" x14ac:dyDescent="0.3">
      <c r="A3097" s="78">
        <v>159</v>
      </c>
      <c r="B3097" t="s">
        <v>152</v>
      </c>
      <c r="C3097" t="e">
        <f>VLOOKUP($B3097,#REF!,2,0)</f>
        <v>#REF!</v>
      </c>
      <c r="D3097" t="e">
        <f>VLOOKUP($B3097,#REF!,3,0)</f>
        <v>#REF!</v>
      </c>
      <c r="E3097" s="78">
        <v>29500005</v>
      </c>
      <c r="F3097" s="77">
        <v>13055</v>
      </c>
      <c r="G3097" s="76" t="s">
        <v>564</v>
      </c>
      <c r="H3097" t="s">
        <v>565</v>
      </c>
      <c r="I3097" s="78">
        <v>1</v>
      </c>
      <c r="K3097"/>
      <c r="S3097"/>
    </row>
    <row r="3098" spans="1:19" x14ac:dyDescent="0.3">
      <c r="A3098" s="78">
        <v>159</v>
      </c>
      <c r="B3098" t="s">
        <v>131</v>
      </c>
      <c r="C3098" t="e">
        <f>VLOOKUP($B3098,#REF!,2,0)</f>
        <v>#REF!</v>
      </c>
      <c r="D3098" t="e">
        <f>VLOOKUP($B3098,#REF!,3,0)</f>
        <v>#REF!</v>
      </c>
      <c r="E3098" s="78">
        <v>29500005</v>
      </c>
      <c r="F3098" s="77">
        <v>13055</v>
      </c>
      <c r="G3098" s="76" t="s">
        <v>564</v>
      </c>
      <c r="H3098" t="s">
        <v>565</v>
      </c>
      <c r="I3098" s="78">
        <v>1</v>
      </c>
      <c r="K3098"/>
      <c r="S3098"/>
    </row>
    <row r="3099" spans="1:19" x14ac:dyDescent="0.3">
      <c r="A3099" s="78">
        <v>160</v>
      </c>
      <c r="B3099" t="s">
        <v>117</v>
      </c>
      <c r="C3099" t="e">
        <f>VLOOKUP($B3099,#REF!,2,0)</f>
        <v>#REF!</v>
      </c>
      <c r="D3099" t="e">
        <f>VLOOKUP($B3099,#REF!,3,0)</f>
        <v>#REF!</v>
      </c>
      <c r="E3099" s="78">
        <v>29500005</v>
      </c>
      <c r="F3099" s="77">
        <v>13056</v>
      </c>
      <c r="G3099" s="76" t="s">
        <v>562</v>
      </c>
      <c r="H3099" t="s">
        <v>563</v>
      </c>
      <c r="I3099" s="78">
        <v>2</v>
      </c>
      <c r="K3099"/>
      <c r="S3099"/>
    </row>
    <row r="3100" spans="1:19" x14ac:dyDescent="0.3">
      <c r="A3100" s="78">
        <v>160</v>
      </c>
      <c r="B3100" t="s">
        <v>98</v>
      </c>
      <c r="C3100" t="e">
        <f>VLOOKUP($B3100,#REF!,2,0)</f>
        <v>#REF!</v>
      </c>
      <c r="D3100" t="e">
        <f>VLOOKUP($B3100,#REF!,3,0)</f>
        <v>#REF!</v>
      </c>
      <c r="E3100" s="78">
        <v>29500005</v>
      </c>
      <c r="F3100" s="77">
        <v>13056</v>
      </c>
      <c r="G3100" s="76" t="s">
        <v>562</v>
      </c>
      <c r="H3100" t="s">
        <v>563</v>
      </c>
      <c r="I3100" s="78">
        <v>2</v>
      </c>
      <c r="K3100"/>
      <c r="S3100"/>
    </row>
    <row r="3101" spans="1:19" x14ac:dyDescent="0.3">
      <c r="A3101" s="78">
        <v>160</v>
      </c>
      <c r="B3101" t="s">
        <v>151</v>
      </c>
      <c r="C3101" t="e">
        <f>VLOOKUP($B3101,#REF!,2,0)</f>
        <v>#REF!</v>
      </c>
      <c r="D3101" t="e">
        <f>VLOOKUP($B3101,#REF!,3,0)</f>
        <v>#REF!</v>
      </c>
      <c r="E3101" s="78">
        <v>29500005</v>
      </c>
      <c r="F3101" s="77">
        <v>13056</v>
      </c>
      <c r="G3101" s="76" t="s">
        <v>562</v>
      </c>
      <c r="H3101" t="s">
        <v>563</v>
      </c>
      <c r="I3101" s="78">
        <v>2</v>
      </c>
      <c r="K3101"/>
      <c r="S3101"/>
    </row>
    <row r="3102" spans="1:19" x14ac:dyDescent="0.3">
      <c r="A3102" s="78">
        <v>160</v>
      </c>
      <c r="B3102" t="s">
        <v>94</v>
      </c>
      <c r="C3102" t="e">
        <f>VLOOKUP($B3102,#REF!,2,0)</f>
        <v>#REF!</v>
      </c>
      <c r="D3102" t="e">
        <f>VLOOKUP($B3102,#REF!,3,0)</f>
        <v>#REF!</v>
      </c>
      <c r="E3102" s="78">
        <v>29500005</v>
      </c>
      <c r="F3102" s="77">
        <v>13056</v>
      </c>
      <c r="G3102" s="76" t="s">
        <v>562</v>
      </c>
      <c r="H3102" t="s">
        <v>563</v>
      </c>
      <c r="I3102" s="78">
        <v>2</v>
      </c>
      <c r="K3102"/>
      <c r="S3102"/>
    </row>
    <row r="3103" spans="1:19" x14ac:dyDescent="0.3">
      <c r="A3103" s="78">
        <v>160</v>
      </c>
      <c r="B3103" t="s">
        <v>114</v>
      </c>
      <c r="C3103" t="e">
        <f>VLOOKUP($B3103,#REF!,2,0)</f>
        <v>#REF!</v>
      </c>
      <c r="D3103" t="e">
        <f>VLOOKUP($B3103,#REF!,3,0)</f>
        <v>#REF!</v>
      </c>
      <c r="E3103" s="78">
        <v>29500005</v>
      </c>
      <c r="F3103" s="77">
        <v>13056</v>
      </c>
      <c r="G3103" s="76" t="s">
        <v>562</v>
      </c>
      <c r="H3103" t="s">
        <v>563</v>
      </c>
      <c r="I3103" s="78">
        <v>1</v>
      </c>
      <c r="K3103"/>
      <c r="S3103"/>
    </row>
    <row r="3104" spans="1:19" x14ac:dyDescent="0.3">
      <c r="A3104" s="78">
        <v>160</v>
      </c>
      <c r="B3104" t="s">
        <v>102</v>
      </c>
      <c r="C3104" t="e">
        <f>VLOOKUP($B3104,#REF!,2,0)</f>
        <v>#REF!</v>
      </c>
      <c r="D3104" t="e">
        <f>VLOOKUP($B3104,#REF!,3,0)</f>
        <v>#REF!</v>
      </c>
      <c r="E3104" s="78">
        <v>29500005</v>
      </c>
      <c r="F3104" s="77">
        <v>13056</v>
      </c>
      <c r="G3104" s="76" t="s">
        <v>562</v>
      </c>
      <c r="H3104" t="s">
        <v>563</v>
      </c>
      <c r="I3104" s="78">
        <v>2</v>
      </c>
      <c r="K3104"/>
      <c r="S3104"/>
    </row>
    <row r="3105" spans="1:19" x14ac:dyDescent="0.3">
      <c r="A3105" s="78">
        <v>160</v>
      </c>
      <c r="B3105" t="s">
        <v>152</v>
      </c>
      <c r="C3105" t="e">
        <f>VLOOKUP($B3105,#REF!,2,0)</f>
        <v>#REF!</v>
      </c>
      <c r="D3105" t="e">
        <f>VLOOKUP($B3105,#REF!,3,0)</f>
        <v>#REF!</v>
      </c>
      <c r="E3105" s="78">
        <v>29500005</v>
      </c>
      <c r="F3105" s="77">
        <v>13056</v>
      </c>
      <c r="G3105" s="76" t="s">
        <v>562</v>
      </c>
      <c r="H3105" t="s">
        <v>563</v>
      </c>
      <c r="I3105" s="78">
        <v>2</v>
      </c>
      <c r="K3105"/>
      <c r="S3105"/>
    </row>
    <row r="3106" spans="1:19" x14ac:dyDescent="0.3">
      <c r="A3106" s="78">
        <v>161</v>
      </c>
      <c r="B3106" t="s">
        <v>117</v>
      </c>
      <c r="C3106" t="e">
        <f>VLOOKUP($B3106,#REF!,2,0)</f>
        <v>#REF!</v>
      </c>
      <c r="D3106" t="e">
        <f>VLOOKUP($B3106,#REF!,3,0)</f>
        <v>#REF!</v>
      </c>
      <c r="E3106" s="78">
        <v>29500005</v>
      </c>
      <c r="F3106" s="77">
        <v>13057</v>
      </c>
      <c r="G3106" s="76" t="s">
        <v>508</v>
      </c>
      <c r="H3106" t="s">
        <v>509</v>
      </c>
      <c r="I3106" s="78">
        <v>2</v>
      </c>
      <c r="K3106"/>
      <c r="S3106"/>
    </row>
    <row r="3107" spans="1:19" x14ac:dyDescent="0.3">
      <c r="A3107" s="78">
        <v>161</v>
      </c>
      <c r="B3107" t="s">
        <v>98</v>
      </c>
      <c r="C3107" t="e">
        <f>VLOOKUP($B3107,#REF!,2,0)</f>
        <v>#REF!</v>
      </c>
      <c r="D3107" t="e">
        <f>VLOOKUP($B3107,#REF!,3,0)</f>
        <v>#REF!</v>
      </c>
      <c r="E3107" s="78">
        <v>29500005</v>
      </c>
      <c r="F3107" s="77">
        <v>13057</v>
      </c>
      <c r="G3107" s="76" t="s">
        <v>508</v>
      </c>
      <c r="H3107" t="s">
        <v>509</v>
      </c>
      <c r="I3107" s="78">
        <v>2</v>
      </c>
      <c r="K3107"/>
      <c r="S3107"/>
    </row>
    <row r="3108" spans="1:19" x14ac:dyDescent="0.3">
      <c r="A3108" s="78">
        <v>161</v>
      </c>
      <c r="B3108" t="s">
        <v>151</v>
      </c>
      <c r="C3108" t="e">
        <f>VLOOKUP($B3108,#REF!,2,0)</f>
        <v>#REF!</v>
      </c>
      <c r="D3108" t="e">
        <f>VLOOKUP($B3108,#REF!,3,0)</f>
        <v>#REF!</v>
      </c>
      <c r="E3108" s="78">
        <v>29500005</v>
      </c>
      <c r="F3108" s="77">
        <v>13057</v>
      </c>
      <c r="G3108" s="76" t="s">
        <v>508</v>
      </c>
      <c r="H3108" t="s">
        <v>509</v>
      </c>
      <c r="I3108" s="78">
        <v>2</v>
      </c>
      <c r="K3108"/>
      <c r="S3108"/>
    </row>
    <row r="3109" spans="1:19" x14ac:dyDescent="0.3">
      <c r="A3109" s="78">
        <v>161</v>
      </c>
      <c r="B3109" t="s">
        <v>94</v>
      </c>
      <c r="C3109" t="e">
        <f>VLOOKUP($B3109,#REF!,2,0)</f>
        <v>#REF!</v>
      </c>
      <c r="D3109" t="e">
        <f>VLOOKUP($B3109,#REF!,3,0)</f>
        <v>#REF!</v>
      </c>
      <c r="E3109" s="78">
        <v>29500005</v>
      </c>
      <c r="F3109" s="77">
        <v>13057</v>
      </c>
      <c r="G3109" s="76" t="s">
        <v>508</v>
      </c>
      <c r="H3109" t="s">
        <v>509</v>
      </c>
      <c r="I3109" s="78">
        <v>2</v>
      </c>
      <c r="K3109"/>
      <c r="S3109"/>
    </row>
    <row r="3110" spans="1:19" x14ac:dyDescent="0.3">
      <c r="A3110" s="78">
        <v>161</v>
      </c>
      <c r="B3110" t="s">
        <v>114</v>
      </c>
      <c r="C3110" t="e">
        <f>VLOOKUP($B3110,#REF!,2,0)</f>
        <v>#REF!</v>
      </c>
      <c r="D3110" t="e">
        <f>VLOOKUP($B3110,#REF!,3,0)</f>
        <v>#REF!</v>
      </c>
      <c r="E3110" s="78">
        <v>29500005</v>
      </c>
      <c r="F3110" s="77">
        <v>13057</v>
      </c>
      <c r="G3110" s="76" t="s">
        <v>508</v>
      </c>
      <c r="H3110" t="s">
        <v>509</v>
      </c>
      <c r="I3110" s="78">
        <v>1</v>
      </c>
      <c r="K3110"/>
      <c r="S3110"/>
    </row>
    <row r="3111" spans="1:19" x14ac:dyDescent="0.3">
      <c r="A3111" s="78">
        <v>161</v>
      </c>
      <c r="B3111" t="s">
        <v>102</v>
      </c>
      <c r="C3111" t="e">
        <f>VLOOKUP($B3111,#REF!,2,0)</f>
        <v>#REF!</v>
      </c>
      <c r="D3111" t="e">
        <f>VLOOKUP($B3111,#REF!,3,0)</f>
        <v>#REF!</v>
      </c>
      <c r="E3111" s="78">
        <v>29500005</v>
      </c>
      <c r="F3111" s="77">
        <v>13057</v>
      </c>
      <c r="G3111" s="76" t="s">
        <v>508</v>
      </c>
      <c r="H3111" t="s">
        <v>509</v>
      </c>
      <c r="I3111" s="78">
        <v>2</v>
      </c>
      <c r="K3111"/>
      <c r="S3111"/>
    </row>
    <row r="3112" spans="1:19" x14ac:dyDescent="0.3">
      <c r="A3112" s="78">
        <v>161</v>
      </c>
      <c r="B3112" t="s">
        <v>152</v>
      </c>
      <c r="C3112" t="e">
        <f>VLOOKUP($B3112,#REF!,2,0)</f>
        <v>#REF!</v>
      </c>
      <c r="D3112" t="e">
        <f>VLOOKUP($B3112,#REF!,3,0)</f>
        <v>#REF!</v>
      </c>
      <c r="E3112" s="78">
        <v>29500005</v>
      </c>
      <c r="F3112" s="77">
        <v>13057</v>
      </c>
      <c r="G3112" s="76" t="s">
        <v>508</v>
      </c>
      <c r="H3112" t="s">
        <v>509</v>
      </c>
      <c r="I3112" s="78">
        <v>2</v>
      </c>
      <c r="K3112"/>
      <c r="S3112"/>
    </row>
    <row r="3113" spans="1:19" x14ac:dyDescent="0.3">
      <c r="A3113" s="78">
        <v>162</v>
      </c>
      <c r="B3113" t="s">
        <v>117</v>
      </c>
      <c r="C3113" t="e">
        <f>VLOOKUP($B3113,#REF!,2,0)</f>
        <v>#REF!</v>
      </c>
      <c r="D3113" t="e">
        <f>VLOOKUP($B3113,#REF!,3,0)</f>
        <v>#REF!</v>
      </c>
      <c r="E3113" s="78">
        <v>53100164</v>
      </c>
      <c r="F3113" s="77">
        <v>14147</v>
      </c>
      <c r="G3113" s="76" t="s">
        <v>368</v>
      </c>
      <c r="H3113" t="s">
        <v>369</v>
      </c>
      <c r="I3113" s="78">
        <v>2</v>
      </c>
      <c r="K3113"/>
      <c r="S3113"/>
    </row>
    <row r="3114" spans="1:19" x14ac:dyDescent="0.3">
      <c r="A3114" s="78">
        <v>162</v>
      </c>
      <c r="B3114" t="s">
        <v>98</v>
      </c>
      <c r="C3114" t="e">
        <f>VLOOKUP($B3114,#REF!,2,0)</f>
        <v>#REF!</v>
      </c>
      <c r="D3114" t="e">
        <f>VLOOKUP($B3114,#REF!,3,0)</f>
        <v>#REF!</v>
      </c>
      <c r="E3114" s="78">
        <v>53100164</v>
      </c>
      <c r="F3114" s="77">
        <v>14147</v>
      </c>
      <c r="G3114" s="76" t="s">
        <v>368</v>
      </c>
      <c r="H3114" t="s">
        <v>369</v>
      </c>
      <c r="I3114" s="78">
        <v>2</v>
      </c>
      <c r="K3114"/>
      <c r="S3114"/>
    </row>
    <row r="3115" spans="1:19" x14ac:dyDescent="0.3">
      <c r="A3115" s="78">
        <v>162</v>
      </c>
      <c r="B3115" t="s">
        <v>151</v>
      </c>
      <c r="C3115" t="e">
        <f>VLOOKUP($B3115,#REF!,2,0)</f>
        <v>#REF!</v>
      </c>
      <c r="D3115" t="e">
        <f>VLOOKUP($B3115,#REF!,3,0)</f>
        <v>#REF!</v>
      </c>
      <c r="E3115" s="78">
        <v>53100164</v>
      </c>
      <c r="F3115" s="77">
        <v>14147</v>
      </c>
      <c r="G3115" s="76" t="s">
        <v>368</v>
      </c>
      <c r="H3115" t="s">
        <v>369</v>
      </c>
      <c r="I3115" s="78">
        <v>2</v>
      </c>
      <c r="K3115"/>
      <c r="S3115"/>
    </row>
    <row r="3116" spans="1:19" x14ac:dyDescent="0.3">
      <c r="A3116" s="78">
        <v>162</v>
      </c>
      <c r="B3116" t="s">
        <v>94</v>
      </c>
      <c r="C3116" t="e">
        <f>VLOOKUP($B3116,#REF!,2,0)</f>
        <v>#REF!</v>
      </c>
      <c r="D3116" t="e">
        <f>VLOOKUP($B3116,#REF!,3,0)</f>
        <v>#REF!</v>
      </c>
      <c r="E3116" s="78">
        <v>53100164</v>
      </c>
      <c r="F3116" s="77">
        <v>14147</v>
      </c>
      <c r="G3116" s="76" t="s">
        <v>368</v>
      </c>
      <c r="H3116" t="s">
        <v>369</v>
      </c>
      <c r="I3116" s="78">
        <v>2</v>
      </c>
      <c r="K3116"/>
      <c r="S3116"/>
    </row>
    <row r="3117" spans="1:19" x14ac:dyDescent="0.3">
      <c r="A3117" s="78">
        <v>162</v>
      </c>
      <c r="B3117" t="s">
        <v>114</v>
      </c>
      <c r="C3117" t="e">
        <f>VLOOKUP($B3117,#REF!,2,0)</f>
        <v>#REF!</v>
      </c>
      <c r="D3117" t="e">
        <f>VLOOKUP($B3117,#REF!,3,0)</f>
        <v>#REF!</v>
      </c>
      <c r="E3117" s="78">
        <v>53100164</v>
      </c>
      <c r="F3117" s="77">
        <v>14147</v>
      </c>
      <c r="G3117" s="76" t="s">
        <v>368</v>
      </c>
      <c r="H3117" t="s">
        <v>369</v>
      </c>
      <c r="I3117" s="78">
        <v>1</v>
      </c>
      <c r="K3117"/>
      <c r="S3117"/>
    </row>
    <row r="3118" spans="1:19" x14ac:dyDescent="0.3">
      <c r="A3118" s="78">
        <v>162</v>
      </c>
      <c r="B3118" t="s">
        <v>102</v>
      </c>
      <c r="C3118" t="e">
        <f>VLOOKUP($B3118,#REF!,2,0)</f>
        <v>#REF!</v>
      </c>
      <c r="D3118" t="e">
        <f>VLOOKUP($B3118,#REF!,3,0)</f>
        <v>#REF!</v>
      </c>
      <c r="E3118" s="78">
        <v>53100164</v>
      </c>
      <c r="F3118" s="77">
        <v>14147</v>
      </c>
      <c r="G3118" s="76" t="s">
        <v>368</v>
      </c>
      <c r="H3118" t="s">
        <v>369</v>
      </c>
      <c r="I3118" s="78">
        <v>2</v>
      </c>
      <c r="K3118"/>
      <c r="S3118"/>
    </row>
    <row r="3119" spans="1:19" x14ac:dyDescent="0.3">
      <c r="A3119" s="78">
        <v>162</v>
      </c>
      <c r="B3119" t="s">
        <v>152</v>
      </c>
      <c r="C3119" t="e">
        <f>VLOOKUP($B3119,#REF!,2,0)</f>
        <v>#REF!</v>
      </c>
      <c r="D3119" t="e">
        <f>VLOOKUP($B3119,#REF!,3,0)</f>
        <v>#REF!</v>
      </c>
      <c r="E3119" s="78">
        <v>53100164</v>
      </c>
      <c r="F3119" s="77">
        <v>14147</v>
      </c>
      <c r="G3119" s="76" t="s">
        <v>368</v>
      </c>
      <c r="H3119" t="s">
        <v>369</v>
      </c>
      <c r="I3119" s="78">
        <v>2</v>
      </c>
      <c r="K3119"/>
      <c r="S3119"/>
    </row>
    <row r="3120" spans="1:19" x14ac:dyDescent="0.3">
      <c r="A3120" s="78">
        <v>163</v>
      </c>
      <c r="B3120" t="s">
        <v>117</v>
      </c>
      <c r="C3120" t="e">
        <f>VLOOKUP($B3120,#REF!,2,0)</f>
        <v>#REF!</v>
      </c>
      <c r="D3120" t="e">
        <f>VLOOKUP($B3120,#REF!,3,0)</f>
        <v>#REF!</v>
      </c>
      <c r="E3120" s="78">
        <v>29500005</v>
      </c>
      <c r="F3120" s="77">
        <v>14167</v>
      </c>
      <c r="G3120" s="76" t="s">
        <v>317</v>
      </c>
      <c r="H3120" t="s">
        <v>318</v>
      </c>
      <c r="I3120" s="78">
        <v>3</v>
      </c>
      <c r="K3120"/>
      <c r="S3120"/>
    </row>
    <row r="3121" spans="1:19" x14ac:dyDescent="0.3">
      <c r="A3121" s="78">
        <v>163</v>
      </c>
      <c r="B3121" t="s">
        <v>98</v>
      </c>
      <c r="C3121" t="e">
        <f>VLOOKUP($B3121,#REF!,2,0)</f>
        <v>#REF!</v>
      </c>
      <c r="D3121" t="e">
        <f>VLOOKUP($B3121,#REF!,3,0)</f>
        <v>#REF!</v>
      </c>
      <c r="E3121" s="78">
        <v>29500005</v>
      </c>
      <c r="F3121" s="77">
        <v>14167</v>
      </c>
      <c r="G3121" s="76" t="s">
        <v>317</v>
      </c>
      <c r="H3121" t="s">
        <v>318</v>
      </c>
      <c r="I3121" s="78">
        <v>3</v>
      </c>
      <c r="K3121"/>
      <c r="S3121"/>
    </row>
    <row r="3122" spans="1:19" x14ac:dyDescent="0.3">
      <c r="A3122" s="78">
        <v>163</v>
      </c>
      <c r="B3122" t="s">
        <v>151</v>
      </c>
      <c r="C3122" t="e">
        <f>VLOOKUP($B3122,#REF!,2,0)</f>
        <v>#REF!</v>
      </c>
      <c r="D3122" t="e">
        <f>VLOOKUP($B3122,#REF!,3,0)</f>
        <v>#REF!</v>
      </c>
      <c r="E3122" s="78">
        <v>29500005</v>
      </c>
      <c r="F3122" s="77">
        <v>14167</v>
      </c>
      <c r="G3122" s="76" t="s">
        <v>317</v>
      </c>
      <c r="H3122" t="s">
        <v>318</v>
      </c>
      <c r="I3122" s="78">
        <v>2</v>
      </c>
      <c r="K3122"/>
      <c r="S3122"/>
    </row>
    <row r="3123" spans="1:19" x14ac:dyDescent="0.3">
      <c r="A3123" s="78">
        <v>163</v>
      </c>
      <c r="B3123" t="s">
        <v>151</v>
      </c>
      <c r="C3123" t="e">
        <f>VLOOKUP($B3123,#REF!,2,0)</f>
        <v>#REF!</v>
      </c>
      <c r="D3123" t="e">
        <f>VLOOKUP($B3123,#REF!,3,0)</f>
        <v>#REF!</v>
      </c>
      <c r="E3123" s="78">
        <v>29500005</v>
      </c>
      <c r="F3123" s="77">
        <v>14167</v>
      </c>
      <c r="G3123" s="76" t="s">
        <v>317</v>
      </c>
      <c r="H3123" t="s">
        <v>318</v>
      </c>
      <c r="I3123" s="78">
        <v>1</v>
      </c>
      <c r="K3123"/>
      <c r="S3123"/>
    </row>
    <row r="3124" spans="1:19" x14ac:dyDescent="0.3">
      <c r="A3124" s="78">
        <v>163</v>
      </c>
      <c r="B3124" t="s">
        <v>94</v>
      </c>
      <c r="C3124" t="e">
        <f>VLOOKUP($B3124,#REF!,2,0)</f>
        <v>#REF!</v>
      </c>
      <c r="D3124" t="e">
        <f>VLOOKUP($B3124,#REF!,3,0)</f>
        <v>#REF!</v>
      </c>
      <c r="E3124" s="78">
        <v>29500005</v>
      </c>
      <c r="F3124" s="77">
        <v>14167</v>
      </c>
      <c r="G3124" s="76" t="s">
        <v>317</v>
      </c>
      <c r="H3124" t="s">
        <v>318</v>
      </c>
      <c r="I3124" s="78">
        <v>1</v>
      </c>
      <c r="K3124"/>
      <c r="S3124"/>
    </row>
    <row r="3125" spans="1:19" x14ac:dyDescent="0.3">
      <c r="A3125" s="78">
        <v>163</v>
      </c>
      <c r="B3125" t="s">
        <v>94</v>
      </c>
      <c r="C3125" t="e">
        <f>VLOOKUP($B3125,#REF!,2,0)</f>
        <v>#REF!</v>
      </c>
      <c r="D3125" t="e">
        <f>VLOOKUP($B3125,#REF!,3,0)</f>
        <v>#REF!</v>
      </c>
      <c r="E3125" s="78">
        <v>29500005</v>
      </c>
      <c r="F3125" s="77">
        <v>14167</v>
      </c>
      <c r="G3125" s="76" t="s">
        <v>317</v>
      </c>
      <c r="H3125" t="s">
        <v>318</v>
      </c>
      <c r="I3125" s="78">
        <v>1</v>
      </c>
      <c r="K3125"/>
      <c r="S3125"/>
    </row>
    <row r="3126" spans="1:19" x14ac:dyDescent="0.3">
      <c r="A3126" s="78">
        <v>163</v>
      </c>
      <c r="B3126" t="s">
        <v>114</v>
      </c>
      <c r="C3126" t="e">
        <f>VLOOKUP($B3126,#REF!,2,0)</f>
        <v>#REF!</v>
      </c>
      <c r="D3126" t="e">
        <f>VLOOKUP($B3126,#REF!,3,0)</f>
        <v>#REF!</v>
      </c>
      <c r="E3126" s="78">
        <v>29500005</v>
      </c>
      <c r="F3126" s="77">
        <v>14167</v>
      </c>
      <c r="G3126" s="76" t="s">
        <v>317</v>
      </c>
      <c r="H3126" t="s">
        <v>318</v>
      </c>
      <c r="I3126" s="78">
        <v>2</v>
      </c>
      <c r="K3126"/>
      <c r="S3126"/>
    </row>
    <row r="3127" spans="1:19" x14ac:dyDescent="0.3">
      <c r="A3127" s="78">
        <v>163</v>
      </c>
      <c r="B3127" t="s">
        <v>102</v>
      </c>
      <c r="C3127" t="e">
        <f>VLOOKUP($B3127,#REF!,2,0)</f>
        <v>#REF!</v>
      </c>
      <c r="D3127" t="e">
        <f>VLOOKUP($B3127,#REF!,3,0)</f>
        <v>#REF!</v>
      </c>
      <c r="E3127" s="78">
        <v>29500005</v>
      </c>
      <c r="F3127" s="77">
        <v>14167</v>
      </c>
      <c r="G3127" s="76" t="s">
        <v>317</v>
      </c>
      <c r="H3127" t="s">
        <v>318</v>
      </c>
      <c r="I3127" s="78">
        <v>3</v>
      </c>
      <c r="K3127"/>
      <c r="S3127"/>
    </row>
    <row r="3128" spans="1:19" x14ac:dyDescent="0.3">
      <c r="A3128" s="78">
        <v>163</v>
      </c>
      <c r="B3128" t="s">
        <v>152</v>
      </c>
      <c r="C3128" t="e">
        <f>VLOOKUP($B3128,#REF!,2,0)</f>
        <v>#REF!</v>
      </c>
      <c r="D3128" t="e">
        <f>VLOOKUP($B3128,#REF!,3,0)</f>
        <v>#REF!</v>
      </c>
      <c r="E3128" s="78">
        <v>29500005</v>
      </c>
      <c r="F3128" s="77">
        <v>14167</v>
      </c>
      <c r="G3128" s="76" t="s">
        <v>317</v>
      </c>
      <c r="H3128" t="s">
        <v>318</v>
      </c>
      <c r="I3128" s="78">
        <v>2</v>
      </c>
      <c r="K3128"/>
      <c r="S3128"/>
    </row>
    <row r="3129" spans="1:19" x14ac:dyDescent="0.3">
      <c r="A3129" s="78">
        <v>163</v>
      </c>
      <c r="B3129" t="s">
        <v>152</v>
      </c>
      <c r="C3129" t="e">
        <f>VLOOKUP($B3129,#REF!,2,0)</f>
        <v>#REF!</v>
      </c>
      <c r="D3129" t="e">
        <f>VLOOKUP($B3129,#REF!,3,0)</f>
        <v>#REF!</v>
      </c>
      <c r="E3129" s="78">
        <v>29500005</v>
      </c>
      <c r="F3129" s="77">
        <v>14167</v>
      </c>
      <c r="G3129" s="76" t="s">
        <v>317</v>
      </c>
      <c r="H3129" t="s">
        <v>318</v>
      </c>
      <c r="I3129" s="78">
        <v>1</v>
      </c>
      <c r="K3129"/>
      <c r="S3129"/>
    </row>
    <row r="3130" spans="1:19" x14ac:dyDescent="0.3">
      <c r="A3130" s="78">
        <v>163</v>
      </c>
      <c r="B3130" t="s">
        <v>131</v>
      </c>
      <c r="C3130" t="e">
        <f>VLOOKUP($B3130,#REF!,2,0)</f>
        <v>#REF!</v>
      </c>
      <c r="D3130" t="e">
        <f>VLOOKUP($B3130,#REF!,3,0)</f>
        <v>#REF!</v>
      </c>
      <c r="E3130" s="78">
        <v>29500005</v>
      </c>
      <c r="F3130" s="77">
        <v>14167</v>
      </c>
      <c r="G3130" s="76" t="s">
        <v>317</v>
      </c>
      <c r="H3130" t="s">
        <v>318</v>
      </c>
      <c r="I3130" s="78">
        <v>3</v>
      </c>
      <c r="K3130"/>
      <c r="S3130"/>
    </row>
    <row r="3131" spans="1:19" x14ac:dyDescent="0.3">
      <c r="A3131" s="78">
        <v>164</v>
      </c>
      <c r="B3131" t="s">
        <v>98</v>
      </c>
      <c r="C3131" t="e">
        <f>VLOOKUP($B3131,#REF!,2,0)</f>
        <v>#REF!</v>
      </c>
      <c r="D3131" t="e">
        <f>VLOOKUP($B3131,#REF!,3,0)</f>
        <v>#REF!</v>
      </c>
      <c r="E3131" s="78">
        <v>53200436</v>
      </c>
      <c r="F3131" s="77">
        <v>14381</v>
      </c>
      <c r="G3131" s="76" t="s">
        <v>546</v>
      </c>
      <c r="H3131" t="s">
        <v>545</v>
      </c>
      <c r="I3131" s="78">
        <v>4</v>
      </c>
      <c r="K3131"/>
      <c r="S3131"/>
    </row>
    <row r="3132" spans="1:19" x14ac:dyDescent="0.3">
      <c r="A3132" s="78">
        <v>165</v>
      </c>
      <c r="B3132" t="s">
        <v>117</v>
      </c>
      <c r="C3132" t="e">
        <f>VLOOKUP($B3132,#REF!,2,0)</f>
        <v>#REF!</v>
      </c>
      <c r="D3132" t="e">
        <f>VLOOKUP($B3132,#REF!,3,0)</f>
        <v>#REF!</v>
      </c>
      <c r="E3132" s="78">
        <v>53100295</v>
      </c>
      <c r="F3132" s="77">
        <v>15817</v>
      </c>
      <c r="G3132" s="76" t="s">
        <v>297</v>
      </c>
      <c r="H3132" t="s">
        <v>298</v>
      </c>
      <c r="I3132" s="78">
        <v>3</v>
      </c>
      <c r="K3132"/>
      <c r="S3132"/>
    </row>
    <row r="3133" spans="1:19" x14ac:dyDescent="0.3">
      <c r="A3133" s="78">
        <v>165</v>
      </c>
      <c r="B3133" t="s">
        <v>98</v>
      </c>
      <c r="C3133" t="e">
        <f>VLOOKUP($B3133,#REF!,2,0)</f>
        <v>#REF!</v>
      </c>
      <c r="D3133" t="e">
        <f>VLOOKUP($B3133,#REF!,3,0)</f>
        <v>#REF!</v>
      </c>
      <c r="E3133" s="78">
        <v>53100295</v>
      </c>
      <c r="F3133" s="77">
        <v>15817</v>
      </c>
      <c r="G3133" s="76" t="s">
        <v>297</v>
      </c>
      <c r="H3133" t="s">
        <v>298</v>
      </c>
      <c r="I3133" s="78">
        <v>4</v>
      </c>
      <c r="K3133"/>
      <c r="S3133"/>
    </row>
    <row r="3134" spans="1:19" x14ac:dyDescent="0.3">
      <c r="A3134" s="78">
        <v>165</v>
      </c>
      <c r="B3134" t="s">
        <v>151</v>
      </c>
      <c r="C3134" t="e">
        <f>VLOOKUP($B3134,#REF!,2,0)</f>
        <v>#REF!</v>
      </c>
      <c r="D3134" t="e">
        <f>VLOOKUP($B3134,#REF!,3,0)</f>
        <v>#REF!</v>
      </c>
      <c r="E3134" s="78">
        <v>53100295</v>
      </c>
      <c r="F3134" s="77">
        <v>15817</v>
      </c>
      <c r="G3134" s="76" t="s">
        <v>297</v>
      </c>
      <c r="H3134" t="s">
        <v>298</v>
      </c>
      <c r="I3134" s="78">
        <v>1</v>
      </c>
      <c r="K3134"/>
      <c r="S3134"/>
    </row>
    <row r="3135" spans="1:19" x14ac:dyDescent="0.3">
      <c r="A3135" s="78">
        <v>165</v>
      </c>
      <c r="B3135" t="s">
        <v>151</v>
      </c>
      <c r="C3135" t="e">
        <f>VLOOKUP($B3135,#REF!,2,0)</f>
        <v>#REF!</v>
      </c>
      <c r="D3135" t="e">
        <f>VLOOKUP($B3135,#REF!,3,0)</f>
        <v>#REF!</v>
      </c>
      <c r="E3135" s="78">
        <v>53100295</v>
      </c>
      <c r="F3135" s="77">
        <v>15817</v>
      </c>
      <c r="G3135" s="76" t="s">
        <v>297</v>
      </c>
      <c r="H3135" t="s">
        <v>298</v>
      </c>
      <c r="I3135" s="78">
        <v>1</v>
      </c>
      <c r="K3135"/>
      <c r="S3135"/>
    </row>
    <row r="3136" spans="1:19" x14ac:dyDescent="0.3">
      <c r="A3136" s="78">
        <v>165</v>
      </c>
      <c r="B3136" t="s">
        <v>151</v>
      </c>
      <c r="C3136" t="e">
        <f>VLOOKUP($B3136,#REF!,2,0)</f>
        <v>#REF!</v>
      </c>
      <c r="D3136" t="e">
        <f>VLOOKUP($B3136,#REF!,3,0)</f>
        <v>#REF!</v>
      </c>
      <c r="E3136" s="78">
        <v>53100295</v>
      </c>
      <c r="F3136" s="77">
        <v>15817</v>
      </c>
      <c r="G3136" s="76" t="s">
        <v>297</v>
      </c>
      <c r="H3136" t="s">
        <v>298</v>
      </c>
      <c r="I3136" s="78">
        <v>1</v>
      </c>
      <c r="K3136"/>
      <c r="S3136"/>
    </row>
    <row r="3137" spans="1:19" x14ac:dyDescent="0.3">
      <c r="A3137" s="78">
        <v>165</v>
      </c>
      <c r="B3137" t="s">
        <v>94</v>
      </c>
      <c r="C3137" t="e">
        <f>VLOOKUP($B3137,#REF!,2,0)</f>
        <v>#REF!</v>
      </c>
      <c r="D3137" t="e">
        <f>VLOOKUP($B3137,#REF!,3,0)</f>
        <v>#REF!</v>
      </c>
      <c r="E3137" s="78">
        <v>53100295</v>
      </c>
      <c r="F3137" s="77">
        <v>15817</v>
      </c>
      <c r="G3137" s="76" t="s">
        <v>297</v>
      </c>
      <c r="H3137" t="s">
        <v>298</v>
      </c>
      <c r="I3137" s="78">
        <v>2</v>
      </c>
      <c r="K3137"/>
      <c r="S3137"/>
    </row>
    <row r="3138" spans="1:19" x14ac:dyDescent="0.3">
      <c r="A3138" s="78">
        <v>165</v>
      </c>
      <c r="B3138" t="s">
        <v>94</v>
      </c>
      <c r="C3138" t="e">
        <f>VLOOKUP($B3138,#REF!,2,0)</f>
        <v>#REF!</v>
      </c>
      <c r="D3138" t="e">
        <f>VLOOKUP($B3138,#REF!,3,0)</f>
        <v>#REF!</v>
      </c>
      <c r="E3138" s="78">
        <v>53100295</v>
      </c>
      <c r="F3138" s="77">
        <v>15817</v>
      </c>
      <c r="G3138" s="76" t="s">
        <v>297</v>
      </c>
      <c r="H3138" t="s">
        <v>298</v>
      </c>
      <c r="I3138" s="78">
        <v>1</v>
      </c>
      <c r="K3138"/>
      <c r="S3138"/>
    </row>
    <row r="3139" spans="1:19" x14ac:dyDescent="0.3">
      <c r="A3139" s="78">
        <v>165</v>
      </c>
      <c r="B3139" t="s">
        <v>114</v>
      </c>
      <c r="C3139" t="e">
        <f>VLOOKUP($B3139,#REF!,2,0)</f>
        <v>#REF!</v>
      </c>
      <c r="D3139" t="e">
        <f>VLOOKUP($B3139,#REF!,3,0)</f>
        <v>#REF!</v>
      </c>
      <c r="E3139" s="78">
        <v>53100295</v>
      </c>
      <c r="F3139" s="77">
        <v>15817</v>
      </c>
      <c r="G3139" s="76" t="s">
        <v>297</v>
      </c>
      <c r="H3139" t="s">
        <v>298</v>
      </c>
      <c r="I3139" s="78">
        <v>3</v>
      </c>
      <c r="K3139"/>
      <c r="S3139"/>
    </row>
    <row r="3140" spans="1:19" x14ac:dyDescent="0.3">
      <c r="A3140" s="78">
        <v>165</v>
      </c>
      <c r="B3140" t="s">
        <v>102</v>
      </c>
      <c r="C3140" t="e">
        <f>VLOOKUP($B3140,#REF!,2,0)</f>
        <v>#REF!</v>
      </c>
      <c r="D3140" t="e">
        <f>VLOOKUP($B3140,#REF!,3,0)</f>
        <v>#REF!</v>
      </c>
      <c r="E3140" s="78">
        <v>53100295</v>
      </c>
      <c r="F3140" s="77">
        <v>15817</v>
      </c>
      <c r="G3140" s="76" t="s">
        <v>297</v>
      </c>
      <c r="H3140" t="s">
        <v>298</v>
      </c>
      <c r="I3140" s="78">
        <v>4</v>
      </c>
      <c r="K3140"/>
      <c r="S3140"/>
    </row>
    <row r="3141" spans="1:19" x14ac:dyDescent="0.3">
      <c r="A3141" s="78">
        <v>165</v>
      </c>
      <c r="B3141" t="s">
        <v>152</v>
      </c>
      <c r="C3141" t="e">
        <f>VLOOKUP($B3141,#REF!,2,0)</f>
        <v>#REF!</v>
      </c>
      <c r="D3141" t="e">
        <f>VLOOKUP($B3141,#REF!,3,0)</f>
        <v>#REF!</v>
      </c>
      <c r="E3141" s="78">
        <v>53100295</v>
      </c>
      <c r="F3141" s="77">
        <v>15817</v>
      </c>
      <c r="G3141" s="76" t="s">
        <v>297</v>
      </c>
      <c r="H3141" t="s">
        <v>298</v>
      </c>
      <c r="I3141" s="78">
        <v>1</v>
      </c>
      <c r="K3141"/>
      <c r="S3141"/>
    </row>
    <row r="3142" spans="1:19" x14ac:dyDescent="0.3">
      <c r="A3142" s="78">
        <v>165</v>
      </c>
      <c r="B3142" t="s">
        <v>152</v>
      </c>
      <c r="C3142" t="e">
        <f>VLOOKUP($B3142,#REF!,2,0)</f>
        <v>#REF!</v>
      </c>
      <c r="D3142" t="e">
        <f>VLOOKUP($B3142,#REF!,3,0)</f>
        <v>#REF!</v>
      </c>
      <c r="E3142" s="78">
        <v>53100295</v>
      </c>
      <c r="F3142" s="77">
        <v>15817</v>
      </c>
      <c r="G3142" s="76" t="s">
        <v>297</v>
      </c>
      <c r="H3142" t="s">
        <v>298</v>
      </c>
      <c r="I3142" s="78">
        <v>1</v>
      </c>
      <c r="K3142"/>
      <c r="S3142"/>
    </row>
    <row r="3143" spans="1:19" x14ac:dyDescent="0.3">
      <c r="A3143" s="78">
        <v>165</v>
      </c>
      <c r="B3143" t="s">
        <v>152</v>
      </c>
      <c r="C3143" t="e">
        <f>VLOOKUP($B3143,#REF!,2,0)</f>
        <v>#REF!</v>
      </c>
      <c r="D3143" t="e">
        <f>VLOOKUP($B3143,#REF!,3,0)</f>
        <v>#REF!</v>
      </c>
      <c r="E3143" s="78">
        <v>53100295</v>
      </c>
      <c r="F3143" s="77">
        <v>15817</v>
      </c>
      <c r="G3143" s="76" t="s">
        <v>297</v>
      </c>
      <c r="H3143" t="s">
        <v>298</v>
      </c>
      <c r="I3143" s="78">
        <v>1</v>
      </c>
      <c r="K3143"/>
      <c r="S3143"/>
    </row>
    <row r="3144" spans="1:19" x14ac:dyDescent="0.3">
      <c r="A3144" s="78">
        <v>165</v>
      </c>
      <c r="B3144" t="s">
        <v>131</v>
      </c>
      <c r="C3144" t="e">
        <f>VLOOKUP($B3144,#REF!,2,0)</f>
        <v>#REF!</v>
      </c>
      <c r="D3144" t="e">
        <f>VLOOKUP($B3144,#REF!,3,0)</f>
        <v>#REF!</v>
      </c>
      <c r="E3144" s="78">
        <v>53100295</v>
      </c>
      <c r="F3144" s="77">
        <v>15817</v>
      </c>
      <c r="G3144" s="76" t="s">
        <v>297</v>
      </c>
      <c r="H3144" t="s">
        <v>298</v>
      </c>
      <c r="I3144" s="78">
        <v>3</v>
      </c>
      <c r="K3144"/>
      <c r="S3144"/>
    </row>
    <row r="3145" spans="1:19" x14ac:dyDescent="0.3">
      <c r="A3145" s="78">
        <v>166</v>
      </c>
      <c r="B3145" t="s">
        <v>98</v>
      </c>
      <c r="C3145" t="e">
        <f>VLOOKUP($B3145,#REF!,2,0)</f>
        <v>#REF!</v>
      </c>
      <c r="D3145" t="e">
        <f>VLOOKUP($B3145,#REF!,3,0)</f>
        <v>#REF!</v>
      </c>
      <c r="E3145" s="78">
        <v>53100042</v>
      </c>
      <c r="F3145" s="77">
        <v>16217</v>
      </c>
      <c r="G3145" s="76" t="s">
        <v>502</v>
      </c>
      <c r="H3145" t="s">
        <v>503</v>
      </c>
      <c r="I3145" s="78">
        <v>1</v>
      </c>
      <c r="K3145"/>
      <c r="S3145"/>
    </row>
    <row r="3146" spans="1:19" x14ac:dyDescent="0.3">
      <c r="A3146" s="78">
        <v>166</v>
      </c>
      <c r="B3146" t="s">
        <v>151</v>
      </c>
      <c r="C3146" t="e">
        <f>VLOOKUP($B3146,#REF!,2,0)</f>
        <v>#REF!</v>
      </c>
      <c r="D3146" t="e">
        <f>VLOOKUP($B3146,#REF!,3,0)</f>
        <v>#REF!</v>
      </c>
      <c r="E3146" s="78">
        <v>53100042</v>
      </c>
      <c r="F3146" s="77">
        <v>16217</v>
      </c>
      <c r="G3146" s="76" t="s">
        <v>502</v>
      </c>
      <c r="H3146" t="s">
        <v>503</v>
      </c>
      <c r="I3146" s="78">
        <v>1</v>
      </c>
      <c r="K3146"/>
      <c r="S3146"/>
    </row>
    <row r="3147" spans="1:19" x14ac:dyDescent="0.3">
      <c r="A3147" s="78">
        <v>166</v>
      </c>
      <c r="B3147" t="s">
        <v>94</v>
      </c>
      <c r="C3147" t="e">
        <f>VLOOKUP($B3147,#REF!,2,0)</f>
        <v>#REF!</v>
      </c>
      <c r="D3147" t="e">
        <f>VLOOKUP($B3147,#REF!,3,0)</f>
        <v>#REF!</v>
      </c>
      <c r="E3147" s="78">
        <v>53100042</v>
      </c>
      <c r="F3147" s="77">
        <v>16217</v>
      </c>
      <c r="G3147" s="76" t="s">
        <v>502</v>
      </c>
      <c r="H3147" t="s">
        <v>503</v>
      </c>
      <c r="I3147" s="78">
        <v>1</v>
      </c>
      <c r="K3147"/>
      <c r="S3147"/>
    </row>
    <row r="3148" spans="1:19" x14ac:dyDescent="0.3">
      <c r="A3148" s="78">
        <v>166</v>
      </c>
      <c r="B3148" t="s">
        <v>114</v>
      </c>
      <c r="C3148" t="e">
        <f>VLOOKUP($B3148,#REF!,2,0)</f>
        <v>#REF!</v>
      </c>
      <c r="D3148" t="e">
        <f>VLOOKUP($B3148,#REF!,3,0)</f>
        <v>#REF!</v>
      </c>
      <c r="E3148" s="78">
        <v>53100042</v>
      </c>
      <c r="F3148" s="77">
        <v>16217</v>
      </c>
      <c r="G3148" s="76" t="s">
        <v>502</v>
      </c>
      <c r="H3148" t="s">
        <v>503</v>
      </c>
      <c r="I3148" s="78">
        <v>1</v>
      </c>
      <c r="K3148"/>
      <c r="S3148"/>
    </row>
    <row r="3149" spans="1:19" x14ac:dyDescent="0.3">
      <c r="A3149" s="78">
        <v>166</v>
      </c>
      <c r="B3149" t="s">
        <v>152</v>
      </c>
      <c r="C3149" t="e">
        <f>VLOOKUP($B3149,#REF!,2,0)</f>
        <v>#REF!</v>
      </c>
      <c r="D3149" t="e">
        <f>VLOOKUP($B3149,#REF!,3,0)</f>
        <v>#REF!</v>
      </c>
      <c r="E3149" s="78">
        <v>53100042</v>
      </c>
      <c r="F3149" s="77">
        <v>16217</v>
      </c>
      <c r="G3149" s="76" t="s">
        <v>502</v>
      </c>
      <c r="H3149" t="s">
        <v>503</v>
      </c>
      <c r="I3149" s="78">
        <v>1</v>
      </c>
      <c r="K3149"/>
      <c r="S3149"/>
    </row>
    <row r="3150" spans="1:19" x14ac:dyDescent="0.3">
      <c r="A3150" s="78">
        <v>166</v>
      </c>
      <c r="B3150" t="s">
        <v>131</v>
      </c>
      <c r="C3150" t="e">
        <f>VLOOKUP($B3150,#REF!,2,0)</f>
        <v>#REF!</v>
      </c>
      <c r="D3150" t="e">
        <f>VLOOKUP($B3150,#REF!,3,0)</f>
        <v>#REF!</v>
      </c>
      <c r="E3150" s="78">
        <v>53100042</v>
      </c>
      <c r="F3150" s="77">
        <v>16217</v>
      </c>
      <c r="G3150" s="76" t="s">
        <v>502</v>
      </c>
      <c r="H3150" t="s">
        <v>503</v>
      </c>
      <c r="I3150" s="78">
        <v>1</v>
      </c>
      <c r="K3150"/>
      <c r="S3150"/>
    </row>
    <row r="3151" spans="1:19" x14ac:dyDescent="0.3">
      <c r="A3151" s="78">
        <v>167</v>
      </c>
      <c r="B3151" t="s">
        <v>98</v>
      </c>
      <c r="C3151" t="e">
        <f>VLOOKUP($B3151,#REF!,2,0)</f>
        <v>#REF!</v>
      </c>
      <c r="D3151" t="e">
        <f>VLOOKUP($B3151,#REF!,3,0)</f>
        <v>#REF!</v>
      </c>
      <c r="E3151" s="78">
        <v>27300053</v>
      </c>
      <c r="F3151" s="77">
        <v>16219</v>
      </c>
      <c r="G3151" s="76" t="s">
        <v>349</v>
      </c>
      <c r="H3151" t="s">
        <v>348</v>
      </c>
      <c r="I3151" s="78">
        <v>6</v>
      </c>
      <c r="K3151"/>
      <c r="S3151"/>
    </row>
    <row r="3152" spans="1:19" x14ac:dyDescent="0.3">
      <c r="A3152" s="78">
        <v>167</v>
      </c>
      <c r="B3152" t="s">
        <v>151</v>
      </c>
      <c r="C3152" t="e">
        <f>VLOOKUP($B3152,#REF!,2,0)</f>
        <v>#REF!</v>
      </c>
      <c r="D3152" t="e">
        <f>VLOOKUP($B3152,#REF!,3,0)</f>
        <v>#REF!</v>
      </c>
      <c r="E3152" s="78">
        <v>27300053</v>
      </c>
      <c r="F3152" s="77">
        <v>16219</v>
      </c>
      <c r="G3152" s="76" t="s">
        <v>349</v>
      </c>
      <c r="H3152" t="s">
        <v>348</v>
      </c>
      <c r="I3152" s="78">
        <v>4</v>
      </c>
      <c r="K3152"/>
      <c r="S3152"/>
    </row>
    <row r="3153" spans="1:19" x14ac:dyDescent="0.3">
      <c r="A3153" s="78">
        <v>167</v>
      </c>
      <c r="B3153" t="s">
        <v>151</v>
      </c>
      <c r="C3153" t="e">
        <f>VLOOKUP($B3153,#REF!,2,0)</f>
        <v>#REF!</v>
      </c>
      <c r="D3153" t="e">
        <f>VLOOKUP($B3153,#REF!,3,0)</f>
        <v>#REF!</v>
      </c>
      <c r="E3153" s="78">
        <v>27300053</v>
      </c>
      <c r="F3153" s="77">
        <v>16219</v>
      </c>
      <c r="G3153" s="76" t="s">
        <v>349</v>
      </c>
      <c r="H3153" t="s">
        <v>348</v>
      </c>
      <c r="I3153" s="78">
        <v>2</v>
      </c>
      <c r="K3153"/>
      <c r="S3153"/>
    </row>
    <row r="3154" spans="1:19" x14ac:dyDescent="0.3">
      <c r="A3154" s="78">
        <v>167</v>
      </c>
      <c r="B3154" t="s">
        <v>94</v>
      </c>
      <c r="C3154" t="e">
        <f>VLOOKUP($B3154,#REF!,2,0)</f>
        <v>#REF!</v>
      </c>
      <c r="D3154" t="e">
        <f>VLOOKUP($B3154,#REF!,3,0)</f>
        <v>#REF!</v>
      </c>
      <c r="E3154" s="78">
        <v>27300053</v>
      </c>
      <c r="F3154" s="77">
        <v>16219</v>
      </c>
      <c r="G3154" s="76" t="s">
        <v>349</v>
      </c>
      <c r="H3154" t="s">
        <v>348</v>
      </c>
      <c r="I3154" s="78">
        <v>4</v>
      </c>
      <c r="K3154"/>
      <c r="S3154"/>
    </row>
    <row r="3155" spans="1:19" x14ac:dyDescent="0.3">
      <c r="A3155" s="78">
        <v>167</v>
      </c>
      <c r="B3155" t="s">
        <v>94</v>
      </c>
      <c r="C3155" t="e">
        <f>VLOOKUP($B3155,#REF!,2,0)</f>
        <v>#REF!</v>
      </c>
      <c r="D3155" t="e">
        <f>VLOOKUP($B3155,#REF!,3,0)</f>
        <v>#REF!</v>
      </c>
      <c r="E3155" s="78">
        <v>27300053</v>
      </c>
      <c r="F3155" s="77">
        <v>16219</v>
      </c>
      <c r="G3155" s="76" t="s">
        <v>349</v>
      </c>
      <c r="H3155" t="s">
        <v>348</v>
      </c>
      <c r="I3155" s="78">
        <v>2</v>
      </c>
      <c r="K3155"/>
      <c r="S3155"/>
    </row>
    <row r="3156" spans="1:19" x14ac:dyDescent="0.3">
      <c r="A3156" s="78">
        <v>167</v>
      </c>
      <c r="B3156" t="s">
        <v>114</v>
      </c>
      <c r="C3156" t="e">
        <f>VLOOKUP($B3156,#REF!,2,0)</f>
        <v>#REF!</v>
      </c>
      <c r="D3156" t="e">
        <f>VLOOKUP($B3156,#REF!,3,0)</f>
        <v>#REF!</v>
      </c>
      <c r="E3156" s="78">
        <v>27300053</v>
      </c>
      <c r="F3156" s="77">
        <v>16219</v>
      </c>
      <c r="G3156" s="76" t="s">
        <v>349</v>
      </c>
      <c r="H3156" t="s">
        <v>348</v>
      </c>
      <c r="I3156" s="78">
        <v>5</v>
      </c>
      <c r="K3156"/>
      <c r="S3156"/>
    </row>
    <row r="3157" spans="1:19" x14ac:dyDescent="0.3">
      <c r="A3157" s="78">
        <v>167</v>
      </c>
      <c r="B3157" t="s">
        <v>152</v>
      </c>
      <c r="C3157" t="e">
        <f>VLOOKUP($B3157,#REF!,2,0)</f>
        <v>#REF!</v>
      </c>
      <c r="D3157" t="e">
        <f>VLOOKUP($B3157,#REF!,3,0)</f>
        <v>#REF!</v>
      </c>
      <c r="E3157" s="78">
        <v>27300053</v>
      </c>
      <c r="F3157" s="77">
        <v>16219</v>
      </c>
      <c r="G3157" s="76" t="s">
        <v>349</v>
      </c>
      <c r="H3157" t="s">
        <v>348</v>
      </c>
      <c r="I3157" s="78">
        <v>4</v>
      </c>
      <c r="K3157"/>
      <c r="S3157"/>
    </row>
    <row r="3158" spans="1:19" x14ac:dyDescent="0.3">
      <c r="A3158" s="78">
        <v>167</v>
      </c>
      <c r="B3158" t="s">
        <v>152</v>
      </c>
      <c r="C3158" t="e">
        <f>VLOOKUP($B3158,#REF!,2,0)</f>
        <v>#REF!</v>
      </c>
      <c r="D3158" t="e">
        <f>VLOOKUP($B3158,#REF!,3,0)</f>
        <v>#REF!</v>
      </c>
      <c r="E3158" s="78">
        <v>27300053</v>
      </c>
      <c r="F3158" s="77">
        <v>16219</v>
      </c>
      <c r="G3158" s="76" t="s">
        <v>349</v>
      </c>
      <c r="H3158" t="s">
        <v>348</v>
      </c>
      <c r="I3158" s="78">
        <v>2</v>
      </c>
      <c r="K3158"/>
      <c r="S3158"/>
    </row>
    <row r="3159" spans="1:19" x14ac:dyDescent="0.3">
      <c r="A3159" s="78">
        <v>167</v>
      </c>
      <c r="B3159" t="s">
        <v>131</v>
      </c>
      <c r="C3159" t="e">
        <f>VLOOKUP($B3159,#REF!,2,0)</f>
        <v>#REF!</v>
      </c>
      <c r="D3159" t="e">
        <f>VLOOKUP($B3159,#REF!,3,0)</f>
        <v>#REF!</v>
      </c>
      <c r="E3159" s="78">
        <v>27300053</v>
      </c>
      <c r="F3159" s="77">
        <v>16219</v>
      </c>
      <c r="G3159" s="76" t="s">
        <v>349</v>
      </c>
      <c r="H3159" t="s">
        <v>348</v>
      </c>
      <c r="I3159" s="78">
        <v>6</v>
      </c>
      <c r="K3159"/>
      <c r="S3159"/>
    </row>
    <row r="3160" spans="1:19" x14ac:dyDescent="0.3">
      <c r="A3160" s="78">
        <v>168</v>
      </c>
      <c r="B3160" t="s">
        <v>117</v>
      </c>
      <c r="C3160" t="e">
        <f>VLOOKUP($B3160,#REF!,2,0)</f>
        <v>#REF!</v>
      </c>
      <c r="D3160" t="e">
        <f>VLOOKUP($B3160,#REF!,3,0)</f>
        <v>#REF!</v>
      </c>
      <c r="E3160" s="78">
        <v>53100006</v>
      </c>
      <c r="F3160" s="77">
        <v>16220</v>
      </c>
      <c r="G3160" s="76" t="s">
        <v>465</v>
      </c>
      <c r="H3160" t="s">
        <v>466</v>
      </c>
      <c r="I3160" s="78">
        <v>10</v>
      </c>
      <c r="K3160"/>
      <c r="S3160"/>
    </row>
    <row r="3161" spans="1:19" x14ac:dyDescent="0.3">
      <c r="A3161" s="78">
        <v>168</v>
      </c>
      <c r="B3161" t="s">
        <v>98</v>
      </c>
      <c r="C3161" t="e">
        <f>VLOOKUP($B3161,#REF!,2,0)</f>
        <v>#REF!</v>
      </c>
      <c r="D3161" t="e">
        <f>VLOOKUP($B3161,#REF!,3,0)</f>
        <v>#REF!</v>
      </c>
      <c r="E3161" s="78">
        <v>53100006</v>
      </c>
      <c r="F3161" s="77">
        <v>16220</v>
      </c>
      <c r="G3161" s="76" t="s">
        <v>465</v>
      </c>
      <c r="H3161" t="s">
        <v>466</v>
      </c>
      <c r="I3161" s="78">
        <v>20</v>
      </c>
      <c r="K3161"/>
      <c r="S3161"/>
    </row>
    <row r="3162" spans="1:19" x14ac:dyDescent="0.3">
      <c r="A3162" s="78">
        <v>168</v>
      </c>
      <c r="B3162" t="s">
        <v>151</v>
      </c>
      <c r="C3162" t="e">
        <f>VLOOKUP($B3162,#REF!,2,0)</f>
        <v>#REF!</v>
      </c>
      <c r="D3162" t="e">
        <f>VLOOKUP($B3162,#REF!,3,0)</f>
        <v>#REF!</v>
      </c>
      <c r="E3162" s="78">
        <v>53100006</v>
      </c>
      <c r="F3162" s="77">
        <v>16220</v>
      </c>
      <c r="G3162" s="76" t="s">
        <v>465</v>
      </c>
      <c r="H3162" t="s">
        <v>466</v>
      </c>
      <c r="I3162" s="78">
        <v>3</v>
      </c>
      <c r="K3162"/>
      <c r="S3162"/>
    </row>
    <row r="3163" spans="1:19" x14ac:dyDescent="0.3">
      <c r="A3163" s="78">
        <v>168</v>
      </c>
      <c r="B3163" t="s">
        <v>151</v>
      </c>
      <c r="C3163" t="e">
        <f>VLOOKUP($B3163,#REF!,2,0)</f>
        <v>#REF!</v>
      </c>
      <c r="D3163" t="e">
        <f>VLOOKUP($B3163,#REF!,3,0)</f>
        <v>#REF!</v>
      </c>
      <c r="E3163" s="78">
        <v>53100006</v>
      </c>
      <c r="F3163" s="77">
        <v>16220</v>
      </c>
      <c r="G3163" s="76" t="s">
        <v>465</v>
      </c>
      <c r="H3163" t="s">
        <v>466</v>
      </c>
      <c r="I3163" s="78">
        <v>2</v>
      </c>
      <c r="K3163"/>
      <c r="S3163"/>
    </row>
    <row r="3164" spans="1:19" x14ac:dyDescent="0.3">
      <c r="A3164" s="78">
        <v>168</v>
      </c>
      <c r="B3164" t="s">
        <v>151</v>
      </c>
      <c r="C3164" t="e">
        <f>VLOOKUP($B3164,#REF!,2,0)</f>
        <v>#REF!</v>
      </c>
      <c r="D3164" t="e">
        <f>VLOOKUP($B3164,#REF!,3,0)</f>
        <v>#REF!</v>
      </c>
      <c r="E3164" s="78">
        <v>53100006</v>
      </c>
      <c r="F3164" s="77">
        <v>16220</v>
      </c>
      <c r="G3164" s="76" t="s">
        <v>465</v>
      </c>
      <c r="H3164" t="s">
        <v>466</v>
      </c>
      <c r="I3164" s="78">
        <v>2</v>
      </c>
      <c r="K3164"/>
      <c r="S3164"/>
    </row>
    <row r="3165" spans="1:19" x14ac:dyDescent="0.3">
      <c r="A3165" s="78">
        <v>168</v>
      </c>
      <c r="B3165" t="s">
        <v>151</v>
      </c>
      <c r="C3165" t="e">
        <f>VLOOKUP($B3165,#REF!,2,0)</f>
        <v>#REF!</v>
      </c>
      <c r="D3165" t="e">
        <f>VLOOKUP($B3165,#REF!,3,0)</f>
        <v>#REF!</v>
      </c>
      <c r="E3165" s="78">
        <v>53100006</v>
      </c>
      <c r="F3165" s="77">
        <v>16220</v>
      </c>
      <c r="G3165" s="76" t="s">
        <v>465</v>
      </c>
      <c r="H3165" t="s">
        <v>466</v>
      </c>
      <c r="I3165" s="78">
        <v>2</v>
      </c>
      <c r="K3165"/>
      <c r="S3165"/>
    </row>
    <row r="3166" spans="1:19" x14ac:dyDescent="0.3">
      <c r="A3166" s="78">
        <v>168</v>
      </c>
      <c r="B3166" t="s">
        <v>151</v>
      </c>
      <c r="C3166" t="e">
        <f>VLOOKUP($B3166,#REF!,2,0)</f>
        <v>#REF!</v>
      </c>
      <c r="D3166" t="e">
        <f>VLOOKUP($B3166,#REF!,3,0)</f>
        <v>#REF!</v>
      </c>
      <c r="E3166" s="78">
        <v>53100006</v>
      </c>
      <c r="F3166" s="77">
        <v>16220</v>
      </c>
      <c r="G3166" s="76" t="s">
        <v>465</v>
      </c>
      <c r="H3166" t="s">
        <v>466</v>
      </c>
      <c r="I3166" s="78">
        <v>2</v>
      </c>
      <c r="K3166"/>
      <c r="S3166"/>
    </row>
    <row r="3167" spans="1:19" x14ac:dyDescent="0.3">
      <c r="A3167" s="78">
        <v>168</v>
      </c>
      <c r="B3167" t="s">
        <v>151</v>
      </c>
      <c r="C3167" t="e">
        <f>VLOOKUP($B3167,#REF!,2,0)</f>
        <v>#REF!</v>
      </c>
      <c r="D3167" t="e">
        <f>VLOOKUP($B3167,#REF!,3,0)</f>
        <v>#REF!</v>
      </c>
      <c r="E3167" s="78">
        <v>53100006</v>
      </c>
      <c r="F3167" s="77">
        <v>16220</v>
      </c>
      <c r="G3167" s="76" t="s">
        <v>465</v>
      </c>
      <c r="H3167" t="s">
        <v>466</v>
      </c>
      <c r="I3167" s="78">
        <v>2</v>
      </c>
      <c r="K3167"/>
      <c r="S3167"/>
    </row>
    <row r="3168" spans="1:19" x14ac:dyDescent="0.3">
      <c r="A3168" s="78">
        <v>168</v>
      </c>
      <c r="B3168" t="s">
        <v>151</v>
      </c>
      <c r="C3168" t="e">
        <f>VLOOKUP($B3168,#REF!,2,0)</f>
        <v>#REF!</v>
      </c>
      <c r="D3168" t="e">
        <f>VLOOKUP($B3168,#REF!,3,0)</f>
        <v>#REF!</v>
      </c>
      <c r="E3168" s="78">
        <v>53100006</v>
      </c>
      <c r="F3168" s="77">
        <v>16220</v>
      </c>
      <c r="G3168" s="76" t="s">
        <v>465</v>
      </c>
      <c r="H3168" t="s">
        <v>466</v>
      </c>
      <c r="I3168" s="78">
        <v>2</v>
      </c>
      <c r="K3168"/>
      <c r="S3168"/>
    </row>
    <row r="3169" spans="1:19" x14ac:dyDescent="0.3">
      <c r="A3169" s="78">
        <v>168</v>
      </c>
      <c r="B3169" t="s">
        <v>151</v>
      </c>
      <c r="C3169" t="e">
        <f>VLOOKUP($B3169,#REF!,2,0)</f>
        <v>#REF!</v>
      </c>
      <c r="D3169" t="e">
        <f>VLOOKUP($B3169,#REF!,3,0)</f>
        <v>#REF!</v>
      </c>
      <c r="E3169" s="78">
        <v>53100006</v>
      </c>
      <c r="F3169" s="77">
        <v>16220</v>
      </c>
      <c r="G3169" s="76" t="s">
        <v>465</v>
      </c>
      <c r="H3169" t="s">
        <v>466</v>
      </c>
      <c r="I3169" s="78">
        <v>2</v>
      </c>
      <c r="K3169"/>
      <c r="S3169"/>
    </row>
    <row r="3170" spans="1:19" x14ac:dyDescent="0.3">
      <c r="A3170" s="78">
        <v>168</v>
      </c>
      <c r="B3170" t="s">
        <v>151</v>
      </c>
      <c r="C3170" t="e">
        <f>VLOOKUP($B3170,#REF!,2,0)</f>
        <v>#REF!</v>
      </c>
      <c r="D3170" t="e">
        <f>VLOOKUP($B3170,#REF!,3,0)</f>
        <v>#REF!</v>
      </c>
      <c r="E3170" s="78">
        <v>53100006</v>
      </c>
      <c r="F3170" s="77">
        <v>16220</v>
      </c>
      <c r="G3170" s="76" t="s">
        <v>465</v>
      </c>
      <c r="H3170" t="s">
        <v>466</v>
      </c>
      <c r="I3170" s="78">
        <v>1</v>
      </c>
      <c r="K3170"/>
      <c r="S3170"/>
    </row>
    <row r="3171" spans="1:19" x14ac:dyDescent="0.3">
      <c r="A3171" s="78">
        <v>168</v>
      </c>
      <c r="B3171" t="s">
        <v>94</v>
      </c>
      <c r="C3171" t="e">
        <f>VLOOKUP($B3171,#REF!,2,0)</f>
        <v>#REF!</v>
      </c>
      <c r="D3171" t="e">
        <f>VLOOKUP($B3171,#REF!,3,0)</f>
        <v>#REF!</v>
      </c>
      <c r="E3171" s="78">
        <v>53100006</v>
      </c>
      <c r="F3171" s="77">
        <v>16220</v>
      </c>
      <c r="G3171" s="76" t="s">
        <v>465</v>
      </c>
      <c r="H3171" t="s">
        <v>466</v>
      </c>
      <c r="I3171" s="78">
        <v>3</v>
      </c>
      <c r="K3171"/>
      <c r="S3171"/>
    </row>
    <row r="3172" spans="1:19" x14ac:dyDescent="0.3">
      <c r="A3172" s="78">
        <v>168</v>
      </c>
      <c r="B3172" t="s">
        <v>94</v>
      </c>
      <c r="C3172" t="e">
        <f>VLOOKUP($B3172,#REF!,2,0)</f>
        <v>#REF!</v>
      </c>
      <c r="D3172" t="e">
        <f>VLOOKUP($B3172,#REF!,3,0)</f>
        <v>#REF!</v>
      </c>
      <c r="E3172" s="78">
        <v>53100006</v>
      </c>
      <c r="F3172" s="77">
        <v>16220</v>
      </c>
      <c r="G3172" s="76" t="s">
        <v>465</v>
      </c>
      <c r="H3172" t="s">
        <v>466</v>
      </c>
      <c r="I3172" s="78">
        <v>2</v>
      </c>
      <c r="K3172"/>
      <c r="S3172"/>
    </row>
    <row r="3173" spans="1:19" x14ac:dyDescent="0.3">
      <c r="A3173" s="78">
        <v>168</v>
      </c>
      <c r="B3173" t="s">
        <v>94</v>
      </c>
      <c r="C3173" t="e">
        <f>VLOOKUP($B3173,#REF!,2,0)</f>
        <v>#REF!</v>
      </c>
      <c r="D3173" t="e">
        <f>VLOOKUP($B3173,#REF!,3,0)</f>
        <v>#REF!</v>
      </c>
      <c r="E3173" s="78">
        <v>53100006</v>
      </c>
      <c r="F3173" s="77">
        <v>16220</v>
      </c>
      <c r="G3173" s="76" t="s">
        <v>465</v>
      </c>
      <c r="H3173" t="s">
        <v>466</v>
      </c>
      <c r="I3173" s="78">
        <v>2</v>
      </c>
      <c r="K3173"/>
      <c r="S3173"/>
    </row>
    <row r="3174" spans="1:19" x14ac:dyDescent="0.3">
      <c r="A3174" s="78">
        <v>168</v>
      </c>
      <c r="B3174" t="s">
        <v>94</v>
      </c>
      <c r="C3174" t="e">
        <f>VLOOKUP($B3174,#REF!,2,0)</f>
        <v>#REF!</v>
      </c>
      <c r="D3174" t="e">
        <f>VLOOKUP($B3174,#REF!,3,0)</f>
        <v>#REF!</v>
      </c>
      <c r="E3174" s="78">
        <v>53100006</v>
      </c>
      <c r="F3174" s="77">
        <v>16220</v>
      </c>
      <c r="G3174" s="76" t="s">
        <v>465</v>
      </c>
      <c r="H3174" t="s">
        <v>466</v>
      </c>
      <c r="I3174" s="78">
        <v>2</v>
      </c>
      <c r="K3174"/>
      <c r="S3174"/>
    </row>
    <row r="3175" spans="1:19" x14ac:dyDescent="0.3">
      <c r="A3175" s="78">
        <v>168</v>
      </c>
      <c r="B3175" t="s">
        <v>94</v>
      </c>
      <c r="C3175" t="e">
        <f>VLOOKUP($B3175,#REF!,2,0)</f>
        <v>#REF!</v>
      </c>
      <c r="D3175" t="e">
        <f>VLOOKUP($B3175,#REF!,3,0)</f>
        <v>#REF!</v>
      </c>
      <c r="E3175" s="78">
        <v>53100006</v>
      </c>
      <c r="F3175" s="77">
        <v>16220</v>
      </c>
      <c r="G3175" s="76" t="s">
        <v>465</v>
      </c>
      <c r="H3175" t="s">
        <v>466</v>
      </c>
      <c r="I3175" s="78">
        <v>2</v>
      </c>
      <c r="K3175"/>
      <c r="S3175"/>
    </row>
    <row r="3176" spans="1:19" x14ac:dyDescent="0.3">
      <c r="A3176" s="78">
        <v>168</v>
      </c>
      <c r="B3176" t="s">
        <v>94</v>
      </c>
      <c r="C3176" t="e">
        <f>VLOOKUP($B3176,#REF!,2,0)</f>
        <v>#REF!</v>
      </c>
      <c r="D3176" t="e">
        <f>VLOOKUP($B3176,#REF!,3,0)</f>
        <v>#REF!</v>
      </c>
      <c r="E3176" s="78">
        <v>53100006</v>
      </c>
      <c r="F3176" s="77">
        <v>16220</v>
      </c>
      <c r="G3176" s="76" t="s">
        <v>465</v>
      </c>
      <c r="H3176" t="s">
        <v>466</v>
      </c>
      <c r="I3176" s="78">
        <v>2</v>
      </c>
      <c r="K3176"/>
      <c r="S3176"/>
    </row>
    <row r="3177" spans="1:19" x14ac:dyDescent="0.3">
      <c r="A3177" s="78">
        <v>168</v>
      </c>
      <c r="B3177" t="s">
        <v>94</v>
      </c>
      <c r="C3177" t="e">
        <f>VLOOKUP($B3177,#REF!,2,0)</f>
        <v>#REF!</v>
      </c>
      <c r="D3177" t="e">
        <f>VLOOKUP($B3177,#REF!,3,0)</f>
        <v>#REF!</v>
      </c>
      <c r="E3177" s="78">
        <v>53100006</v>
      </c>
      <c r="F3177" s="77">
        <v>16220</v>
      </c>
      <c r="G3177" s="76" t="s">
        <v>465</v>
      </c>
      <c r="H3177" t="s">
        <v>466</v>
      </c>
      <c r="I3177" s="78">
        <v>2</v>
      </c>
      <c r="K3177"/>
      <c r="S3177"/>
    </row>
    <row r="3178" spans="1:19" x14ac:dyDescent="0.3">
      <c r="A3178" s="78">
        <v>168</v>
      </c>
      <c r="B3178" t="s">
        <v>94</v>
      </c>
      <c r="C3178" t="e">
        <f>VLOOKUP($B3178,#REF!,2,0)</f>
        <v>#REF!</v>
      </c>
      <c r="D3178" t="e">
        <f>VLOOKUP($B3178,#REF!,3,0)</f>
        <v>#REF!</v>
      </c>
      <c r="E3178" s="78">
        <v>53100006</v>
      </c>
      <c r="F3178" s="77">
        <v>16220</v>
      </c>
      <c r="G3178" s="76" t="s">
        <v>465</v>
      </c>
      <c r="H3178" t="s">
        <v>466</v>
      </c>
      <c r="I3178" s="78">
        <v>1</v>
      </c>
      <c r="K3178"/>
      <c r="S3178"/>
    </row>
    <row r="3179" spans="1:19" x14ac:dyDescent="0.3">
      <c r="A3179" s="78">
        <v>168</v>
      </c>
      <c r="B3179" t="s">
        <v>94</v>
      </c>
      <c r="C3179" t="e">
        <f>VLOOKUP($B3179,#REF!,2,0)</f>
        <v>#REF!</v>
      </c>
      <c r="D3179" t="e">
        <f>VLOOKUP($B3179,#REF!,3,0)</f>
        <v>#REF!</v>
      </c>
      <c r="E3179" s="78">
        <v>53100006</v>
      </c>
      <c r="F3179" s="77">
        <v>16220</v>
      </c>
      <c r="G3179" s="76" t="s">
        <v>465</v>
      </c>
      <c r="H3179" t="s">
        <v>466</v>
      </c>
      <c r="I3179" s="78">
        <v>1</v>
      </c>
      <c r="K3179"/>
      <c r="S3179"/>
    </row>
    <row r="3180" spans="1:19" x14ac:dyDescent="0.3">
      <c r="A3180" s="78">
        <v>168</v>
      </c>
      <c r="B3180" t="s">
        <v>114</v>
      </c>
      <c r="C3180" t="e">
        <f>VLOOKUP($B3180,#REF!,2,0)</f>
        <v>#REF!</v>
      </c>
      <c r="D3180" t="e">
        <f>VLOOKUP($B3180,#REF!,3,0)</f>
        <v>#REF!</v>
      </c>
      <c r="E3180" s="78">
        <v>53100006</v>
      </c>
      <c r="F3180" s="77">
        <v>16220</v>
      </c>
      <c r="G3180" s="76" t="s">
        <v>465</v>
      </c>
      <c r="H3180" t="s">
        <v>466</v>
      </c>
      <c r="I3180" s="78">
        <v>13</v>
      </c>
      <c r="K3180"/>
      <c r="S3180"/>
    </row>
    <row r="3181" spans="1:19" x14ac:dyDescent="0.3">
      <c r="A3181" s="78">
        <v>168</v>
      </c>
      <c r="B3181" t="s">
        <v>102</v>
      </c>
      <c r="C3181" t="e">
        <f>VLOOKUP($B3181,#REF!,2,0)</f>
        <v>#REF!</v>
      </c>
      <c r="D3181" t="e">
        <f>VLOOKUP($B3181,#REF!,3,0)</f>
        <v>#REF!</v>
      </c>
      <c r="E3181" s="78">
        <v>53100006</v>
      </c>
      <c r="F3181" s="77">
        <v>16220</v>
      </c>
      <c r="G3181" s="76" t="s">
        <v>465</v>
      </c>
      <c r="H3181" t="s">
        <v>466</v>
      </c>
      <c r="I3181" s="78">
        <v>12</v>
      </c>
      <c r="K3181"/>
      <c r="S3181"/>
    </row>
    <row r="3182" spans="1:19" x14ac:dyDescent="0.3">
      <c r="A3182" s="78">
        <v>168</v>
      </c>
      <c r="B3182" t="s">
        <v>152</v>
      </c>
      <c r="C3182" t="e">
        <f>VLOOKUP($B3182,#REF!,2,0)</f>
        <v>#REF!</v>
      </c>
      <c r="D3182" t="e">
        <f>VLOOKUP($B3182,#REF!,3,0)</f>
        <v>#REF!</v>
      </c>
      <c r="E3182" s="78">
        <v>53100006</v>
      </c>
      <c r="F3182" s="77">
        <v>16220</v>
      </c>
      <c r="G3182" s="76" t="s">
        <v>465</v>
      </c>
      <c r="H3182" t="s">
        <v>466</v>
      </c>
      <c r="I3182" s="78">
        <v>3</v>
      </c>
      <c r="K3182"/>
      <c r="S3182"/>
    </row>
    <row r="3183" spans="1:19" x14ac:dyDescent="0.3">
      <c r="A3183" s="78">
        <v>168</v>
      </c>
      <c r="B3183" t="s">
        <v>152</v>
      </c>
      <c r="C3183" t="e">
        <f>VLOOKUP($B3183,#REF!,2,0)</f>
        <v>#REF!</v>
      </c>
      <c r="D3183" t="e">
        <f>VLOOKUP($B3183,#REF!,3,0)</f>
        <v>#REF!</v>
      </c>
      <c r="E3183" s="78">
        <v>53100006</v>
      </c>
      <c r="F3183" s="77">
        <v>16220</v>
      </c>
      <c r="G3183" s="76" t="s">
        <v>465</v>
      </c>
      <c r="H3183" t="s">
        <v>466</v>
      </c>
      <c r="I3183" s="78">
        <v>2</v>
      </c>
      <c r="K3183"/>
      <c r="S3183"/>
    </row>
    <row r="3184" spans="1:19" x14ac:dyDescent="0.3">
      <c r="A3184" s="78">
        <v>168</v>
      </c>
      <c r="B3184" t="s">
        <v>152</v>
      </c>
      <c r="C3184" t="e">
        <f>VLOOKUP($B3184,#REF!,2,0)</f>
        <v>#REF!</v>
      </c>
      <c r="D3184" t="e">
        <f>VLOOKUP($B3184,#REF!,3,0)</f>
        <v>#REF!</v>
      </c>
      <c r="E3184" s="78">
        <v>53100006</v>
      </c>
      <c r="F3184" s="77">
        <v>16220</v>
      </c>
      <c r="G3184" s="76" t="s">
        <v>465</v>
      </c>
      <c r="H3184" t="s">
        <v>466</v>
      </c>
      <c r="I3184" s="78">
        <v>2</v>
      </c>
      <c r="K3184"/>
      <c r="S3184"/>
    </row>
    <row r="3185" spans="1:19" x14ac:dyDescent="0.3">
      <c r="A3185" s="78">
        <v>168</v>
      </c>
      <c r="B3185" t="s">
        <v>152</v>
      </c>
      <c r="C3185" t="e">
        <f>VLOOKUP($B3185,#REF!,2,0)</f>
        <v>#REF!</v>
      </c>
      <c r="D3185" t="e">
        <f>VLOOKUP($B3185,#REF!,3,0)</f>
        <v>#REF!</v>
      </c>
      <c r="E3185" s="78">
        <v>53100006</v>
      </c>
      <c r="F3185" s="77">
        <v>16220</v>
      </c>
      <c r="G3185" s="76" t="s">
        <v>465</v>
      </c>
      <c r="H3185" t="s">
        <v>466</v>
      </c>
      <c r="I3185" s="78">
        <v>2</v>
      </c>
      <c r="K3185"/>
      <c r="S3185"/>
    </row>
    <row r="3186" spans="1:19" x14ac:dyDescent="0.3">
      <c r="A3186" s="78">
        <v>168</v>
      </c>
      <c r="B3186" t="s">
        <v>152</v>
      </c>
      <c r="C3186" t="e">
        <f>VLOOKUP($B3186,#REF!,2,0)</f>
        <v>#REF!</v>
      </c>
      <c r="D3186" t="e">
        <f>VLOOKUP($B3186,#REF!,3,0)</f>
        <v>#REF!</v>
      </c>
      <c r="E3186" s="78">
        <v>53100006</v>
      </c>
      <c r="F3186" s="77">
        <v>16220</v>
      </c>
      <c r="G3186" s="76" t="s">
        <v>465</v>
      </c>
      <c r="H3186" t="s">
        <v>466</v>
      </c>
      <c r="I3186" s="78">
        <v>2</v>
      </c>
      <c r="K3186"/>
      <c r="S3186"/>
    </row>
    <row r="3187" spans="1:19" x14ac:dyDescent="0.3">
      <c r="A3187" s="78">
        <v>168</v>
      </c>
      <c r="B3187" t="s">
        <v>152</v>
      </c>
      <c r="C3187" t="e">
        <f>VLOOKUP($B3187,#REF!,2,0)</f>
        <v>#REF!</v>
      </c>
      <c r="D3187" t="e">
        <f>VLOOKUP($B3187,#REF!,3,0)</f>
        <v>#REF!</v>
      </c>
      <c r="E3187" s="78">
        <v>53100006</v>
      </c>
      <c r="F3187" s="77">
        <v>16220</v>
      </c>
      <c r="G3187" s="76" t="s">
        <v>465</v>
      </c>
      <c r="H3187" t="s">
        <v>466</v>
      </c>
      <c r="I3187" s="78">
        <v>2</v>
      </c>
      <c r="K3187"/>
      <c r="S3187"/>
    </row>
    <row r="3188" spans="1:19" x14ac:dyDescent="0.3">
      <c r="A3188" s="78">
        <v>168</v>
      </c>
      <c r="B3188" t="s">
        <v>152</v>
      </c>
      <c r="C3188" t="e">
        <f>VLOOKUP($B3188,#REF!,2,0)</f>
        <v>#REF!</v>
      </c>
      <c r="D3188" t="e">
        <f>VLOOKUP($B3188,#REF!,3,0)</f>
        <v>#REF!</v>
      </c>
      <c r="E3188" s="78">
        <v>53100006</v>
      </c>
      <c r="F3188" s="77">
        <v>16220</v>
      </c>
      <c r="G3188" s="76" t="s">
        <v>465</v>
      </c>
      <c r="H3188" t="s">
        <v>466</v>
      </c>
      <c r="I3188" s="78">
        <v>2</v>
      </c>
      <c r="K3188"/>
      <c r="S3188"/>
    </row>
    <row r="3189" spans="1:19" x14ac:dyDescent="0.3">
      <c r="A3189" s="78">
        <v>168</v>
      </c>
      <c r="B3189" t="s">
        <v>152</v>
      </c>
      <c r="C3189" t="e">
        <f>VLOOKUP($B3189,#REF!,2,0)</f>
        <v>#REF!</v>
      </c>
      <c r="D3189" t="e">
        <f>VLOOKUP($B3189,#REF!,3,0)</f>
        <v>#REF!</v>
      </c>
      <c r="E3189" s="78">
        <v>53100006</v>
      </c>
      <c r="F3189" s="77">
        <v>16220</v>
      </c>
      <c r="G3189" s="76" t="s">
        <v>465</v>
      </c>
      <c r="H3189" t="s">
        <v>466</v>
      </c>
      <c r="I3189" s="78">
        <v>2</v>
      </c>
      <c r="K3189"/>
      <c r="S3189"/>
    </row>
    <row r="3190" spans="1:19" x14ac:dyDescent="0.3">
      <c r="A3190" s="78">
        <v>168</v>
      </c>
      <c r="B3190" t="s">
        <v>152</v>
      </c>
      <c r="C3190" t="e">
        <f>VLOOKUP($B3190,#REF!,2,0)</f>
        <v>#REF!</v>
      </c>
      <c r="D3190" t="e">
        <f>VLOOKUP($B3190,#REF!,3,0)</f>
        <v>#REF!</v>
      </c>
      <c r="E3190" s="78">
        <v>53100006</v>
      </c>
      <c r="F3190" s="77">
        <v>16220</v>
      </c>
      <c r="G3190" s="76" t="s">
        <v>465</v>
      </c>
      <c r="H3190" t="s">
        <v>466</v>
      </c>
      <c r="I3190" s="78">
        <v>1</v>
      </c>
      <c r="K3190"/>
      <c r="S3190"/>
    </row>
    <row r="3191" spans="1:19" x14ac:dyDescent="0.3">
      <c r="A3191" s="78">
        <v>168</v>
      </c>
      <c r="B3191" t="s">
        <v>131</v>
      </c>
      <c r="C3191" t="e">
        <f>VLOOKUP($B3191,#REF!,2,0)</f>
        <v>#REF!</v>
      </c>
      <c r="D3191" t="e">
        <f>VLOOKUP($B3191,#REF!,3,0)</f>
        <v>#REF!</v>
      </c>
      <c r="E3191" s="78">
        <v>53100006</v>
      </c>
      <c r="F3191" s="77">
        <v>16220</v>
      </c>
      <c r="G3191" s="76" t="s">
        <v>465</v>
      </c>
      <c r="H3191" t="s">
        <v>466</v>
      </c>
      <c r="I3191" s="78">
        <v>15</v>
      </c>
      <c r="K3191"/>
      <c r="S3191"/>
    </row>
    <row r="3192" spans="1:19" x14ac:dyDescent="0.3">
      <c r="A3192" s="78">
        <v>169</v>
      </c>
      <c r="B3192" t="s">
        <v>98</v>
      </c>
      <c r="C3192" t="e">
        <f>VLOOKUP($B3192,#REF!,2,0)</f>
        <v>#REF!</v>
      </c>
      <c r="D3192" t="e">
        <f>VLOOKUP($B3192,#REF!,3,0)</f>
        <v>#REF!</v>
      </c>
      <c r="E3192" s="78">
        <v>53100006</v>
      </c>
      <c r="F3192" s="77">
        <v>16221</v>
      </c>
      <c r="G3192" s="76" t="s">
        <v>528</v>
      </c>
      <c r="H3192" t="s">
        <v>529</v>
      </c>
      <c r="I3192" s="78">
        <v>5</v>
      </c>
      <c r="K3192"/>
      <c r="S3192"/>
    </row>
    <row r="3193" spans="1:19" x14ac:dyDescent="0.3">
      <c r="A3193" s="78">
        <v>169</v>
      </c>
      <c r="B3193" t="s">
        <v>151</v>
      </c>
      <c r="C3193" t="e">
        <f>VLOOKUP($B3193,#REF!,2,0)</f>
        <v>#REF!</v>
      </c>
      <c r="D3193" t="e">
        <f>VLOOKUP($B3193,#REF!,3,0)</f>
        <v>#REF!</v>
      </c>
      <c r="E3193" s="78">
        <v>53100006</v>
      </c>
      <c r="F3193" s="77">
        <v>16221</v>
      </c>
      <c r="G3193" s="76" t="s">
        <v>528</v>
      </c>
      <c r="H3193" t="s">
        <v>529</v>
      </c>
      <c r="I3193" s="78">
        <v>3</v>
      </c>
      <c r="K3193"/>
      <c r="S3193"/>
    </row>
    <row r="3194" spans="1:19" x14ac:dyDescent="0.3">
      <c r="A3194" s="78">
        <v>169</v>
      </c>
      <c r="B3194" t="s">
        <v>151</v>
      </c>
      <c r="C3194" t="e">
        <f>VLOOKUP($B3194,#REF!,2,0)</f>
        <v>#REF!</v>
      </c>
      <c r="D3194" t="e">
        <f>VLOOKUP($B3194,#REF!,3,0)</f>
        <v>#REF!</v>
      </c>
      <c r="E3194" s="78">
        <v>53100006</v>
      </c>
      <c r="F3194" s="77">
        <v>16221</v>
      </c>
      <c r="G3194" s="76" t="s">
        <v>528</v>
      </c>
      <c r="H3194" t="s">
        <v>529</v>
      </c>
      <c r="I3194" s="78">
        <v>2</v>
      </c>
      <c r="K3194"/>
      <c r="S3194"/>
    </row>
    <row r="3195" spans="1:19" x14ac:dyDescent="0.3">
      <c r="A3195" s="78">
        <v>169</v>
      </c>
      <c r="B3195" t="s">
        <v>94</v>
      </c>
      <c r="C3195" t="e">
        <f>VLOOKUP($B3195,#REF!,2,0)</f>
        <v>#REF!</v>
      </c>
      <c r="D3195" t="e">
        <f>VLOOKUP($B3195,#REF!,3,0)</f>
        <v>#REF!</v>
      </c>
      <c r="E3195" s="78">
        <v>53100006</v>
      </c>
      <c r="F3195" s="77">
        <v>16221</v>
      </c>
      <c r="G3195" s="76" t="s">
        <v>528</v>
      </c>
      <c r="H3195" t="s">
        <v>529</v>
      </c>
      <c r="I3195" s="78">
        <v>3</v>
      </c>
      <c r="K3195"/>
      <c r="S3195"/>
    </row>
    <row r="3196" spans="1:19" x14ac:dyDescent="0.3">
      <c r="A3196" s="78">
        <v>169</v>
      </c>
      <c r="B3196" t="s">
        <v>94</v>
      </c>
      <c r="C3196" t="e">
        <f>VLOOKUP($B3196,#REF!,2,0)</f>
        <v>#REF!</v>
      </c>
      <c r="D3196" t="e">
        <f>VLOOKUP($B3196,#REF!,3,0)</f>
        <v>#REF!</v>
      </c>
      <c r="E3196" s="78">
        <v>53100006</v>
      </c>
      <c r="F3196" s="77">
        <v>16221</v>
      </c>
      <c r="G3196" s="76" t="s">
        <v>528</v>
      </c>
      <c r="H3196" t="s">
        <v>529</v>
      </c>
      <c r="I3196" s="78">
        <v>2</v>
      </c>
      <c r="K3196"/>
      <c r="S3196"/>
    </row>
    <row r="3197" spans="1:19" x14ac:dyDescent="0.3">
      <c r="A3197" s="78">
        <v>169</v>
      </c>
      <c r="B3197" t="s">
        <v>114</v>
      </c>
      <c r="C3197" t="e">
        <f>VLOOKUP($B3197,#REF!,2,0)</f>
        <v>#REF!</v>
      </c>
      <c r="D3197" t="e">
        <f>VLOOKUP($B3197,#REF!,3,0)</f>
        <v>#REF!</v>
      </c>
      <c r="E3197" s="78">
        <v>53100006</v>
      </c>
      <c r="F3197" s="77">
        <v>16221</v>
      </c>
      <c r="G3197" s="76" t="s">
        <v>528</v>
      </c>
      <c r="H3197" t="s">
        <v>529</v>
      </c>
      <c r="I3197" s="78">
        <v>4</v>
      </c>
      <c r="K3197"/>
      <c r="S3197"/>
    </row>
    <row r="3198" spans="1:19" x14ac:dyDescent="0.3">
      <c r="A3198" s="78">
        <v>169</v>
      </c>
      <c r="B3198" t="s">
        <v>152</v>
      </c>
      <c r="C3198" t="e">
        <f>VLOOKUP($B3198,#REF!,2,0)</f>
        <v>#REF!</v>
      </c>
      <c r="D3198" t="e">
        <f>VLOOKUP($B3198,#REF!,3,0)</f>
        <v>#REF!</v>
      </c>
      <c r="E3198" s="78">
        <v>53100006</v>
      </c>
      <c r="F3198" s="77">
        <v>16221</v>
      </c>
      <c r="G3198" s="76" t="s">
        <v>528</v>
      </c>
      <c r="H3198" t="s">
        <v>529</v>
      </c>
      <c r="I3198" s="78">
        <v>3</v>
      </c>
      <c r="K3198"/>
      <c r="S3198"/>
    </row>
    <row r="3199" spans="1:19" x14ac:dyDescent="0.3">
      <c r="A3199" s="78">
        <v>169</v>
      </c>
      <c r="B3199" t="s">
        <v>152</v>
      </c>
      <c r="C3199" t="e">
        <f>VLOOKUP($B3199,#REF!,2,0)</f>
        <v>#REF!</v>
      </c>
      <c r="D3199" t="e">
        <f>VLOOKUP($B3199,#REF!,3,0)</f>
        <v>#REF!</v>
      </c>
      <c r="E3199" s="78">
        <v>53100006</v>
      </c>
      <c r="F3199" s="77">
        <v>16221</v>
      </c>
      <c r="G3199" s="76" t="s">
        <v>528</v>
      </c>
      <c r="H3199" t="s">
        <v>529</v>
      </c>
      <c r="I3199" s="78">
        <v>2</v>
      </c>
      <c r="K3199"/>
      <c r="S3199"/>
    </row>
    <row r="3200" spans="1:19" x14ac:dyDescent="0.3">
      <c r="A3200" s="78">
        <v>169</v>
      </c>
      <c r="B3200" t="s">
        <v>131</v>
      </c>
      <c r="C3200" t="e">
        <f>VLOOKUP($B3200,#REF!,2,0)</f>
        <v>#REF!</v>
      </c>
      <c r="D3200" t="e">
        <f>VLOOKUP($B3200,#REF!,3,0)</f>
        <v>#REF!</v>
      </c>
      <c r="E3200" s="78">
        <v>53100006</v>
      </c>
      <c r="F3200" s="77">
        <v>16221</v>
      </c>
      <c r="G3200" s="76" t="s">
        <v>528</v>
      </c>
      <c r="H3200" t="s">
        <v>529</v>
      </c>
      <c r="I3200" s="78">
        <v>5</v>
      </c>
      <c r="K3200"/>
      <c r="S3200"/>
    </row>
    <row r="3201" spans="1:19" x14ac:dyDescent="0.3">
      <c r="A3201" s="78">
        <v>170</v>
      </c>
      <c r="B3201" t="s">
        <v>98</v>
      </c>
      <c r="C3201" t="e">
        <f>VLOOKUP($B3201,#REF!,2,0)</f>
        <v>#REF!</v>
      </c>
      <c r="D3201" t="e">
        <f>VLOOKUP($B3201,#REF!,3,0)</f>
        <v>#REF!</v>
      </c>
      <c r="E3201" s="78">
        <v>53100042</v>
      </c>
      <c r="F3201" s="77">
        <v>16224</v>
      </c>
      <c r="G3201" s="76" t="s">
        <v>518</v>
      </c>
      <c r="H3201" t="s">
        <v>519</v>
      </c>
      <c r="I3201" s="78">
        <v>1</v>
      </c>
      <c r="K3201"/>
      <c r="S3201"/>
    </row>
    <row r="3202" spans="1:19" x14ac:dyDescent="0.3">
      <c r="A3202" s="78">
        <v>170</v>
      </c>
      <c r="B3202" t="s">
        <v>151</v>
      </c>
      <c r="C3202" t="e">
        <f>VLOOKUP($B3202,#REF!,2,0)</f>
        <v>#REF!</v>
      </c>
      <c r="D3202" t="e">
        <f>VLOOKUP($B3202,#REF!,3,0)</f>
        <v>#REF!</v>
      </c>
      <c r="E3202" s="78">
        <v>53100042</v>
      </c>
      <c r="F3202" s="77">
        <v>16224</v>
      </c>
      <c r="G3202" s="76" t="s">
        <v>518</v>
      </c>
      <c r="H3202" t="s">
        <v>519</v>
      </c>
      <c r="I3202" s="78">
        <v>1</v>
      </c>
      <c r="K3202"/>
      <c r="S3202"/>
    </row>
    <row r="3203" spans="1:19" x14ac:dyDescent="0.3">
      <c r="A3203" s="78">
        <v>170</v>
      </c>
      <c r="B3203" t="s">
        <v>94</v>
      </c>
      <c r="C3203" t="e">
        <f>VLOOKUP($B3203,#REF!,2,0)</f>
        <v>#REF!</v>
      </c>
      <c r="D3203" t="e">
        <f>VLOOKUP($B3203,#REF!,3,0)</f>
        <v>#REF!</v>
      </c>
      <c r="E3203" s="78">
        <v>53100042</v>
      </c>
      <c r="F3203" s="77">
        <v>16224</v>
      </c>
      <c r="G3203" s="76" t="s">
        <v>518</v>
      </c>
      <c r="H3203" t="s">
        <v>519</v>
      </c>
      <c r="I3203" s="78">
        <v>1</v>
      </c>
      <c r="K3203"/>
      <c r="S3203"/>
    </row>
    <row r="3204" spans="1:19" x14ac:dyDescent="0.3">
      <c r="A3204" s="78">
        <v>170</v>
      </c>
      <c r="B3204" t="s">
        <v>114</v>
      </c>
      <c r="C3204" t="e">
        <f>VLOOKUP($B3204,#REF!,2,0)</f>
        <v>#REF!</v>
      </c>
      <c r="D3204" t="e">
        <f>VLOOKUP($B3204,#REF!,3,0)</f>
        <v>#REF!</v>
      </c>
      <c r="E3204" s="78">
        <v>53100042</v>
      </c>
      <c r="F3204" s="77">
        <v>16224</v>
      </c>
      <c r="G3204" s="76" t="s">
        <v>518</v>
      </c>
      <c r="H3204" t="s">
        <v>519</v>
      </c>
      <c r="I3204" s="78">
        <v>1</v>
      </c>
      <c r="K3204"/>
      <c r="S3204"/>
    </row>
    <row r="3205" spans="1:19" x14ac:dyDescent="0.3">
      <c r="A3205" s="78">
        <v>170</v>
      </c>
      <c r="B3205" t="s">
        <v>152</v>
      </c>
      <c r="C3205" t="e">
        <f>VLOOKUP($B3205,#REF!,2,0)</f>
        <v>#REF!</v>
      </c>
      <c r="D3205" t="e">
        <f>VLOOKUP($B3205,#REF!,3,0)</f>
        <v>#REF!</v>
      </c>
      <c r="E3205" s="78">
        <v>53100042</v>
      </c>
      <c r="F3205" s="77">
        <v>16224</v>
      </c>
      <c r="G3205" s="76" t="s">
        <v>518</v>
      </c>
      <c r="H3205" t="s">
        <v>519</v>
      </c>
      <c r="I3205" s="78">
        <v>1</v>
      </c>
      <c r="K3205"/>
      <c r="S3205"/>
    </row>
    <row r="3206" spans="1:19" x14ac:dyDescent="0.3">
      <c r="A3206" s="78">
        <v>170</v>
      </c>
      <c r="B3206" t="s">
        <v>131</v>
      </c>
      <c r="C3206" t="e">
        <f>VLOOKUP($B3206,#REF!,2,0)</f>
        <v>#REF!</v>
      </c>
      <c r="D3206" t="e">
        <f>VLOOKUP($B3206,#REF!,3,0)</f>
        <v>#REF!</v>
      </c>
      <c r="E3206" s="78">
        <v>53100042</v>
      </c>
      <c r="F3206" s="77">
        <v>16224</v>
      </c>
      <c r="G3206" s="76" t="s">
        <v>518</v>
      </c>
      <c r="H3206" t="s">
        <v>519</v>
      </c>
      <c r="I3206" s="78">
        <v>1</v>
      </c>
      <c r="K3206"/>
      <c r="S3206"/>
    </row>
    <row r="3207" spans="1:19" x14ac:dyDescent="0.3">
      <c r="A3207" s="78">
        <v>171</v>
      </c>
      <c r="B3207" t="s">
        <v>98</v>
      </c>
      <c r="C3207" t="e">
        <f>VLOOKUP($B3207,#REF!,2,0)</f>
        <v>#REF!</v>
      </c>
      <c r="D3207" t="e">
        <f>VLOOKUP($B3207,#REF!,3,0)</f>
        <v>#REF!</v>
      </c>
      <c r="E3207" s="78">
        <v>53100347</v>
      </c>
      <c r="F3207" s="77">
        <v>16225</v>
      </c>
      <c r="G3207" s="76" t="s">
        <v>574</v>
      </c>
      <c r="H3207" t="s">
        <v>575</v>
      </c>
      <c r="I3207" s="78">
        <v>2</v>
      </c>
      <c r="K3207"/>
      <c r="S3207"/>
    </row>
    <row r="3208" spans="1:19" x14ac:dyDescent="0.3">
      <c r="A3208" s="78">
        <v>171</v>
      </c>
      <c r="B3208" t="s">
        <v>151</v>
      </c>
      <c r="C3208" t="e">
        <f>VLOOKUP($B3208,#REF!,2,0)</f>
        <v>#REF!</v>
      </c>
      <c r="D3208" t="e">
        <f>VLOOKUP($B3208,#REF!,3,0)</f>
        <v>#REF!</v>
      </c>
      <c r="E3208" s="78">
        <v>53100347</v>
      </c>
      <c r="F3208" s="77">
        <v>16225</v>
      </c>
      <c r="G3208" s="76" t="s">
        <v>574</v>
      </c>
      <c r="H3208" t="s">
        <v>575</v>
      </c>
      <c r="I3208" s="78">
        <v>2</v>
      </c>
      <c r="K3208"/>
      <c r="S3208"/>
    </row>
    <row r="3209" spans="1:19" x14ac:dyDescent="0.3">
      <c r="A3209" s="78">
        <v>171</v>
      </c>
      <c r="B3209" t="s">
        <v>94</v>
      </c>
      <c r="C3209" t="e">
        <f>VLOOKUP($B3209,#REF!,2,0)</f>
        <v>#REF!</v>
      </c>
      <c r="D3209" t="e">
        <f>VLOOKUP($B3209,#REF!,3,0)</f>
        <v>#REF!</v>
      </c>
      <c r="E3209" s="78">
        <v>53100347</v>
      </c>
      <c r="F3209" s="77">
        <v>16225</v>
      </c>
      <c r="G3209" s="76" t="s">
        <v>574</v>
      </c>
      <c r="H3209" t="s">
        <v>575</v>
      </c>
      <c r="I3209" s="78">
        <v>2</v>
      </c>
      <c r="K3209"/>
      <c r="S3209"/>
    </row>
    <row r="3210" spans="1:19" x14ac:dyDescent="0.3">
      <c r="A3210" s="78">
        <v>171</v>
      </c>
      <c r="B3210" t="s">
        <v>114</v>
      </c>
      <c r="C3210" t="e">
        <f>VLOOKUP($B3210,#REF!,2,0)</f>
        <v>#REF!</v>
      </c>
      <c r="D3210" t="e">
        <f>VLOOKUP($B3210,#REF!,3,0)</f>
        <v>#REF!</v>
      </c>
      <c r="E3210" s="78">
        <v>53100347</v>
      </c>
      <c r="F3210" s="77">
        <v>16225</v>
      </c>
      <c r="G3210" s="76" t="s">
        <v>574</v>
      </c>
      <c r="H3210" t="s">
        <v>575</v>
      </c>
      <c r="I3210" s="78">
        <v>2</v>
      </c>
      <c r="K3210"/>
      <c r="S3210"/>
    </row>
    <row r="3211" spans="1:19" x14ac:dyDescent="0.3">
      <c r="A3211" s="78">
        <v>171</v>
      </c>
      <c r="B3211" t="s">
        <v>152</v>
      </c>
      <c r="C3211" t="e">
        <f>VLOOKUP($B3211,#REF!,2,0)</f>
        <v>#REF!</v>
      </c>
      <c r="D3211" t="e">
        <f>VLOOKUP($B3211,#REF!,3,0)</f>
        <v>#REF!</v>
      </c>
      <c r="E3211" s="78">
        <v>53100347</v>
      </c>
      <c r="F3211" s="77">
        <v>16225</v>
      </c>
      <c r="G3211" s="76" t="s">
        <v>574</v>
      </c>
      <c r="H3211" t="s">
        <v>575</v>
      </c>
      <c r="I3211" s="78">
        <v>2</v>
      </c>
      <c r="K3211"/>
      <c r="S3211"/>
    </row>
    <row r="3212" spans="1:19" x14ac:dyDescent="0.3">
      <c r="A3212" s="78">
        <v>171</v>
      </c>
      <c r="B3212" t="s">
        <v>131</v>
      </c>
      <c r="C3212" t="e">
        <f>VLOOKUP($B3212,#REF!,2,0)</f>
        <v>#REF!</v>
      </c>
      <c r="D3212" t="e">
        <f>VLOOKUP($B3212,#REF!,3,0)</f>
        <v>#REF!</v>
      </c>
      <c r="E3212" s="78">
        <v>53100347</v>
      </c>
      <c r="F3212" s="77">
        <v>16225</v>
      </c>
      <c r="G3212" s="76" t="s">
        <v>574</v>
      </c>
      <c r="H3212" t="s">
        <v>575</v>
      </c>
      <c r="I3212" s="78">
        <v>2</v>
      </c>
      <c r="K3212"/>
      <c r="S3212"/>
    </row>
    <row r="3213" spans="1:19" x14ac:dyDescent="0.3">
      <c r="A3213" s="78">
        <v>172</v>
      </c>
      <c r="B3213" t="s">
        <v>98</v>
      </c>
      <c r="C3213" t="e">
        <f>VLOOKUP($B3213,#REF!,2,0)</f>
        <v>#REF!</v>
      </c>
      <c r="D3213" t="e">
        <f>VLOOKUP($B3213,#REF!,3,0)</f>
        <v>#REF!</v>
      </c>
      <c r="E3213" s="78">
        <v>53100347</v>
      </c>
      <c r="F3213" s="77">
        <v>16226</v>
      </c>
      <c r="G3213" s="76" t="s">
        <v>542</v>
      </c>
      <c r="H3213" t="s">
        <v>543</v>
      </c>
      <c r="I3213" s="78">
        <v>5</v>
      </c>
      <c r="K3213"/>
      <c r="S3213"/>
    </row>
    <row r="3214" spans="1:19" x14ac:dyDescent="0.3">
      <c r="A3214" s="78">
        <v>172</v>
      </c>
      <c r="B3214" t="s">
        <v>151</v>
      </c>
      <c r="C3214" t="e">
        <f>VLOOKUP($B3214,#REF!,2,0)</f>
        <v>#REF!</v>
      </c>
      <c r="D3214" t="e">
        <f>VLOOKUP($B3214,#REF!,3,0)</f>
        <v>#REF!</v>
      </c>
      <c r="E3214" s="78">
        <v>53100347</v>
      </c>
      <c r="F3214" s="77">
        <v>16226</v>
      </c>
      <c r="G3214" s="76" t="s">
        <v>542</v>
      </c>
      <c r="H3214" t="s">
        <v>543</v>
      </c>
      <c r="I3214" s="78">
        <v>3</v>
      </c>
      <c r="K3214"/>
      <c r="S3214"/>
    </row>
    <row r="3215" spans="1:19" x14ac:dyDescent="0.3">
      <c r="A3215" s="78">
        <v>172</v>
      </c>
      <c r="B3215" t="s">
        <v>151</v>
      </c>
      <c r="C3215" t="e">
        <f>VLOOKUP($B3215,#REF!,2,0)</f>
        <v>#REF!</v>
      </c>
      <c r="D3215" t="e">
        <f>VLOOKUP($B3215,#REF!,3,0)</f>
        <v>#REF!</v>
      </c>
      <c r="E3215" s="78">
        <v>53100347</v>
      </c>
      <c r="F3215" s="77">
        <v>16226</v>
      </c>
      <c r="G3215" s="76" t="s">
        <v>542</v>
      </c>
      <c r="H3215" t="s">
        <v>543</v>
      </c>
      <c r="I3215" s="78">
        <v>2</v>
      </c>
      <c r="K3215"/>
      <c r="S3215"/>
    </row>
    <row r="3216" spans="1:19" x14ac:dyDescent="0.3">
      <c r="A3216" s="78">
        <v>172</v>
      </c>
      <c r="B3216" t="s">
        <v>94</v>
      </c>
      <c r="C3216" t="e">
        <f>VLOOKUP($B3216,#REF!,2,0)</f>
        <v>#REF!</v>
      </c>
      <c r="D3216" t="e">
        <f>VLOOKUP($B3216,#REF!,3,0)</f>
        <v>#REF!</v>
      </c>
      <c r="E3216" s="78">
        <v>53100347</v>
      </c>
      <c r="F3216" s="77">
        <v>16226</v>
      </c>
      <c r="G3216" s="76" t="s">
        <v>542</v>
      </c>
      <c r="H3216" t="s">
        <v>543</v>
      </c>
      <c r="I3216" s="78">
        <v>3</v>
      </c>
      <c r="K3216"/>
      <c r="S3216"/>
    </row>
    <row r="3217" spans="1:19" x14ac:dyDescent="0.3">
      <c r="A3217" s="78">
        <v>172</v>
      </c>
      <c r="B3217" t="s">
        <v>94</v>
      </c>
      <c r="C3217" t="e">
        <f>VLOOKUP($B3217,#REF!,2,0)</f>
        <v>#REF!</v>
      </c>
      <c r="D3217" t="e">
        <f>VLOOKUP($B3217,#REF!,3,0)</f>
        <v>#REF!</v>
      </c>
      <c r="E3217" s="78">
        <v>53100347</v>
      </c>
      <c r="F3217" s="77">
        <v>16226</v>
      </c>
      <c r="G3217" s="76" t="s">
        <v>542</v>
      </c>
      <c r="H3217" t="s">
        <v>543</v>
      </c>
      <c r="I3217" s="78">
        <v>2</v>
      </c>
      <c r="K3217"/>
      <c r="S3217"/>
    </row>
    <row r="3218" spans="1:19" x14ac:dyDescent="0.3">
      <c r="A3218" s="78">
        <v>172</v>
      </c>
      <c r="B3218" t="s">
        <v>114</v>
      </c>
      <c r="C3218" t="e">
        <f>VLOOKUP($B3218,#REF!,2,0)</f>
        <v>#REF!</v>
      </c>
      <c r="D3218" t="e">
        <f>VLOOKUP($B3218,#REF!,3,0)</f>
        <v>#REF!</v>
      </c>
      <c r="E3218" s="78">
        <v>53100347</v>
      </c>
      <c r="F3218" s="77">
        <v>16226</v>
      </c>
      <c r="G3218" s="76" t="s">
        <v>542</v>
      </c>
      <c r="H3218" t="s">
        <v>543</v>
      </c>
      <c r="I3218" s="78">
        <v>5</v>
      </c>
      <c r="K3218"/>
      <c r="S3218"/>
    </row>
    <row r="3219" spans="1:19" x14ac:dyDescent="0.3">
      <c r="A3219" s="78">
        <v>172</v>
      </c>
      <c r="B3219" t="s">
        <v>152</v>
      </c>
      <c r="C3219" t="e">
        <f>VLOOKUP($B3219,#REF!,2,0)</f>
        <v>#REF!</v>
      </c>
      <c r="D3219" t="e">
        <f>VLOOKUP($B3219,#REF!,3,0)</f>
        <v>#REF!</v>
      </c>
      <c r="E3219" s="78">
        <v>53100347</v>
      </c>
      <c r="F3219" s="77">
        <v>16226</v>
      </c>
      <c r="G3219" s="76" t="s">
        <v>542</v>
      </c>
      <c r="H3219" t="s">
        <v>543</v>
      </c>
      <c r="I3219" s="78">
        <v>3</v>
      </c>
      <c r="K3219"/>
      <c r="S3219"/>
    </row>
    <row r="3220" spans="1:19" x14ac:dyDescent="0.3">
      <c r="A3220" s="78">
        <v>172</v>
      </c>
      <c r="B3220" t="s">
        <v>152</v>
      </c>
      <c r="C3220" t="e">
        <f>VLOOKUP($B3220,#REF!,2,0)</f>
        <v>#REF!</v>
      </c>
      <c r="D3220" t="e">
        <f>VLOOKUP($B3220,#REF!,3,0)</f>
        <v>#REF!</v>
      </c>
      <c r="E3220" s="78">
        <v>53100347</v>
      </c>
      <c r="F3220" s="77">
        <v>16226</v>
      </c>
      <c r="G3220" s="76" t="s">
        <v>542</v>
      </c>
      <c r="H3220" t="s">
        <v>543</v>
      </c>
      <c r="I3220" s="78">
        <v>2</v>
      </c>
      <c r="K3220"/>
      <c r="S3220"/>
    </row>
    <row r="3221" spans="1:19" x14ac:dyDescent="0.3">
      <c r="A3221" s="78">
        <v>172</v>
      </c>
      <c r="B3221" t="s">
        <v>131</v>
      </c>
      <c r="C3221" t="e">
        <f>VLOOKUP($B3221,#REF!,2,0)</f>
        <v>#REF!</v>
      </c>
      <c r="D3221" t="e">
        <f>VLOOKUP($B3221,#REF!,3,0)</f>
        <v>#REF!</v>
      </c>
      <c r="E3221" s="78">
        <v>53100347</v>
      </c>
      <c r="F3221" s="77">
        <v>16226</v>
      </c>
      <c r="G3221" s="76" t="s">
        <v>542</v>
      </c>
      <c r="H3221" t="s">
        <v>543</v>
      </c>
      <c r="I3221" s="78">
        <v>5</v>
      </c>
      <c r="K3221"/>
      <c r="S3221"/>
    </row>
    <row r="3222" spans="1:19" x14ac:dyDescent="0.3">
      <c r="A3222" s="78">
        <v>173</v>
      </c>
      <c r="B3222" t="s">
        <v>98</v>
      </c>
      <c r="C3222" t="e">
        <f>VLOOKUP($B3222,#REF!,2,0)</f>
        <v>#REF!</v>
      </c>
      <c r="D3222" t="e">
        <f>VLOOKUP($B3222,#REF!,3,0)</f>
        <v>#REF!</v>
      </c>
      <c r="E3222" s="78">
        <v>53100378</v>
      </c>
      <c r="F3222" s="77">
        <v>16227</v>
      </c>
      <c r="G3222" s="76" t="s">
        <v>536</v>
      </c>
      <c r="H3222" t="s">
        <v>537</v>
      </c>
      <c r="I3222" s="78">
        <v>1</v>
      </c>
      <c r="K3222"/>
      <c r="S3222"/>
    </row>
    <row r="3223" spans="1:19" x14ac:dyDescent="0.3">
      <c r="A3223" s="78">
        <v>173</v>
      </c>
      <c r="B3223" t="s">
        <v>151</v>
      </c>
      <c r="C3223" t="e">
        <f>VLOOKUP($B3223,#REF!,2,0)</f>
        <v>#REF!</v>
      </c>
      <c r="D3223" t="e">
        <f>VLOOKUP($B3223,#REF!,3,0)</f>
        <v>#REF!</v>
      </c>
      <c r="E3223" s="78">
        <v>53100378</v>
      </c>
      <c r="F3223" s="77">
        <v>16227</v>
      </c>
      <c r="G3223" s="76" t="s">
        <v>536</v>
      </c>
      <c r="H3223" t="s">
        <v>537</v>
      </c>
      <c r="I3223" s="78">
        <v>1</v>
      </c>
      <c r="K3223"/>
      <c r="S3223"/>
    </row>
    <row r="3224" spans="1:19" x14ac:dyDescent="0.3">
      <c r="A3224" s="78">
        <v>173</v>
      </c>
      <c r="B3224" t="s">
        <v>94</v>
      </c>
      <c r="C3224" t="e">
        <f>VLOOKUP($B3224,#REF!,2,0)</f>
        <v>#REF!</v>
      </c>
      <c r="D3224" t="e">
        <f>VLOOKUP($B3224,#REF!,3,0)</f>
        <v>#REF!</v>
      </c>
      <c r="E3224" s="78">
        <v>53100378</v>
      </c>
      <c r="F3224" s="77">
        <v>16227</v>
      </c>
      <c r="G3224" s="76" t="s">
        <v>536</v>
      </c>
      <c r="H3224" t="s">
        <v>537</v>
      </c>
      <c r="I3224" s="78">
        <v>1</v>
      </c>
      <c r="K3224"/>
      <c r="S3224"/>
    </row>
    <row r="3225" spans="1:19" x14ac:dyDescent="0.3">
      <c r="A3225" s="78">
        <v>173</v>
      </c>
      <c r="B3225" t="s">
        <v>114</v>
      </c>
      <c r="C3225" t="e">
        <f>VLOOKUP($B3225,#REF!,2,0)</f>
        <v>#REF!</v>
      </c>
      <c r="D3225" t="e">
        <f>VLOOKUP($B3225,#REF!,3,0)</f>
        <v>#REF!</v>
      </c>
      <c r="E3225" s="78">
        <v>53100378</v>
      </c>
      <c r="F3225" s="77">
        <v>16227</v>
      </c>
      <c r="G3225" s="76" t="s">
        <v>536</v>
      </c>
      <c r="H3225" t="s">
        <v>537</v>
      </c>
      <c r="I3225" s="78">
        <v>1</v>
      </c>
      <c r="K3225"/>
      <c r="S3225"/>
    </row>
    <row r="3226" spans="1:19" x14ac:dyDescent="0.3">
      <c r="A3226" s="78">
        <v>173</v>
      </c>
      <c r="B3226" t="s">
        <v>152</v>
      </c>
      <c r="C3226" t="e">
        <f>VLOOKUP($B3226,#REF!,2,0)</f>
        <v>#REF!</v>
      </c>
      <c r="D3226" t="e">
        <f>VLOOKUP($B3226,#REF!,3,0)</f>
        <v>#REF!</v>
      </c>
      <c r="E3226" s="78">
        <v>53100378</v>
      </c>
      <c r="F3226" s="77">
        <v>16227</v>
      </c>
      <c r="G3226" s="76" t="s">
        <v>536</v>
      </c>
      <c r="H3226" t="s">
        <v>537</v>
      </c>
      <c r="I3226" s="78">
        <v>1</v>
      </c>
      <c r="K3226"/>
      <c r="S3226"/>
    </row>
    <row r="3227" spans="1:19" x14ac:dyDescent="0.3">
      <c r="A3227" s="78">
        <v>173</v>
      </c>
      <c r="B3227" t="s">
        <v>131</v>
      </c>
      <c r="C3227" t="e">
        <f>VLOOKUP($B3227,#REF!,2,0)</f>
        <v>#REF!</v>
      </c>
      <c r="D3227" t="e">
        <f>VLOOKUP($B3227,#REF!,3,0)</f>
        <v>#REF!</v>
      </c>
      <c r="E3227" s="78">
        <v>53100378</v>
      </c>
      <c r="F3227" s="77">
        <v>16227</v>
      </c>
      <c r="G3227" s="76" t="s">
        <v>536</v>
      </c>
      <c r="H3227" t="s">
        <v>537</v>
      </c>
      <c r="I3227" s="78">
        <v>1</v>
      </c>
      <c r="K3227"/>
      <c r="S3227"/>
    </row>
    <row r="3228" spans="1:19" x14ac:dyDescent="0.3">
      <c r="A3228" s="78">
        <v>174</v>
      </c>
      <c r="B3228" t="s">
        <v>98</v>
      </c>
      <c r="C3228" t="e">
        <f>VLOOKUP($B3228,#REF!,2,0)</f>
        <v>#REF!</v>
      </c>
      <c r="D3228" t="e">
        <f>VLOOKUP($B3228,#REF!,3,0)</f>
        <v>#REF!</v>
      </c>
      <c r="E3228" s="78">
        <v>53100248</v>
      </c>
      <c r="F3228" s="77">
        <v>16228</v>
      </c>
      <c r="G3228" s="76" t="s">
        <v>287</v>
      </c>
      <c r="H3228" t="s">
        <v>288</v>
      </c>
      <c r="I3228" s="78">
        <v>3</v>
      </c>
      <c r="K3228"/>
      <c r="S3228"/>
    </row>
    <row r="3229" spans="1:19" x14ac:dyDescent="0.3">
      <c r="A3229" s="78">
        <v>174</v>
      </c>
      <c r="B3229" t="s">
        <v>151</v>
      </c>
      <c r="C3229" t="e">
        <f>VLOOKUP($B3229,#REF!,2,0)</f>
        <v>#REF!</v>
      </c>
      <c r="D3229" t="e">
        <f>VLOOKUP($B3229,#REF!,3,0)</f>
        <v>#REF!</v>
      </c>
      <c r="E3229" s="78">
        <v>53100248</v>
      </c>
      <c r="F3229" s="77">
        <v>16228</v>
      </c>
      <c r="G3229" s="76" t="s">
        <v>287</v>
      </c>
      <c r="H3229" t="s">
        <v>288</v>
      </c>
      <c r="I3229" s="78">
        <v>2</v>
      </c>
      <c r="K3229"/>
      <c r="S3229"/>
    </row>
    <row r="3230" spans="1:19" x14ac:dyDescent="0.3">
      <c r="A3230" s="78">
        <v>174</v>
      </c>
      <c r="B3230" t="s">
        <v>151</v>
      </c>
      <c r="C3230" t="e">
        <f>VLOOKUP($B3230,#REF!,2,0)</f>
        <v>#REF!</v>
      </c>
      <c r="D3230" t="e">
        <f>VLOOKUP($B3230,#REF!,3,0)</f>
        <v>#REF!</v>
      </c>
      <c r="E3230" s="78">
        <v>53100248</v>
      </c>
      <c r="F3230" s="77">
        <v>16228</v>
      </c>
      <c r="G3230" s="76" t="s">
        <v>287</v>
      </c>
      <c r="H3230" t="s">
        <v>288</v>
      </c>
      <c r="I3230" s="78">
        <v>1</v>
      </c>
      <c r="K3230"/>
      <c r="S3230"/>
    </row>
    <row r="3231" spans="1:19" x14ac:dyDescent="0.3">
      <c r="A3231" s="78">
        <v>174</v>
      </c>
      <c r="B3231" t="s">
        <v>94</v>
      </c>
      <c r="C3231" t="e">
        <f>VLOOKUP($B3231,#REF!,2,0)</f>
        <v>#REF!</v>
      </c>
      <c r="D3231" t="e">
        <f>VLOOKUP($B3231,#REF!,3,0)</f>
        <v>#REF!</v>
      </c>
      <c r="E3231" s="78">
        <v>53100248</v>
      </c>
      <c r="F3231" s="77">
        <v>16228</v>
      </c>
      <c r="G3231" s="76" t="s">
        <v>287</v>
      </c>
      <c r="H3231" t="s">
        <v>288</v>
      </c>
      <c r="I3231" s="78">
        <v>2</v>
      </c>
      <c r="K3231"/>
      <c r="S3231"/>
    </row>
    <row r="3232" spans="1:19" x14ac:dyDescent="0.3">
      <c r="A3232" s="78">
        <v>174</v>
      </c>
      <c r="B3232" t="s">
        <v>94</v>
      </c>
      <c r="C3232" t="e">
        <f>VLOOKUP($B3232,#REF!,2,0)</f>
        <v>#REF!</v>
      </c>
      <c r="D3232" t="e">
        <f>VLOOKUP($B3232,#REF!,3,0)</f>
        <v>#REF!</v>
      </c>
      <c r="E3232" s="78">
        <v>53100248</v>
      </c>
      <c r="F3232" s="77">
        <v>16228</v>
      </c>
      <c r="G3232" s="76" t="s">
        <v>287</v>
      </c>
      <c r="H3232" t="s">
        <v>288</v>
      </c>
      <c r="I3232" s="78">
        <v>1</v>
      </c>
      <c r="K3232"/>
      <c r="S3232"/>
    </row>
    <row r="3233" spans="1:19" x14ac:dyDescent="0.3">
      <c r="A3233" s="78">
        <v>174</v>
      </c>
      <c r="B3233" t="s">
        <v>114</v>
      </c>
      <c r="C3233" t="e">
        <f>VLOOKUP($B3233,#REF!,2,0)</f>
        <v>#REF!</v>
      </c>
      <c r="D3233" t="e">
        <f>VLOOKUP($B3233,#REF!,3,0)</f>
        <v>#REF!</v>
      </c>
      <c r="E3233" s="78">
        <v>53100248</v>
      </c>
      <c r="F3233" s="77">
        <v>16228</v>
      </c>
      <c r="G3233" s="76" t="s">
        <v>287</v>
      </c>
      <c r="H3233" t="s">
        <v>288</v>
      </c>
      <c r="I3233" s="78">
        <v>3</v>
      </c>
      <c r="K3233"/>
      <c r="S3233"/>
    </row>
    <row r="3234" spans="1:19" x14ac:dyDescent="0.3">
      <c r="A3234" s="78">
        <v>174</v>
      </c>
      <c r="B3234" t="s">
        <v>152</v>
      </c>
      <c r="C3234" t="e">
        <f>VLOOKUP($B3234,#REF!,2,0)</f>
        <v>#REF!</v>
      </c>
      <c r="D3234" t="e">
        <f>VLOOKUP($B3234,#REF!,3,0)</f>
        <v>#REF!</v>
      </c>
      <c r="E3234" s="78">
        <v>53100248</v>
      </c>
      <c r="F3234" s="77">
        <v>16228</v>
      </c>
      <c r="G3234" s="76" t="s">
        <v>287</v>
      </c>
      <c r="H3234" t="s">
        <v>288</v>
      </c>
      <c r="I3234" s="78">
        <v>2</v>
      </c>
      <c r="K3234"/>
      <c r="S3234"/>
    </row>
    <row r="3235" spans="1:19" x14ac:dyDescent="0.3">
      <c r="A3235" s="78">
        <v>174</v>
      </c>
      <c r="B3235" t="s">
        <v>152</v>
      </c>
      <c r="C3235" t="e">
        <f>VLOOKUP($B3235,#REF!,2,0)</f>
        <v>#REF!</v>
      </c>
      <c r="D3235" t="e">
        <f>VLOOKUP($B3235,#REF!,3,0)</f>
        <v>#REF!</v>
      </c>
      <c r="E3235" s="78">
        <v>53100248</v>
      </c>
      <c r="F3235" s="77">
        <v>16228</v>
      </c>
      <c r="G3235" s="76" t="s">
        <v>287</v>
      </c>
      <c r="H3235" t="s">
        <v>288</v>
      </c>
      <c r="I3235" s="78">
        <v>1</v>
      </c>
      <c r="K3235"/>
      <c r="S3235"/>
    </row>
    <row r="3236" spans="1:19" x14ac:dyDescent="0.3">
      <c r="A3236" s="78">
        <v>174</v>
      </c>
      <c r="B3236" t="s">
        <v>131</v>
      </c>
      <c r="C3236" t="e">
        <f>VLOOKUP($B3236,#REF!,2,0)</f>
        <v>#REF!</v>
      </c>
      <c r="D3236" t="e">
        <f>VLOOKUP($B3236,#REF!,3,0)</f>
        <v>#REF!</v>
      </c>
      <c r="E3236" s="78">
        <v>53100248</v>
      </c>
      <c r="F3236" s="77">
        <v>16228</v>
      </c>
      <c r="G3236" s="76" t="s">
        <v>287</v>
      </c>
      <c r="H3236" t="s">
        <v>288</v>
      </c>
      <c r="I3236" s="78">
        <v>3</v>
      </c>
      <c r="K3236"/>
      <c r="S3236"/>
    </row>
    <row r="3237" spans="1:19" x14ac:dyDescent="0.3">
      <c r="A3237" s="78">
        <v>175</v>
      </c>
      <c r="B3237" t="s">
        <v>98</v>
      </c>
      <c r="C3237" t="e">
        <f>VLOOKUP($B3237,#REF!,2,0)</f>
        <v>#REF!</v>
      </c>
      <c r="D3237" t="e">
        <f>VLOOKUP($B3237,#REF!,3,0)</f>
        <v>#REF!</v>
      </c>
      <c r="E3237" s="78">
        <v>53100347</v>
      </c>
      <c r="F3237" s="77">
        <v>16232</v>
      </c>
      <c r="G3237" s="76" t="s">
        <v>422</v>
      </c>
      <c r="H3237" t="s">
        <v>423</v>
      </c>
      <c r="I3237" s="78">
        <v>1</v>
      </c>
      <c r="K3237"/>
      <c r="S3237"/>
    </row>
    <row r="3238" spans="1:19" x14ac:dyDescent="0.3">
      <c r="A3238" s="78">
        <v>175</v>
      </c>
      <c r="B3238" t="s">
        <v>151</v>
      </c>
      <c r="C3238" t="e">
        <f>VLOOKUP($B3238,#REF!,2,0)</f>
        <v>#REF!</v>
      </c>
      <c r="D3238" t="e">
        <f>VLOOKUP($B3238,#REF!,3,0)</f>
        <v>#REF!</v>
      </c>
      <c r="E3238" s="78">
        <v>53100347</v>
      </c>
      <c r="F3238" s="77">
        <v>16232</v>
      </c>
      <c r="G3238" s="76" t="s">
        <v>422</v>
      </c>
      <c r="H3238" t="s">
        <v>423</v>
      </c>
      <c r="I3238" s="78">
        <v>1</v>
      </c>
      <c r="K3238"/>
      <c r="S3238"/>
    </row>
    <row r="3239" spans="1:19" x14ac:dyDescent="0.3">
      <c r="A3239" s="78">
        <v>175</v>
      </c>
      <c r="B3239" t="s">
        <v>94</v>
      </c>
      <c r="C3239" t="e">
        <f>VLOOKUP($B3239,#REF!,2,0)</f>
        <v>#REF!</v>
      </c>
      <c r="D3239" t="e">
        <f>VLOOKUP($B3239,#REF!,3,0)</f>
        <v>#REF!</v>
      </c>
      <c r="E3239" s="78">
        <v>53100347</v>
      </c>
      <c r="F3239" s="77">
        <v>16232</v>
      </c>
      <c r="G3239" s="76" t="s">
        <v>422</v>
      </c>
      <c r="H3239" t="s">
        <v>423</v>
      </c>
      <c r="I3239" s="78">
        <v>1</v>
      </c>
      <c r="K3239"/>
      <c r="S3239"/>
    </row>
    <row r="3240" spans="1:19" x14ac:dyDescent="0.3">
      <c r="A3240" s="78">
        <v>175</v>
      </c>
      <c r="B3240" t="s">
        <v>114</v>
      </c>
      <c r="C3240" t="e">
        <f>VLOOKUP($B3240,#REF!,2,0)</f>
        <v>#REF!</v>
      </c>
      <c r="D3240" t="e">
        <f>VLOOKUP($B3240,#REF!,3,0)</f>
        <v>#REF!</v>
      </c>
      <c r="E3240" s="78">
        <v>53100347</v>
      </c>
      <c r="F3240" s="77">
        <v>16232</v>
      </c>
      <c r="G3240" s="76" t="s">
        <v>422</v>
      </c>
      <c r="H3240" t="s">
        <v>423</v>
      </c>
      <c r="I3240" s="78">
        <v>1</v>
      </c>
      <c r="K3240"/>
      <c r="S3240"/>
    </row>
    <row r="3241" spans="1:19" x14ac:dyDescent="0.3">
      <c r="A3241" s="78">
        <v>175</v>
      </c>
      <c r="B3241" t="s">
        <v>152</v>
      </c>
      <c r="C3241" t="e">
        <f>VLOOKUP($B3241,#REF!,2,0)</f>
        <v>#REF!</v>
      </c>
      <c r="D3241" t="e">
        <f>VLOOKUP($B3241,#REF!,3,0)</f>
        <v>#REF!</v>
      </c>
      <c r="E3241" s="78">
        <v>53100347</v>
      </c>
      <c r="F3241" s="77">
        <v>16232</v>
      </c>
      <c r="G3241" s="76" t="s">
        <v>422</v>
      </c>
      <c r="H3241" t="s">
        <v>423</v>
      </c>
      <c r="I3241" s="78">
        <v>1</v>
      </c>
      <c r="K3241"/>
      <c r="S3241"/>
    </row>
    <row r="3242" spans="1:19" x14ac:dyDescent="0.3">
      <c r="A3242" s="78">
        <v>175</v>
      </c>
      <c r="B3242" t="s">
        <v>131</v>
      </c>
      <c r="C3242" t="e">
        <f>VLOOKUP($B3242,#REF!,2,0)</f>
        <v>#REF!</v>
      </c>
      <c r="D3242" t="e">
        <f>VLOOKUP($B3242,#REF!,3,0)</f>
        <v>#REF!</v>
      </c>
      <c r="E3242" s="78">
        <v>53100347</v>
      </c>
      <c r="F3242" s="77">
        <v>16232</v>
      </c>
      <c r="G3242" s="76" t="s">
        <v>422</v>
      </c>
      <c r="H3242" t="s">
        <v>423</v>
      </c>
      <c r="I3242" s="78">
        <v>1</v>
      </c>
      <c r="K3242"/>
      <c r="S3242"/>
    </row>
    <row r="3243" spans="1:19" x14ac:dyDescent="0.3">
      <c r="A3243" s="78">
        <v>176</v>
      </c>
      <c r="B3243" t="s">
        <v>98</v>
      </c>
      <c r="C3243" t="e">
        <f>VLOOKUP($B3243,#REF!,2,0)</f>
        <v>#REF!</v>
      </c>
      <c r="D3243" t="e">
        <f>VLOOKUP($B3243,#REF!,3,0)</f>
        <v>#REF!</v>
      </c>
      <c r="E3243" s="78">
        <v>29100299</v>
      </c>
      <c r="F3243" s="77">
        <v>16233</v>
      </c>
      <c r="G3243" s="76" t="s">
        <v>566</v>
      </c>
      <c r="H3243" t="s">
        <v>567</v>
      </c>
      <c r="I3243" s="78">
        <v>6</v>
      </c>
      <c r="K3243"/>
      <c r="S3243"/>
    </row>
    <row r="3244" spans="1:19" x14ac:dyDescent="0.3">
      <c r="A3244" s="78">
        <v>176</v>
      </c>
      <c r="B3244" t="s">
        <v>151</v>
      </c>
      <c r="C3244" t="e">
        <f>VLOOKUP($B3244,#REF!,2,0)</f>
        <v>#REF!</v>
      </c>
      <c r="D3244" t="e">
        <f>VLOOKUP($B3244,#REF!,3,0)</f>
        <v>#REF!</v>
      </c>
      <c r="E3244" s="78">
        <v>29100299</v>
      </c>
      <c r="F3244" s="77">
        <v>16233</v>
      </c>
      <c r="G3244" s="76" t="s">
        <v>566</v>
      </c>
      <c r="H3244" t="s">
        <v>567</v>
      </c>
      <c r="I3244" s="78">
        <v>4</v>
      </c>
      <c r="K3244"/>
      <c r="S3244"/>
    </row>
    <row r="3245" spans="1:19" x14ac:dyDescent="0.3">
      <c r="A3245" s="78">
        <v>176</v>
      </c>
      <c r="B3245" t="s">
        <v>151</v>
      </c>
      <c r="C3245" t="e">
        <f>VLOOKUP($B3245,#REF!,2,0)</f>
        <v>#REF!</v>
      </c>
      <c r="D3245" t="e">
        <f>VLOOKUP($B3245,#REF!,3,0)</f>
        <v>#REF!</v>
      </c>
      <c r="E3245" s="78">
        <v>29100299</v>
      </c>
      <c r="F3245" s="77">
        <v>16233</v>
      </c>
      <c r="G3245" s="76" t="s">
        <v>566</v>
      </c>
      <c r="H3245" t="s">
        <v>567</v>
      </c>
      <c r="I3245" s="78">
        <v>2</v>
      </c>
      <c r="K3245"/>
      <c r="S3245"/>
    </row>
    <row r="3246" spans="1:19" x14ac:dyDescent="0.3">
      <c r="A3246" s="78">
        <v>176</v>
      </c>
      <c r="B3246" t="s">
        <v>94</v>
      </c>
      <c r="C3246" t="e">
        <f>VLOOKUP($B3246,#REF!,2,0)</f>
        <v>#REF!</v>
      </c>
      <c r="D3246" t="e">
        <f>VLOOKUP($B3246,#REF!,3,0)</f>
        <v>#REF!</v>
      </c>
      <c r="E3246" s="78">
        <v>29100299</v>
      </c>
      <c r="F3246" s="77">
        <v>16233</v>
      </c>
      <c r="G3246" s="76" t="s">
        <v>566</v>
      </c>
      <c r="H3246" t="s">
        <v>567</v>
      </c>
      <c r="I3246" s="78">
        <v>4</v>
      </c>
      <c r="K3246"/>
      <c r="S3246"/>
    </row>
    <row r="3247" spans="1:19" x14ac:dyDescent="0.3">
      <c r="A3247" s="78">
        <v>176</v>
      </c>
      <c r="B3247" t="s">
        <v>94</v>
      </c>
      <c r="C3247" t="e">
        <f>VLOOKUP($B3247,#REF!,2,0)</f>
        <v>#REF!</v>
      </c>
      <c r="D3247" t="e">
        <f>VLOOKUP($B3247,#REF!,3,0)</f>
        <v>#REF!</v>
      </c>
      <c r="E3247" s="78">
        <v>29100299</v>
      </c>
      <c r="F3247" s="77">
        <v>16233</v>
      </c>
      <c r="G3247" s="76" t="s">
        <v>566</v>
      </c>
      <c r="H3247" t="s">
        <v>567</v>
      </c>
      <c r="I3247" s="78">
        <v>2</v>
      </c>
      <c r="K3247"/>
      <c r="S3247"/>
    </row>
    <row r="3248" spans="1:19" x14ac:dyDescent="0.3">
      <c r="A3248" s="78">
        <v>176</v>
      </c>
      <c r="B3248" t="s">
        <v>114</v>
      </c>
      <c r="C3248" t="e">
        <f>VLOOKUP($B3248,#REF!,2,0)</f>
        <v>#REF!</v>
      </c>
      <c r="D3248" t="e">
        <f>VLOOKUP($B3248,#REF!,3,0)</f>
        <v>#REF!</v>
      </c>
      <c r="E3248" s="78">
        <v>29100299</v>
      </c>
      <c r="F3248" s="77">
        <v>16233</v>
      </c>
      <c r="G3248" s="76" t="s">
        <v>566</v>
      </c>
      <c r="H3248" t="s">
        <v>567</v>
      </c>
      <c r="I3248" s="78">
        <v>5</v>
      </c>
      <c r="K3248"/>
      <c r="S3248"/>
    </row>
    <row r="3249" spans="1:19" x14ac:dyDescent="0.3">
      <c r="A3249" s="78">
        <v>176</v>
      </c>
      <c r="B3249" t="s">
        <v>152</v>
      </c>
      <c r="C3249" t="e">
        <f>VLOOKUP($B3249,#REF!,2,0)</f>
        <v>#REF!</v>
      </c>
      <c r="D3249" t="e">
        <f>VLOOKUP($B3249,#REF!,3,0)</f>
        <v>#REF!</v>
      </c>
      <c r="E3249" s="78">
        <v>29100299</v>
      </c>
      <c r="F3249" s="77">
        <v>16233</v>
      </c>
      <c r="G3249" s="76" t="s">
        <v>566</v>
      </c>
      <c r="H3249" t="s">
        <v>567</v>
      </c>
      <c r="I3249" s="78">
        <v>4</v>
      </c>
      <c r="K3249"/>
      <c r="S3249"/>
    </row>
    <row r="3250" spans="1:19" x14ac:dyDescent="0.3">
      <c r="A3250" s="78">
        <v>176</v>
      </c>
      <c r="B3250" t="s">
        <v>152</v>
      </c>
      <c r="C3250" t="e">
        <f>VLOOKUP($B3250,#REF!,2,0)</f>
        <v>#REF!</v>
      </c>
      <c r="D3250" t="e">
        <f>VLOOKUP($B3250,#REF!,3,0)</f>
        <v>#REF!</v>
      </c>
      <c r="E3250" s="78">
        <v>29100299</v>
      </c>
      <c r="F3250" s="77">
        <v>16233</v>
      </c>
      <c r="G3250" s="76" t="s">
        <v>566</v>
      </c>
      <c r="H3250" t="s">
        <v>567</v>
      </c>
      <c r="I3250" s="78">
        <v>2</v>
      </c>
      <c r="K3250"/>
      <c r="S3250"/>
    </row>
    <row r="3251" spans="1:19" x14ac:dyDescent="0.3">
      <c r="A3251" s="78">
        <v>176</v>
      </c>
      <c r="B3251" t="s">
        <v>131</v>
      </c>
      <c r="C3251" t="e">
        <f>VLOOKUP($B3251,#REF!,2,0)</f>
        <v>#REF!</v>
      </c>
      <c r="D3251" t="e">
        <f>VLOOKUP($B3251,#REF!,3,0)</f>
        <v>#REF!</v>
      </c>
      <c r="E3251" s="78">
        <v>29100299</v>
      </c>
      <c r="F3251" s="77">
        <v>16233</v>
      </c>
      <c r="G3251" s="76" t="s">
        <v>566</v>
      </c>
      <c r="H3251" t="s">
        <v>567</v>
      </c>
      <c r="I3251" s="78">
        <v>6</v>
      </c>
      <c r="K3251"/>
      <c r="S3251"/>
    </row>
    <row r="3252" spans="1:19" x14ac:dyDescent="0.3">
      <c r="A3252" s="78">
        <v>177</v>
      </c>
      <c r="B3252" t="s">
        <v>98</v>
      </c>
      <c r="C3252" t="e">
        <f>VLOOKUP($B3252,#REF!,2,0)</f>
        <v>#REF!</v>
      </c>
      <c r="D3252" t="e">
        <f>VLOOKUP($B3252,#REF!,3,0)</f>
        <v>#REF!</v>
      </c>
      <c r="E3252" s="78">
        <v>53100248</v>
      </c>
      <c r="F3252" s="77">
        <v>16234</v>
      </c>
      <c r="G3252" s="76" t="s">
        <v>559</v>
      </c>
      <c r="H3252" t="s">
        <v>560</v>
      </c>
      <c r="I3252" s="78">
        <v>1</v>
      </c>
      <c r="K3252"/>
      <c r="S3252"/>
    </row>
    <row r="3253" spans="1:19" x14ac:dyDescent="0.3">
      <c r="A3253" s="78">
        <v>177</v>
      </c>
      <c r="B3253" t="s">
        <v>151</v>
      </c>
      <c r="C3253" t="e">
        <f>VLOOKUP($B3253,#REF!,2,0)</f>
        <v>#REF!</v>
      </c>
      <c r="D3253" t="e">
        <f>VLOOKUP($B3253,#REF!,3,0)</f>
        <v>#REF!</v>
      </c>
      <c r="E3253" s="78">
        <v>53100248</v>
      </c>
      <c r="F3253" s="77">
        <v>16234</v>
      </c>
      <c r="G3253" s="76" t="s">
        <v>559</v>
      </c>
      <c r="H3253" t="s">
        <v>560</v>
      </c>
      <c r="I3253" s="78">
        <v>1</v>
      </c>
      <c r="K3253"/>
      <c r="S3253"/>
    </row>
    <row r="3254" spans="1:19" x14ac:dyDescent="0.3">
      <c r="A3254" s="78">
        <v>177</v>
      </c>
      <c r="B3254" t="s">
        <v>94</v>
      </c>
      <c r="C3254" t="e">
        <f>VLOOKUP($B3254,#REF!,2,0)</f>
        <v>#REF!</v>
      </c>
      <c r="D3254" t="e">
        <f>VLOOKUP($B3254,#REF!,3,0)</f>
        <v>#REF!</v>
      </c>
      <c r="E3254" s="78">
        <v>53100248</v>
      </c>
      <c r="F3254" s="77">
        <v>16234</v>
      </c>
      <c r="G3254" s="76" t="s">
        <v>559</v>
      </c>
      <c r="H3254" t="s">
        <v>560</v>
      </c>
      <c r="I3254" s="78">
        <v>1</v>
      </c>
      <c r="K3254"/>
      <c r="S3254"/>
    </row>
    <row r="3255" spans="1:19" x14ac:dyDescent="0.3">
      <c r="A3255" s="78">
        <v>177</v>
      </c>
      <c r="B3255" t="s">
        <v>114</v>
      </c>
      <c r="C3255" t="e">
        <f>VLOOKUP($B3255,#REF!,2,0)</f>
        <v>#REF!</v>
      </c>
      <c r="D3255" t="e">
        <f>VLOOKUP($B3255,#REF!,3,0)</f>
        <v>#REF!</v>
      </c>
      <c r="E3255" s="78">
        <v>53100248</v>
      </c>
      <c r="F3255" s="77">
        <v>16234</v>
      </c>
      <c r="G3255" s="76" t="s">
        <v>559</v>
      </c>
      <c r="H3255" t="s">
        <v>560</v>
      </c>
      <c r="I3255" s="78">
        <v>1</v>
      </c>
      <c r="K3255"/>
      <c r="S3255"/>
    </row>
    <row r="3256" spans="1:19" x14ac:dyDescent="0.3">
      <c r="A3256" s="78">
        <v>177</v>
      </c>
      <c r="B3256" t="s">
        <v>152</v>
      </c>
      <c r="C3256" t="e">
        <f>VLOOKUP($B3256,#REF!,2,0)</f>
        <v>#REF!</v>
      </c>
      <c r="D3256" t="e">
        <f>VLOOKUP($B3256,#REF!,3,0)</f>
        <v>#REF!</v>
      </c>
      <c r="E3256" s="78">
        <v>53100248</v>
      </c>
      <c r="F3256" s="77">
        <v>16234</v>
      </c>
      <c r="G3256" s="76" t="s">
        <v>559</v>
      </c>
      <c r="H3256" t="s">
        <v>560</v>
      </c>
      <c r="I3256" s="78">
        <v>1</v>
      </c>
      <c r="K3256"/>
      <c r="S3256"/>
    </row>
    <row r="3257" spans="1:19" x14ac:dyDescent="0.3">
      <c r="A3257" s="78">
        <v>177</v>
      </c>
      <c r="B3257" t="s">
        <v>131</v>
      </c>
      <c r="C3257" t="e">
        <f>VLOOKUP($B3257,#REF!,2,0)</f>
        <v>#REF!</v>
      </c>
      <c r="D3257" t="e">
        <f>VLOOKUP($B3257,#REF!,3,0)</f>
        <v>#REF!</v>
      </c>
      <c r="E3257" s="78">
        <v>53100248</v>
      </c>
      <c r="F3257" s="77">
        <v>16234</v>
      </c>
      <c r="G3257" s="76" t="s">
        <v>559</v>
      </c>
      <c r="H3257" t="s">
        <v>560</v>
      </c>
      <c r="I3257" s="78">
        <v>1</v>
      </c>
      <c r="K3257"/>
      <c r="S3257"/>
    </row>
    <row r="3258" spans="1:19" x14ac:dyDescent="0.3">
      <c r="A3258" s="78">
        <v>178</v>
      </c>
      <c r="B3258" t="s">
        <v>151</v>
      </c>
      <c r="C3258" t="e">
        <f>VLOOKUP($B3258,#REF!,2,0)</f>
        <v>#REF!</v>
      </c>
      <c r="D3258" t="e">
        <f>VLOOKUP($B3258,#REF!,3,0)</f>
        <v>#REF!</v>
      </c>
      <c r="E3258" s="78">
        <v>53102147</v>
      </c>
      <c r="F3258" s="77">
        <v>16235</v>
      </c>
      <c r="G3258" s="76" t="s">
        <v>153</v>
      </c>
      <c r="H3258" t="s">
        <v>154</v>
      </c>
      <c r="I3258" s="78">
        <v>5</v>
      </c>
      <c r="K3258"/>
      <c r="S3258"/>
    </row>
    <row r="3259" spans="1:19" x14ac:dyDescent="0.3">
      <c r="A3259" s="78">
        <v>178</v>
      </c>
      <c r="B3259" t="s">
        <v>152</v>
      </c>
      <c r="C3259" t="e">
        <f>VLOOKUP($B3259,#REF!,2,0)</f>
        <v>#REF!</v>
      </c>
      <c r="D3259" t="e">
        <f>VLOOKUP($B3259,#REF!,3,0)</f>
        <v>#REF!</v>
      </c>
      <c r="E3259" s="78">
        <v>53102147</v>
      </c>
      <c r="F3259" s="77">
        <v>16235</v>
      </c>
      <c r="G3259" s="76" t="s">
        <v>153</v>
      </c>
      <c r="H3259" t="s">
        <v>154</v>
      </c>
      <c r="I3259" s="78">
        <v>5</v>
      </c>
      <c r="K3259"/>
      <c r="S3259"/>
    </row>
    <row r="3260" spans="1:19" x14ac:dyDescent="0.3">
      <c r="A3260" s="78">
        <v>179</v>
      </c>
      <c r="B3260" t="s">
        <v>151</v>
      </c>
      <c r="C3260" t="e">
        <f>VLOOKUP($B3260,#REF!,2,0)</f>
        <v>#REF!</v>
      </c>
      <c r="D3260" t="e">
        <f>VLOOKUP($B3260,#REF!,3,0)</f>
        <v>#REF!</v>
      </c>
      <c r="E3260" s="78">
        <v>53102148</v>
      </c>
      <c r="F3260" s="77">
        <v>16237</v>
      </c>
      <c r="G3260" s="76" t="s">
        <v>380</v>
      </c>
      <c r="H3260" t="s">
        <v>381</v>
      </c>
      <c r="I3260" s="78">
        <v>3</v>
      </c>
      <c r="K3260"/>
      <c r="S3260"/>
    </row>
    <row r="3261" spans="1:19" x14ac:dyDescent="0.3">
      <c r="A3261" s="78">
        <v>179</v>
      </c>
      <c r="B3261" t="s">
        <v>152</v>
      </c>
      <c r="C3261" t="e">
        <f>VLOOKUP($B3261,#REF!,2,0)</f>
        <v>#REF!</v>
      </c>
      <c r="D3261" t="e">
        <f>VLOOKUP($B3261,#REF!,3,0)</f>
        <v>#REF!</v>
      </c>
      <c r="E3261" s="78">
        <v>53102148</v>
      </c>
      <c r="F3261" s="77">
        <v>16237</v>
      </c>
      <c r="G3261" s="76" t="s">
        <v>380</v>
      </c>
      <c r="H3261" t="s">
        <v>381</v>
      </c>
      <c r="I3261" s="78">
        <v>3</v>
      </c>
      <c r="K3261"/>
      <c r="S3261"/>
    </row>
    <row r="3262" spans="1:19" x14ac:dyDescent="0.3">
      <c r="A3262" s="78">
        <v>180</v>
      </c>
      <c r="B3262" t="s">
        <v>98</v>
      </c>
      <c r="C3262" t="e">
        <f>VLOOKUP($B3262,#REF!,2,0)</f>
        <v>#REF!</v>
      </c>
      <c r="D3262" t="e">
        <f>VLOOKUP($B3262,#REF!,3,0)</f>
        <v>#REF!</v>
      </c>
      <c r="E3262" s="78">
        <v>53100347</v>
      </c>
      <c r="F3262" s="77">
        <v>16242</v>
      </c>
      <c r="G3262" s="76" t="s">
        <v>553</v>
      </c>
      <c r="H3262" t="s">
        <v>554</v>
      </c>
      <c r="I3262" s="78">
        <v>2</v>
      </c>
      <c r="K3262"/>
      <c r="S3262"/>
    </row>
    <row r="3263" spans="1:19" x14ac:dyDescent="0.3">
      <c r="A3263" s="78">
        <v>180</v>
      </c>
      <c r="B3263" t="s">
        <v>151</v>
      </c>
      <c r="C3263" t="e">
        <f>VLOOKUP($B3263,#REF!,2,0)</f>
        <v>#REF!</v>
      </c>
      <c r="D3263" t="e">
        <f>VLOOKUP($B3263,#REF!,3,0)</f>
        <v>#REF!</v>
      </c>
      <c r="E3263" s="78">
        <v>53100347</v>
      </c>
      <c r="F3263" s="77">
        <v>16242</v>
      </c>
      <c r="G3263" s="76" t="s">
        <v>553</v>
      </c>
      <c r="H3263" t="s">
        <v>554</v>
      </c>
      <c r="I3263" s="78">
        <v>2</v>
      </c>
      <c r="K3263"/>
      <c r="S3263"/>
    </row>
    <row r="3264" spans="1:19" x14ac:dyDescent="0.3">
      <c r="A3264" s="78">
        <v>180</v>
      </c>
      <c r="B3264" t="s">
        <v>94</v>
      </c>
      <c r="C3264" t="e">
        <f>VLOOKUP($B3264,#REF!,2,0)</f>
        <v>#REF!</v>
      </c>
      <c r="D3264" t="e">
        <f>VLOOKUP($B3264,#REF!,3,0)</f>
        <v>#REF!</v>
      </c>
      <c r="E3264" s="78">
        <v>53100347</v>
      </c>
      <c r="F3264" s="77">
        <v>16242</v>
      </c>
      <c r="G3264" s="76" t="s">
        <v>553</v>
      </c>
      <c r="H3264" t="s">
        <v>554</v>
      </c>
      <c r="I3264" s="78">
        <v>2</v>
      </c>
      <c r="K3264"/>
      <c r="S3264"/>
    </row>
    <row r="3265" spans="1:19" x14ac:dyDescent="0.3">
      <c r="A3265" s="78">
        <v>180</v>
      </c>
      <c r="B3265" t="s">
        <v>114</v>
      </c>
      <c r="C3265" t="e">
        <f>VLOOKUP($B3265,#REF!,2,0)</f>
        <v>#REF!</v>
      </c>
      <c r="D3265" t="e">
        <f>VLOOKUP($B3265,#REF!,3,0)</f>
        <v>#REF!</v>
      </c>
      <c r="E3265" s="78">
        <v>53100347</v>
      </c>
      <c r="F3265" s="77">
        <v>16242</v>
      </c>
      <c r="G3265" s="76" t="s">
        <v>553</v>
      </c>
      <c r="H3265" t="s">
        <v>554</v>
      </c>
      <c r="I3265" s="78">
        <v>2</v>
      </c>
      <c r="K3265"/>
      <c r="S3265"/>
    </row>
    <row r="3266" spans="1:19" x14ac:dyDescent="0.3">
      <c r="A3266" s="78">
        <v>180</v>
      </c>
      <c r="B3266" t="s">
        <v>152</v>
      </c>
      <c r="C3266" t="e">
        <f>VLOOKUP($B3266,#REF!,2,0)</f>
        <v>#REF!</v>
      </c>
      <c r="D3266" t="e">
        <f>VLOOKUP($B3266,#REF!,3,0)</f>
        <v>#REF!</v>
      </c>
      <c r="E3266" s="78">
        <v>53100347</v>
      </c>
      <c r="F3266" s="77">
        <v>16242</v>
      </c>
      <c r="G3266" s="76" t="s">
        <v>553</v>
      </c>
      <c r="H3266" t="s">
        <v>554</v>
      </c>
      <c r="I3266" s="78">
        <v>2</v>
      </c>
      <c r="K3266"/>
      <c r="S3266"/>
    </row>
    <row r="3267" spans="1:19" x14ac:dyDescent="0.3">
      <c r="A3267" s="78">
        <v>180</v>
      </c>
      <c r="B3267" t="s">
        <v>131</v>
      </c>
      <c r="C3267" t="e">
        <f>VLOOKUP($B3267,#REF!,2,0)</f>
        <v>#REF!</v>
      </c>
      <c r="D3267" t="e">
        <f>VLOOKUP($B3267,#REF!,3,0)</f>
        <v>#REF!</v>
      </c>
      <c r="E3267" s="78">
        <v>53100347</v>
      </c>
      <c r="F3267" s="77">
        <v>16242</v>
      </c>
      <c r="G3267" s="76" t="s">
        <v>553</v>
      </c>
      <c r="H3267" t="s">
        <v>554</v>
      </c>
      <c r="I3267" s="78">
        <v>2</v>
      </c>
      <c r="K3267"/>
      <c r="S3267"/>
    </row>
    <row r="3268" spans="1:19" x14ac:dyDescent="0.3">
      <c r="A3268" s="78">
        <v>181</v>
      </c>
      <c r="B3268" t="s">
        <v>98</v>
      </c>
      <c r="C3268" t="e">
        <f>VLOOKUP($B3268,#REF!,2,0)</f>
        <v>#REF!</v>
      </c>
      <c r="D3268" t="e">
        <f>VLOOKUP($B3268,#REF!,3,0)</f>
        <v>#REF!</v>
      </c>
      <c r="E3268" s="78">
        <v>53100347</v>
      </c>
      <c r="F3268" s="77">
        <v>16245</v>
      </c>
      <c r="G3268" s="76" t="s">
        <v>319</v>
      </c>
      <c r="H3268" t="s">
        <v>320</v>
      </c>
      <c r="I3268" s="78">
        <v>1</v>
      </c>
      <c r="K3268"/>
      <c r="S3268"/>
    </row>
    <row r="3269" spans="1:19" x14ac:dyDescent="0.3">
      <c r="A3269" s="78">
        <v>181</v>
      </c>
      <c r="B3269" t="s">
        <v>151</v>
      </c>
      <c r="C3269" t="e">
        <f>VLOOKUP($B3269,#REF!,2,0)</f>
        <v>#REF!</v>
      </c>
      <c r="D3269" t="e">
        <f>VLOOKUP($B3269,#REF!,3,0)</f>
        <v>#REF!</v>
      </c>
      <c r="E3269" s="78">
        <v>53100347</v>
      </c>
      <c r="F3269" s="77">
        <v>16245</v>
      </c>
      <c r="G3269" s="76" t="s">
        <v>319</v>
      </c>
      <c r="H3269" t="s">
        <v>320</v>
      </c>
      <c r="I3269" s="78">
        <v>1</v>
      </c>
      <c r="K3269"/>
      <c r="S3269"/>
    </row>
    <row r="3270" spans="1:19" x14ac:dyDescent="0.3">
      <c r="A3270" s="78">
        <v>181</v>
      </c>
      <c r="B3270" t="s">
        <v>94</v>
      </c>
      <c r="C3270" t="e">
        <f>VLOOKUP($B3270,#REF!,2,0)</f>
        <v>#REF!</v>
      </c>
      <c r="D3270" t="e">
        <f>VLOOKUP($B3270,#REF!,3,0)</f>
        <v>#REF!</v>
      </c>
      <c r="E3270" s="78">
        <v>53100347</v>
      </c>
      <c r="F3270" s="77">
        <v>16245</v>
      </c>
      <c r="G3270" s="76" t="s">
        <v>319</v>
      </c>
      <c r="H3270" t="s">
        <v>320</v>
      </c>
      <c r="I3270" s="78">
        <v>1</v>
      </c>
      <c r="K3270"/>
      <c r="S3270"/>
    </row>
    <row r="3271" spans="1:19" x14ac:dyDescent="0.3">
      <c r="A3271" s="78">
        <v>181</v>
      </c>
      <c r="B3271" t="s">
        <v>114</v>
      </c>
      <c r="C3271" t="e">
        <f>VLOOKUP($B3271,#REF!,2,0)</f>
        <v>#REF!</v>
      </c>
      <c r="D3271" t="e">
        <f>VLOOKUP($B3271,#REF!,3,0)</f>
        <v>#REF!</v>
      </c>
      <c r="E3271" s="78">
        <v>53100347</v>
      </c>
      <c r="F3271" s="77">
        <v>16245</v>
      </c>
      <c r="G3271" s="76" t="s">
        <v>319</v>
      </c>
      <c r="H3271" t="s">
        <v>320</v>
      </c>
      <c r="I3271" s="78">
        <v>1</v>
      </c>
      <c r="K3271"/>
      <c r="S3271"/>
    </row>
    <row r="3272" spans="1:19" x14ac:dyDescent="0.3">
      <c r="A3272" s="78">
        <v>181</v>
      </c>
      <c r="B3272" t="s">
        <v>152</v>
      </c>
      <c r="C3272" t="e">
        <f>VLOOKUP($B3272,#REF!,2,0)</f>
        <v>#REF!</v>
      </c>
      <c r="D3272" t="e">
        <f>VLOOKUP($B3272,#REF!,3,0)</f>
        <v>#REF!</v>
      </c>
      <c r="E3272" s="78">
        <v>53100347</v>
      </c>
      <c r="F3272" s="77">
        <v>16245</v>
      </c>
      <c r="G3272" s="76" t="s">
        <v>319</v>
      </c>
      <c r="H3272" t="s">
        <v>320</v>
      </c>
      <c r="I3272" s="78">
        <v>1</v>
      </c>
      <c r="K3272"/>
      <c r="S3272"/>
    </row>
    <row r="3273" spans="1:19" x14ac:dyDescent="0.3">
      <c r="A3273" s="78">
        <v>181</v>
      </c>
      <c r="B3273" t="s">
        <v>131</v>
      </c>
      <c r="C3273" t="e">
        <f>VLOOKUP($B3273,#REF!,2,0)</f>
        <v>#REF!</v>
      </c>
      <c r="D3273" t="e">
        <f>VLOOKUP($B3273,#REF!,3,0)</f>
        <v>#REF!</v>
      </c>
      <c r="E3273" s="78">
        <v>53100347</v>
      </c>
      <c r="F3273" s="77">
        <v>16245</v>
      </c>
      <c r="G3273" s="76" t="s">
        <v>319</v>
      </c>
      <c r="H3273" t="s">
        <v>320</v>
      </c>
      <c r="I3273" s="78">
        <v>1</v>
      </c>
      <c r="K3273"/>
      <c r="S3273"/>
    </row>
    <row r="3274" spans="1:19" x14ac:dyDescent="0.3">
      <c r="A3274" s="78">
        <v>182</v>
      </c>
      <c r="B3274" t="s">
        <v>98</v>
      </c>
      <c r="C3274" t="e">
        <f>VLOOKUP($B3274,#REF!,2,0)</f>
        <v>#REF!</v>
      </c>
      <c r="D3274" t="e">
        <f>VLOOKUP($B3274,#REF!,3,0)</f>
        <v>#REF!</v>
      </c>
      <c r="E3274" s="78">
        <v>53100347</v>
      </c>
      <c r="F3274" s="77">
        <v>16250</v>
      </c>
      <c r="G3274" s="76" t="s">
        <v>364</v>
      </c>
      <c r="H3274" t="s">
        <v>365</v>
      </c>
      <c r="I3274" s="78">
        <v>7</v>
      </c>
      <c r="K3274"/>
      <c r="S3274"/>
    </row>
    <row r="3275" spans="1:19" x14ac:dyDescent="0.3">
      <c r="A3275" s="78">
        <v>182</v>
      </c>
      <c r="B3275" t="s">
        <v>151</v>
      </c>
      <c r="C3275" t="e">
        <f>VLOOKUP($B3275,#REF!,2,0)</f>
        <v>#REF!</v>
      </c>
      <c r="D3275" t="e">
        <f>VLOOKUP($B3275,#REF!,3,0)</f>
        <v>#REF!</v>
      </c>
      <c r="E3275" s="78">
        <v>53100347</v>
      </c>
      <c r="F3275" s="77">
        <v>16250</v>
      </c>
      <c r="G3275" s="76" t="s">
        <v>364</v>
      </c>
      <c r="H3275" t="s">
        <v>365</v>
      </c>
      <c r="I3275" s="78">
        <v>4</v>
      </c>
      <c r="K3275"/>
      <c r="S3275"/>
    </row>
    <row r="3276" spans="1:19" x14ac:dyDescent="0.3">
      <c r="A3276" s="78">
        <v>182</v>
      </c>
      <c r="B3276" t="s">
        <v>151</v>
      </c>
      <c r="C3276" t="e">
        <f>VLOOKUP($B3276,#REF!,2,0)</f>
        <v>#REF!</v>
      </c>
      <c r="D3276" t="e">
        <f>VLOOKUP($B3276,#REF!,3,0)</f>
        <v>#REF!</v>
      </c>
      <c r="E3276" s="78">
        <v>53100347</v>
      </c>
      <c r="F3276" s="77">
        <v>16250</v>
      </c>
      <c r="G3276" s="76" t="s">
        <v>364</v>
      </c>
      <c r="H3276" t="s">
        <v>365</v>
      </c>
      <c r="I3276" s="78">
        <v>3</v>
      </c>
      <c r="K3276"/>
      <c r="S3276"/>
    </row>
    <row r="3277" spans="1:19" x14ac:dyDescent="0.3">
      <c r="A3277" s="78">
        <v>182</v>
      </c>
      <c r="B3277" t="s">
        <v>94</v>
      </c>
      <c r="C3277" t="e">
        <f>VLOOKUP($B3277,#REF!,2,0)</f>
        <v>#REF!</v>
      </c>
      <c r="D3277" t="e">
        <f>VLOOKUP($B3277,#REF!,3,0)</f>
        <v>#REF!</v>
      </c>
      <c r="E3277" s="78">
        <v>53100347</v>
      </c>
      <c r="F3277" s="77">
        <v>16250</v>
      </c>
      <c r="G3277" s="76" t="s">
        <v>364</v>
      </c>
      <c r="H3277" t="s">
        <v>365</v>
      </c>
      <c r="I3277" s="78">
        <v>4</v>
      </c>
      <c r="K3277"/>
      <c r="S3277"/>
    </row>
    <row r="3278" spans="1:19" x14ac:dyDescent="0.3">
      <c r="A3278" s="78">
        <v>182</v>
      </c>
      <c r="B3278" t="s">
        <v>94</v>
      </c>
      <c r="C3278" t="e">
        <f>VLOOKUP($B3278,#REF!,2,0)</f>
        <v>#REF!</v>
      </c>
      <c r="D3278" t="e">
        <f>VLOOKUP($B3278,#REF!,3,0)</f>
        <v>#REF!</v>
      </c>
      <c r="E3278" s="78">
        <v>53100347</v>
      </c>
      <c r="F3278" s="77">
        <v>16250</v>
      </c>
      <c r="G3278" s="76" t="s">
        <v>364</v>
      </c>
      <c r="H3278" t="s">
        <v>365</v>
      </c>
      <c r="I3278" s="78">
        <v>3</v>
      </c>
      <c r="K3278"/>
      <c r="S3278"/>
    </row>
    <row r="3279" spans="1:19" x14ac:dyDescent="0.3">
      <c r="A3279" s="78">
        <v>182</v>
      </c>
      <c r="B3279" t="s">
        <v>114</v>
      </c>
      <c r="C3279" t="e">
        <f>VLOOKUP($B3279,#REF!,2,0)</f>
        <v>#REF!</v>
      </c>
      <c r="D3279" t="e">
        <f>VLOOKUP($B3279,#REF!,3,0)</f>
        <v>#REF!</v>
      </c>
      <c r="E3279" s="78">
        <v>53100347</v>
      </c>
      <c r="F3279" s="77">
        <v>16250</v>
      </c>
      <c r="G3279" s="76" t="s">
        <v>364</v>
      </c>
      <c r="H3279" t="s">
        <v>365</v>
      </c>
      <c r="I3279" s="78">
        <v>5</v>
      </c>
      <c r="K3279"/>
      <c r="S3279"/>
    </row>
    <row r="3280" spans="1:19" x14ac:dyDescent="0.3">
      <c r="A3280" s="78">
        <v>182</v>
      </c>
      <c r="B3280" t="s">
        <v>152</v>
      </c>
      <c r="C3280" t="e">
        <f>VLOOKUP($B3280,#REF!,2,0)</f>
        <v>#REF!</v>
      </c>
      <c r="D3280" t="e">
        <f>VLOOKUP($B3280,#REF!,3,0)</f>
        <v>#REF!</v>
      </c>
      <c r="E3280" s="78">
        <v>53100347</v>
      </c>
      <c r="F3280" s="77">
        <v>16250</v>
      </c>
      <c r="G3280" s="76" t="s">
        <v>364</v>
      </c>
      <c r="H3280" t="s">
        <v>365</v>
      </c>
      <c r="I3280" s="78">
        <v>4</v>
      </c>
      <c r="K3280"/>
      <c r="S3280"/>
    </row>
    <row r="3281" spans="1:19" x14ac:dyDescent="0.3">
      <c r="A3281" s="78">
        <v>182</v>
      </c>
      <c r="B3281" t="s">
        <v>152</v>
      </c>
      <c r="C3281" t="e">
        <f>VLOOKUP($B3281,#REF!,2,0)</f>
        <v>#REF!</v>
      </c>
      <c r="D3281" t="e">
        <f>VLOOKUP($B3281,#REF!,3,0)</f>
        <v>#REF!</v>
      </c>
      <c r="E3281" s="78">
        <v>53100347</v>
      </c>
      <c r="F3281" s="77">
        <v>16250</v>
      </c>
      <c r="G3281" s="76" t="s">
        <v>364</v>
      </c>
      <c r="H3281" t="s">
        <v>365</v>
      </c>
      <c r="I3281" s="78">
        <v>3</v>
      </c>
      <c r="K3281"/>
      <c r="S3281"/>
    </row>
    <row r="3282" spans="1:19" x14ac:dyDescent="0.3">
      <c r="A3282" s="78">
        <v>182</v>
      </c>
      <c r="B3282" t="s">
        <v>131</v>
      </c>
      <c r="C3282" t="e">
        <f>VLOOKUP($B3282,#REF!,2,0)</f>
        <v>#REF!</v>
      </c>
      <c r="D3282" t="e">
        <f>VLOOKUP($B3282,#REF!,3,0)</f>
        <v>#REF!</v>
      </c>
      <c r="E3282" s="78">
        <v>53100347</v>
      </c>
      <c r="F3282" s="77">
        <v>16250</v>
      </c>
      <c r="G3282" s="76" t="s">
        <v>364</v>
      </c>
      <c r="H3282" t="s">
        <v>365</v>
      </c>
      <c r="I3282" s="78">
        <v>7</v>
      </c>
      <c r="K3282"/>
      <c r="S3282"/>
    </row>
    <row r="3283" spans="1:19" x14ac:dyDescent="0.3">
      <c r="A3283" s="78">
        <v>183</v>
      </c>
      <c r="B3283" t="s">
        <v>98</v>
      </c>
      <c r="C3283" t="e">
        <f>VLOOKUP($B3283,#REF!,2,0)</f>
        <v>#REF!</v>
      </c>
      <c r="D3283" t="e">
        <f>VLOOKUP($B3283,#REF!,3,0)</f>
        <v>#REF!</v>
      </c>
      <c r="E3283" s="78">
        <v>27200004</v>
      </c>
      <c r="F3283" s="77">
        <v>16251</v>
      </c>
      <c r="G3283" s="76" t="s">
        <v>557</v>
      </c>
      <c r="H3283" t="s">
        <v>558</v>
      </c>
      <c r="I3283" s="78">
        <v>4</v>
      </c>
      <c r="K3283"/>
      <c r="S3283"/>
    </row>
    <row r="3284" spans="1:19" x14ac:dyDescent="0.3">
      <c r="A3284" s="78">
        <v>183</v>
      </c>
      <c r="B3284" t="s">
        <v>151</v>
      </c>
      <c r="C3284" t="e">
        <f>VLOOKUP($B3284,#REF!,2,0)</f>
        <v>#REF!</v>
      </c>
      <c r="D3284" t="e">
        <f>VLOOKUP($B3284,#REF!,3,0)</f>
        <v>#REF!</v>
      </c>
      <c r="E3284" s="78">
        <v>27200004</v>
      </c>
      <c r="F3284" s="77">
        <v>16251</v>
      </c>
      <c r="G3284" s="76" t="s">
        <v>557</v>
      </c>
      <c r="H3284" t="s">
        <v>558</v>
      </c>
      <c r="I3284" s="78">
        <v>4</v>
      </c>
      <c r="K3284"/>
      <c r="S3284"/>
    </row>
    <row r="3285" spans="1:19" x14ac:dyDescent="0.3">
      <c r="A3285" s="78">
        <v>183</v>
      </c>
      <c r="B3285" t="s">
        <v>94</v>
      </c>
      <c r="C3285" t="e">
        <f>VLOOKUP($B3285,#REF!,2,0)</f>
        <v>#REF!</v>
      </c>
      <c r="D3285" t="e">
        <f>VLOOKUP($B3285,#REF!,3,0)</f>
        <v>#REF!</v>
      </c>
      <c r="E3285" s="78">
        <v>27200004</v>
      </c>
      <c r="F3285" s="77">
        <v>16251</v>
      </c>
      <c r="G3285" s="76" t="s">
        <v>557</v>
      </c>
      <c r="H3285" t="s">
        <v>558</v>
      </c>
      <c r="I3285" s="78">
        <v>4</v>
      </c>
      <c r="K3285"/>
      <c r="S3285"/>
    </row>
    <row r="3286" spans="1:19" x14ac:dyDescent="0.3">
      <c r="A3286" s="78">
        <v>183</v>
      </c>
      <c r="B3286" t="s">
        <v>114</v>
      </c>
      <c r="C3286" t="e">
        <f>VLOOKUP($B3286,#REF!,2,0)</f>
        <v>#REF!</v>
      </c>
      <c r="D3286" t="e">
        <f>VLOOKUP($B3286,#REF!,3,0)</f>
        <v>#REF!</v>
      </c>
      <c r="E3286" s="78">
        <v>27200004</v>
      </c>
      <c r="F3286" s="77">
        <v>16251</v>
      </c>
      <c r="G3286" s="76" t="s">
        <v>557</v>
      </c>
      <c r="H3286" t="s">
        <v>558</v>
      </c>
      <c r="I3286" s="78">
        <v>4</v>
      </c>
      <c r="K3286"/>
      <c r="S3286"/>
    </row>
    <row r="3287" spans="1:19" x14ac:dyDescent="0.3">
      <c r="A3287" s="78">
        <v>183</v>
      </c>
      <c r="B3287" t="s">
        <v>152</v>
      </c>
      <c r="C3287" t="e">
        <f>VLOOKUP($B3287,#REF!,2,0)</f>
        <v>#REF!</v>
      </c>
      <c r="D3287" t="e">
        <f>VLOOKUP($B3287,#REF!,3,0)</f>
        <v>#REF!</v>
      </c>
      <c r="E3287" s="78">
        <v>27200004</v>
      </c>
      <c r="F3287" s="77">
        <v>16251</v>
      </c>
      <c r="G3287" s="76" t="s">
        <v>557</v>
      </c>
      <c r="H3287" t="s">
        <v>558</v>
      </c>
      <c r="I3287" s="78">
        <v>4</v>
      </c>
      <c r="K3287"/>
      <c r="S3287"/>
    </row>
    <row r="3288" spans="1:19" x14ac:dyDescent="0.3">
      <c r="A3288" s="78">
        <v>183</v>
      </c>
      <c r="B3288" t="s">
        <v>131</v>
      </c>
      <c r="C3288" t="e">
        <f>VLOOKUP($B3288,#REF!,2,0)</f>
        <v>#REF!</v>
      </c>
      <c r="D3288" t="e">
        <f>VLOOKUP($B3288,#REF!,3,0)</f>
        <v>#REF!</v>
      </c>
      <c r="E3288" s="78">
        <v>27200004</v>
      </c>
      <c r="F3288" s="77">
        <v>16251</v>
      </c>
      <c r="G3288" s="76" t="s">
        <v>557</v>
      </c>
      <c r="H3288" t="s">
        <v>558</v>
      </c>
      <c r="I3288" s="78">
        <v>4</v>
      </c>
      <c r="K3288"/>
      <c r="S3288"/>
    </row>
    <row r="3289" spans="1:19" x14ac:dyDescent="0.3">
      <c r="A3289" s="78">
        <v>184</v>
      </c>
      <c r="B3289" t="s">
        <v>98</v>
      </c>
      <c r="C3289" t="e">
        <f>VLOOKUP($B3289,#REF!,2,0)</f>
        <v>#REF!</v>
      </c>
      <c r="D3289" t="e">
        <f>VLOOKUP($B3289,#REF!,3,0)</f>
        <v>#REF!</v>
      </c>
      <c r="E3289" s="78">
        <v>53100422</v>
      </c>
      <c r="F3289" s="77">
        <v>16254</v>
      </c>
      <c r="G3289" s="76" t="s">
        <v>388</v>
      </c>
      <c r="H3289" t="s">
        <v>389</v>
      </c>
      <c r="I3289" s="78">
        <v>1</v>
      </c>
      <c r="K3289"/>
      <c r="S3289"/>
    </row>
    <row r="3290" spans="1:19" x14ac:dyDescent="0.3">
      <c r="A3290" s="78">
        <v>184</v>
      </c>
      <c r="B3290" t="s">
        <v>151</v>
      </c>
      <c r="C3290" t="e">
        <f>VLOOKUP($B3290,#REF!,2,0)</f>
        <v>#REF!</v>
      </c>
      <c r="D3290" t="e">
        <f>VLOOKUP($B3290,#REF!,3,0)</f>
        <v>#REF!</v>
      </c>
      <c r="E3290" s="78">
        <v>53100422</v>
      </c>
      <c r="F3290" s="77">
        <v>16254</v>
      </c>
      <c r="G3290" s="76" t="s">
        <v>388</v>
      </c>
      <c r="H3290" t="s">
        <v>389</v>
      </c>
      <c r="I3290" s="78">
        <v>1</v>
      </c>
      <c r="K3290"/>
      <c r="S3290"/>
    </row>
    <row r="3291" spans="1:19" x14ac:dyDescent="0.3">
      <c r="A3291" s="78">
        <v>184</v>
      </c>
      <c r="B3291" t="s">
        <v>94</v>
      </c>
      <c r="C3291" t="e">
        <f>VLOOKUP($B3291,#REF!,2,0)</f>
        <v>#REF!</v>
      </c>
      <c r="D3291" t="e">
        <f>VLOOKUP($B3291,#REF!,3,0)</f>
        <v>#REF!</v>
      </c>
      <c r="E3291" s="78">
        <v>53100422</v>
      </c>
      <c r="F3291" s="77">
        <v>16254</v>
      </c>
      <c r="G3291" s="76" t="s">
        <v>388</v>
      </c>
      <c r="H3291" t="s">
        <v>389</v>
      </c>
      <c r="I3291" s="78">
        <v>1</v>
      </c>
      <c r="K3291"/>
      <c r="S3291"/>
    </row>
    <row r="3292" spans="1:19" x14ac:dyDescent="0.3">
      <c r="A3292" s="78">
        <v>184</v>
      </c>
      <c r="B3292" t="s">
        <v>114</v>
      </c>
      <c r="C3292" t="e">
        <f>VLOOKUP($B3292,#REF!,2,0)</f>
        <v>#REF!</v>
      </c>
      <c r="D3292" t="e">
        <f>VLOOKUP($B3292,#REF!,3,0)</f>
        <v>#REF!</v>
      </c>
      <c r="E3292" s="78">
        <v>53100422</v>
      </c>
      <c r="F3292" s="77">
        <v>16254</v>
      </c>
      <c r="G3292" s="76" t="s">
        <v>388</v>
      </c>
      <c r="H3292" t="s">
        <v>389</v>
      </c>
      <c r="I3292" s="78">
        <v>1</v>
      </c>
      <c r="K3292"/>
      <c r="S3292"/>
    </row>
    <row r="3293" spans="1:19" x14ac:dyDescent="0.3">
      <c r="A3293" s="78">
        <v>184</v>
      </c>
      <c r="B3293" t="s">
        <v>152</v>
      </c>
      <c r="C3293" t="e">
        <f>VLOOKUP($B3293,#REF!,2,0)</f>
        <v>#REF!</v>
      </c>
      <c r="D3293" t="e">
        <f>VLOOKUP($B3293,#REF!,3,0)</f>
        <v>#REF!</v>
      </c>
      <c r="E3293" s="78">
        <v>53100422</v>
      </c>
      <c r="F3293" s="77">
        <v>16254</v>
      </c>
      <c r="G3293" s="76" t="s">
        <v>388</v>
      </c>
      <c r="H3293" t="s">
        <v>389</v>
      </c>
      <c r="I3293" s="78">
        <v>1</v>
      </c>
      <c r="K3293"/>
      <c r="S3293"/>
    </row>
    <row r="3294" spans="1:19" x14ac:dyDescent="0.3">
      <c r="A3294" s="78">
        <v>184</v>
      </c>
      <c r="B3294" t="s">
        <v>131</v>
      </c>
      <c r="C3294" t="e">
        <f>VLOOKUP($B3294,#REF!,2,0)</f>
        <v>#REF!</v>
      </c>
      <c r="D3294" t="e">
        <f>VLOOKUP($B3294,#REF!,3,0)</f>
        <v>#REF!</v>
      </c>
      <c r="E3294" s="78">
        <v>53100422</v>
      </c>
      <c r="F3294" s="77">
        <v>16254</v>
      </c>
      <c r="G3294" s="76" t="s">
        <v>388</v>
      </c>
      <c r="H3294" t="s">
        <v>389</v>
      </c>
      <c r="I3294" s="78">
        <v>1</v>
      </c>
      <c r="K3294"/>
      <c r="S3294"/>
    </row>
    <row r="3295" spans="1:19" x14ac:dyDescent="0.3">
      <c r="A3295" s="78">
        <v>185</v>
      </c>
      <c r="B3295" t="s">
        <v>98</v>
      </c>
      <c r="C3295" t="e">
        <f>VLOOKUP($B3295,#REF!,2,0)</f>
        <v>#REF!</v>
      </c>
      <c r="D3295" t="e">
        <f>VLOOKUP($B3295,#REF!,3,0)</f>
        <v>#REF!</v>
      </c>
      <c r="E3295" s="78">
        <v>21100124</v>
      </c>
      <c r="F3295" s="77">
        <v>16255</v>
      </c>
      <c r="G3295" s="76" t="s">
        <v>366</v>
      </c>
      <c r="H3295" t="s">
        <v>367</v>
      </c>
      <c r="I3295" s="78">
        <v>2</v>
      </c>
      <c r="K3295"/>
      <c r="S3295"/>
    </row>
    <row r="3296" spans="1:19" x14ac:dyDescent="0.3">
      <c r="A3296" s="78">
        <v>185</v>
      </c>
      <c r="B3296" t="s">
        <v>151</v>
      </c>
      <c r="C3296" t="e">
        <f>VLOOKUP($B3296,#REF!,2,0)</f>
        <v>#REF!</v>
      </c>
      <c r="D3296" t="e">
        <f>VLOOKUP($B3296,#REF!,3,0)</f>
        <v>#REF!</v>
      </c>
      <c r="E3296" s="78">
        <v>21100124</v>
      </c>
      <c r="F3296" s="77">
        <v>16255</v>
      </c>
      <c r="G3296" s="76" t="s">
        <v>366</v>
      </c>
      <c r="H3296" t="s">
        <v>367</v>
      </c>
      <c r="I3296" s="78">
        <v>2</v>
      </c>
      <c r="K3296"/>
      <c r="S3296"/>
    </row>
    <row r="3297" spans="1:19" x14ac:dyDescent="0.3">
      <c r="A3297" s="78">
        <v>185</v>
      </c>
      <c r="B3297" t="s">
        <v>94</v>
      </c>
      <c r="C3297" t="e">
        <f>VLOOKUP($B3297,#REF!,2,0)</f>
        <v>#REF!</v>
      </c>
      <c r="D3297" t="e">
        <f>VLOOKUP($B3297,#REF!,3,0)</f>
        <v>#REF!</v>
      </c>
      <c r="E3297" s="78">
        <v>21100124</v>
      </c>
      <c r="F3297" s="77">
        <v>16255</v>
      </c>
      <c r="G3297" s="76" t="s">
        <v>366</v>
      </c>
      <c r="H3297" t="s">
        <v>367</v>
      </c>
      <c r="I3297" s="78">
        <v>2</v>
      </c>
      <c r="K3297"/>
      <c r="S3297"/>
    </row>
    <row r="3298" spans="1:19" x14ac:dyDescent="0.3">
      <c r="A3298" s="78">
        <v>185</v>
      </c>
      <c r="B3298" t="s">
        <v>114</v>
      </c>
      <c r="C3298" t="e">
        <f>VLOOKUP($B3298,#REF!,2,0)</f>
        <v>#REF!</v>
      </c>
      <c r="D3298" t="e">
        <f>VLOOKUP($B3298,#REF!,3,0)</f>
        <v>#REF!</v>
      </c>
      <c r="E3298" s="78">
        <v>21100124</v>
      </c>
      <c r="F3298" s="77">
        <v>16255</v>
      </c>
      <c r="G3298" s="76" t="s">
        <v>366</v>
      </c>
      <c r="H3298" t="s">
        <v>367</v>
      </c>
      <c r="I3298" s="78">
        <v>2</v>
      </c>
      <c r="K3298"/>
      <c r="S3298"/>
    </row>
    <row r="3299" spans="1:19" x14ac:dyDescent="0.3">
      <c r="A3299" s="78">
        <v>185</v>
      </c>
      <c r="B3299" t="s">
        <v>152</v>
      </c>
      <c r="C3299" t="e">
        <f>VLOOKUP($B3299,#REF!,2,0)</f>
        <v>#REF!</v>
      </c>
      <c r="D3299" t="e">
        <f>VLOOKUP($B3299,#REF!,3,0)</f>
        <v>#REF!</v>
      </c>
      <c r="E3299" s="78">
        <v>21100124</v>
      </c>
      <c r="F3299" s="77">
        <v>16255</v>
      </c>
      <c r="G3299" s="76" t="s">
        <v>366</v>
      </c>
      <c r="H3299" t="s">
        <v>367</v>
      </c>
      <c r="I3299" s="78">
        <v>2</v>
      </c>
      <c r="K3299"/>
      <c r="S3299"/>
    </row>
    <row r="3300" spans="1:19" x14ac:dyDescent="0.3">
      <c r="A3300" s="78">
        <v>185</v>
      </c>
      <c r="B3300" t="s">
        <v>131</v>
      </c>
      <c r="C3300" t="e">
        <f>VLOOKUP($B3300,#REF!,2,0)</f>
        <v>#REF!</v>
      </c>
      <c r="D3300" t="e">
        <f>VLOOKUP($B3300,#REF!,3,0)</f>
        <v>#REF!</v>
      </c>
      <c r="E3300" s="78">
        <v>21100124</v>
      </c>
      <c r="F3300" s="77">
        <v>16255</v>
      </c>
      <c r="G3300" s="76" t="s">
        <v>366</v>
      </c>
      <c r="H3300" t="s">
        <v>367</v>
      </c>
      <c r="I3300" s="78">
        <v>2</v>
      </c>
      <c r="K3300"/>
      <c r="S3300"/>
    </row>
    <row r="3301" spans="1:19" x14ac:dyDescent="0.3">
      <c r="A3301" s="78">
        <v>186</v>
      </c>
      <c r="B3301" t="s">
        <v>98</v>
      </c>
      <c r="C3301" t="e">
        <f>VLOOKUP($B3301,#REF!,2,0)</f>
        <v>#REF!</v>
      </c>
      <c r="D3301" t="e">
        <f>VLOOKUP($B3301,#REF!,3,0)</f>
        <v>#REF!</v>
      </c>
      <c r="E3301" s="78">
        <v>52200022</v>
      </c>
      <c r="F3301" s="77">
        <v>16256</v>
      </c>
      <c r="G3301" s="76" t="s">
        <v>447</v>
      </c>
      <c r="H3301" t="s">
        <v>448</v>
      </c>
      <c r="I3301" s="78">
        <v>1</v>
      </c>
      <c r="K3301"/>
      <c r="S3301"/>
    </row>
    <row r="3302" spans="1:19" x14ac:dyDescent="0.3">
      <c r="A3302" s="78">
        <v>186</v>
      </c>
      <c r="B3302" t="s">
        <v>151</v>
      </c>
      <c r="C3302" t="e">
        <f>VLOOKUP($B3302,#REF!,2,0)</f>
        <v>#REF!</v>
      </c>
      <c r="D3302" t="e">
        <f>VLOOKUP($B3302,#REF!,3,0)</f>
        <v>#REF!</v>
      </c>
      <c r="E3302" s="78">
        <v>52200022</v>
      </c>
      <c r="F3302" s="77">
        <v>16256</v>
      </c>
      <c r="G3302" s="76" t="s">
        <v>447</v>
      </c>
      <c r="H3302" t="s">
        <v>448</v>
      </c>
      <c r="I3302" s="78">
        <v>1</v>
      </c>
      <c r="K3302"/>
      <c r="S3302"/>
    </row>
    <row r="3303" spans="1:19" x14ac:dyDescent="0.3">
      <c r="A3303" s="78">
        <v>186</v>
      </c>
      <c r="B3303" t="s">
        <v>94</v>
      </c>
      <c r="C3303" t="e">
        <f>VLOOKUP($B3303,#REF!,2,0)</f>
        <v>#REF!</v>
      </c>
      <c r="D3303" t="e">
        <f>VLOOKUP($B3303,#REF!,3,0)</f>
        <v>#REF!</v>
      </c>
      <c r="E3303" s="78">
        <v>52200022</v>
      </c>
      <c r="F3303" s="77">
        <v>16256</v>
      </c>
      <c r="G3303" s="76" t="s">
        <v>447</v>
      </c>
      <c r="H3303" t="s">
        <v>448</v>
      </c>
      <c r="I3303" s="78">
        <v>1</v>
      </c>
      <c r="K3303"/>
      <c r="S3303"/>
    </row>
    <row r="3304" spans="1:19" x14ac:dyDescent="0.3">
      <c r="A3304" s="78">
        <v>186</v>
      </c>
      <c r="B3304" t="s">
        <v>114</v>
      </c>
      <c r="C3304" t="e">
        <f>VLOOKUP($B3304,#REF!,2,0)</f>
        <v>#REF!</v>
      </c>
      <c r="D3304" t="e">
        <f>VLOOKUP($B3304,#REF!,3,0)</f>
        <v>#REF!</v>
      </c>
      <c r="E3304" s="78">
        <v>52200022</v>
      </c>
      <c r="F3304" s="77">
        <v>16256</v>
      </c>
      <c r="G3304" s="76" t="s">
        <v>447</v>
      </c>
      <c r="H3304" t="s">
        <v>448</v>
      </c>
      <c r="I3304" s="78">
        <v>1</v>
      </c>
      <c r="K3304"/>
      <c r="S3304"/>
    </row>
    <row r="3305" spans="1:19" x14ac:dyDescent="0.3">
      <c r="A3305" s="78">
        <v>186</v>
      </c>
      <c r="B3305" t="s">
        <v>152</v>
      </c>
      <c r="C3305" t="e">
        <f>VLOOKUP($B3305,#REF!,2,0)</f>
        <v>#REF!</v>
      </c>
      <c r="D3305" t="e">
        <f>VLOOKUP($B3305,#REF!,3,0)</f>
        <v>#REF!</v>
      </c>
      <c r="E3305" s="78">
        <v>52200022</v>
      </c>
      <c r="F3305" s="77">
        <v>16256</v>
      </c>
      <c r="G3305" s="76" t="s">
        <v>447</v>
      </c>
      <c r="H3305" t="s">
        <v>448</v>
      </c>
      <c r="I3305" s="78">
        <v>1</v>
      </c>
      <c r="K3305"/>
      <c r="S3305"/>
    </row>
    <row r="3306" spans="1:19" x14ac:dyDescent="0.3">
      <c r="A3306" s="78">
        <v>186</v>
      </c>
      <c r="B3306" t="s">
        <v>131</v>
      </c>
      <c r="C3306" t="e">
        <f>VLOOKUP($B3306,#REF!,2,0)</f>
        <v>#REF!</v>
      </c>
      <c r="D3306" t="e">
        <f>VLOOKUP($B3306,#REF!,3,0)</f>
        <v>#REF!</v>
      </c>
      <c r="E3306" s="78">
        <v>52200022</v>
      </c>
      <c r="F3306" s="77">
        <v>16256</v>
      </c>
      <c r="G3306" s="76" t="s">
        <v>447</v>
      </c>
      <c r="H3306" t="s">
        <v>448</v>
      </c>
      <c r="I3306" s="78">
        <v>1</v>
      </c>
      <c r="K3306"/>
      <c r="S3306"/>
    </row>
    <row r="3307" spans="1:19" x14ac:dyDescent="0.3">
      <c r="A3307" s="78">
        <v>187</v>
      </c>
      <c r="B3307" t="s">
        <v>98</v>
      </c>
      <c r="C3307" t="e">
        <f>VLOOKUP($B3307,#REF!,2,0)</f>
        <v>#REF!</v>
      </c>
      <c r="D3307" t="e">
        <f>VLOOKUP($B3307,#REF!,3,0)</f>
        <v>#REF!</v>
      </c>
      <c r="E3307" s="78">
        <v>53100347</v>
      </c>
      <c r="F3307" s="77">
        <v>16257</v>
      </c>
      <c r="G3307" s="76" t="s">
        <v>321</v>
      </c>
      <c r="H3307" t="s">
        <v>322</v>
      </c>
      <c r="I3307" s="78">
        <v>1</v>
      </c>
      <c r="K3307"/>
      <c r="S3307"/>
    </row>
    <row r="3308" spans="1:19" x14ac:dyDescent="0.3">
      <c r="A3308" s="78">
        <v>187</v>
      </c>
      <c r="B3308" t="s">
        <v>151</v>
      </c>
      <c r="C3308" t="e">
        <f>VLOOKUP($B3308,#REF!,2,0)</f>
        <v>#REF!</v>
      </c>
      <c r="D3308" t="e">
        <f>VLOOKUP($B3308,#REF!,3,0)</f>
        <v>#REF!</v>
      </c>
      <c r="E3308" s="78">
        <v>53100347</v>
      </c>
      <c r="F3308" s="77">
        <v>16257</v>
      </c>
      <c r="G3308" s="76" t="s">
        <v>321</v>
      </c>
      <c r="H3308" t="s">
        <v>322</v>
      </c>
      <c r="I3308" s="78">
        <v>1</v>
      </c>
      <c r="K3308"/>
      <c r="S3308"/>
    </row>
    <row r="3309" spans="1:19" x14ac:dyDescent="0.3">
      <c r="A3309" s="78">
        <v>187</v>
      </c>
      <c r="B3309" t="s">
        <v>94</v>
      </c>
      <c r="C3309" t="e">
        <f>VLOOKUP($B3309,#REF!,2,0)</f>
        <v>#REF!</v>
      </c>
      <c r="D3309" t="e">
        <f>VLOOKUP($B3309,#REF!,3,0)</f>
        <v>#REF!</v>
      </c>
      <c r="E3309" s="78">
        <v>53100347</v>
      </c>
      <c r="F3309" s="77">
        <v>16257</v>
      </c>
      <c r="G3309" s="76" t="s">
        <v>321</v>
      </c>
      <c r="H3309" t="s">
        <v>322</v>
      </c>
      <c r="I3309" s="78">
        <v>1</v>
      </c>
      <c r="K3309"/>
      <c r="S3309"/>
    </row>
    <row r="3310" spans="1:19" x14ac:dyDescent="0.3">
      <c r="A3310" s="78">
        <v>187</v>
      </c>
      <c r="B3310" t="s">
        <v>114</v>
      </c>
      <c r="C3310" t="e">
        <f>VLOOKUP($B3310,#REF!,2,0)</f>
        <v>#REF!</v>
      </c>
      <c r="D3310" t="e">
        <f>VLOOKUP($B3310,#REF!,3,0)</f>
        <v>#REF!</v>
      </c>
      <c r="E3310" s="78">
        <v>53100347</v>
      </c>
      <c r="F3310" s="77">
        <v>16257</v>
      </c>
      <c r="G3310" s="76" t="s">
        <v>321</v>
      </c>
      <c r="H3310" t="s">
        <v>322</v>
      </c>
      <c r="I3310" s="78">
        <v>1</v>
      </c>
      <c r="K3310"/>
      <c r="S3310"/>
    </row>
    <row r="3311" spans="1:19" x14ac:dyDescent="0.3">
      <c r="A3311" s="78">
        <v>187</v>
      </c>
      <c r="B3311" t="s">
        <v>152</v>
      </c>
      <c r="C3311" t="e">
        <f>VLOOKUP($B3311,#REF!,2,0)</f>
        <v>#REF!</v>
      </c>
      <c r="D3311" t="e">
        <f>VLOOKUP($B3311,#REF!,3,0)</f>
        <v>#REF!</v>
      </c>
      <c r="E3311" s="78">
        <v>53100347</v>
      </c>
      <c r="F3311" s="77">
        <v>16257</v>
      </c>
      <c r="G3311" s="76" t="s">
        <v>321</v>
      </c>
      <c r="H3311" t="s">
        <v>322</v>
      </c>
      <c r="I3311" s="78">
        <v>1</v>
      </c>
      <c r="K3311"/>
      <c r="S3311"/>
    </row>
    <row r="3312" spans="1:19" x14ac:dyDescent="0.3">
      <c r="A3312" s="78">
        <v>187</v>
      </c>
      <c r="B3312" t="s">
        <v>131</v>
      </c>
      <c r="C3312" t="e">
        <f>VLOOKUP($B3312,#REF!,2,0)</f>
        <v>#REF!</v>
      </c>
      <c r="D3312" t="e">
        <f>VLOOKUP($B3312,#REF!,3,0)</f>
        <v>#REF!</v>
      </c>
      <c r="E3312" s="78">
        <v>53100347</v>
      </c>
      <c r="F3312" s="77">
        <v>16257</v>
      </c>
      <c r="G3312" s="76" t="s">
        <v>321</v>
      </c>
      <c r="H3312" t="s">
        <v>322</v>
      </c>
      <c r="I3312" s="78">
        <v>1</v>
      </c>
      <c r="K3312"/>
      <c r="S3312"/>
    </row>
    <row r="3313" spans="1:19" x14ac:dyDescent="0.3">
      <c r="A3313" s="78">
        <v>188</v>
      </c>
      <c r="B3313" t="s">
        <v>98</v>
      </c>
      <c r="C3313" t="e">
        <f>VLOOKUP($B3313,#REF!,2,0)</f>
        <v>#REF!</v>
      </c>
      <c r="D3313" t="e">
        <f>VLOOKUP($B3313,#REF!,3,0)</f>
        <v>#REF!</v>
      </c>
      <c r="E3313" s="78">
        <v>53100347</v>
      </c>
      <c r="F3313" s="77">
        <v>16259</v>
      </c>
      <c r="G3313" s="76" t="s">
        <v>540</v>
      </c>
      <c r="H3313" t="s">
        <v>541</v>
      </c>
      <c r="I3313" s="78">
        <v>1</v>
      </c>
      <c r="K3313"/>
      <c r="S3313"/>
    </row>
    <row r="3314" spans="1:19" x14ac:dyDescent="0.3">
      <c r="A3314" s="78">
        <v>188</v>
      </c>
      <c r="B3314" t="s">
        <v>151</v>
      </c>
      <c r="C3314" t="e">
        <f>VLOOKUP($B3314,#REF!,2,0)</f>
        <v>#REF!</v>
      </c>
      <c r="D3314" t="e">
        <f>VLOOKUP($B3314,#REF!,3,0)</f>
        <v>#REF!</v>
      </c>
      <c r="E3314" s="78">
        <v>53100347</v>
      </c>
      <c r="F3314" s="77">
        <v>16259</v>
      </c>
      <c r="G3314" s="76" t="s">
        <v>540</v>
      </c>
      <c r="H3314" t="s">
        <v>541</v>
      </c>
      <c r="I3314" s="78">
        <v>1</v>
      </c>
      <c r="K3314"/>
      <c r="S3314"/>
    </row>
    <row r="3315" spans="1:19" x14ac:dyDescent="0.3">
      <c r="A3315" s="78">
        <v>188</v>
      </c>
      <c r="B3315" t="s">
        <v>94</v>
      </c>
      <c r="C3315" t="e">
        <f>VLOOKUP($B3315,#REF!,2,0)</f>
        <v>#REF!</v>
      </c>
      <c r="D3315" t="e">
        <f>VLOOKUP($B3315,#REF!,3,0)</f>
        <v>#REF!</v>
      </c>
      <c r="E3315" s="78">
        <v>53100347</v>
      </c>
      <c r="F3315" s="77">
        <v>16259</v>
      </c>
      <c r="G3315" s="76" t="s">
        <v>540</v>
      </c>
      <c r="H3315" t="s">
        <v>541</v>
      </c>
      <c r="I3315" s="78">
        <v>1</v>
      </c>
      <c r="K3315"/>
      <c r="S3315"/>
    </row>
    <row r="3316" spans="1:19" x14ac:dyDescent="0.3">
      <c r="A3316" s="78">
        <v>188</v>
      </c>
      <c r="B3316" t="s">
        <v>114</v>
      </c>
      <c r="C3316" t="e">
        <f>VLOOKUP($B3316,#REF!,2,0)</f>
        <v>#REF!</v>
      </c>
      <c r="D3316" t="e">
        <f>VLOOKUP($B3316,#REF!,3,0)</f>
        <v>#REF!</v>
      </c>
      <c r="E3316" s="78">
        <v>53100347</v>
      </c>
      <c r="F3316" s="77">
        <v>16259</v>
      </c>
      <c r="G3316" s="76" t="s">
        <v>540</v>
      </c>
      <c r="H3316" t="s">
        <v>541</v>
      </c>
      <c r="I3316" s="78">
        <v>1</v>
      </c>
      <c r="K3316"/>
      <c r="S3316"/>
    </row>
    <row r="3317" spans="1:19" x14ac:dyDescent="0.3">
      <c r="A3317" s="78">
        <v>188</v>
      </c>
      <c r="B3317" t="s">
        <v>152</v>
      </c>
      <c r="C3317" t="e">
        <f>VLOOKUP($B3317,#REF!,2,0)</f>
        <v>#REF!</v>
      </c>
      <c r="D3317" t="e">
        <f>VLOOKUP($B3317,#REF!,3,0)</f>
        <v>#REF!</v>
      </c>
      <c r="E3317" s="78">
        <v>53100347</v>
      </c>
      <c r="F3317" s="77">
        <v>16259</v>
      </c>
      <c r="G3317" s="76" t="s">
        <v>540</v>
      </c>
      <c r="H3317" t="s">
        <v>541</v>
      </c>
      <c r="I3317" s="78">
        <v>1</v>
      </c>
      <c r="K3317"/>
      <c r="S3317"/>
    </row>
    <row r="3318" spans="1:19" x14ac:dyDescent="0.3">
      <c r="A3318" s="78">
        <v>188</v>
      </c>
      <c r="B3318" t="s">
        <v>131</v>
      </c>
      <c r="C3318" t="e">
        <f>VLOOKUP($B3318,#REF!,2,0)</f>
        <v>#REF!</v>
      </c>
      <c r="D3318" t="e">
        <f>VLOOKUP($B3318,#REF!,3,0)</f>
        <v>#REF!</v>
      </c>
      <c r="E3318" s="78">
        <v>53100347</v>
      </c>
      <c r="F3318" s="77">
        <v>16259</v>
      </c>
      <c r="G3318" s="76" t="s">
        <v>540</v>
      </c>
      <c r="H3318" t="s">
        <v>541</v>
      </c>
      <c r="I3318" s="78">
        <v>1</v>
      </c>
      <c r="K3318"/>
      <c r="S3318"/>
    </row>
    <row r="3319" spans="1:19" x14ac:dyDescent="0.3">
      <c r="A3319" s="78">
        <v>189</v>
      </c>
      <c r="B3319" t="s">
        <v>98</v>
      </c>
      <c r="C3319" t="e">
        <f>VLOOKUP($B3319,#REF!,2,0)</f>
        <v>#REF!</v>
      </c>
      <c r="D3319" t="e">
        <f>VLOOKUP($B3319,#REF!,3,0)</f>
        <v>#REF!</v>
      </c>
      <c r="E3319" s="78">
        <v>53100347</v>
      </c>
      <c r="F3319" s="77">
        <v>16262</v>
      </c>
      <c r="G3319" s="76" t="s">
        <v>451</v>
      </c>
      <c r="H3319" t="s">
        <v>452</v>
      </c>
      <c r="I3319" s="78">
        <v>1</v>
      </c>
      <c r="K3319"/>
      <c r="S3319"/>
    </row>
    <row r="3320" spans="1:19" x14ac:dyDescent="0.3">
      <c r="A3320" s="78">
        <v>189</v>
      </c>
      <c r="B3320" t="s">
        <v>151</v>
      </c>
      <c r="C3320" t="e">
        <f>VLOOKUP($B3320,#REF!,2,0)</f>
        <v>#REF!</v>
      </c>
      <c r="D3320" t="e">
        <f>VLOOKUP($B3320,#REF!,3,0)</f>
        <v>#REF!</v>
      </c>
      <c r="E3320" s="78">
        <v>53100347</v>
      </c>
      <c r="F3320" s="77">
        <v>16262</v>
      </c>
      <c r="G3320" s="76" t="s">
        <v>451</v>
      </c>
      <c r="H3320" t="s">
        <v>452</v>
      </c>
      <c r="I3320" s="78">
        <v>2</v>
      </c>
      <c r="K3320"/>
      <c r="S3320"/>
    </row>
    <row r="3321" spans="1:19" x14ac:dyDescent="0.3">
      <c r="A3321" s="78">
        <v>189</v>
      </c>
      <c r="B3321" t="s">
        <v>94</v>
      </c>
      <c r="C3321" t="e">
        <f>VLOOKUP($B3321,#REF!,2,0)</f>
        <v>#REF!</v>
      </c>
      <c r="D3321" t="e">
        <f>VLOOKUP($B3321,#REF!,3,0)</f>
        <v>#REF!</v>
      </c>
      <c r="E3321" s="78">
        <v>53100347</v>
      </c>
      <c r="F3321" s="77">
        <v>16262</v>
      </c>
      <c r="G3321" s="76" t="s">
        <v>451</v>
      </c>
      <c r="H3321" t="s">
        <v>452</v>
      </c>
      <c r="I3321" s="78">
        <v>1</v>
      </c>
      <c r="K3321"/>
      <c r="S3321"/>
    </row>
    <row r="3322" spans="1:19" x14ac:dyDescent="0.3">
      <c r="A3322" s="78">
        <v>189</v>
      </c>
      <c r="B3322" t="s">
        <v>114</v>
      </c>
      <c r="C3322" t="e">
        <f>VLOOKUP($B3322,#REF!,2,0)</f>
        <v>#REF!</v>
      </c>
      <c r="D3322" t="e">
        <f>VLOOKUP($B3322,#REF!,3,0)</f>
        <v>#REF!</v>
      </c>
      <c r="E3322" s="78">
        <v>53100347</v>
      </c>
      <c r="F3322" s="77">
        <v>16262</v>
      </c>
      <c r="G3322" s="76" t="s">
        <v>451</v>
      </c>
      <c r="H3322" t="s">
        <v>452</v>
      </c>
      <c r="I3322" s="78">
        <v>1</v>
      </c>
      <c r="K3322"/>
      <c r="S3322"/>
    </row>
    <row r="3323" spans="1:19" x14ac:dyDescent="0.3">
      <c r="A3323" s="78">
        <v>189</v>
      </c>
      <c r="B3323" t="s">
        <v>152</v>
      </c>
      <c r="C3323" t="e">
        <f>VLOOKUP($B3323,#REF!,2,0)</f>
        <v>#REF!</v>
      </c>
      <c r="D3323" t="e">
        <f>VLOOKUP($B3323,#REF!,3,0)</f>
        <v>#REF!</v>
      </c>
      <c r="E3323" s="78">
        <v>53100347</v>
      </c>
      <c r="F3323" s="77">
        <v>16262</v>
      </c>
      <c r="G3323" s="76" t="s">
        <v>451</v>
      </c>
      <c r="H3323" t="s">
        <v>452</v>
      </c>
      <c r="I3323" s="78">
        <v>2</v>
      </c>
      <c r="K3323"/>
      <c r="S3323"/>
    </row>
    <row r="3324" spans="1:19" x14ac:dyDescent="0.3">
      <c r="A3324" s="78">
        <v>189</v>
      </c>
      <c r="B3324" t="s">
        <v>131</v>
      </c>
      <c r="C3324" t="e">
        <f>VLOOKUP($B3324,#REF!,2,0)</f>
        <v>#REF!</v>
      </c>
      <c r="D3324" t="e">
        <f>VLOOKUP($B3324,#REF!,3,0)</f>
        <v>#REF!</v>
      </c>
      <c r="E3324" s="78">
        <v>53100347</v>
      </c>
      <c r="F3324" s="77">
        <v>16262</v>
      </c>
      <c r="G3324" s="76" t="s">
        <v>451</v>
      </c>
      <c r="H3324" t="s">
        <v>452</v>
      </c>
      <c r="I3324" s="78">
        <v>2</v>
      </c>
      <c r="K3324"/>
      <c r="S3324"/>
    </row>
    <row r="3325" spans="1:19" x14ac:dyDescent="0.3">
      <c r="A3325" s="78">
        <v>190</v>
      </c>
      <c r="B3325" t="s">
        <v>98</v>
      </c>
      <c r="C3325" t="e">
        <f>VLOOKUP($B3325,#REF!,2,0)</f>
        <v>#REF!</v>
      </c>
      <c r="D3325" t="e">
        <f>VLOOKUP($B3325,#REF!,3,0)</f>
        <v>#REF!</v>
      </c>
      <c r="E3325" s="78">
        <v>53102173</v>
      </c>
      <c r="F3325" s="77">
        <v>16263</v>
      </c>
      <c r="G3325" s="76" t="s">
        <v>453</v>
      </c>
      <c r="H3325" t="s">
        <v>454</v>
      </c>
      <c r="I3325" s="78">
        <v>2</v>
      </c>
      <c r="K3325"/>
      <c r="S3325"/>
    </row>
    <row r="3326" spans="1:19" x14ac:dyDescent="0.3">
      <c r="A3326" s="78">
        <v>190</v>
      </c>
      <c r="B3326" t="s">
        <v>94</v>
      </c>
      <c r="C3326" t="e">
        <f>VLOOKUP($B3326,#REF!,2,0)</f>
        <v>#REF!</v>
      </c>
      <c r="D3326" t="e">
        <f>VLOOKUP($B3326,#REF!,3,0)</f>
        <v>#REF!</v>
      </c>
      <c r="E3326" s="78">
        <v>53102173</v>
      </c>
      <c r="F3326" s="77">
        <v>16263</v>
      </c>
      <c r="G3326" s="76" t="s">
        <v>453</v>
      </c>
      <c r="H3326" t="s">
        <v>454</v>
      </c>
      <c r="I3326" s="78">
        <v>2</v>
      </c>
      <c r="K3326"/>
      <c r="S3326"/>
    </row>
    <row r="3327" spans="1:19" x14ac:dyDescent="0.3">
      <c r="A3327" s="78">
        <v>191</v>
      </c>
      <c r="B3327" t="s">
        <v>98</v>
      </c>
      <c r="C3327" t="e">
        <f>VLOOKUP($B3327,#REF!,2,0)</f>
        <v>#REF!</v>
      </c>
      <c r="D3327" t="e">
        <f>VLOOKUP($B3327,#REF!,3,0)</f>
        <v>#REF!</v>
      </c>
      <c r="E3327" s="78">
        <v>27300016</v>
      </c>
      <c r="F3327" s="77">
        <v>16264</v>
      </c>
      <c r="G3327" s="76" t="s">
        <v>526</v>
      </c>
      <c r="H3327" t="s">
        <v>527</v>
      </c>
      <c r="I3327" s="78">
        <v>2</v>
      </c>
      <c r="K3327"/>
      <c r="S3327"/>
    </row>
    <row r="3328" spans="1:19" x14ac:dyDescent="0.3">
      <c r="A3328" s="78">
        <v>191</v>
      </c>
      <c r="B3328" t="s">
        <v>151</v>
      </c>
      <c r="C3328" t="e">
        <f>VLOOKUP($B3328,#REF!,2,0)</f>
        <v>#REF!</v>
      </c>
      <c r="D3328" t="e">
        <f>VLOOKUP($B3328,#REF!,3,0)</f>
        <v>#REF!</v>
      </c>
      <c r="E3328" s="78">
        <v>27300016</v>
      </c>
      <c r="F3328" s="77">
        <v>16264</v>
      </c>
      <c r="G3328" s="76" t="s">
        <v>526</v>
      </c>
      <c r="H3328" t="s">
        <v>527</v>
      </c>
      <c r="I3328" s="78">
        <v>2</v>
      </c>
      <c r="K3328"/>
      <c r="S3328"/>
    </row>
    <row r="3329" spans="1:19" x14ac:dyDescent="0.3">
      <c r="A3329" s="78">
        <v>191</v>
      </c>
      <c r="B3329" t="s">
        <v>94</v>
      </c>
      <c r="C3329" t="e">
        <f>VLOOKUP($B3329,#REF!,2,0)</f>
        <v>#REF!</v>
      </c>
      <c r="D3329" t="e">
        <f>VLOOKUP($B3329,#REF!,3,0)</f>
        <v>#REF!</v>
      </c>
      <c r="E3329" s="78">
        <v>27300016</v>
      </c>
      <c r="F3329" s="77">
        <v>16264</v>
      </c>
      <c r="G3329" s="76" t="s">
        <v>526</v>
      </c>
      <c r="H3329" t="s">
        <v>527</v>
      </c>
      <c r="I3329" s="78">
        <v>2</v>
      </c>
      <c r="K3329"/>
      <c r="S3329"/>
    </row>
    <row r="3330" spans="1:19" x14ac:dyDescent="0.3">
      <c r="A3330" s="78">
        <v>191</v>
      </c>
      <c r="B3330" t="s">
        <v>114</v>
      </c>
      <c r="C3330" t="e">
        <f>VLOOKUP($B3330,#REF!,2,0)</f>
        <v>#REF!</v>
      </c>
      <c r="D3330" t="e">
        <f>VLOOKUP($B3330,#REF!,3,0)</f>
        <v>#REF!</v>
      </c>
      <c r="E3330" s="78">
        <v>27300016</v>
      </c>
      <c r="F3330" s="77">
        <v>16264</v>
      </c>
      <c r="G3330" s="76" t="s">
        <v>526</v>
      </c>
      <c r="H3330" t="s">
        <v>527</v>
      </c>
      <c r="I3330" s="78">
        <v>2</v>
      </c>
      <c r="K3330"/>
      <c r="S3330"/>
    </row>
    <row r="3331" spans="1:19" x14ac:dyDescent="0.3">
      <c r="A3331" s="78">
        <v>191</v>
      </c>
      <c r="B3331" t="s">
        <v>152</v>
      </c>
      <c r="C3331" t="e">
        <f>VLOOKUP($B3331,#REF!,2,0)</f>
        <v>#REF!</v>
      </c>
      <c r="D3331" t="e">
        <f>VLOOKUP($B3331,#REF!,3,0)</f>
        <v>#REF!</v>
      </c>
      <c r="E3331" s="78">
        <v>27300016</v>
      </c>
      <c r="F3331" s="77">
        <v>16264</v>
      </c>
      <c r="G3331" s="76" t="s">
        <v>526</v>
      </c>
      <c r="H3331" t="s">
        <v>527</v>
      </c>
      <c r="I3331" s="78">
        <v>2</v>
      </c>
      <c r="K3331"/>
      <c r="S3331"/>
    </row>
    <row r="3332" spans="1:19" x14ac:dyDescent="0.3">
      <c r="A3332" s="78">
        <v>191</v>
      </c>
      <c r="B3332" t="s">
        <v>131</v>
      </c>
      <c r="C3332" t="e">
        <f>VLOOKUP($B3332,#REF!,2,0)</f>
        <v>#REF!</v>
      </c>
      <c r="D3332" t="e">
        <f>VLOOKUP($B3332,#REF!,3,0)</f>
        <v>#REF!</v>
      </c>
      <c r="E3332" s="78">
        <v>27300016</v>
      </c>
      <c r="F3332" s="77">
        <v>16264</v>
      </c>
      <c r="G3332" s="76" t="s">
        <v>526</v>
      </c>
      <c r="H3332" t="s">
        <v>527</v>
      </c>
      <c r="I3332" s="78">
        <v>2</v>
      </c>
      <c r="K3332"/>
      <c r="S3332"/>
    </row>
    <row r="3333" spans="1:19" x14ac:dyDescent="0.3">
      <c r="A3333" s="78">
        <v>192</v>
      </c>
      <c r="B3333" t="s">
        <v>98</v>
      </c>
      <c r="C3333" t="e">
        <f>VLOOKUP($B3333,#REF!,2,0)</f>
        <v>#REF!</v>
      </c>
      <c r="D3333" t="e">
        <f>VLOOKUP($B3333,#REF!,3,0)</f>
        <v>#REF!</v>
      </c>
      <c r="E3333" s="78">
        <v>53100347</v>
      </c>
      <c r="F3333" s="77">
        <v>16265</v>
      </c>
      <c r="G3333" s="76" t="s">
        <v>370</v>
      </c>
      <c r="H3333" t="s">
        <v>371</v>
      </c>
      <c r="I3333" s="78">
        <v>6</v>
      </c>
      <c r="K3333"/>
      <c r="S3333"/>
    </row>
    <row r="3334" spans="1:19" x14ac:dyDescent="0.3">
      <c r="A3334" s="78">
        <v>192</v>
      </c>
      <c r="B3334" t="s">
        <v>151</v>
      </c>
      <c r="C3334" t="e">
        <f>VLOOKUP($B3334,#REF!,2,0)</f>
        <v>#REF!</v>
      </c>
      <c r="D3334" t="e">
        <f>VLOOKUP($B3334,#REF!,3,0)</f>
        <v>#REF!</v>
      </c>
      <c r="E3334" s="78">
        <v>53100347</v>
      </c>
      <c r="F3334" s="77">
        <v>16265</v>
      </c>
      <c r="G3334" s="76" t="s">
        <v>370</v>
      </c>
      <c r="H3334" t="s">
        <v>371</v>
      </c>
      <c r="I3334" s="78">
        <v>4</v>
      </c>
      <c r="K3334"/>
      <c r="S3334"/>
    </row>
    <row r="3335" spans="1:19" x14ac:dyDescent="0.3">
      <c r="A3335" s="78">
        <v>192</v>
      </c>
      <c r="B3335" t="s">
        <v>151</v>
      </c>
      <c r="C3335" t="e">
        <f>VLOOKUP($B3335,#REF!,2,0)</f>
        <v>#REF!</v>
      </c>
      <c r="D3335" t="e">
        <f>VLOOKUP($B3335,#REF!,3,0)</f>
        <v>#REF!</v>
      </c>
      <c r="E3335" s="78">
        <v>53100347</v>
      </c>
      <c r="F3335" s="77">
        <v>16265</v>
      </c>
      <c r="G3335" s="76" t="s">
        <v>370</v>
      </c>
      <c r="H3335" t="s">
        <v>371</v>
      </c>
      <c r="I3335" s="78">
        <v>1</v>
      </c>
      <c r="K3335"/>
      <c r="S3335"/>
    </row>
    <row r="3336" spans="1:19" x14ac:dyDescent="0.3">
      <c r="A3336" s="78">
        <v>192</v>
      </c>
      <c r="B3336" t="s">
        <v>151</v>
      </c>
      <c r="C3336" t="e">
        <f>VLOOKUP($B3336,#REF!,2,0)</f>
        <v>#REF!</v>
      </c>
      <c r="D3336" t="e">
        <f>VLOOKUP($B3336,#REF!,3,0)</f>
        <v>#REF!</v>
      </c>
      <c r="E3336" s="78">
        <v>53100347</v>
      </c>
      <c r="F3336" s="77">
        <v>16265</v>
      </c>
      <c r="G3336" s="76" t="s">
        <v>370</v>
      </c>
      <c r="H3336" t="s">
        <v>371</v>
      </c>
      <c r="I3336" s="78">
        <v>1</v>
      </c>
      <c r="K3336"/>
      <c r="S3336"/>
    </row>
    <row r="3337" spans="1:19" x14ac:dyDescent="0.3">
      <c r="A3337" s="78">
        <v>192</v>
      </c>
      <c r="B3337" t="s">
        <v>94</v>
      </c>
      <c r="C3337" t="e">
        <f>VLOOKUP($B3337,#REF!,2,0)</f>
        <v>#REF!</v>
      </c>
      <c r="D3337" t="e">
        <f>VLOOKUP($B3337,#REF!,3,0)</f>
        <v>#REF!</v>
      </c>
      <c r="E3337" s="78">
        <v>53100347</v>
      </c>
      <c r="F3337" s="77">
        <v>16265</v>
      </c>
      <c r="G3337" s="76" t="s">
        <v>370</v>
      </c>
      <c r="H3337" t="s">
        <v>371</v>
      </c>
      <c r="I3337" s="78">
        <v>4</v>
      </c>
      <c r="K3337"/>
      <c r="S3337"/>
    </row>
    <row r="3338" spans="1:19" x14ac:dyDescent="0.3">
      <c r="A3338" s="78">
        <v>192</v>
      </c>
      <c r="B3338" t="s">
        <v>94</v>
      </c>
      <c r="C3338" t="e">
        <f>VLOOKUP($B3338,#REF!,2,0)</f>
        <v>#REF!</v>
      </c>
      <c r="D3338" t="e">
        <f>VLOOKUP($B3338,#REF!,3,0)</f>
        <v>#REF!</v>
      </c>
      <c r="E3338" s="78">
        <v>53100347</v>
      </c>
      <c r="F3338" s="77">
        <v>16265</v>
      </c>
      <c r="G3338" s="76" t="s">
        <v>370</v>
      </c>
      <c r="H3338" t="s">
        <v>371</v>
      </c>
      <c r="I3338" s="78">
        <v>1</v>
      </c>
      <c r="K3338"/>
      <c r="S3338"/>
    </row>
    <row r="3339" spans="1:19" x14ac:dyDescent="0.3">
      <c r="A3339" s="78">
        <v>192</v>
      </c>
      <c r="B3339" t="s">
        <v>94</v>
      </c>
      <c r="C3339" t="e">
        <f>VLOOKUP($B3339,#REF!,2,0)</f>
        <v>#REF!</v>
      </c>
      <c r="D3339" t="e">
        <f>VLOOKUP($B3339,#REF!,3,0)</f>
        <v>#REF!</v>
      </c>
      <c r="E3339" s="78">
        <v>53100347</v>
      </c>
      <c r="F3339" s="77">
        <v>16265</v>
      </c>
      <c r="G3339" s="76" t="s">
        <v>370</v>
      </c>
      <c r="H3339" t="s">
        <v>371</v>
      </c>
      <c r="I3339" s="78">
        <v>1</v>
      </c>
      <c r="K3339"/>
      <c r="S3339"/>
    </row>
    <row r="3340" spans="1:19" x14ac:dyDescent="0.3">
      <c r="A3340" s="78">
        <v>192</v>
      </c>
      <c r="B3340" t="s">
        <v>114</v>
      </c>
      <c r="C3340" t="e">
        <f>VLOOKUP($B3340,#REF!,2,0)</f>
        <v>#REF!</v>
      </c>
      <c r="D3340" t="e">
        <f>VLOOKUP($B3340,#REF!,3,0)</f>
        <v>#REF!</v>
      </c>
      <c r="E3340" s="78">
        <v>53100347</v>
      </c>
      <c r="F3340" s="77">
        <v>16265</v>
      </c>
      <c r="G3340" s="76" t="s">
        <v>370</v>
      </c>
      <c r="H3340" t="s">
        <v>371</v>
      </c>
      <c r="I3340" s="78">
        <v>5</v>
      </c>
      <c r="K3340"/>
      <c r="S3340"/>
    </row>
    <row r="3341" spans="1:19" x14ac:dyDescent="0.3">
      <c r="A3341" s="78">
        <v>192</v>
      </c>
      <c r="B3341" t="s">
        <v>152</v>
      </c>
      <c r="C3341" t="e">
        <f>VLOOKUP($B3341,#REF!,2,0)</f>
        <v>#REF!</v>
      </c>
      <c r="D3341" t="e">
        <f>VLOOKUP($B3341,#REF!,3,0)</f>
        <v>#REF!</v>
      </c>
      <c r="E3341" s="78">
        <v>53100347</v>
      </c>
      <c r="F3341" s="77">
        <v>16265</v>
      </c>
      <c r="G3341" s="76" t="s">
        <v>370</v>
      </c>
      <c r="H3341" t="s">
        <v>371</v>
      </c>
      <c r="I3341" s="78">
        <v>4</v>
      </c>
      <c r="K3341"/>
      <c r="S3341"/>
    </row>
    <row r="3342" spans="1:19" x14ac:dyDescent="0.3">
      <c r="A3342" s="78">
        <v>192</v>
      </c>
      <c r="B3342" t="s">
        <v>152</v>
      </c>
      <c r="C3342" t="e">
        <f>VLOOKUP($B3342,#REF!,2,0)</f>
        <v>#REF!</v>
      </c>
      <c r="D3342" t="e">
        <f>VLOOKUP($B3342,#REF!,3,0)</f>
        <v>#REF!</v>
      </c>
      <c r="E3342" s="78">
        <v>53100347</v>
      </c>
      <c r="F3342" s="77">
        <v>16265</v>
      </c>
      <c r="G3342" s="76" t="s">
        <v>370</v>
      </c>
      <c r="H3342" t="s">
        <v>371</v>
      </c>
      <c r="I3342" s="78">
        <v>1</v>
      </c>
      <c r="K3342"/>
      <c r="S3342"/>
    </row>
    <row r="3343" spans="1:19" x14ac:dyDescent="0.3">
      <c r="A3343" s="78">
        <v>192</v>
      </c>
      <c r="B3343" t="s">
        <v>152</v>
      </c>
      <c r="C3343" t="e">
        <f>VLOOKUP($B3343,#REF!,2,0)</f>
        <v>#REF!</v>
      </c>
      <c r="D3343" t="e">
        <f>VLOOKUP($B3343,#REF!,3,0)</f>
        <v>#REF!</v>
      </c>
      <c r="E3343" s="78">
        <v>53100347</v>
      </c>
      <c r="F3343" s="77">
        <v>16265</v>
      </c>
      <c r="G3343" s="76" t="s">
        <v>370</v>
      </c>
      <c r="H3343" t="s">
        <v>371</v>
      </c>
      <c r="I3343" s="78">
        <v>1</v>
      </c>
      <c r="K3343"/>
      <c r="S3343"/>
    </row>
    <row r="3344" spans="1:19" x14ac:dyDescent="0.3">
      <c r="A3344" s="78">
        <v>192</v>
      </c>
      <c r="B3344" t="s">
        <v>131</v>
      </c>
      <c r="C3344" t="e">
        <f>VLOOKUP($B3344,#REF!,2,0)</f>
        <v>#REF!</v>
      </c>
      <c r="D3344" t="e">
        <f>VLOOKUP($B3344,#REF!,3,0)</f>
        <v>#REF!</v>
      </c>
      <c r="E3344" s="78">
        <v>53100347</v>
      </c>
      <c r="F3344" s="77">
        <v>16265</v>
      </c>
      <c r="G3344" s="76" t="s">
        <v>370</v>
      </c>
      <c r="H3344" t="s">
        <v>371</v>
      </c>
      <c r="I3344" s="78">
        <v>6</v>
      </c>
      <c r="K3344"/>
      <c r="S3344"/>
    </row>
    <row r="3345" spans="1:19" x14ac:dyDescent="0.3">
      <c r="A3345" s="78">
        <v>193</v>
      </c>
      <c r="B3345" t="s">
        <v>98</v>
      </c>
      <c r="C3345" t="e">
        <f>VLOOKUP($B3345,#REF!,2,0)</f>
        <v>#REF!</v>
      </c>
      <c r="D3345" t="e">
        <f>VLOOKUP($B3345,#REF!,3,0)</f>
        <v>#REF!</v>
      </c>
      <c r="E3345" s="78">
        <v>53100347</v>
      </c>
      <c r="F3345" s="77">
        <v>16266</v>
      </c>
      <c r="G3345" s="76" t="s">
        <v>356</v>
      </c>
      <c r="H3345" t="s">
        <v>357</v>
      </c>
      <c r="I3345" s="78">
        <v>4</v>
      </c>
      <c r="K3345"/>
      <c r="S3345"/>
    </row>
    <row r="3346" spans="1:19" x14ac:dyDescent="0.3">
      <c r="A3346" s="78">
        <v>193</v>
      </c>
      <c r="B3346" t="s">
        <v>151</v>
      </c>
      <c r="C3346" t="e">
        <f>VLOOKUP($B3346,#REF!,2,0)</f>
        <v>#REF!</v>
      </c>
      <c r="D3346" t="e">
        <f>VLOOKUP($B3346,#REF!,3,0)</f>
        <v>#REF!</v>
      </c>
      <c r="E3346" s="78">
        <v>53100347</v>
      </c>
      <c r="F3346" s="77">
        <v>16266</v>
      </c>
      <c r="G3346" s="76" t="s">
        <v>356</v>
      </c>
      <c r="H3346" t="s">
        <v>357</v>
      </c>
      <c r="I3346" s="78">
        <v>2</v>
      </c>
      <c r="K3346"/>
      <c r="S3346"/>
    </row>
    <row r="3347" spans="1:19" x14ac:dyDescent="0.3">
      <c r="A3347" s="78">
        <v>193</v>
      </c>
      <c r="B3347" t="s">
        <v>151</v>
      </c>
      <c r="C3347" t="e">
        <f>VLOOKUP($B3347,#REF!,2,0)</f>
        <v>#REF!</v>
      </c>
      <c r="D3347" t="e">
        <f>VLOOKUP($B3347,#REF!,3,0)</f>
        <v>#REF!</v>
      </c>
      <c r="E3347" s="78">
        <v>53100347</v>
      </c>
      <c r="F3347" s="77">
        <v>16266</v>
      </c>
      <c r="G3347" s="76" t="s">
        <v>356</v>
      </c>
      <c r="H3347" t="s">
        <v>357</v>
      </c>
      <c r="I3347" s="78">
        <v>1</v>
      </c>
      <c r="K3347"/>
      <c r="S3347"/>
    </row>
    <row r="3348" spans="1:19" x14ac:dyDescent="0.3">
      <c r="A3348" s="78">
        <v>193</v>
      </c>
      <c r="B3348" t="s">
        <v>151</v>
      </c>
      <c r="C3348" t="e">
        <f>VLOOKUP($B3348,#REF!,2,0)</f>
        <v>#REF!</v>
      </c>
      <c r="D3348" t="e">
        <f>VLOOKUP($B3348,#REF!,3,0)</f>
        <v>#REF!</v>
      </c>
      <c r="E3348" s="78">
        <v>53100347</v>
      </c>
      <c r="F3348" s="77">
        <v>16266</v>
      </c>
      <c r="G3348" s="76" t="s">
        <v>356</v>
      </c>
      <c r="H3348" t="s">
        <v>357</v>
      </c>
      <c r="I3348" s="78">
        <v>1</v>
      </c>
      <c r="K3348"/>
      <c r="S3348"/>
    </row>
    <row r="3349" spans="1:19" x14ac:dyDescent="0.3">
      <c r="A3349" s="78">
        <v>193</v>
      </c>
      <c r="B3349" t="s">
        <v>94</v>
      </c>
      <c r="C3349" t="e">
        <f>VLOOKUP($B3349,#REF!,2,0)</f>
        <v>#REF!</v>
      </c>
      <c r="D3349" t="e">
        <f>VLOOKUP($B3349,#REF!,3,0)</f>
        <v>#REF!</v>
      </c>
      <c r="E3349" s="78">
        <v>53100347</v>
      </c>
      <c r="F3349" s="77">
        <v>16266</v>
      </c>
      <c r="G3349" s="76" t="s">
        <v>356</v>
      </c>
      <c r="H3349" t="s">
        <v>357</v>
      </c>
      <c r="I3349" s="78">
        <v>2</v>
      </c>
      <c r="K3349"/>
      <c r="S3349"/>
    </row>
    <row r="3350" spans="1:19" x14ac:dyDescent="0.3">
      <c r="A3350" s="78">
        <v>193</v>
      </c>
      <c r="B3350" t="s">
        <v>94</v>
      </c>
      <c r="C3350" t="e">
        <f>VLOOKUP($B3350,#REF!,2,0)</f>
        <v>#REF!</v>
      </c>
      <c r="D3350" t="e">
        <f>VLOOKUP($B3350,#REF!,3,0)</f>
        <v>#REF!</v>
      </c>
      <c r="E3350" s="78">
        <v>53100347</v>
      </c>
      <c r="F3350" s="77">
        <v>16266</v>
      </c>
      <c r="G3350" s="76" t="s">
        <v>356</v>
      </c>
      <c r="H3350" t="s">
        <v>357</v>
      </c>
      <c r="I3350" s="78">
        <v>1</v>
      </c>
      <c r="K3350"/>
      <c r="S3350"/>
    </row>
    <row r="3351" spans="1:19" x14ac:dyDescent="0.3">
      <c r="A3351" s="78">
        <v>193</v>
      </c>
      <c r="B3351" t="s">
        <v>94</v>
      </c>
      <c r="C3351" t="e">
        <f>VLOOKUP($B3351,#REF!,2,0)</f>
        <v>#REF!</v>
      </c>
      <c r="D3351" t="e">
        <f>VLOOKUP($B3351,#REF!,3,0)</f>
        <v>#REF!</v>
      </c>
      <c r="E3351" s="78">
        <v>53100347</v>
      </c>
      <c r="F3351" s="77">
        <v>16266</v>
      </c>
      <c r="G3351" s="76" t="s">
        <v>356</v>
      </c>
      <c r="H3351" t="s">
        <v>357</v>
      </c>
      <c r="I3351" s="78">
        <v>1</v>
      </c>
      <c r="K3351"/>
      <c r="S3351"/>
    </row>
    <row r="3352" spans="1:19" x14ac:dyDescent="0.3">
      <c r="A3352" s="78">
        <v>193</v>
      </c>
      <c r="B3352" t="s">
        <v>94</v>
      </c>
      <c r="C3352" t="e">
        <f>VLOOKUP($B3352,#REF!,2,0)</f>
        <v>#REF!</v>
      </c>
      <c r="D3352" t="e">
        <f>VLOOKUP($B3352,#REF!,3,0)</f>
        <v>#REF!</v>
      </c>
      <c r="E3352" s="78">
        <v>53100347</v>
      </c>
      <c r="F3352" s="77">
        <v>16266</v>
      </c>
      <c r="G3352" s="76" t="s">
        <v>356</v>
      </c>
      <c r="H3352" t="s">
        <v>357</v>
      </c>
      <c r="I3352" s="78">
        <v>1</v>
      </c>
      <c r="K3352"/>
      <c r="S3352"/>
    </row>
    <row r="3353" spans="1:19" x14ac:dyDescent="0.3">
      <c r="A3353" s="78">
        <v>193</v>
      </c>
      <c r="B3353" t="s">
        <v>114</v>
      </c>
      <c r="C3353" t="e">
        <f>VLOOKUP($B3353,#REF!,2,0)</f>
        <v>#REF!</v>
      </c>
      <c r="D3353" t="e">
        <f>VLOOKUP($B3353,#REF!,3,0)</f>
        <v>#REF!</v>
      </c>
      <c r="E3353" s="78">
        <v>53100347</v>
      </c>
      <c r="F3353" s="77">
        <v>16266</v>
      </c>
      <c r="G3353" s="76" t="s">
        <v>356</v>
      </c>
      <c r="H3353" t="s">
        <v>357</v>
      </c>
      <c r="I3353" s="78">
        <v>4</v>
      </c>
      <c r="K3353"/>
      <c r="S3353"/>
    </row>
    <row r="3354" spans="1:19" x14ac:dyDescent="0.3">
      <c r="A3354" s="78">
        <v>193</v>
      </c>
      <c r="B3354" t="s">
        <v>152</v>
      </c>
      <c r="C3354" t="e">
        <f>VLOOKUP($B3354,#REF!,2,0)</f>
        <v>#REF!</v>
      </c>
      <c r="D3354" t="e">
        <f>VLOOKUP($B3354,#REF!,3,0)</f>
        <v>#REF!</v>
      </c>
      <c r="E3354" s="78">
        <v>53100347</v>
      </c>
      <c r="F3354" s="77">
        <v>16266</v>
      </c>
      <c r="G3354" s="76" t="s">
        <v>356</v>
      </c>
      <c r="H3354" t="s">
        <v>357</v>
      </c>
      <c r="I3354" s="78">
        <v>2</v>
      </c>
      <c r="K3354"/>
      <c r="S3354"/>
    </row>
    <row r="3355" spans="1:19" x14ac:dyDescent="0.3">
      <c r="A3355" s="78">
        <v>193</v>
      </c>
      <c r="B3355" t="s">
        <v>152</v>
      </c>
      <c r="C3355" t="e">
        <f>VLOOKUP($B3355,#REF!,2,0)</f>
        <v>#REF!</v>
      </c>
      <c r="D3355" t="e">
        <f>VLOOKUP($B3355,#REF!,3,0)</f>
        <v>#REF!</v>
      </c>
      <c r="E3355" s="78">
        <v>53100347</v>
      </c>
      <c r="F3355" s="77">
        <v>16266</v>
      </c>
      <c r="G3355" s="76" t="s">
        <v>356</v>
      </c>
      <c r="H3355" t="s">
        <v>357</v>
      </c>
      <c r="I3355" s="78">
        <v>1</v>
      </c>
      <c r="K3355"/>
      <c r="S3355"/>
    </row>
    <row r="3356" spans="1:19" x14ac:dyDescent="0.3">
      <c r="A3356" s="78">
        <v>193</v>
      </c>
      <c r="B3356" t="s">
        <v>152</v>
      </c>
      <c r="C3356" t="e">
        <f>VLOOKUP($B3356,#REF!,2,0)</f>
        <v>#REF!</v>
      </c>
      <c r="D3356" t="e">
        <f>VLOOKUP($B3356,#REF!,3,0)</f>
        <v>#REF!</v>
      </c>
      <c r="E3356" s="78">
        <v>53100347</v>
      </c>
      <c r="F3356" s="77">
        <v>16266</v>
      </c>
      <c r="G3356" s="76" t="s">
        <v>356</v>
      </c>
      <c r="H3356" t="s">
        <v>357</v>
      </c>
      <c r="I3356" s="78">
        <v>1</v>
      </c>
      <c r="K3356"/>
      <c r="S3356"/>
    </row>
    <row r="3357" spans="1:19" x14ac:dyDescent="0.3">
      <c r="A3357" s="78">
        <v>193</v>
      </c>
      <c r="B3357" t="s">
        <v>131</v>
      </c>
      <c r="C3357" t="e">
        <f>VLOOKUP($B3357,#REF!,2,0)</f>
        <v>#REF!</v>
      </c>
      <c r="D3357" t="e">
        <f>VLOOKUP($B3357,#REF!,3,0)</f>
        <v>#REF!</v>
      </c>
      <c r="E3357" s="78">
        <v>53100347</v>
      </c>
      <c r="F3357" s="77">
        <v>16266</v>
      </c>
      <c r="G3357" s="76" t="s">
        <v>356</v>
      </c>
      <c r="H3357" t="s">
        <v>357</v>
      </c>
      <c r="I3357" s="78">
        <v>5</v>
      </c>
      <c r="K3357"/>
      <c r="S3357"/>
    </row>
    <row r="3358" spans="1:19" x14ac:dyDescent="0.3">
      <c r="A3358" s="78">
        <v>194</v>
      </c>
      <c r="B3358" t="s">
        <v>98</v>
      </c>
      <c r="C3358" t="e">
        <f>VLOOKUP($B3358,#REF!,2,0)</f>
        <v>#REF!</v>
      </c>
      <c r="D3358" t="e">
        <f>VLOOKUP($B3358,#REF!,3,0)</f>
        <v>#REF!</v>
      </c>
      <c r="E3358" s="78">
        <v>53100347</v>
      </c>
      <c r="F3358" s="77">
        <v>16267</v>
      </c>
      <c r="G3358" s="76" t="s">
        <v>355</v>
      </c>
      <c r="H3358" t="s">
        <v>354</v>
      </c>
      <c r="I3358" s="78">
        <v>2</v>
      </c>
      <c r="K3358"/>
      <c r="S3358"/>
    </row>
    <row r="3359" spans="1:19" x14ac:dyDescent="0.3">
      <c r="A3359" s="78">
        <v>194</v>
      </c>
      <c r="B3359" t="s">
        <v>151</v>
      </c>
      <c r="C3359" t="e">
        <f>VLOOKUP($B3359,#REF!,2,0)</f>
        <v>#REF!</v>
      </c>
      <c r="D3359" t="e">
        <f>VLOOKUP($B3359,#REF!,3,0)</f>
        <v>#REF!</v>
      </c>
      <c r="E3359" s="78">
        <v>53100347</v>
      </c>
      <c r="F3359" s="77">
        <v>16267</v>
      </c>
      <c r="G3359" s="76" t="s">
        <v>355</v>
      </c>
      <c r="H3359" t="s">
        <v>354</v>
      </c>
      <c r="I3359" s="78">
        <v>2</v>
      </c>
      <c r="K3359"/>
      <c r="S3359"/>
    </row>
    <row r="3360" spans="1:19" x14ac:dyDescent="0.3">
      <c r="A3360" s="78">
        <v>194</v>
      </c>
      <c r="B3360" t="s">
        <v>94</v>
      </c>
      <c r="C3360" t="e">
        <f>VLOOKUP($B3360,#REF!,2,0)</f>
        <v>#REF!</v>
      </c>
      <c r="D3360" t="e">
        <f>VLOOKUP($B3360,#REF!,3,0)</f>
        <v>#REF!</v>
      </c>
      <c r="E3360" s="78">
        <v>53100347</v>
      </c>
      <c r="F3360" s="77">
        <v>16267</v>
      </c>
      <c r="G3360" s="76" t="s">
        <v>355</v>
      </c>
      <c r="H3360" t="s">
        <v>354</v>
      </c>
      <c r="I3360" s="78">
        <v>2</v>
      </c>
      <c r="K3360"/>
      <c r="S3360"/>
    </row>
    <row r="3361" spans="1:19" x14ac:dyDescent="0.3">
      <c r="A3361" s="78">
        <v>194</v>
      </c>
      <c r="B3361" t="s">
        <v>114</v>
      </c>
      <c r="C3361" t="e">
        <f>VLOOKUP($B3361,#REF!,2,0)</f>
        <v>#REF!</v>
      </c>
      <c r="D3361" t="e">
        <f>VLOOKUP($B3361,#REF!,3,0)</f>
        <v>#REF!</v>
      </c>
      <c r="E3361" s="78">
        <v>53100347</v>
      </c>
      <c r="F3361" s="77">
        <v>16267</v>
      </c>
      <c r="G3361" s="76" t="s">
        <v>355</v>
      </c>
      <c r="H3361" t="s">
        <v>354</v>
      </c>
      <c r="I3361" s="78">
        <v>2</v>
      </c>
      <c r="K3361"/>
      <c r="S3361"/>
    </row>
    <row r="3362" spans="1:19" x14ac:dyDescent="0.3">
      <c r="A3362" s="78">
        <v>194</v>
      </c>
      <c r="B3362" t="s">
        <v>152</v>
      </c>
      <c r="C3362" t="e">
        <f>VLOOKUP($B3362,#REF!,2,0)</f>
        <v>#REF!</v>
      </c>
      <c r="D3362" t="e">
        <f>VLOOKUP($B3362,#REF!,3,0)</f>
        <v>#REF!</v>
      </c>
      <c r="E3362" s="78">
        <v>53100347</v>
      </c>
      <c r="F3362" s="77">
        <v>16267</v>
      </c>
      <c r="G3362" s="76" t="s">
        <v>355</v>
      </c>
      <c r="H3362" t="s">
        <v>354</v>
      </c>
      <c r="I3362" s="78">
        <v>2</v>
      </c>
      <c r="K3362"/>
      <c r="S3362"/>
    </row>
    <row r="3363" spans="1:19" x14ac:dyDescent="0.3">
      <c r="A3363" s="78">
        <v>194</v>
      </c>
      <c r="B3363" t="s">
        <v>131</v>
      </c>
      <c r="C3363" t="e">
        <f>VLOOKUP($B3363,#REF!,2,0)</f>
        <v>#REF!</v>
      </c>
      <c r="D3363" t="e">
        <f>VLOOKUP($B3363,#REF!,3,0)</f>
        <v>#REF!</v>
      </c>
      <c r="E3363" s="78">
        <v>53100347</v>
      </c>
      <c r="F3363" s="77">
        <v>16267</v>
      </c>
      <c r="G3363" s="76" t="s">
        <v>355</v>
      </c>
      <c r="H3363" t="s">
        <v>354</v>
      </c>
      <c r="I3363" s="78">
        <v>2</v>
      </c>
      <c r="K3363"/>
      <c r="S3363"/>
    </row>
    <row r="3364" spans="1:19" x14ac:dyDescent="0.3">
      <c r="A3364" s="78">
        <v>195</v>
      </c>
      <c r="B3364" t="s">
        <v>98</v>
      </c>
      <c r="C3364" t="e">
        <f>VLOOKUP($B3364,#REF!,2,0)</f>
        <v>#REF!</v>
      </c>
      <c r="D3364" t="e">
        <f>VLOOKUP($B3364,#REF!,3,0)</f>
        <v>#REF!</v>
      </c>
      <c r="E3364" s="78">
        <v>53100248</v>
      </c>
      <c r="F3364" s="77">
        <v>16268</v>
      </c>
      <c r="G3364" s="76" t="s">
        <v>382</v>
      </c>
      <c r="H3364" t="s">
        <v>383</v>
      </c>
      <c r="I3364" s="78">
        <v>2</v>
      </c>
      <c r="K3364"/>
      <c r="S3364"/>
    </row>
    <row r="3365" spans="1:19" x14ac:dyDescent="0.3">
      <c r="A3365" s="78">
        <v>195</v>
      </c>
      <c r="B3365" t="s">
        <v>151</v>
      </c>
      <c r="C3365" t="e">
        <f>VLOOKUP($B3365,#REF!,2,0)</f>
        <v>#REF!</v>
      </c>
      <c r="D3365" t="e">
        <f>VLOOKUP($B3365,#REF!,3,0)</f>
        <v>#REF!</v>
      </c>
      <c r="E3365" s="78">
        <v>53100248</v>
      </c>
      <c r="F3365" s="77">
        <v>16268</v>
      </c>
      <c r="G3365" s="76" t="s">
        <v>382</v>
      </c>
      <c r="H3365" t="s">
        <v>383</v>
      </c>
      <c r="I3365" s="78">
        <v>2</v>
      </c>
      <c r="K3365"/>
      <c r="S3365"/>
    </row>
    <row r="3366" spans="1:19" x14ac:dyDescent="0.3">
      <c r="A3366" s="78">
        <v>195</v>
      </c>
      <c r="B3366" t="s">
        <v>94</v>
      </c>
      <c r="C3366" t="e">
        <f>VLOOKUP($B3366,#REF!,2,0)</f>
        <v>#REF!</v>
      </c>
      <c r="D3366" t="e">
        <f>VLOOKUP($B3366,#REF!,3,0)</f>
        <v>#REF!</v>
      </c>
      <c r="E3366" s="78">
        <v>53100248</v>
      </c>
      <c r="F3366" s="77">
        <v>16268</v>
      </c>
      <c r="G3366" s="76" t="s">
        <v>382</v>
      </c>
      <c r="H3366" t="s">
        <v>383</v>
      </c>
      <c r="I3366" s="78">
        <v>2</v>
      </c>
      <c r="K3366"/>
      <c r="S3366"/>
    </row>
    <row r="3367" spans="1:19" x14ac:dyDescent="0.3">
      <c r="A3367" s="78">
        <v>195</v>
      </c>
      <c r="B3367" t="s">
        <v>114</v>
      </c>
      <c r="C3367" t="e">
        <f>VLOOKUP($B3367,#REF!,2,0)</f>
        <v>#REF!</v>
      </c>
      <c r="D3367" t="e">
        <f>VLOOKUP($B3367,#REF!,3,0)</f>
        <v>#REF!</v>
      </c>
      <c r="E3367" s="78">
        <v>53100248</v>
      </c>
      <c r="F3367" s="77">
        <v>16268</v>
      </c>
      <c r="G3367" s="76" t="s">
        <v>382</v>
      </c>
      <c r="H3367" t="s">
        <v>383</v>
      </c>
      <c r="I3367" s="78">
        <v>1</v>
      </c>
      <c r="K3367"/>
      <c r="S3367"/>
    </row>
    <row r="3368" spans="1:19" x14ac:dyDescent="0.3">
      <c r="A3368" s="78">
        <v>195</v>
      </c>
      <c r="B3368" t="s">
        <v>152</v>
      </c>
      <c r="C3368" t="e">
        <f>VLOOKUP($B3368,#REF!,2,0)</f>
        <v>#REF!</v>
      </c>
      <c r="D3368" t="e">
        <f>VLOOKUP($B3368,#REF!,3,0)</f>
        <v>#REF!</v>
      </c>
      <c r="E3368" s="78">
        <v>53100248</v>
      </c>
      <c r="F3368" s="77">
        <v>16268</v>
      </c>
      <c r="G3368" s="76" t="s">
        <v>382</v>
      </c>
      <c r="H3368" t="s">
        <v>383</v>
      </c>
      <c r="I3368" s="78">
        <v>2</v>
      </c>
      <c r="K3368"/>
      <c r="S3368"/>
    </row>
    <row r="3369" spans="1:19" x14ac:dyDescent="0.3">
      <c r="A3369" s="78">
        <v>195</v>
      </c>
      <c r="B3369" t="s">
        <v>131</v>
      </c>
      <c r="C3369" t="e">
        <f>VLOOKUP($B3369,#REF!,2,0)</f>
        <v>#REF!</v>
      </c>
      <c r="D3369" t="e">
        <f>VLOOKUP($B3369,#REF!,3,0)</f>
        <v>#REF!</v>
      </c>
      <c r="E3369" s="78">
        <v>53100248</v>
      </c>
      <c r="F3369" s="77">
        <v>16268</v>
      </c>
      <c r="G3369" s="76" t="s">
        <v>382</v>
      </c>
      <c r="H3369" t="s">
        <v>383</v>
      </c>
      <c r="I3369" s="78">
        <v>2</v>
      </c>
      <c r="K3369"/>
      <c r="S3369"/>
    </row>
    <row r="3370" spans="1:19" x14ac:dyDescent="0.3">
      <c r="A3370" s="78">
        <v>196</v>
      </c>
      <c r="B3370" t="s">
        <v>98</v>
      </c>
      <c r="C3370" t="e">
        <f>VLOOKUP($B3370,#REF!,2,0)</f>
        <v>#REF!</v>
      </c>
      <c r="D3370" t="e">
        <f>VLOOKUP($B3370,#REF!,3,0)</f>
        <v>#REF!</v>
      </c>
      <c r="E3370" s="78">
        <v>53100347</v>
      </c>
      <c r="F3370" s="77">
        <v>16269</v>
      </c>
      <c r="G3370" s="76" t="s">
        <v>583</v>
      </c>
      <c r="H3370" t="s">
        <v>584</v>
      </c>
      <c r="I3370" s="78">
        <v>3</v>
      </c>
      <c r="K3370"/>
      <c r="S3370"/>
    </row>
    <row r="3371" spans="1:19" x14ac:dyDescent="0.3">
      <c r="A3371" s="78">
        <v>196</v>
      </c>
      <c r="B3371" t="s">
        <v>151</v>
      </c>
      <c r="C3371" t="e">
        <f>VLOOKUP($B3371,#REF!,2,0)</f>
        <v>#REF!</v>
      </c>
      <c r="D3371" t="e">
        <f>VLOOKUP($B3371,#REF!,3,0)</f>
        <v>#REF!</v>
      </c>
      <c r="E3371" s="78">
        <v>53100347</v>
      </c>
      <c r="F3371" s="77">
        <v>16269</v>
      </c>
      <c r="G3371" s="76" t="s">
        <v>583</v>
      </c>
      <c r="H3371" t="s">
        <v>584</v>
      </c>
      <c r="I3371" s="78">
        <v>3</v>
      </c>
      <c r="K3371"/>
      <c r="S3371"/>
    </row>
    <row r="3372" spans="1:19" x14ac:dyDescent="0.3">
      <c r="A3372" s="78">
        <v>196</v>
      </c>
      <c r="B3372" t="s">
        <v>94</v>
      </c>
      <c r="C3372" t="e">
        <f>VLOOKUP($B3372,#REF!,2,0)</f>
        <v>#REF!</v>
      </c>
      <c r="D3372" t="e">
        <f>VLOOKUP($B3372,#REF!,3,0)</f>
        <v>#REF!</v>
      </c>
      <c r="E3372" s="78">
        <v>53100347</v>
      </c>
      <c r="F3372" s="77">
        <v>16269</v>
      </c>
      <c r="G3372" s="76" t="s">
        <v>583</v>
      </c>
      <c r="H3372" t="s">
        <v>584</v>
      </c>
      <c r="I3372" s="78">
        <v>3</v>
      </c>
      <c r="K3372"/>
      <c r="S3372"/>
    </row>
    <row r="3373" spans="1:19" x14ac:dyDescent="0.3">
      <c r="A3373" s="78">
        <v>196</v>
      </c>
      <c r="B3373" t="s">
        <v>114</v>
      </c>
      <c r="C3373" t="e">
        <f>VLOOKUP($B3373,#REF!,2,0)</f>
        <v>#REF!</v>
      </c>
      <c r="D3373" t="e">
        <f>VLOOKUP($B3373,#REF!,3,0)</f>
        <v>#REF!</v>
      </c>
      <c r="E3373" s="78">
        <v>53100347</v>
      </c>
      <c r="F3373" s="77">
        <v>16269</v>
      </c>
      <c r="G3373" s="76" t="s">
        <v>583</v>
      </c>
      <c r="H3373" t="s">
        <v>584</v>
      </c>
      <c r="I3373" s="78">
        <v>3</v>
      </c>
      <c r="K3373"/>
      <c r="S3373"/>
    </row>
    <row r="3374" spans="1:19" x14ac:dyDescent="0.3">
      <c r="A3374" s="78">
        <v>196</v>
      </c>
      <c r="B3374" t="s">
        <v>152</v>
      </c>
      <c r="C3374" t="e">
        <f>VLOOKUP($B3374,#REF!,2,0)</f>
        <v>#REF!</v>
      </c>
      <c r="D3374" t="e">
        <f>VLOOKUP($B3374,#REF!,3,0)</f>
        <v>#REF!</v>
      </c>
      <c r="E3374" s="78">
        <v>53100347</v>
      </c>
      <c r="F3374" s="77">
        <v>16269</v>
      </c>
      <c r="G3374" s="76" t="s">
        <v>583</v>
      </c>
      <c r="H3374" t="s">
        <v>584</v>
      </c>
      <c r="I3374" s="78">
        <v>3</v>
      </c>
      <c r="K3374"/>
      <c r="S3374"/>
    </row>
    <row r="3375" spans="1:19" x14ac:dyDescent="0.3">
      <c r="A3375" s="78">
        <v>196</v>
      </c>
      <c r="B3375" t="s">
        <v>131</v>
      </c>
      <c r="C3375" t="e">
        <f>VLOOKUP($B3375,#REF!,2,0)</f>
        <v>#REF!</v>
      </c>
      <c r="D3375" t="e">
        <f>VLOOKUP($B3375,#REF!,3,0)</f>
        <v>#REF!</v>
      </c>
      <c r="E3375" s="78">
        <v>53100347</v>
      </c>
      <c r="F3375" s="77">
        <v>16269</v>
      </c>
      <c r="G3375" s="76" t="s">
        <v>583</v>
      </c>
      <c r="H3375" t="s">
        <v>584</v>
      </c>
      <c r="I3375" s="78">
        <v>3</v>
      </c>
      <c r="K3375"/>
      <c r="S3375"/>
    </row>
    <row r="3376" spans="1:19" x14ac:dyDescent="0.3">
      <c r="A3376" s="78">
        <v>197</v>
      </c>
      <c r="B3376" t="s">
        <v>98</v>
      </c>
      <c r="C3376" t="e">
        <f>VLOOKUP($B3376,#REF!,2,0)</f>
        <v>#REF!</v>
      </c>
      <c r="D3376" t="e">
        <f>VLOOKUP($B3376,#REF!,3,0)</f>
        <v>#REF!</v>
      </c>
      <c r="E3376" s="78">
        <v>53100347</v>
      </c>
      <c r="F3376" s="77">
        <v>16270</v>
      </c>
      <c r="G3376" s="76" t="s">
        <v>400</v>
      </c>
      <c r="H3376" t="s">
        <v>401</v>
      </c>
      <c r="I3376" s="78">
        <v>8</v>
      </c>
      <c r="K3376"/>
      <c r="S3376"/>
    </row>
    <row r="3377" spans="1:19" x14ac:dyDescent="0.3">
      <c r="A3377" s="78">
        <v>197</v>
      </c>
      <c r="B3377" t="s">
        <v>151</v>
      </c>
      <c r="C3377" t="e">
        <f>VLOOKUP($B3377,#REF!,2,0)</f>
        <v>#REF!</v>
      </c>
      <c r="D3377" t="e">
        <f>VLOOKUP($B3377,#REF!,3,0)</f>
        <v>#REF!</v>
      </c>
      <c r="E3377" s="78">
        <v>53100347</v>
      </c>
      <c r="F3377" s="77">
        <v>16270</v>
      </c>
      <c r="G3377" s="76" t="s">
        <v>400</v>
      </c>
      <c r="H3377" t="s">
        <v>401</v>
      </c>
      <c r="I3377" s="78">
        <v>4</v>
      </c>
      <c r="K3377"/>
      <c r="S3377"/>
    </row>
    <row r="3378" spans="1:19" x14ac:dyDescent="0.3">
      <c r="A3378" s="78">
        <v>197</v>
      </c>
      <c r="B3378" t="s">
        <v>151</v>
      </c>
      <c r="C3378" t="e">
        <f>VLOOKUP($B3378,#REF!,2,0)</f>
        <v>#REF!</v>
      </c>
      <c r="D3378" t="e">
        <f>VLOOKUP($B3378,#REF!,3,0)</f>
        <v>#REF!</v>
      </c>
      <c r="E3378" s="78">
        <v>53100347</v>
      </c>
      <c r="F3378" s="77">
        <v>16270</v>
      </c>
      <c r="G3378" s="76" t="s">
        <v>400</v>
      </c>
      <c r="H3378" t="s">
        <v>401</v>
      </c>
      <c r="I3378" s="78">
        <v>4</v>
      </c>
      <c r="K3378"/>
      <c r="S3378"/>
    </row>
    <row r="3379" spans="1:19" x14ac:dyDescent="0.3">
      <c r="A3379" s="78">
        <v>197</v>
      </c>
      <c r="B3379" t="s">
        <v>94</v>
      </c>
      <c r="C3379" t="e">
        <f>VLOOKUP($B3379,#REF!,2,0)</f>
        <v>#REF!</v>
      </c>
      <c r="D3379" t="e">
        <f>VLOOKUP($B3379,#REF!,3,0)</f>
        <v>#REF!</v>
      </c>
      <c r="E3379" s="78">
        <v>53100347</v>
      </c>
      <c r="F3379" s="77">
        <v>16270</v>
      </c>
      <c r="G3379" s="76" t="s">
        <v>400</v>
      </c>
      <c r="H3379" t="s">
        <v>401</v>
      </c>
      <c r="I3379" s="78">
        <v>4</v>
      </c>
      <c r="K3379"/>
      <c r="S3379"/>
    </row>
    <row r="3380" spans="1:19" x14ac:dyDescent="0.3">
      <c r="A3380" s="78">
        <v>197</v>
      </c>
      <c r="B3380" t="s">
        <v>94</v>
      </c>
      <c r="C3380" t="e">
        <f>VLOOKUP($B3380,#REF!,2,0)</f>
        <v>#REF!</v>
      </c>
      <c r="D3380" t="e">
        <f>VLOOKUP($B3380,#REF!,3,0)</f>
        <v>#REF!</v>
      </c>
      <c r="E3380" s="78">
        <v>53100347</v>
      </c>
      <c r="F3380" s="77">
        <v>16270</v>
      </c>
      <c r="G3380" s="76" t="s">
        <v>400</v>
      </c>
      <c r="H3380" t="s">
        <v>401</v>
      </c>
      <c r="I3380" s="78">
        <v>4</v>
      </c>
      <c r="K3380"/>
      <c r="S3380"/>
    </row>
    <row r="3381" spans="1:19" x14ac:dyDescent="0.3">
      <c r="A3381" s="78">
        <v>197</v>
      </c>
      <c r="B3381" t="s">
        <v>114</v>
      </c>
      <c r="C3381" t="e">
        <f>VLOOKUP($B3381,#REF!,2,0)</f>
        <v>#REF!</v>
      </c>
      <c r="D3381" t="e">
        <f>VLOOKUP($B3381,#REF!,3,0)</f>
        <v>#REF!</v>
      </c>
      <c r="E3381" s="78">
        <v>53100347</v>
      </c>
      <c r="F3381" s="77">
        <v>16270</v>
      </c>
      <c r="G3381" s="76" t="s">
        <v>400</v>
      </c>
      <c r="H3381" t="s">
        <v>401</v>
      </c>
      <c r="I3381" s="78">
        <v>6</v>
      </c>
      <c r="K3381"/>
      <c r="S3381"/>
    </row>
    <row r="3382" spans="1:19" x14ac:dyDescent="0.3">
      <c r="A3382" s="78">
        <v>197</v>
      </c>
      <c r="B3382" t="s">
        <v>152</v>
      </c>
      <c r="C3382" t="e">
        <f>VLOOKUP($B3382,#REF!,2,0)</f>
        <v>#REF!</v>
      </c>
      <c r="D3382" t="e">
        <f>VLOOKUP($B3382,#REF!,3,0)</f>
        <v>#REF!</v>
      </c>
      <c r="E3382" s="78">
        <v>53100347</v>
      </c>
      <c r="F3382" s="77">
        <v>16270</v>
      </c>
      <c r="G3382" s="76" t="s">
        <v>400</v>
      </c>
      <c r="H3382" t="s">
        <v>401</v>
      </c>
      <c r="I3382" s="78">
        <v>4</v>
      </c>
      <c r="K3382"/>
      <c r="S3382"/>
    </row>
    <row r="3383" spans="1:19" x14ac:dyDescent="0.3">
      <c r="A3383" s="78">
        <v>197</v>
      </c>
      <c r="B3383" t="s">
        <v>152</v>
      </c>
      <c r="C3383" t="e">
        <f>VLOOKUP($B3383,#REF!,2,0)</f>
        <v>#REF!</v>
      </c>
      <c r="D3383" t="e">
        <f>VLOOKUP($B3383,#REF!,3,0)</f>
        <v>#REF!</v>
      </c>
      <c r="E3383" s="78">
        <v>53100347</v>
      </c>
      <c r="F3383" s="77">
        <v>16270</v>
      </c>
      <c r="G3383" s="76" t="s">
        <v>400</v>
      </c>
      <c r="H3383" t="s">
        <v>401</v>
      </c>
      <c r="I3383" s="78">
        <v>4</v>
      </c>
      <c r="K3383"/>
      <c r="S3383"/>
    </row>
    <row r="3384" spans="1:19" x14ac:dyDescent="0.3">
      <c r="A3384" s="78">
        <v>197</v>
      </c>
      <c r="B3384" t="s">
        <v>131</v>
      </c>
      <c r="C3384" t="e">
        <f>VLOOKUP($B3384,#REF!,2,0)</f>
        <v>#REF!</v>
      </c>
      <c r="D3384" t="e">
        <f>VLOOKUP($B3384,#REF!,3,0)</f>
        <v>#REF!</v>
      </c>
      <c r="E3384" s="78">
        <v>53100347</v>
      </c>
      <c r="F3384" s="77">
        <v>16270</v>
      </c>
      <c r="G3384" s="76" t="s">
        <v>400</v>
      </c>
      <c r="H3384" t="s">
        <v>401</v>
      </c>
      <c r="I3384" s="78">
        <v>8</v>
      </c>
      <c r="K3384"/>
      <c r="S3384"/>
    </row>
    <row r="3385" spans="1:19" x14ac:dyDescent="0.3">
      <c r="A3385" s="78">
        <v>198</v>
      </c>
      <c r="B3385" t="s">
        <v>98</v>
      </c>
      <c r="C3385" t="e">
        <f>VLOOKUP($B3385,#REF!,2,0)</f>
        <v>#REF!</v>
      </c>
      <c r="D3385" t="e">
        <f>VLOOKUP($B3385,#REF!,3,0)</f>
        <v>#REF!</v>
      </c>
      <c r="E3385" s="78">
        <v>53100347</v>
      </c>
      <c r="F3385" s="77">
        <v>16271</v>
      </c>
      <c r="G3385" s="76" t="s">
        <v>555</v>
      </c>
      <c r="H3385" t="s">
        <v>556</v>
      </c>
      <c r="I3385" s="78">
        <v>1</v>
      </c>
      <c r="K3385"/>
      <c r="S3385"/>
    </row>
    <row r="3386" spans="1:19" x14ac:dyDescent="0.3">
      <c r="A3386" s="78">
        <v>198</v>
      </c>
      <c r="B3386" t="s">
        <v>151</v>
      </c>
      <c r="C3386" t="e">
        <f>VLOOKUP($B3386,#REF!,2,0)</f>
        <v>#REF!</v>
      </c>
      <c r="D3386" t="e">
        <f>VLOOKUP($B3386,#REF!,3,0)</f>
        <v>#REF!</v>
      </c>
      <c r="E3386" s="78">
        <v>53100347</v>
      </c>
      <c r="F3386" s="77">
        <v>16271</v>
      </c>
      <c r="G3386" s="76" t="s">
        <v>555</v>
      </c>
      <c r="H3386" t="s">
        <v>556</v>
      </c>
      <c r="I3386" s="78">
        <v>1</v>
      </c>
      <c r="K3386"/>
      <c r="S3386"/>
    </row>
    <row r="3387" spans="1:19" x14ac:dyDescent="0.3">
      <c r="A3387" s="78">
        <v>198</v>
      </c>
      <c r="B3387" t="s">
        <v>94</v>
      </c>
      <c r="C3387" t="e">
        <f>VLOOKUP($B3387,#REF!,2,0)</f>
        <v>#REF!</v>
      </c>
      <c r="D3387" t="e">
        <f>VLOOKUP($B3387,#REF!,3,0)</f>
        <v>#REF!</v>
      </c>
      <c r="E3387" s="78">
        <v>53100347</v>
      </c>
      <c r="F3387" s="77">
        <v>16271</v>
      </c>
      <c r="G3387" s="76" t="s">
        <v>555</v>
      </c>
      <c r="H3387" t="s">
        <v>556</v>
      </c>
      <c r="I3387" s="78">
        <v>1</v>
      </c>
      <c r="K3387"/>
      <c r="S3387"/>
    </row>
    <row r="3388" spans="1:19" x14ac:dyDescent="0.3">
      <c r="A3388" s="78">
        <v>198</v>
      </c>
      <c r="B3388" t="s">
        <v>114</v>
      </c>
      <c r="C3388" t="e">
        <f>VLOOKUP($B3388,#REF!,2,0)</f>
        <v>#REF!</v>
      </c>
      <c r="D3388" t="e">
        <f>VLOOKUP($B3388,#REF!,3,0)</f>
        <v>#REF!</v>
      </c>
      <c r="E3388" s="78">
        <v>53100347</v>
      </c>
      <c r="F3388" s="77">
        <v>16271</v>
      </c>
      <c r="G3388" s="76" t="s">
        <v>555</v>
      </c>
      <c r="H3388" t="s">
        <v>556</v>
      </c>
      <c r="I3388" s="78">
        <v>1</v>
      </c>
      <c r="K3388"/>
      <c r="S3388"/>
    </row>
    <row r="3389" spans="1:19" x14ac:dyDescent="0.3">
      <c r="A3389" s="78">
        <v>198</v>
      </c>
      <c r="B3389" t="s">
        <v>152</v>
      </c>
      <c r="C3389" t="e">
        <f>VLOOKUP($B3389,#REF!,2,0)</f>
        <v>#REF!</v>
      </c>
      <c r="D3389" t="e">
        <f>VLOOKUP($B3389,#REF!,3,0)</f>
        <v>#REF!</v>
      </c>
      <c r="E3389" s="78">
        <v>53100347</v>
      </c>
      <c r="F3389" s="77">
        <v>16271</v>
      </c>
      <c r="G3389" s="76" t="s">
        <v>555</v>
      </c>
      <c r="H3389" t="s">
        <v>556</v>
      </c>
      <c r="I3389" s="78">
        <v>1</v>
      </c>
      <c r="K3389"/>
      <c r="S3389"/>
    </row>
    <row r="3390" spans="1:19" x14ac:dyDescent="0.3">
      <c r="A3390" s="78">
        <v>198</v>
      </c>
      <c r="B3390" t="s">
        <v>131</v>
      </c>
      <c r="C3390" t="e">
        <f>VLOOKUP($B3390,#REF!,2,0)</f>
        <v>#REF!</v>
      </c>
      <c r="D3390" t="e">
        <f>VLOOKUP($B3390,#REF!,3,0)</f>
        <v>#REF!</v>
      </c>
      <c r="E3390" s="78">
        <v>53100347</v>
      </c>
      <c r="F3390" s="77">
        <v>16271</v>
      </c>
      <c r="G3390" s="76" t="s">
        <v>555</v>
      </c>
      <c r="H3390" t="s">
        <v>556</v>
      </c>
      <c r="I3390" s="78">
        <v>1</v>
      </c>
      <c r="K3390"/>
      <c r="S3390"/>
    </row>
    <row r="3391" spans="1:19" x14ac:dyDescent="0.3">
      <c r="A3391" s="78">
        <v>199</v>
      </c>
      <c r="B3391" t="s">
        <v>98</v>
      </c>
      <c r="C3391" t="e">
        <f>VLOOKUP($B3391,#REF!,2,0)</f>
        <v>#REF!</v>
      </c>
      <c r="D3391" t="e">
        <f>VLOOKUP($B3391,#REF!,3,0)</f>
        <v>#REF!</v>
      </c>
      <c r="E3391" s="78">
        <v>25400411</v>
      </c>
      <c r="F3391" s="77">
        <v>16272</v>
      </c>
      <c r="G3391" s="76" t="s">
        <v>387</v>
      </c>
      <c r="H3391" t="s">
        <v>386</v>
      </c>
      <c r="I3391" s="78">
        <v>3</v>
      </c>
      <c r="K3391"/>
      <c r="S3391"/>
    </row>
    <row r="3392" spans="1:19" x14ac:dyDescent="0.3">
      <c r="A3392" s="78">
        <v>199</v>
      </c>
      <c r="B3392" t="s">
        <v>151</v>
      </c>
      <c r="C3392" t="e">
        <f>VLOOKUP($B3392,#REF!,2,0)</f>
        <v>#REF!</v>
      </c>
      <c r="D3392" t="e">
        <f>VLOOKUP($B3392,#REF!,3,0)</f>
        <v>#REF!</v>
      </c>
      <c r="E3392" s="78">
        <v>25400411</v>
      </c>
      <c r="F3392" s="77">
        <v>16272</v>
      </c>
      <c r="G3392" s="76" t="s">
        <v>387</v>
      </c>
      <c r="H3392" t="s">
        <v>386</v>
      </c>
      <c r="I3392" s="78">
        <v>2</v>
      </c>
      <c r="K3392"/>
      <c r="S3392"/>
    </row>
    <row r="3393" spans="1:19" x14ac:dyDescent="0.3">
      <c r="A3393" s="78">
        <v>199</v>
      </c>
      <c r="B3393" t="s">
        <v>151</v>
      </c>
      <c r="C3393" t="e">
        <f>VLOOKUP($B3393,#REF!,2,0)</f>
        <v>#REF!</v>
      </c>
      <c r="D3393" t="e">
        <f>VLOOKUP($B3393,#REF!,3,0)</f>
        <v>#REF!</v>
      </c>
      <c r="E3393" s="78">
        <v>25400411</v>
      </c>
      <c r="F3393" s="77">
        <v>16272</v>
      </c>
      <c r="G3393" s="76" t="s">
        <v>387</v>
      </c>
      <c r="H3393" t="s">
        <v>386</v>
      </c>
      <c r="I3393" s="78">
        <v>1</v>
      </c>
      <c r="K3393"/>
      <c r="S3393"/>
    </row>
    <row r="3394" spans="1:19" x14ac:dyDescent="0.3">
      <c r="A3394" s="78">
        <v>199</v>
      </c>
      <c r="B3394" t="s">
        <v>94</v>
      </c>
      <c r="C3394" t="e">
        <f>VLOOKUP($B3394,#REF!,2,0)</f>
        <v>#REF!</v>
      </c>
      <c r="D3394" t="e">
        <f>VLOOKUP($B3394,#REF!,3,0)</f>
        <v>#REF!</v>
      </c>
      <c r="E3394" s="78">
        <v>25400411</v>
      </c>
      <c r="F3394" s="77">
        <v>16272</v>
      </c>
      <c r="G3394" s="76" t="s">
        <v>387</v>
      </c>
      <c r="H3394" t="s">
        <v>386</v>
      </c>
      <c r="I3394" s="78">
        <v>2</v>
      </c>
      <c r="K3394"/>
      <c r="S3394"/>
    </row>
    <row r="3395" spans="1:19" x14ac:dyDescent="0.3">
      <c r="A3395" s="78">
        <v>199</v>
      </c>
      <c r="B3395" t="s">
        <v>94</v>
      </c>
      <c r="C3395" t="e">
        <f>VLOOKUP($B3395,#REF!,2,0)</f>
        <v>#REF!</v>
      </c>
      <c r="D3395" t="e">
        <f>VLOOKUP($B3395,#REF!,3,0)</f>
        <v>#REF!</v>
      </c>
      <c r="E3395" s="78">
        <v>25400411</v>
      </c>
      <c r="F3395" s="77">
        <v>16272</v>
      </c>
      <c r="G3395" s="76" t="s">
        <v>387</v>
      </c>
      <c r="H3395" t="s">
        <v>386</v>
      </c>
      <c r="I3395" s="78">
        <v>1</v>
      </c>
      <c r="K3395"/>
      <c r="S3395"/>
    </row>
    <row r="3396" spans="1:19" x14ac:dyDescent="0.3">
      <c r="A3396" s="78">
        <v>199</v>
      </c>
      <c r="B3396" t="s">
        <v>114</v>
      </c>
      <c r="C3396" t="e">
        <f>VLOOKUP($B3396,#REF!,2,0)</f>
        <v>#REF!</v>
      </c>
      <c r="D3396" t="e">
        <f>VLOOKUP($B3396,#REF!,3,0)</f>
        <v>#REF!</v>
      </c>
      <c r="E3396" s="78">
        <v>25400411</v>
      </c>
      <c r="F3396" s="77">
        <v>16272</v>
      </c>
      <c r="G3396" s="76" t="s">
        <v>387</v>
      </c>
      <c r="H3396" t="s">
        <v>386</v>
      </c>
      <c r="I3396" s="78">
        <v>3</v>
      </c>
      <c r="K3396"/>
      <c r="S3396"/>
    </row>
    <row r="3397" spans="1:19" x14ac:dyDescent="0.3">
      <c r="A3397" s="78">
        <v>199</v>
      </c>
      <c r="B3397" t="s">
        <v>152</v>
      </c>
      <c r="C3397" t="e">
        <f>VLOOKUP($B3397,#REF!,2,0)</f>
        <v>#REF!</v>
      </c>
      <c r="D3397" t="e">
        <f>VLOOKUP($B3397,#REF!,3,0)</f>
        <v>#REF!</v>
      </c>
      <c r="E3397" s="78">
        <v>25400411</v>
      </c>
      <c r="F3397" s="77">
        <v>16272</v>
      </c>
      <c r="G3397" s="76" t="s">
        <v>387</v>
      </c>
      <c r="H3397" t="s">
        <v>386</v>
      </c>
      <c r="I3397" s="78">
        <v>2</v>
      </c>
      <c r="K3397"/>
      <c r="S3397"/>
    </row>
    <row r="3398" spans="1:19" x14ac:dyDescent="0.3">
      <c r="A3398" s="78">
        <v>199</v>
      </c>
      <c r="B3398" t="s">
        <v>152</v>
      </c>
      <c r="C3398" t="e">
        <f>VLOOKUP($B3398,#REF!,2,0)</f>
        <v>#REF!</v>
      </c>
      <c r="D3398" t="e">
        <f>VLOOKUP($B3398,#REF!,3,0)</f>
        <v>#REF!</v>
      </c>
      <c r="E3398" s="78">
        <v>25400411</v>
      </c>
      <c r="F3398" s="77">
        <v>16272</v>
      </c>
      <c r="G3398" s="76" t="s">
        <v>387</v>
      </c>
      <c r="H3398" t="s">
        <v>386</v>
      </c>
      <c r="I3398" s="78">
        <v>1</v>
      </c>
      <c r="K3398"/>
      <c r="S3398"/>
    </row>
    <row r="3399" spans="1:19" x14ac:dyDescent="0.3">
      <c r="A3399" s="78">
        <v>199</v>
      </c>
      <c r="B3399" t="s">
        <v>131</v>
      </c>
      <c r="C3399" t="e">
        <f>VLOOKUP($B3399,#REF!,2,0)</f>
        <v>#REF!</v>
      </c>
      <c r="D3399" t="e">
        <f>VLOOKUP($B3399,#REF!,3,0)</f>
        <v>#REF!</v>
      </c>
      <c r="E3399" s="78">
        <v>25400411</v>
      </c>
      <c r="F3399" s="77">
        <v>16272</v>
      </c>
      <c r="G3399" s="76" t="s">
        <v>387</v>
      </c>
      <c r="H3399" t="s">
        <v>386</v>
      </c>
      <c r="I3399" s="78">
        <v>3</v>
      </c>
      <c r="K3399"/>
      <c r="S3399"/>
    </row>
    <row r="3400" spans="1:19" x14ac:dyDescent="0.3">
      <c r="A3400" s="78">
        <v>200</v>
      </c>
      <c r="B3400" t="s">
        <v>98</v>
      </c>
      <c r="C3400" t="e">
        <f>VLOOKUP($B3400,#REF!,2,0)</f>
        <v>#REF!</v>
      </c>
      <c r="D3400" t="e">
        <f>VLOOKUP($B3400,#REF!,3,0)</f>
        <v>#REF!</v>
      </c>
      <c r="E3400" s="78">
        <v>53100347</v>
      </c>
      <c r="F3400" s="77">
        <v>16273</v>
      </c>
      <c r="G3400" s="76" t="s">
        <v>412</v>
      </c>
      <c r="H3400" t="s">
        <v>413</v>
      </c>
      <c r="I3400" s="78">
        <v>3</v>
      </c>
      <c r="K3400"/>
      <c r="S3400"/>
    </row>
    <row r="3401" spans="1:19" x14ac:dyDescent="0.3">
      <c r="A3401" s="78">
        <v>200</v>
      </c>
      <c r="B3401" t="s">
        <v>151</v>
      </c>
      <c r="C3401" t="e">
        <f>VLOOKUP($B3401,#REF!,2,0)</f>
        <v>#REF!</v>
      </c>
      <c r="D3401" t="e">
        <f>VLOOKUP($B3401,#REF!,3,0)</f>
        <v>#REF!</v>
      </c>
      <c r="E3401" s="78">
        <v>53100347</v>
      </c>
      <c r="F3401" s="77">
        <v>16273</v>
      </c>
      <c r="G3401" s="76" t="s">
        <v>412</v>
      </c>
      <c r="H3401" t="s">
        <v>413</v>
      </c>
      <c r="I3401" s="78">
        <v>3</v>
      </c>
      <c r="K3401"/>
      <c r="S3401"/>
    </row>
    <row r="3402" spans="1:19" x14ac:dyDescent="0.3">
      <c r="A3402" s="78">
        <v>200</v>
      </c>
      <c r="B3402" t="s">
        <v>94</v>
      </c>
      <c r="C3402" t="e">
        <f>VLOOKUP($B3402,#REF!,2,0)</f>
        <v>#REF!</v>
      </c>
      <c r="D3402" t="e">
        <f>VLOOKUP($B3402,#REF!,3,0)</f>
        <v>#REF!</v>
      </c>
      <c r="E3402" s="78">
        <v>53100347</v>
      </c>
      <c r="F3402" s="77">
        <v>16273</v>
      </c>
      <c r="G3402" s="76" t="s">
        <v>412</v>
      </c>
      <c r="H3402" t="s">
        <v>413</v>
      </c>
      <c r="I3402" s="78">
        <v>3</v>
      </c>
      <c r="K3402"/>
      <c r="S3402"/>
    </row>
    <row r="3403" spans="1:19" x14ac:dyDescent="0.3">
      <c r="A3403" s="78">
        <v>200</v>
      </c>
      <c r="B3403" t="s">
        <v>114</v>
      </c>
      <c r="C3403" t="e">
        <f>VLOOKUP($B3403,#REF!,2,0)</f>
        <v>#REF!</v>
      </c>
      <c r="D3403" t="e">
        <f>VLOOKUP($B3403,#REF!,3,0)</f>
        <v>#REF!</v>
      </c>
      <c r="E3403" s="78">
        <v>53100347</v>
      </c>
      <c r="F3403" s="77">
        <v>16273</v>
      </c>
      <c r="G3403" s="76" t="s">
        <v>412</v>
      </c>
      <c r="H3403" t="s">
        <v>413</v>
      </c>
      <c r="I3403" s="78">
        <v>2</v>
      </c>
      <c r="K3403"/>
      <c r="S3403"/>
    </row>
    <row r="3404" spans="1:19" x14ac:dyDescent="0.3">
      <c r="A3404" s="78">
        <v>200</v>
      </c>
      <c r="B3404" t="s">
        <v>152</v>
      </c>
      <c r="C3404" t="e">
        <f>VLOOKUP($B3404,#REF!,2,0)</f>
        <v>#REF!</v>
      </c>
      <c r="D3404" t="e">
        <f>VLOOKUP($B3404,#REF!,3,0)</f>
        <v>#REF!</v>
      </c>
      <c r="E3404" s="78">
        <v>53100347</v>
      </c>
      <c r="F3404" s="77">
        <v>16273</v>
      </c>
      <c r="G3404" s="76" t="s">
        <v>412</v>
      </c>
      <c r="H3404" t="s">
        <v>413</v>
      </c>
      <c r="I3404" s="78">
        <v>3</v>
      </c>
      <c r="K3404"/>
      <c r="S3404"/>
    </row>
    <row r="3405" spans="1:19" x14ac:dyDescent="0.3">
      <c r="A3405" s="78">
        <v>200</v>
      </c>
      <c r="B3405" t="s">
        <v>131</v>
      </c>
      <c r="C3405" t="e">
        <f>VLOOKUP($B3405,#REF!,2,0)</f>
        <v>#REF!</v>
      </c>
      <c r="D3405" t="e">
        <f>VLOOKUP($B3405,#REF!,3,0)</f>
        <v>#REF!</v>
      </c>
      <c r="E3405" s="78">
        <v>53100347</v>
      </c>
      <c r="F3405" s="77">
        <v>16273</v>
      </c>
      <c r="G3405" s="76" t="s">
        <v>412</v>
      </c>
      <c r="H3405" t="s">
        <v>413</v>
      </c>
      <c r="I3405" s="78">
        <v>3</v>
      </c>
      <c r="K3405"/>
      <c r="S3405"/>
    </row>
    <row r="3406" spans="1:19" x14ac:dyDescent="0.3">
      <c r="A3406" s="78">
        <v>201</v>
      </c>
      <c r="B3406" t="s">
        <v>98</v>
      </c>
      <c r="C3406" t="e">
        <f>VLOOKUP($B3406,#REF!,2,0)</f>
        <v>#REF!</v>
      </c>
      <c r="D3406" t="e">
        <f>VLOOKUP($B3406,#REF!,3,0)</f>
        <v>#REF!</v>
      </c>
      <c r="E3406" s="78">
        <v>53100347</v>
      </c>
      <c r="F3406" s="77">
        <v>16274</v>
      </c>
      <c r="G3406" s="76" t="s">
        <v>362</v>
      </c>
      <c r="H3406" t="s">
        <v>363</v>
      </c>
      <c r="I3406" s="78">
        <v>7</v>
      </c>
      <c r="K3406"/>
      <c r="S3406"/>
    </row>
    <row r="3407" spans="1:19" x14ac:dyDescent="0.3">
      <c r="A3407" s="78">
        <v>201</v>
      </c>
      <c r="B3407" t="s">
        <v>151</v>
      </c>
      <c r="C3407" t="e">
        <f>VLOOKUP($B3407,#REF!,2,0)</f>
        <v>#REF!</v>
      </c>
      <c r="D3407" t="e">
        <f>VLOOKUP($B3407,#REF!,3,0)</f>
        <v>#REF!</v>
      </c>
      <c r="E3407" s="78">
        <v>53100347</v>
      </c>
      <c r="F3407" s="77">
        <v>16274</v>
      </c>
      <c r="G3407" s="76" t="s">
        <v>362</v>
      </c>
      <c r="H3407" t="s">
        <v>363</v>
      </c>
      <c r="I3407" s="78">
        <v>3</v>
      </c>
      <c r="K3407"/>
      <c r="S3407"/>
    </row>
    <row r="3408" spans="1:19" x14ac:dyDescent="0.3">
      <c r="A3408" s="78">
        <v>201</v>
      </c>
      <c r="B3408" t="s">
        <v>151</v>
      </c>
      <c r="C3408" t="e">
        <f>VLOOKUP($B3408,#REF!,2,0)</f>
        <v>#REF!</v>
      </c>
      <c r="D3408" t="e">
        <f>VLOOKUP($B3408,#REF!,3,0)</f>
        <v>#REF!</v>
      </c>
      <c r="E3408" s="78">
        <v>53100347</v>
      </c>
      <c r="F3408" s="77">
        <v>16274</v>
      </c>
      <c r="G3408" s="76" t="s">
        <v>362</v>
      </c>
      <c r="H3408" t="s">
        <v>363</v>
      </c>
      <c r="I3408" s="78">
        <v>3</v>
      </c>
      <c r="K3408"/>
      <c r="S3408"/>
    </row>
    <row r="3409" spans="1:19" x14ac:dyDescent="0.3">
      <c r="A3409" s="78">
        <v>201</v>
      </c>
      <c r="B3409" t="s">
        <v>151</v>
      </c>
      <c r="C3409" t="e">
        <f>VLOOKUP($B3409,#REF!,2,0)</f>
        <v>#REF!</v>
      </c>
      <c r="D3409" t="e">
        <f>VLOOKUP($B3409,#REF!,3,0)</f>
        <v>#REF!</v>
      </c>
      <c r="E3409" s="78">
        <v>53100347</v>
      </c>
      <c r="F3409" s="77">
        <v>16274</v>
      </c>
      <c r="G3409" s="76" t="s">
        <v>362</v>
      </c>
      <c r="H3409" t="s">
        <v>363</v>
      </c>
      <c r="I3409" s="78">
        <v>1</v>
      </c>
      <c r="K3409"/>
      <c r="S3409"/>
    </row>
    <row r="3410" spans="1:19" x14ac:dyDescent="0.3">
      <c r="A3410" s="78">
        <v>201</v>
      </c>
      <c r="B3410" t="s">
        <v>94</v>
      </c>
      <c r="C3410" t="e">
        <f>VLOOKUP($B3410,#REF!,2,0)</f>
        <v>#REF!</v>
      </c>
      <c r="D3410" t="e">
        <f>VLOOKUP($B3410,#REF!,3,0)</f>
        <v>#REF!</v>
      </c>
      <c r="E3410" s="78">
        <v>53100347</v>
      </c>
      <c r="F3410" s="77">
        <v>16274</v>
      </c>
      <c r="G3410" s="76" t="s">
        <v>362</v>
      </c>
      <c r="H3410" t="s">
        <v>363</v>
      </c>
      <c r="I3410" s="78">
        <v>3</v>
      </c>
      <c r="K3410"/>
      <c r="S3410"/>
    </row>
    <row r="3411" spans="1:19" x14ac:dyDescent="0.3">
      <c r="A3411" s="78">
        <v>201</v>
      </c>
      <c r="B3411" t="s">
        <v>94</v>
      </c>
      <c r="C3411" t="e">
        <f>VLOOKUP($B3411,#REF!,2,0)</f>
        <v>#REF!</v>
      </c>
      <c r="D3411" t="e">
        <f>VLOOKUP($B3411,#REF!,3,0)</f>
        <v>#REF!</v>
      </c>
      <c r="E3411" s="78">
        <v>53100347</v>
      </c>
      <c r="F3411" s="77">
        <v>16274</v>
      </c>
      <c r="G3411" s="76" t="s">
        <v>362</v>
      </c>
      <c r="H3411" t="s">
        <v>363</v>
      </c>
      <c r="I3411" s="78">
        <v>3</v>
      </c>
      <c r="K3411"/>
      <c r="S3411"/>
    </row>
    <row r="3412" spans="1:19" x14ac:dyDescent="0.3">
      <c r="A3412" s="78">
        <v>201</v>
      </c>
      <c r="B3412" t="s">
        <v>94</v>
      </c>
      <c r="C3412" t="e">
        <f>VLOOKUP($B3412,#REF!,2,0)</f>
        <v>#REF!</v>
      </c>
      <c r="D3412" t="e">
        <f>VLOOKUP($B3412,#REF!,3,0)</f>
        <v>#REF!</v>
      </c>
      <c r="E3412" s="78">
        <v>53100347</v>
      </c>
      <c r="F3412" s="77">
        <v>16274</v>
      </c>
      <c r="G3412" s="76" t="s">
        <v>362</v>
      </c>
      <c r="H3412" t="s">
        <v>363</v>
      </c>
      <c r="I3412" s="78">
        <v>1</v>
      </c>
      <c r="K3412"/>
      <c r="S3412"/>
    </row>
    <row r="3413" spans="1:19" x14ac:dyDescent="0.3">
      <c r="A3413" s="78">
        <v>201</v>
      </c>
      <c r="B3413" t="s">
        <v>114</v>
      </c>
      <c r="C3413" t="e">
        <f>VLOOKUP($B3413,#REF!,2,0)</f>
        <v>#REF!</v>
      </c>
      <c r="D3413" t="e">
        <f>VLOOKUP($B3413,#REF!,3,0)</f>
        <v>#REF!</v>
      </c>
      <c r="E3413" s="78">
        <v>53100347</v>
      </c>
      <c r="F3413" s="77">
        <v>16274</v>
      </c>
      <c r="G3413" s="76" t="s">
        <v>362</v>
      </c>
      <c r="H3413" t="s">
        <v>363</v>
      </c>
      <c r="I3413" s="78">
        <v>5</v>
      </c>
      <c r="K3413"/>
      <c r="S3413"/>
    </row>
    <row r="3414" spans="1:19" x14ac:dyDescent="0.3">
      <c r="A3414" s="78">
        <v>201</v>
      </c>
      <c r="B3414" t="s">
        <v>152</v>
      </c>
      <c r="C3414" t="e">
        <f>VLOOKUP($B3414,#REF!,2,0)</f>
        <v>#REF!</v>
      </c>
      <c r="D3414" t="e">
        <f>VLOOKUP($B3414,#REF!,3,0)</f>
        <v>#REF!</v>
      </c>
      <c r="E3414" s="78">
        <v>53100347</v>
      </c>
      <c r="F3414" s="77">
        <v>16274</v>
      </c>
      <c r="G3414" s="76" t="s">
        <v>362</v>
      </c>
      <c r="H3414" t="s">
        <v>363</v>
      </c>
      <c r="I3414" s="78">
        <v>3</v>
      </c>
      <c r="K3414"/>
      <c r="S3414"/>
    </row>
    <row r="3415" spans="1:19" x14ac:dyDescent="0.3">
      <c r="A3415" s="78">
        <v>201</v>
      </c>
      <c r="B3415" t="s">
        <v>152</v>
      </c>
      <c r="C3415" t="e">
        <f>VLOOKUP($B3415,#REF!,2,0)</f>
        <v>#REF!</v>
      </c>
      <c r="D3415" t="e">
        <f>VLOOKUP($B3415,#REF!,3,0)</f>
        <v>#REF!</v>
      </c>
      <c r="E3415" s="78">
        <v>53100347</v>
      </c>
      <c r="F3415" s="77">
        <v>16274</v>
      </c>
      <c r="G3415" s="76" t="s">
        <v>362</v>
      </c>
      <c r="H3415" t="s">
        <v>363</v>
      </c>
      <c r="I3415" s="78">
        <v>3</v>
      </c>
      <c r="K3415"/>
      <c r="S3415"/>
    </row>
    <row r="3416" spans="1:19" x14ac:dyDescent="0.3">
      <c r="A3416" s="78">
        <v>201</v>
      </c>
      <c r="B3416" t="s">
        <v>152</v>
      </c>
      <c r="C3416" t="e">
        <f>VLOOKUP($B3416,#REF!,2,0)</f>
        <v>#REF!</v>
      </c>
      <c r="D3416" t="e">
        <f>VLOOKUP($B3416,#REF!,3,0)</f>
        <v>#REF!</v>
      </c>
      <c r="E3416" s="78">
        <v>53100347</v>
      </c>
      <c r="F3416" s="77">
        <v>16274</v>
      </c>
      <c r="G3416" s="76" t="s">
        <v>362</v>
      </c>
      <c r="H3416" t="s">
        <v>363</v>
      </c>
      <c r="I3416" s="78">
        <v>1</v>
      </c>
      <c r="K3416"/>
      <c r="S3416"/>
    </row>
    <row r="3417" spans="1:19" x14ac:dyDescent="0.3">
      <c r="A3417" s="78">
        <v>201</v>
      </c>
      <c r="B3417" t="s">
        <v>131</v>
      </c>
      <c r="C3417" t="e">
        <f>VLOOKUP($B3417,#REF!,2,0)</f>
        <v>#REF!</v>
      </c>
      <c r="D3417" t="e">
        <f>VLOOKUP($B3417,#REF!,3,0)</f>
        <v>#REF!</v>
      </c>
      <c r="E3417" s="78">
        <v>53100347</v>
      </c>
      <c r="F3417" s="77">
        <v>16274</v>
      </c>
      <c r="G3417" s="76" t="s">
        <v>362</v>
      </c>
      <c r="H3417" t="s">
        <v>363</v>
      </c>
      <c r="I3417" s="78">
        <v>7</v>
      </c>
      <c r="K3417"/>
      <c r="S3417"/>
    </row>
    <row r="3418" spans="1:19" x14ac:dyDescent="0.3">
      <c r="A3418" s="78">
        <v>202</v>
      </c>
      <c r="B3418" t="s">
        <v>98</v>
      </c>
      <c r="C3418" t="e">
        <f>VLOOKUP($B3418,#REF!,2,0)</f>
        <v>#REF!</v>
      </c>
      <c r="D3418" t="e">
        <f>VLOOKUP($B3418,#REF!,3,0)</f>
        <v>#REF!</v>
      </c>
      <c r="E3418" s="78">
        <v>53100385</v>
      </c>
      <c r="F3418" s="77">
        <v>16276</v>
      </c>
      <c r="G3418" s="76" t="s">
        <v>404</v>
      </c>
      <c r="H3418" t="s">
        <v>405</v>
      </c>
      <c r="I3418" s="78">
        <v>2</v>
      </c>
      <c r="K3418"/>
      <c r="S3418"/>
    </row>
    <row r="3419" spans="1:19" x14ac:dyDescent="0.3">
      <c r="A3419" s="78">
        <v>202</v>
      </c>
      <c r="B3419" t="s">
        <v>151</v>
      </c>
      <c r="C3419" t="e">
        <f>VLOOKUP($B3419,#REF!,2,0)</f>
        <v>#REF!</v>
      </c>
      <c r="D3419" t="e">
        <f>VLOOKUP($B3419,#REF!,3,0)</f>
        <v>#REF!</v>
      </c>
      <c r="E3419" s="78">
        <v>53100385</v>
      </c>
      <c r="F3419" s="77">
        <v>16276</v>
      </c>
      <c r="G3419" s="76" t="s">
        <v>404</v>
      </c>
      <c r="H3419" t="s">
        <v>405</v>
      </c>
      <c r="I3419" s="78">
        <v>2</v>
      </c>
      <c r="K3419"/>
      <c r="S3419"/>
    </row>
    <row r="3420" spans="1:19" x14ac:dyDescent="0.3">
      <c r="A3420" s="78">
        <v>202</v>
      </c>
      <c r="B3420" t="s">
        <v>94</v>
      </c>
      <c r="C3420" t="e">
        <f>VLOOKUP($B3420,#REF!,2,0)</f>
        <v>#REF!</v>
      </c>
      <c r="D3420" t="e">
        <f>VLOOKUP($B3420,#REF!,3,0)</f>
        <v>#REF!</v>
      </c>
      <c r="E3420" s="78">
        <v>53100385</v>
      </c>
      <c r="F3420" s="77">
        <v>16276</v>
      </c>
      <c r="G3420" s="76" t="s">
        <v>404</v>
      </c>
      <c r="H3420" t="s">
        <v>405</v>
      </c>
      <c r="I3420" s="78">
        <v>2</v>
      </c>
      <c r="K3420"/>
      <c r="S3420"/>
    </row>
    <row r="3421" spans="1:19" x14ac:dyDescent="0.3">
      <c r="A3421" s="78">
        <v>202</v>
      </c>
      <c r="B3421" t="s">
        <v>114</v>
      </c>
      <c r="C3421" t="e">
        <f>VLOOKUP($B3421,#REF!,2,0)</f>
        <v>#REF!</v>
      </c>
      <c r="D3421" t="e">
        <f>VLOOKUP($B3421,#REF!,3,0)</f>
        <v>#REF!</v>
      </c>
      <c r="E3421" s="78">
        <v>53100385</v>
      </c>
      <c r="F3421" s="77">
        <v>16276</v>
      </c>
      <c r="G3421" s="76" t="s">
        <v>404</v>
      </c>
      <c r="H3421" t="s">
        <v>405</v>
      </c>
      <c r="I3421" s="78">
        <v>2</v>
      </c>
      <c r="K3421"/>
      <c r="S3421"/>
    </row>
    <row r="3422" spans="1:19" x14ac:dyDescent="0.3">
      <c r="A3422" s="78">
        <v>202</v>
      </c>
      <c r="B3422" t="s">
        <v>152</v>
      </c>
      <c r="C3422" t="e">
        <f>VLOOKUP($B3422,#REF!,2,0)</f>
        <v>#REF!</v>
      </c>
      <c r="D3422" t="e">
        <f>VLOOKUP($B3422,#REF!,3,0)</f>
        <v>#REF!</v>
      </c>
      <c r="E3422" s="78">
        <v>53100385</v>
      </c>
      <c r="F3422" s="77">
        <v>16276</v>
      </c>
      <c r="G3422" s="76" t="s">
        <v>404</v>
      </c>
      <c r="H3422" t="s">
        <v>405</v>
      </c>
      <c r="I3422" s="78">
        <v>2</v>
      </c>
      <c r="K3422"/>
      <c r="S3422"/>
    </row>
    <row r="3423" spans="1:19" x14ac:dyDescent="0.3">
      <c r="A3423" s="78">
        <v>202</v>
      </c>
      <c r="B3423" t="s">
        <v>131</v>
      </c>
      <c r="C3423" t="e">
        <f>VLOOKUP($B3423,#REF!,2,0)</f>
        <v>#REF!</v>
      </c>
      <c r="D3423" t="e">
        <f>VLOOKUP($B3423,#REF!,3,0)</f>
        <v>#REF!</v>
      </c>
      <c r="E3423" s="78">
        <v>53100385</v>
      </c>
      <c r="F3423" s="77">
        <v>16276</v>
      </c>
      <c r="G3423" s="76" t="s">
        <v>404</v>
      </c>
      <c r="H3423" t="s">
        <v>405</v>
      </c>
      <c r="I3423" s="78">
        <v>2</v>
      </c>
      <c r="K3423"/>
      <c r="S3423"/>
    </row>
    <row r="3424" spans="1:19" x14ac:dyDescent="0.3">
      <c r="A3424" s="78">
        <v>203</v>
      </c>
      <c r="B3424" t="s">
        <v>98</v>
      </c>
      <c r="C3424" t="e">
        <f>VLOOKUP($B3424,#REF!,2,0)</f>
        <v>#REF!</v>
      </c>
      <c r="D3424" t="e">
        <f>VLOOKUP($B3424,#REF!,3,0)</f>
        <v>#REF!</v>
      </c>
      <c r="E3424" s="78">
        <v>53100347</v>
      </c>
      <c r="F3424" s="77">
        <v>16277</v>
      </c>
      <c r="G3424" s="76" t="s">
        <v>179</v>
      </c>
      <c r="H3424" t="s">
        <v>180</v>
      </c>
      <c r="I3424" s="78">
        <v>2</v>
      </c>
      <c r="K3424"/>
      <c r="S3424"/>
    </row>
    <row r="3425" spans="1:19" x14ac:dyDescent="0.3">
      <c r="A3425" s="78">
        <v>203</v>
      </c>
      <c r="B3425" t="s">
        <v>151</v>
      </c>
      <c r="C3425" t="e">
        <f>VLOOKUP($B3425,#REF!,2,0)</f>
        <v>#REF!</v>
      </c>
      <c r="D3425" t="e">
        <f>VLOOKUP($B3425,#REF!,3,0)</f>
        <v>#REF!</v>
      </c>
      <c r="E3425" s="78">
        <v>53100347</v>
      </c>
      <c r="F3425" s="77">
        <v>16277</v>
      </c>
      <c r="G3425" s="76" t="s">
        <v>179</v>
      </c>
      <c r="H3425" t="s">
        <v>180</v>
      </c>
      <c r="I3425" s="78">
        <v>2</v>
      </c>
      <c r="K3425"/>
      <c r="S3425"/>
    </row>
    <row r="3426" spans="1:19" x14ac:dyDescent="0.3">
      <c r="A3426" s="78">
        <v>203</v>
      </c>
      <c r="B3426" t="s">
        <v>94</v>
      </c>
      <c r="C3426" t="e">
        <f>VLOOKUP($B3426,#REF!,2,0)</f>
        <v>#REF!</v>
      </c>
      <c r="D3426" t="e">
        <f>VLOOKUP($B3426,#REF!,3,0)</f>
        <v>#REF!</v>
      </c>
      <c r="E3426" s="78">
        <v>53100347</v>
      </c>
      <c r="F3426" s="77">
        <v>16277</v>
      </c>
      <c r="G3426" s="76" t="s">
        <v>179</v>
      </c>
      <c r="H3426" t="s">
        <v>180</v>
      </c>
      <c r="I3426" s="78">
        <v>2</v>
      </c>
      <c r="K3426"/>
      <c r="S3426"/>
    </row>
    <row r="3427" spans="1:19" x14ac:dyDescent="0.3">
      <c r="A3427" s="78">
        <v>203</v>
      </c>
      <c r="B3427" t="s">
        <v>152</v>
      </c>
      <c r="C3427" t="e">
        <f>VLOOKUP($B3427,#REF!,2,0)</f>
        <v>#REF!</v>
      </c>
      <c r="D3427" t="e">
        <f>VLOOKUP($B3427,#REF!,3,0)</f>
        <v>#REF!</v>
      </c>
      <c r="E3427" s="78">
        <v>53100347</v>
      </c>
      <c r="F3427" s="77">
        <v>16277</v>
      </c>
      <c r="G3427" s="76" t="s">
        <v>179</v>
      </c>
      <c r="H3427" t="s">
        <v>180</v>
      </c>
      <c r="I3427" s="78">
        <v>2</v>
      </c>
      <c r="K3427"/>
      <c r="S3427"/>
    </row>
    <row r="3428" spans="1:19" x14ac:dyDescent="0.3">
      <c r="A3428" s="78">
        <v>203</v>
      </c>
      <c r="B3428" t="s">
        <v>131</v>
      </c>
      <c r="C3428" t="e">
        <f>VLOOKUP($B3428,#REF!,2,0)</f>
        <v>#REF!</v>
      </c>
      <c r="D3428" t="e">
        <f>VLOOKUP($B3428,#REF!,3,0)</f>
        <v>#REF!</v>
      </c>
      <c r="E3428" s="78">
        <v>53100347</v>
      </c>
      <c r="F3428" s="77">
        <v>16277</v>
      </c>
      <c r="G3428" s="76" t="s">
        <v>179</v>
      </c>
      <c r="H3428" t="s">
        <v>180</v>
      </c>
      <c r="I3428" s="78">
        <v>2</v>
      </c>
      <c r="K3428"/>
      <c r="S3428"/>
    </row>
    <row r="3429" spans="1:19" x14ac:dyDescent="0.3">
      <c r="A3429" s="78">
        <v>204</v>
      </c>
      <c r="B3429" t="s">
        <v>98</v>
      </c>
      <c r="C3429" t="e">
        <f>VLOOKUP($B3429,#REF!,2,0)</f>
        <v>#REF!</v>
      </c>
      <c r="D3429" t="e">
        <f>VLOOKUP($B3429,#REF!,3,0)</f>
        <v>#REF!</v>
      </c>
      <c r="E3429" s="78">
        <v>53100347</v>
      </c>
      <c r="F3429" s="77">
        <v>16278</v>
      </c>
      <c r="G3429" s="76" t="s">
        <v>220</v>
      </c>
      <c r="H3429" t="s">
        <v>221</v>
      </c>
      <c r="I3429" s="78">
        <v>2</v>
      </c>
      <c r="K3429"/>
      <c r="S3429"/>
    </row>
    <row r="3430" spans="1:19" x14ac:dyDescent="0.3">
      <c r="A3430" s="78">
        <v>204</v>
      </c>
      <c r="B3430" t="s">
        <v>151</v>
      </c>
      <c r="C3430" t="e">
        <f>VLOOKUP($B3430,#REF!,2,0)</f>
        <v>#REF!</v>
      </c>
      <c r="D3430" t="e">
        <f>VLOOKUP($B3430,#REF!,3,0)</f>
        <v>#REF!</v>
      </c>
      <c r="E3430" s="78">
        <v>53100347</v>
      </c>
      <c r="F3430" s="77">
        <v>16278</v>
      </c>
      <c r="G3430" s="76" t="s">
        <v>220</v>
      </c>
      <c r="H3430" t="s">
        <v>221</v>
      </c>
      <c r="I3430" s="78">
        <v>2</v>
      </c>
      <c r="K3430"/>
      <c r="S3430"/>
    </row>
    <row r="3431" spans="1:19" x14ac:dyDescent="0.3">
      <c r="A3431" s="78">
        <v>204</v>
      </c>
      <c r="B3431" t="s">
        <v>94</v>
      </c>
      <c r="C3431" t="e">
        <f>VLOOKUP($B3431,#REF!,2,0)</f>
        <v>#REF!</v>
      </c>
      <c r="D3431" t="e">
        <f>VLOOKUP($B3431,#REF!,3,0)</f>
        <v>#REF!</v>
      </c>
      <c r="E3431" s="78">
        <v>53100347</v>
      </c>
      <c r="F3431" s="77">
        <v>16278</v>
      </c>
      <c r="G3431" s="76" t="s">
        <v>220</v>
      </c>
      <c r="H3431" t="s">
        <v>221</v>
      </c>
      <c r="I3431" s="78">
        <v>2</v>
      </c>
      <c r="K3431"/>
      <c r="S3431"/>
    </row>
    <row r="3432" spans="1:19" x14ac:dyDescent="0.3">
      <c r="A3432" s="78">
        <v>204</v>
      </c>
      <c r="B3432" t="s">
        <v>114</v>
      </c>
      <c r="C3432" t="e">
        <f>VLOOKUP($B3432,#REF!,2,0)</f>
        <v>#REF!</v>
      </c>
      <c r="D3432" t="e">
        <f>VLOOKUP($B3432,#REF!,3,0)</f>
        <v>#REF!</v>
      </c>
      <c r="E3432" s="78">
        <v>53100347</v>
      </c>
      <c r="F3432" s="77">
        <v>16278</v>
      </c>
      <c r="G3432" s="76" t="s">
        <v>220</v>
      </c>
      <c r="H3432" t="s">
        <v>221</v>
      </c>
      <c r="I3432" s="78">
        <v>4</v>
      </c>
      <c r="K3432"/>
      <c r="S3432"/>
    </row>
    <row r="3433" spans="1:19" x14ac:dyDescent="0.3">
      <c r="A3433" s="78">
        <v>204</v>
      </c>
      <c r="B3433" t="s">
        <v>152</v>
      </c>
      <c r="C3433" t="e">
        <f>VLOOKUP($B3433,#REF!,2,0)</f>
        <v>#REF!</v>
      </c>
      <c r="D3433" t="e">
        <f>VLOOKUP($B3433,#REF!,3,0)</f>
        <v>#REF!</v>
      </c>
      <c r="E3433" s="78">
        <v>53100347</v>
      </c>
      <c r="F3433" s="77">
        <v>16278</v>
      </c>
      <c r="G3433" s="76" t="s">
        <v>220</v>
      </c>
      <c r="H3433" t="s">
        <v>221</v>
      </c>
      <c r="I3433" s="78">
        <v>2</v>
      </c>
      <c r="K3433"/>
      <c r="S3433"/>
    </row>
    <row r="3434" spans="1:19" x14ac:dyDescent="0.3">
      <c r="A3434" s="78">
        <v>204</v>
      </c>
      <c r="B3434" t="s">
        <v>131</v>
      </c>
      <c r="C3434" t="e">
        <f>VLOOKUP($B3434,#REF!,2,0)</f>
        <v>#REF!</v>
      </c>
      <c r="D3434" t="e">
        <f>VLOOKUP($B3434,#REF!,3,0)</f>
        <v>#REF!</v>
      </c>
      <c r="E3434" s="78">
        <v>53100347</v>
      </c>
      <c r="F3434" s="77">
        <v>16278</v>
      </c>
      <c r="G3434" s="76" t="s">
        <v>220</v>
      </c>
      <c r="H3434" t="s">
        <v>221</v>
      </c>
      <c r="I3434" s="78">
        <v>2</v>
      </c>
      <c r="K3434"/>
      <c r="S3434"/>
    </row>
    <row r="3435" spans="1:19" x14ac:dyDescent="0.3">
      <c r="A3435" s="78">
        <v>205</v>
      </c>
      <c r="B3435" t="s">
        <v>98</v>
      </c>
      <c r="C3435" t="e">
        <f>VLOOKUP($B3435,#REF!,2,0)</f>
        <v>#REF!</v>
      </c>
      <c r="D3435" t="e">
        <f>VLOOKUP($B3435,#REF!,3,0)</f>
        <v>#REF!</v>
      </c>
      <c r="E3435" s="78">
        <v>53100347</v>
      </c>
      <c r="F3435" s="77">
        <v>16279</v>
      </c>
      <c r="G3435" s="76" t="s">
        <v>512</v>
      </c>
      <c r="H3435" t="s">
        <v>513</v>
      </c>
      <c r="I3435" s="78">
        <v>8</v>
      </c>
      <c r="K3435"/>
      <c r="S3435"/>
    </row>
    <row r="3436" spans="1:19" x14ac:dyDescent="0.3">
      <c r="A3436" s="78">
        <v>205</v>
      </c>
      <c r="B3436" t="s">
        <v>151</v>
      </c>
      <c r="C3436" t="e">
        <f>VLOOKUP($B3436,#REF!,2,0)</f>
        <v>#REF!</v>
      </c>
      <c r="D3436" t="e">
        <f>VLOOKUP($B3436,#REF!,3,0)</f>
        <v>#REF!</v>
      </c>
      <c r="E3436" s="78">
        <v>53100347</v>
      </c>
      <c r="F3436" s="77">
        <v>16279</v>
      </c>
      <c r="G3436" s="76" t="s">
        <v>512</v>
      </c>
      <c r="H3436" t="s">
        <v>513</v>
      </c>
      <c r="I3436" s="78">
        <v>8</v>
      </c>
      <c r="K3436"/>
      <c r="S3436"/>
    </row>
    <row r="3437" spans="1:19" x14ac:dyDescent="0.3">
      <c r="A3437" s="78">
        <v>205</v>
      </c>
      <c r="B3437" t="s">
        <v>94</v>
      </c>
      <c r="C3437" t="e">
        <f>VLOOKUP($B3437,#REF!,2,0)</f>
        <v>#REF!</v>
      </c>
      <c r="D3437" t="e">
        <f>VLOOKUP($B3437,#REF!,3,0)</f>
        <v>#REF!</v>
      </c>
      <c r="E3437" s="78">
        <v>53100347</v>
      </c>
      <c r="F3437" s="77">
        <v>16279</v>
      </c>
      <c r="G3437" s="76" t="s">
        <v>512</v>
      </c>
      <c r="H3437" t="s">
        <v>513</v>
      </c>
      <c r="I3437" s="78">
        <v>8</v>
      </c>
      <c r="K3437"/>
      <c r="S3437"/>
    </row>
    <row r="3438" spans="1:19" x14ac:dyDescent="0.3">
      <c r="A3438" s="78">
        <v>205</v>
      </c>
      <c r="B3438" t="s">
        <v>114</v>
      </c>
      <c r="C3438" t="e">
        <f>VLOOKUP($B3438,#REF!,2,0)</f>
        <v>#REF!</v>
      </c>
      <c r="D3438" t="e">
        <f>VLOOKUP($B3438,#REF!,3,0)</f>
        <v>#REF!</v>
      </c>
      <c r="E3438" s="78">
        <v>53100347</v>
      </c>
      <c r="F3438" s="77">
        <v>16279</v>
      </c>
      <c r="G3438" s="76" t="s">
        <v>512</v>
      </c>
      <c r="H3438" t="s">
        <v>513</v>
      </c>
      <c r="I3438" s="78">
        <v>6</v>
      </c>
      <c r="K3438"/>
      <c r="S3438"/>
    </row>
    <row r="3439" spans="1:19" x14ac:dyDescent="0.3">
      <c r="A3439" s="78">
        <v>205</v>
      </c>
      <c r="B3439" t="s">
        <v>152</v>
      </c>
      <c r="C3439" t="e">
        <f>VLOOKUP($B3439,#REF!,2,0)</f>
        <v>#REF!</v>
      </c>
      <c r="D3439" t="e">
        <f>VLOOKUP($B3439,#REF!,3,0)</f>
        <v>#REF!</v>
      </c>
      <c r="E3439" s="78">
        <v>53100347</v>
      </c>
      <c r="F3439" s="77">
        <v>16279</v>
      </c>
      <c r="G3439" s="76" t="s">
        <v>512</v>
      </c>
      <c r="H3439" t="s">
        <v>513</v>
      </c>
      <c r="I3439" s="78">
        <v>8</v>
      </c>
      <c r="K3439"/>
      <c r="S3439"/>
    </row>
    <row r="3440" spans="1:19" x14ac:dyDescent="0.3">
      <c r="A3440" s="78">
        <v>205</v>
      </c>
      <c r="B3440" t="s">
        <v>131</v>
      </c>
      <c r="C3440" t="e">
        <f>VLOOKUP($B3440,#REF!,2,0)</f>
        <v>#REF!</v>
      </c>
      <c r="D3440" t="e">
        <f>VLOOKUP($B3440,#REF!,3,0)</f>
        <v>#REF!</v>
      </c>
      <c r="E3440" s="78">
        <v>53100347</v>
      </c>
      <c r="F3440" s="77">
        <v>16279</v>
      </c>
      <c r="G3440" s="76" t="s">
        <v>512</v>
      </c>
      <c r="H3440" t="s">
        <v>513</v>
      </c>
      <c r="I3440" s="78">
        <v>8</v>
      </c>
      <c r="K3440"/>
      <c r="S3440"/>
    </row>
    <row r="3441" spans="1:19" x14ac:dyDescent="0.3">
      <c r="A3441" s="78">
        <v>206</v>
      </c>
      <c r="B3441" t="s">
        <v>98</v>
      </c>
      <c r="C3441" t="e">
        <f>VLOOKUP($B3441,#REF!,2,0)</f>
        <v>#REF!</v>
      </c>
      <c r="D3441" t="e">
        <f>VLOOKUP($B3441,#REF!,3,0)</f>
        <v>#REF!</v>
      </c>
      <c r="E3441" s="78">
        <v>29100073</v>
      </c>
      <c r="F3441" s="77">
        <v>16280</v>
      </c>
      <c r="G3441" s="76" t="s">
        <v>473</v>
      </c>
      <c r="H3441" t="s">
        <v>474</v>
      </c>
      <c r="I3441" s="78">
        <v>1</v>
      </c>
      <c r="K3441"/>
      <c r="S3441"/>
    </row>
    <row r="3442" spans="1:19" x14ac:dyDescent="0.3">
      <c r="A3442" s="78">
        <v>206</v>
      </c>
      <c r="B3442" t="s">
        <v>151</v>
      </c>
      <c r="C3442" t="e">
        <f>VLOOKUP($B3442,#REF!,2,0)</f>
        <v>#REF!</v>
      </c>
      <c r="D3442" t="e">
        <f>VLOOKUP($B3442,#REF!,3,0)</f>
        <v>#REF!</v>
      </c>
      <c r="E3442" s="78">
        <v>29100073</v>
      </c>
      <c r="F3442" s="77">
        <v>16280</v>
      </c>
      <c r="G3442" s="76" t="s">
        <v>473</v>
      </c>
      <c r="H3442" t="s">
        <v>474</v>
      </c>
      <c r="I3442" s="78">
        <v>1</v>
      </c>
      <c r="K3442"/>
      <c r="S3442"/>
    </row>
    <row r="3443" spans="1:19" x14ac:dyDescent="0.3">
      <c r="A3443" s="78">
        <v>206</v>
      </c>
      <c r="B3443" t="s">
        <v>94</v>
      </c>
      <c r="C3443" t="e">
        <f>VLOOKUP($B3443,#REF!,2,0)</f>
        <v>#REF!</v>
      </c>
      <c r="D3443" t="e">
        <f>VLOOKUP($B3443,#REF!,3,0)</f>
        <v>#REF!</v>
      </c>
      <c r="E3443" s="78">
        <v>29100073</v>
      </c>
      <c r="F3443" s="77">
        <v>16280</v>
      </c>
      <c r="G3443" s="76" t="s">
        <v>473</v>
      </c>
      <c r="H3443" t="s">
        <v>474</v>
      </c>
      <c r="I3443" s="78">
        <v>1</v>
      </c>
      <c r="K3443"/>
      <c r="S3443"/>
    </row>
    <row r="3444" spans="1:19" x14ac:dyDescent="0.3">
      <c r="A3444" s="78">
        <v>206</v>
      </c>
      <c r="B3444" t="s">
        <v>114</v>
      </c>
      <c r="C3444" t="e">
        <f>VLOOKUP($B3444,#REF!,2,0)</f>
        <v>#REF!</v>
      </c>
      <c r="D3444" t="e">
        <f>VLOOKUP($B3444,#REF!,3,0)</f>
        <v>#REF!</v>
      </c>
      <c r="E3444" s="78">
        <v>29100073</v>
      </c>
      <c r="F3444" s="77">
        <v>16280</v>
      </c>
      <c r="G3444" s="76" t="s">
        <v>473</v>
      </c>
      <c r="H3444" t="s">
        <v>474</v>
      </c>
      <c r="I3444" s="78">
        <v>1</v>
      </c>
      <c r="K3444"/>
      <c r="S3444"/>
    </row>
    <row r="3445" spans="1:19" x14ac:dyDescent="0.3">
      <c r="A3445" s="78">
        <v>206</v>
      </c>
      <c r="B3445" t="s">
        <v>152</v>
      </c>
      <c r="C3445" t="e">
        <f>VLOOKUP($B3445,#REF!,2,0)</f>
        <v>#REF!</v>
      </c>
      <c r="D3445" t="e">
        <f>VLOOKUP($B3445,#REF!,3,0)</f>
        <v>#REF!</v>
      </c>
      <c r="E3445" s="78">
        <v>29100073</v>
      </c>
      <c r="F3445" s="77">
        <v>16280</v>
      </c>
      <c r="G3445" s="76" t="s">
        <v>473</v>
      </c>
      <c r="H3445" t="s">
        <v>474</v>
      </c>
      <c r="I3445" s="78">
        <v>1</v>
      </c>
      <c r="K3445"/>
      <c r="S3445"/>
    </row>
    <row r="3446" spans="1:19" x14ac:dyDescent="0.3">
      <c r="A3446" s="78">
        <v>206</v>
      </c>
      <c r="B3446" t="s">
        <v>131</v>
      </c>
      <c r="C3446" t="e">
        <f>VLOOKUP($B3446,#REF!,2,0)</f>
        <v>#REF!</v>
      </c>
      <c r="D3446" t="e">
        <f>VLOOKUP($B3446,#REF!,3,0)</f>
        <v>#REF!</v>
      </c>
      <c r="E3446" s="78">
        <v>29100073</v>
      </c>
      <c r="F3446" s="77">
        <v>16280</v>
      </c>
      <c r="G3446" s="76" t="s">
        <v>473</v>
      </c>
      <c r="H3446" t="s">
        <v>474</v>
      </c>
      <c r="I3446" s="78">
        <v>1</v>
      </c>
      <c r="K3446"/>
      <c r="S3446"/>
    </row>
    <row r="3447" spans="1:19" x14ac:dyDescent="0.3">
      <c r="A3447" s="78">
        <v>207</v>
      </c>
      <c r="B3447" t="s">
        <v>117</v>
      </c>
      <c r="C3447" t="e">
        <f>VLOOKUP($B3447,#REF!,2,0)</f>
        <v>#REF!</v>
      </c>
      <c r="D3447" t="e">
        <f>VLOOKUP($B3447,#REF!,3,0)</f>
        <v>#REF!</v>
      </c>
      <c r="E3447" s="78">
        <v>53100142</v>
      </c>
      <c r="F3447" s="77">
        <v>16355</v>
      </c>
      <c r="G3447" s="76" t="s">
        <v>463</v>
      </c>
      <c r="H3447" t="s">
        <v>464</v>
      </c>
      <c r="I3447" s="78">
        <v>9</v>
      </c>
      <c r="K3447"/>
      <c r="S3447"/>
    </row>
    <row r="3448" spans="1:19" x14ac:dyDescent="0.3">
      <c r="A3448" s="78">
        <v>207</v>
      </c>
      <c r="B3448" t="s">
        <v>98</v>
      </c>
      <c r="C3448" t="e">
        <f>VLOOKUP($B3448,#REF!,2,0)</f>
        <v>#REF!</v>
      </c>
      <c r="D3448" t="e">
        <f>VLOOKUP($B3448,#REF!,3,0)</f>
        <v>#REF!</v>
      </c>
      <c r="E3448" s="78">
        <v>53100142</v>
      </c>
      <c r="F3448" s="77">
        <v>16355</v>
      </c>
      <c r="G3448" s="76" t="s">
        <v>463</v>
      </c>
      <c r="H3448" t="s">
        <v>464</v>
      </c>
      <c r="I3448" s="78">
        <v>26</v>
      </c>
      <c r="K3448"/>
      <c r="S3448"/>
    </row>
    <row r="3449" spans="1:19" x14ac:dyDescent="0.3">
      <c r="A3449" s="78">
        <v>207</v>
      </c>
      <c r="B3449" t="s">
        <v>151</v>
      </c>
      <c r="C3449" t="e">
        <f>VLOOKUP($B3449,#REF!,2,0)</f>
        <v>#REF!</v>
      </c>
      <c r="D3449" t="e">
        <f>VLOOKUP($B3449,#REF!,3,0)</f>
        <v>#REF!</v>
      </c>
      <c r="E3449" s="78">
        <v>53100142</v>
      </c>
      <c r="F3449" s="77">
        <v>16355</v>
      </c>
      <c r="G3449" s="76" t="s">
        <v>463</v>
      </c>
      <c r="H3449" t="s">
        <v>464</v>
      </c>
      <c r="I3449" s="78">
        <v>7</v>
      </c>
      <c r="K3449"/>
      <c r="S3449"/>
    </row>
    <row r="3450" spans="1:19" x14ac:dyDescent="0.3">
      <c r="A3450" s="78">
        <v>207</v>
      </c>
      <c r="B3450" t="s">
        <v>151</v>
      </c>
      <c r="C3450" t="e">
        <f>VLOOKUP($B3450,#REF!,2,0)</f>
        <v>#REF!</v>
      </c>
      <c r="D3450" t="e">
        <f>VLOOKUP($B3450,#REF!,3,0)</f>
        <v>#REF!</v>
      </c>
      <c r="E3450" s="78">
        <v>53100142</v>
      </c>
      <c r="F3450" s="77">
        <v>16355</v>
      </c>
      <c r="G3450" s="76" t="s">
        <v>463</v>
      </c>
      <c r="H3450" t="s">
        <v>464</v>
      </c>
      <c r="I3450" s="78">
        <v>4</v>
      </c>
      <c r="K3450"/>
      <c r="S3450"/>
    </row>
    <row r="3451" spans="1:19" x14ac:dyDescent="0.3">
      <c r="A3451" s="78">
        <v>207</v>
      </c>
      <c r="B3451" t="s">
        <v>151</v>
      </c>
      <c r="C3451" t="e">
        <f>VLOOKUP($B3451,#REF!,2,0)</f>
        <v>#REF!</v>
      </c>
      <c r="D3451" t="e">
        <f>VLOOKUP($B3451,#REF!,3,0)</f>
        <v>#REF!</v>
      </c>
      <c r="E3451" s="78">
        <v>53100142</v>
      </c>
      <c r="F3451" s="77">
        <v>16355</v>
      </c>
      <c r="G3451" s="76" t="s">
        <v>463</v>
      </c>
      <c r="H3451" t="s">
        <v>464</v>
      </c>
      <c r="I3451" s="78">
        <v>4</v>
      </c>
      <c r="K3451"/>
      <c r="S3451"/>
    </row>
    <row r="3452" spans="1:19" x14ac:dyDescent="0.3">
      <c r="A3452" s="78">
        <v>207</v>
      </c>
      <c r="B3452" t="s">
        <v>151</v>
      </c>
      <c r="C3452" t="e">
        <f>VLOOKUP($B3452,#REF!,2,0)</f>
        <v>#REF!</v>
      </c>
      <c r="D3452" t="e">
        <f>VLOOKUP($B3452,#REF!,3,0)</f>
        <v>#REF!</v>
      </c>
      <c r="E3452" s="78">
        <v>53100142</v>
      </c>
      <c r="F3452" s="77">
        <v>16355</v>
      </c>
      <c r="G3452" s="76" t="s">
        <v>463</v>
      </c>
      <c r="H3452" t="s">
        <v>464</v>
      </c>
      <c r="I3452" s="78">
        <v>2</v>
      </c>
      <c r="K3452"/>
      <c r="S3452"/>
    </row>
    <row r="3453" spans="1:19" x14ac:dyDescent="0.3">
      <c r="A3453" s="78">
        <v>207</v>
      </c>
      <c r="B3453" t="s">
        <v>151</v>
      </c>
      <c r="C3453" t="e">
        <f>VLOOKUP($B3453,#REF!,2,0)</f>
        <v>#REF!</v>
      </c>
      <c r="D3453" t="e">
        <f>VLOOKUP($B3453,#REF!,3,0)</f>
        <v>#REF!</v>
      </c>
      <c r="E3453" s="78">
        <v>53100142</v>
      </c>
      <c r="F3453" s="77">
        <v>16355</v>
      </c>
      <c r="G3453" s="76" t="s">
        <v>463</v>
      </c>
      <c r="H3453" t="s">
        <v>464</v>
      </c>
      <c r="I3453" s="78">
        <v>1</v>
      </c>
      <c r="K3453"/>
      <c r="S3453"/>
    </row>
    <row r="3454" spans="1:19" x14ac:dyDescent="0.3">
      <c r="A3454" s="78">
        <v>207</v>
      </c>
      <c r="B3454" t="s">
        <v>94</v>
      </c>
      <c r="C3454" t="e">
        <f>VLOOKUP($B3454,#REF!,2,0)</f>
        <v>#REF!</v>
      </c>
      <c r="D3454" t="e">
        <f>VLOOKUP($B3454,#REF!,3,0)</f>
        <v>#REF!</v>
      </c>
      <c r="E3454" s="78">
        <v>53100142</v>
      </c>
      <c r="F3454" s="77">
        <v>16355</v>
      </c>
      <c r="G3454" s="76" t="s">
        <v>463</v>
      </c>
      <c r="H3454" t="s">
        <v>464</v>
      </c>
      <c r="I3454" s="78">
        <v>3</v>
      </c>
      <c r="K3454"/>
      <c r="S3454"/>
    </row>
    <row r="3455" spans="1:19" x14ac:dyDescent="0.3">
      <c r="A3455" s="78">
        <v>207</v>
      </c>
      <c r="B3455" t="s">
        <v>94</v>
      </c>
      <c r="C3455" t="e">
        <f>VLOOKUP($B3455,#REF!,2,0)</f>
        <v>#REF!</v>
      </c>
      <c r="D3455" t="e">
        <f>VLOOKUP($B3455,#REF!,3,0)</f>
        <v>#REF!</v>
      </c>
      <c r="E3455" s="78">
        <v>53100142</v>
      </c>
      <c r="F3455" s="77">
        <v>16355</v>
      </c>
      <c r="G3455" s="76" t="s">
        <v>463</v>
      </c>
      <c r="H3455" t="s">
        <v>464</v>
      </c>
      <c r="I3455" s="78">
        <v>2</v>
      </c>
      <c r="K3455"/>
      <c r="S3455"/>
    </row>
    <row r="3456" spans="1:19" x14ac:dyDescent="0.3">
      <c r="A3456" s="78">
        <v>207</v>
      </c>
      <c r="B3456" t="s">
        <v>94</v>
      </c>
      <c r="C3456" t="e">
        <f>VLOOKUP($B3456,#REF!,2,0)</f>
        <v>#REF!</v>
      </c>
      <c r="D3456" t="e">
        <f>VLOOKUP($B3456,#REF!,3,0)</f>
        <v>#REF!</v>
      </c>
      <c r="E3456" s="78">
        <v>53100142</v>
      </c>
      <c r="F3456" s="77">
        <v>16355</v>
      </c>
      <c r="G3456" s="76" t="s">
        <v>463</v>
      </c>
      <c r="H3456" t="s">
        <v>464</v>
      </c>
      <c r="I3456" s="78">
        <v>1</v>
      </c>
      <c r="K3456"/>
      <c r="S3456"/>
    </row>
    <row r="3457" spans="1:19" x14ac:dyDescent="0.3">
      <c r="A3457" s="78">
        <v>207</v>
      </c>
      <c r="B3457" t="s">
        <v>94</v>
      </c>
      <c r="C3457" t="e">
        <f>VLOOKUP($B3457,#REF!,2,0)</f>
        <v>#REF!</v>
      </c>
      <c r="D3457" t="e">
        <f>VLOOKUP($B3457,#REF!,3,0)</f>
        <v>#REF!</v>
      </c>
      <c r="E3457" s="78">
        <v>53100142</v>
      </c>
      <c r="F3457" s="77">
        <v>16355</v>
      </c>
      <c r="G3457" s="76" t="s">
        <v>463</v>
      </c>
      <c r="H3457" t="s">
        <v>464</v>
      </c>
      <c r="I3457" s="78">
        <v>1</v>
      </c>
      <c r="K3457"/>
      <c r="S3457"/>
    </row>
    <row r="3458" spans="1:19" x14ac:dyDescent="0.3">
      <c r="A3458" s="78">
        <v>207</v>
      </c>
      <c r="B3458" t="s">
        <v>94</v>
      </c>
      <c r="C3458" t="e">
        <f>VLOOKUP($B3458,#REF!,2,0)</f>
        <v>#REF!</v>
      </c>
      <c r="D3458" t="e">
        <f>VLOOKUP($B3458,#REF!,3,0)</f>
        <v>#REF!</v>
      </c>
      <c r="E3458" s="78">
        <v>53100142</v>
      </c>
      <c r="F3458" s="77">
        <v>16355</v>
      </c>
      <c r="G3458" s="76" t="s">
        <v>463</v>
      </c>
      <c r="H3458" t="s">
        <v>464</v>
      </c>
      <c r="I3458" s="78">
        <v>1</v>
      </c>
      <c r="K3458"/>
      <c r="S3458"/>
    </row>
    <row r="3459" spans="1:19" x14ac:dyDescent="0.3">
      <c r="A3459" s="78">
        <v>207</v>
      </c>
      <c r="B3459" t="s">
        <v>114</v>
      </c>
      <c r="C3459" t="e">
        <f>VLOOKUP($B3459,#REF!,2,0)</f>
        <v>#REF!</v>
      </c>
      <c r="D3459" t="e">
        <f>VLOOKUP($B3459,#REF!,3,0)</f>
        <v>#REF!</v>
      </c>
      <c r="E3459" s="78">
        <v>53100142</v>
      </c>
      <c r="F3459" s="77">
        <v>16355</v>
      </c>
      <c r="G3459" s="76" t="s">
        <v>463</v>
      </c>
      <c r="H3459" t="s">
        <v>464</v>
      </c>
      <c r="I3459" s="78">
        <v>6</v>
      </c>
      <c r="K3459"/>
      <c r="S3459"/>
    </row>
    <row r="3460" spans="1:19" x14ac:dyDescent="0.3">
      <c r="A3460" s="78">
        <v>207</v>
      </c>
      <c r="B3460" t="s">
        <v>102</v>
      </c>
      <c r="C3460" t="e">
        <f>VLOOKUP($B3460,#REF!,2,0)</f>
        <v>#REF!</v>
      </c>
      <c r="D3460" t="e">
        <f>VLOOKUP($B3460,#REF!,3,0)</f>
        <v>#REF!</v>
      </c>
      <c r="E3460" s="78">
        <v>53100142</v>
      </c>
      <c r="F3460" s="77">
        <v>16355</v>
      </c>
      <c r="G3460" s="76" t="s">
        <v>463</v>
      </c>
      <c r="H3460" t="s">
        <v>464</v>
      </c>
      <c r="I3460" s="78">
        <v>13</v>
      </c>
      <c r="K3460"/>
      <c r="S3460"/>
    </row>
    <row r="3461" spans="1:19" x14ac:dyDescent="0.3">
      <c r="A3461" s="78">
        <v>207</v>
      </c>
      <c r="B3461" t="s">
        <v>152</v>
      </c>
      <c r="C3461" t="e">
        <f>VLOOKUP($B3461,#REF!,2,0)</f>
        <v>#REF!</v>
      </c>
      <c r="D3461" t="e">
        <f>VLOOKUP($B3461,#REF!,3,0)</f>
        <v>#REF!</v>
      </c>
      <c r="E3461" s="78">
        <v>53100142</v>
      </c>
      <c r="F3461" s="77">
        <v>16355</v>
      </c>
      <c r="G3461" s="76" t="s">
        <v>463</v>
      </c>
      <c r="H3461" t="s">
        <v>464</v>
      </c>
      <c r="I3461" s="78">
        <v>4</v>
      </c>
      <c r="K3461"/>
      <c r="S3461"/>
    </row>
    <row r="3462" spans="1:19" x14ac:dyDescent="0.3">
      <c r="A3462" s="78">
        <v>207</v>
      </c>
      <c r="B3462" t="s">
        <v>152</v>
      </c>
      <c r="C3462" t="e">
        <f>VLOOKUP($B3462,#REF!,2,0)</f>
        <v>#REF!</v>
      </c>
      <c r="D3462" t="e">
        <f>VLOOKUP($B3462,#REF!,3,0)</f>
        <v>#REF!</v>
      </c>
      <c r="E3462" s="78">
        <v>53100142</v>
      </c>
      <c r="F3462" s="77">
        <v>16355</v>
      </c>
      <c r="G3462" s="76" t="s">
        <v>463</v>
      </c>
      <c r="H3462" t="s">
        <v>464</v>
      </c>
      <c r="I3462" s="78">
        <v>4</v>
      </c>
      <c r="K3462"/>
      <c r="S3462"/>
    </row>
    <row r="3463" spans="1:19" x14ac:dyDescent="0.3">
      <c r="A3463" s="78">
        <v>207</v>
      </c>
      <c r="B3463" t="s">
        <v>152</v>
      </c>
      <c r="C3463" t="e">
        <f>VLOOKUP($B3463,#REF!,2,0)</f>
        <v>#REF!</v>
      </c>
      <c r="D3463" t="e">
        <f>VLOOKUP($B3463,#REF!,3,0)</f>
        <v>#REF!</v>
      </c>
      <c r="E3463" s="78">
        <v>53100142</v>
      </c>
      <c r="F3463" s="77">
        <v>16355</v>
      </c>
      <c r="G3463" s="76" t="s">
        <v>463</v>
      </c>
      <c r="H3463" t="s">
        <v>464</v>
      </c>
      <c r="I3463" s="78">
        <v>2</v>
      </c>
      <c r="K3463"/>
      <c r="S3463"/>
    </row>
    <row r="3464" spans="1:19" x14ac:dyDescent="0.3">
      <c r="A3464" s="78">
        <v>207</v>
      </c>
      <c r="B3464" t="s">
        <v>152</v>
      </c>
      <c r="C3464" t="e">
        <f>VLOOKUP($B3464,#REF!,2,0)</f>
        <v>#REF!</v>
      </c>
      <c r="D3464" t="e">
        <f>VLOOKUP($B3464,#REF!,3,0)</f>
        <v>#REF!</v>
      </c>
      <c r="E3464" s="78">
        <v>53100142</v>
      </c>
      <c r="F3464" s="77">
        <v>16355</v>
      </c>
      <c r="G3464" s="76" t="s">
        <v>463</v>
      </c>
      <c r="H3464" t="s">
        <v>464</v>
      </c>
      <c r="I3464" s="78">
        <v>1</v>
      </c>
      <c r="K3464"/>
      <c r="S3464"/>
    </row>
    <row r="3465" spans="1:19" x14ac:dyDescent="0.3">
      <c r="A3465" s="78">
        <v>207</v>
      </c>
      <c r="B3465" t="s">
        <v>152</v>
      </c>
      <c r="C3465" t="e">
        <f>VLOOKUP($B3465,#REF!,2,0)</f>
        <v>#REF!</v>
      </c>
      <c r="D3465" t="e">
        <f>VLOOKUP($B3465,#REF!,3,0)</f>
        <v>#REF!</v>
      </c>
      <c r="E3465" s="78">
        <v>53100142</v>
      </c>
      <c r="F3465" s="77">
        <v>16355</v>
      </c>
      <c r="G3465" s="76" t="s">
        <v>463</v>
      </c>
      <c r="H3465" t="s">
        <v>464</v>
      </c>
      <c r="I3465" s="78">
        <v>1</v>
      </c>
      <c r="K3465"/>
      <c r="S3465"/>
    </row>
    <row r="3466" spans="1:19" x14ac:dyDescent="0.3">
      <c r="A3466" s="78">
        <v>207</v>
      </c>
      <c r="B3466" t="s">
        <v>131</v>
      </c>
      <c r="C3466" t="e">
        <f>VLOOKUP($B3466,#REF!,2,0)</f>
        <v>#REF!</v>
      </c>
      <c r="D3466" t="e">
        <f>VLOOKUP($B3466,#REF!,3,0)</f>
        <v>#REF!</v>
      </c>
      <c r="E3466" s="78">
        <v>53100142</v>
      </c>
      <c r="F3466" s="77">
        <v>16355</v>
      </c>
      <c r="G3466" s="76" t="s">
        <v>463</v>
      </c>
      <c r="H3466" t="s">
        <v>464</v>
      </c>
      <c r="I3466" s="78">
        <v>4</v>
      </c>
      <c r="K3466"/>
      <c r="S3466"/>
    </row>
    <row r="3467" spans="1:19" x14ac:dyDescent="0.3">
      <c r="A3467" s="78">
        <v>208</v>
      </c>
      <c r="B3467" t="s">
        <v>117</v>
      </c>
      <c r="C3467" t="e">
        <f>VLOOKUP($B3467,#REF!,2,0)</f>
        <v>#REF!</v>
      </c>
      <c r="D3467" t="e">
        <f>VLOOKUP($B3467,#REF!,3,0)</f>
        <v>#REF!</v>
      </c>
      <c r="E3467" s="78">
        <v>53100142</v>
      </c>
      <c r="F3467" s="77">
        <v>16356</v>
      </c>
      <c r="G3467" s="76" t="s">
        <v>463</v>
      </c>
      <c r="H3467" t="s">
        <v>578</v>
      </c>
      <c r="I3467" s="78">
        <v>4</v>
      </c>
      <c r="K3467"/>
      <c r="S3467"/>
    </row>
    <row r="3468" spans="1:19" x14ac:dyDescent="0.3">
      <c r="A3468" s="78">
        <v>208</v>
      </c>
      <c r="B3468" t="s">
        <v>98</v>
      </c>
      <c r="C3468" t="e">
        <f>VLOOKUP($B3468,#REF!,2,0)</f>
        <v>#REF!</v>
      </c>
      <c r="D3468" t="e">
        <f>VLOOKUP($B3468,#REF!,3,0)</f>
        <v>#REF!</v>
      </c>
      <c r="E3468" s="78">
        <v>53100142</v>
      </c>
      <c r="F3468" s="77">
        <v>16356</v>
      </c>
      <c r="G3468" s="76" t="s">
        <v>463</v>
      </c>
      <c r="H3468" t="s">
        <v>578</v>
      </c>
      <c r="I3468" s="78">
        <v>4</v>
      </c>
      <c r="K3468"/>
      <c r="S3468"/>
    </row>
    <row r="3469" spans="1:19" x14ac:dyDescent="0.3">
      <c r="A3469" s="78">
        <v>208</v>
      </c>
      <c r="B3469" t="s">
        <v>151</v>
      </c>
      <c r="C3469" t="e">
        <f>VLOOKUP($B3469,#REF!,2,0)</f>
        <v>#REF!</v>
      </c>
      <c r="D3469" t="e">
        <f>VLOOKUP($B3469,#REF!,3,0)</f>
        <v>#REF!</v>
      </c>
      <c r="E3469" s="78">
        <v>53100142</v>
      </c>
      <c r="F3469" s="77">
        <v>16356</v>
      </c>
      <c r="G3469" s="76" t="s">
        <v>463</v>
      </c>
      <c r="H3469" t="s">
        <v>578</v>
      </c>
      <c r="I3469" s="78">
        <v>2</v>
      </c>
      <c r="K3469"/>
      <c r="S3469"/>
    </row>
    <row r="3470" spans="1:19" x14ac:dyDescent="0.3">
      <c r="A3470" s="78">
        <v>208</v>
      </c>
      <c r="B3470" t="s">
        <v>151</v>
      </c>
      <c r="C3470" t="e">
        <f>VLOOKUP($B3470,#REF!,2,0)</f>
        <v>#REF!</v>
      </c>
      <c r="D3470" t="e">
        <f>VLOOKUP($B3470,#REF!,3,0)</f>
        <v>#REF!</v>
      </c>
      <c r="E3470" s="78">
        <v>53100142</v>
      </c>
      <c r="F3470" s="77">
        <v>16356</v>
      </c>
      <c r="G3470" s="76" t="s">
        <v>463</v>
      </c>
      <c r="H3470" t="s">
        <v>578</v>
      </c>
      <c r="I3470" s="78">
        <v>1</v>
      </c>
      <c r="K3470"/>
      <c r="S3470"/>
    </row>
    <row r="3471" spans="1:19" x14ac:dyDescent="0.3">
      <c r="A3471" s="78">
        <v>208</v>
      </c>
      <c r="B3471" t="s">
        <v>151</v>
      </c>
      <c r="C3471" t="e">
        <f>VLOOKUP($B3471,#REF!,2,0)</f>
        <v>#REF!</v>
      </c>
      <c r="D3471" t="e">
        <f>VLOOKUP($B3471,#REF!,3,0)</f>
        <v>#REF!</v>
      </c>
      <c r="E3471" s="78">
        <v>53100142</v>
      </c>
      <c r="F3471" s="77">
        <v>16356</v>
      </c>
      <c r="G3471" s="76" t="s">
        <v>463</v>
      </c>
      <c r="H3471" t="s">
        <v>578</v>
      </c>
      <c r="I3471" s="78">
        <v>1</v>
      </c>
      <c r="K3471"/>
      <c r="S3471"/>
    </row>
    <row r="3472" spans="1:19" x14ac:dyDescent="0.3">
      <c r="A3472" s="78">
        <v>208</v>
      </c>
      <c r="B3472" t="s">
        <v>94</v>
      </c>
      <c r="C3472" t="e">
        <f>VLOOKUP($B3472,#REF!,2,0)</f>
        <v>#REF!</v>
      </c>
      <c r="D3472" t="e">
        <f>VLOOKUP($B3472,#REF!,3,0)</f>
        <v>#REF!</v>
      </c>
      <c r="E3472" s="78">
        <v>53100142</v>
      </c>
      <c r="F3472" s="77">
        <v>16356</v>
      </c>
      <c r="G3472" s="76" t="s">
        <v>463</v>
      </c>
      <c r="H3472" t="s">
        <v>578</v>
      </c>
      <c r="I3472" s="78">
        <v>1</v>
      </c>
      <c r="K3472"/>
      <c r="S3472"/>
    </row>
    <row r="3473" spans="1:19" x14ac:dyDescent="0.3">
      <c r="A3473" s="78">
        <v>208</v>
      </c>
      <c r="B3473" t="s">
        <v>94</v>
      </c>
      <c r="C3473" t="e">
        <f>VLOOKUP($B3473,#REF!,2,0)</f>
        <v>#REF!</v>
      </c>
      <c r="D3473" t="e">
        <f>VLOOKUP($B3473,#REF!,3,0)</f>
        <v>#REF!</v>
      </c>
      <c r="E3473" s="78">
        <v>53100142</v>
      </c>
      <c r="F3473" s="77">
        <v>16356</v>
      </c>
      <c r="G3473" s="76" t="s">
        <v>463</v>
      </c>
      <c r="H3473" t="s">
        <v>578</v>
      </c>
      <c r="I3473" s="78">
        <v>1</v>
      </c>
      <c r="K3473"/>
      <c r="S3473"/>
    </row>
    <row r="3474" spans="1:19" x14ac:dyDescent="0.3">
      <c r="A3474" s="78">
        <v>208</v>
      </c>
      <c r="B3474" t="s">
        <v>94</v>
      </c>
      <c r="C3474" t="e">
        <f>VLOOKUP($B3474,#REF!,2,0)</f>
        <v>#REF!</v>
      </c>
      <c r="D3474" t="e">
        <f>VLOOKUP($B3474,#REF!,3,0)</f>
        <v>#REF!</v>
      </c>
      <c r="E3474" s="78">
        <v>53100142</v>
      </c>
      <c r="F3474" s="77">
        <v>16356</v>
      </c>
      <c r="G3474" s="76" t="s">
        <v>463</v>
      </c>
      <c r="H3474" t="s">
        <v>578</v>
      </c>
      <c r="I3474" s="78">
        <v>1</v>
      </c>
      <c r="K3474"/>
      <c r="S3474"/>
    </row>
    <row r="3475" spans="1:19" x14ac:dyDescent="0.3">
      <c r="A3475" s="78">
        <v>208</v>
      </c>
      <c r="B3475" t="s">
        <v>94</v>
      </c>
      <c r="C3475" t="e">
        <f>VLOOKUP($B3475,#REF!,2,0)</f>
        <v>#REF!</v>
      </c>
      <c r="D3475" t="e">
        <f>VLOOKUP($B3475,#REF!,3,0)</f>
        <v>#REF!</v>
      </c>
      <c r="E3475" s="78">
        <v>53100142</v>
      </c>
      <c r="F3475" s="77">
        <v>16356</v>
      </c>
      <c r="G3475" s="76" t="s">
        <v>463</v>
      </c>
      <c r="H3475" t="s">
        <v>578</v>
      </c>
      <c r="I3475" s="78">
        <v>1</v>
      </c>
      <c r="K3475"/>
      <c r="S3475"/>
    </row>
    <row r="3476" spans="1:19" x14ac:dyDescent="0.3">
      <c r="A3476" s="78">
        <v>208</v>
      </c>
      <c r="B3476" t="s">
        <v>94</v>
      </c>
      <c r="C3476" t="e">
        <f>VLOOKUP($B3476,#REF!,2,0)</f>
        <v>#REF!</v>
      </c>
      <c r="D3476" t="e">
        <f>VLOOKUP($B3476,#REF!,3,0)</f>
        <v>#REF!</v>
      </c>
      <c r="E3476" s="78">
        <v>53100142</v>
      </c>
      <c r="F3476" s="77">
        <v>16356</v>
      </c>
      <c r="G3476" s="76" t="s">
        <v>463</v>
      </c>
      <c r="H3476" t="s">
        <v>578</v>
      </c>
      <c r="I3476" s="78">
        <v>1</v>
      </c>
      <c r="K3476"/>
      <c r="S3476"/>
    </row>
    <row r="3477" spans="1:19" x14ac:dyDescent="0.3">
      <c r="A3477" s="78">
        <v>208</v>
      </c>
      <c r="B3477" t="s">
        <v>114</v>
      </c>
      <c r="C3477" t="e">
        <f>VLOOKUP($B3477,#REF!,2,0)</f>
        <v>#REF!</v>
      </c>
      <c r="D3477" t="e">
        <f>VLOOKUP($B3477,#REF!,3,0)</f>
        <v>#REF!</v>
      </c>
      <c r="E3477" s="78">
        <v>53100142</v>
      </c>
      <c r="F3477" s="77">
        <v>16356</v>
      </c>
      <c r="G3477" s="76" t="s">
        <v>463</v>
      </c>
      <c r="H3477" t="s">
        <v>578</v>
      </c>
      <c r="I3477" s="78">
        <v>5</v>
      </c>
      <c r="K3477"/>
      <c r="S3477"/>
    </row>
    <row r="3478" spans="1:19" x14ac:dyDescent="0.3">
      <c r="A3478" s="78">
        <v>208</v>
      </c>
      <c r="B3478" t="s">
        <v>102</v>
      </c>
      <c r="C3478" t="e">
        <f>VLOOKUP($B3478,#REF!,2,0)</f>
        <v>#REF!</v>
      </c>
      <c r="D3478" t="e">
        <f>VLOOKUP($B3478,#REF!,3,0)</f>
        <v>#REF!</v>
      </c>
      <c r="E3478" s="78">
        <v>53100142</v>
      </c>
      <c r="F3478" s="77">
        <v>16356</v>
      </c>
      <c r="G3478" s="76" t="s">
        <v>463</v>
      </c>
      <c r="H3478" t="s">
        <v>578</v>
      </c>
      <c r="I3478" s="78">
        <v>4</v>
      </c>
      <c r="K3478"/>
      <c r="S3478"/>
    </row>
    <row r="3479" spans="1:19" x14ac:dyDescent="0.3">
      <c r="A3479" s="78">
        <v>208</v>
      </c>
      <c r="B3479" t="s">
        <v>152</v>
      </c>
      <c r="C3479" t="e">
        <f>VLOOKUP($B3479,#REF!,2,0)</f>
        <v>#REF!</v>
      </c>
      <c r="D3479" t="e">
        <f>VLOOKUP($B3479,#REF!,3,0)</f>
        <v>#REF!</v>
      </c>
      <c r="E3479" s="78">
        <v>53100142</v>
      </c>
      <c r="F3479" s="77">
        <v>16356</v>
      </c>
      <c r="G3479" s="76" t="s">
        <v>463</v>
      </c>
      <c r="H3479" t="s">
        <v>578</v>
      </c>
      <c r="I3479" s="78">
        <v>2</v>
      </c>
      <c r="K3479"/>
      <c r="S3479"/>
    </row>
    <row r="3480" spans="1:19" x14ac:dyDescent="0.3">
      <c r="A3480" s="78">
        <v>208</v>
      </c>
      <c r="B3480" t="s">
        <v>152</v>
      </c>
      <c r="C3480" t="e">
        <f>VLOOKUP($B3480,#REF!,2,0)</f>
        <v>#REF!</v>
      </c>
      <c r="D3480" t="e">
        <f>VLOOKUP($B3480,#REF!,3,0)</f>
        <v>#REF!</v>
      </c>
      <c r="E3480" s="78">
        <v>53100142</v>
      </c>
      <c r="F3480" s="77">
        <v>16356</v>
      </c>
      <c r="G3480" s="76" t="s">
        <v>463</v>
      </c>
      <c r="H3480" t="s">
        <v>578</v>
      </c>
      <c r="I3480" s="78">
        <v>1</v>
      </c>
      <c r="K3480"/>
      <c r="S3480"/>
    </row>
    <row r="3481" spans="1:19" x14ac:dyDescent="0.3">
      <c r="A3481" s="78">
        <v>208</v>
      </c>
      <c r="B3481" t="s">
        <v>152</v>
      </c>
      <c r="C3481" t="e">
        <f>VLOOKUP($B3481,#REF!,2,0)</f>
        <v>#REF!</v>
      </c>
      <c r="D3481" t="e">
        <f>VLOOKUP($B3481,#REF!,3,0)</f>
        <v>#REF!</v>
      </c>
      <c r="E3481" s="78">
        <v>53100142</v>
      </c>
      <c r="F3481" s="77">
        <v>16356</v>
      </c>
      <c r="G3481" s="76" t="s">
        <v>463</v>
      </c>
      <c r="H3481" t="s">
        <v>578</v>
      </c>
      <c r="I3481" s="78">
        <v>1</v>
      </c>
      <c r="K3481"/>
      <c r="S3481"/>
    </row>
    <row r="3482" spans="1:19" x14ac:dyDescent="0.3">
      <c r="A3482" s="78">
        <v>208</v>
      </c>
      <c r="B3482" t="s">
        <v>131</v>
      </c>
      <c r="C3482" t="e">
        <f>VLOOKUP($B3482,#REF!,2,0)</f>
        <v>#REF!</v>
      </c>
      <c r="D3482" t="e">
        <f>VLOOKUP($B3482,#REF!,3,0)</f>
        <v>#REF!</v>
      </c>
      <c r="E3482" s="78">
        <v>53100142</v>
      </c>
      <c r="F3482" s="77">
        <v>16356</v>
      </c>
      <c r="G3482" s="76" t="s">
        <v>463</v>
      </c>
      <c r="H3482" t="s">
        <v>578</v>
      </c>
      <c r="I3482" s="78">
        <v>3</v>
      </c>
      <c r="K3482"/>
      <c r="S3482"/>
    </row>
    <row r="3483" spans="1:19" x14ac:dyDescent="0.3">
      <c r="A3483" s="78">
        <v>209</v>
      </c>
      <c r="B3483" t="s">
        <v>117</v>
      </c>
      <c r="C3483" t="e">
        <f>VLOOKUP($B3483,#REF!,2,0)</f>
        <v>#REF!</v>
      </c>
      <c r="D3483" t="e">
        <f>VLOOKUP($B3483,#REF!,3,0)</f>
        <v>#REF!</v>
      </c>
      <c r="E3483" s="78">
        <v>53100142</v>
      </c>
      <c r="F3483" s="77">
        <v>16357</v>
      </c>
      <c r="G3483" s="76" t="s">
        <v>463</v>
      </c>
      <c r="H3483" t="s">
        <v>544</v>
      </c>
      <c r="I3483" s="78">
        <v>8</v>
      </c>
      <c r="K3483"/>
      <c r="S3483"/>
    </row>
    <row r="3484" spans="1:19" x14ac:dyDescent="0.3">
      <c r="A3484" s="78">
        <v>209</v>
      </c>
      <c r="B3484" t="s">
        <v>98</v>
      </c>
      <c r="C3484" t="e">
        <f>VLOOKUP($B3484,#REF!,2,0)</f>
        <v>#REF!</v>
      </c>
      <c r="D3484" t="e">
        <f>VLOOKUP($B3484,#REF!,3,0)</f>
        <v>#REF!</v>
      </c>
      <c r="E3484" s="78">
        <v>53100142</v>
      </c>
      <c r="F3484" s="77">
        <v>16357</v>
      </c>
      <c r="G3484" s="76" t="s">
        <v>463</v>
      </c>
      <c r="H3484" t="s">
        <v>544</v>
      </c>
      <c r="I3484" s="78">
        <v>10</v>
      </c>
      <c r="K3484"/>
      <c r="S3484"/>
    </row>
    <row r="3485" spans="1:19" x14ac:dyDescent="0.3">
      <c r="A3485" s="78">
        <v>209</v>
      </c>
      <c r="B3485" t="s">
        <v>151</v>
      </c>
      <c r="C3485" t="e">
        <f>VLOOKUP($B3485,#REF!,2,0)</f>
        <v>#REF!</v>
      </c>
      <c r="D3485" t="e">
        <f>VLOOKUP($B3485,#REF!,3,0)</f>
        <v>#REF!</v>
      </c>
      <c r="E3485" s="78">
        <v>53100142</v>
      </c>
      <c r="F3485" s="77">
        <v>16357</v>
      </c>
      <c r="G3485" s="76" t="s">
        <v>463</v>
      </c>
      <c r="H3485" t="s">
        <v>544</v>
      </c>
      <c r="I3485" s="78">
        <v>2</v>
      </c>
      <c r="K3485"/>
      <c r="S3485"/>
    </row>
    <row r="3486" spans="1:19" x14ac:dyDescent="0.3">
      <c r="A3486" s="78">
        <v>209</v>
      </c>
      <c r="B3486" t="s">
        <v>151</v>
      </c>
      <c r="C3486" t="e">
        <f>VLOOKUP($B3486,#REF!,2,0)</f>
        <v>#REF!</v>
      </c>
      <c r="D3486" t="e">
        <f>VLOOKUP($B3486,#REF!,3,0)</f>
        <v>#REF!</v>
      </c>
      <c r="E3486" s="78">
        <v>53100142</v>
      </c>
      <c r="F3486" s="77">
        <v>16357</v>
      </c>
      <c r="G3486" s="76" t="s">
        <v>463</v>
      </c>
      <c r="H3486" t="s">
        <v>544</v>
      </c>
      <c r="I3486" s="78">
        <v>2</v>
      </c>
      <c r="K3486"/>
      <c r="S3486"/>
    </row>
    <row r="3487" spans="1:19" x14ac:dyDescent="0.3">
      <c r="A3487" s="78">
        <v>209</v>
      </c>
      <c r="B3487" t="s">
        <v>151</v>
      </c>
      <c r="C3487" t="e">
        <f>VLOOKUP($B3487,#REF!,2,0)</f>
        <v>#REF!</v>
      </c>
      <c r="D3487" t="e">
        <f>VLOOKUP($B3487,#REF!,3,0)</f>
        <v>#REF!</v>
      </c>
      <c r="E3487" s="78">
        <v>53100142</v>
      </c>
      <c r="F3487" s="77">
        <v>16357</v>
      </c>
      <c r="G3487" s="76" t="s">
        <v>463</v>
      </c>
      <c r="H3487" t="s">
        <v>544</v>
      </c>
      <c r="I3487" s="78">
        <v>2</v>
      </c>
      <c r="K3487"/>
      <c r="S3487"/>
    </row>
    <row r="3488" spans="1:19" x14ac:dyDescent="0.3">
      <c r="A3488" s="78">
        <v>209</v>
      </c>
      <c r="B3488" t="s">
        <v>151</v>
      </c>
      <c r="C3488" t="e">
        <f>VLOOKUP($B3488,#REF!,2,0)</f>
        <v>#REF!</v>
      </c>
      <c r="D3488" t="e">
        <f>VLOOKUP($B3488,#REF!,3,0)</f>
        <v>#REF!</v>
      </c>
      <c r="E3488" s="78">
        <v>53100142</v>
      </c>
      <c r="F3488" s="77">
        <v>16357</v>
      </c>
      <c r="G3488" s="76" t="s">
        <v>463</v>
      </c>
      <c r="H3488" t="s">
        <v>544</v>
      </c>
      <c r="I3488" s="78">
        <v>2</v>
      </c>
      <c r="K3488"/>
      <c r="S3488"/>
    </row>
    <row r="3489" spans="1:19" x14ac:dyDescent="0.3">
      <c r="A3489" s="78">
        <v>209</v>
      </c>
      <c r="B3489" t="s">
        <v>151</v>
      </c>
      <c r="C3489" t="e">
        <f>VLOOKUP($B3489,#REF!,2,0)</f>
        <v>#REF!</v>
      </c>
      <c r="D3489" t="e">
        <f>VLOOKUP($B3489,#REF!,3,0)</f>
        <v>#REF!</v>
      </c>
      <c r="E3489" s="78">
        <v>53100142</v>
      </c>
      <c r="F3489" s="77">
        <v>16357</v>
      </c>
      <c r="G3489" s="76" t="s">
        <v>463</v>
      </c>
      <c r="H3489" t="s">
        <v>544</v>
      </c>
      <c r="I3489" s="78">
        <v>2</v>
      </c>
      <c r="K3489"/>
      <c r="S3489"/>
    </row>
    <row r="3490" spans="1:19" x14ac:dyDescent="0.3">
      <c r="A3490" s="78">
        <v>209</v>
      </c>
      <c r="B3490" t="s">
        <v>94</v>
      </c>
      <c r="C3490" t="e">
        <f>VLOOKUP($B3490,#REF!,2,0)</f>
        <v>#REF!</v>
      </c>
      <c r="D3490" t="e">
        <f>VLOOKUP($B3490,#REF!,3,0)</f>
        <v>#REF!</v>
      </c>
      <c r="E3490" s="78">
        <v>53100142</v>
      </c>
      <c r="F3490" s="77">
        <v>16357</v>
      </c>
      <c r="G3490" s="76" t="s">
        <v>463</v>
      </c>
      <c r="H3490" t="s">
        <v>544</v>
      </c>
      <c r="I3490" s="78">
        <v>2</v>
      </c>
      <c r="K3490"/>
      <c r="S3490"/>
    </row>
    <row r="3491" spans="1:19" x14ac:dyDescent="0.3">
      <c r="A3491" s="78">
        <v>209</v>
      </c>
      <c r="B3491" t="s">
        <v>94</v>
      </c>
      <c r="C3491" t="e">
        <f>VLOOKUP($B3491,#REF!,2,0)</f>
        <v>#REF!</v>
      </c>
      <c r="D3491" t="e">
        <f>VLOOKUP($B3491,#REF!,3,0)</f>
        <v>#REF!</v>
      </c>
      <c r="E3491" s="78">
        <v>53100142</v>
      </c>
      <c r="F3491" s="77">
        <v>16357</v>
      </c>
      <c r="G3491" s="76" t="s">
        <v>463</v>
      </c>
      <c r="H3491" t="s">
        <v>544</v>
      </c>
      <c r="I3491" s="78">
        <v>2</v>
      </c>
      <c r="K3491"/>
      <c r="S3491"/>
    </row>
    <row r="3492" spans="1:19" x14ac:dyDescent="0.3">
      <c r="A3492" s="78">
        <v>209</v>
      </c>
      <c r="B3492" t="s">
        <v>94</v>
      </c>
      <c r="C3492" t="e">
        <f>VLOOKUP($B3492,#REF!,2,0)</f>
        <v>#REF!</v>
      </c>
      <c r="D3492" t="e">
        <f>VLOOKUP($B3492,#REF!,3,0)</f>
        <v>#REF!</v>
      </c>
      <c r="E3492" s="78">
        <v>53100142</v>
      </c>
      <c r="F3492" s="77">
        <v>16357</v>
      </c>
      <c r="G3492" s="76" t="s">
        <v>463</v>
      </c>
      <c r="H3492" t="s">
        <v>544</v>
      </c>
      <c r="I3492" s="78">
        <v>2</v>
      </c>
      <c r="K3492"/>
      <c r="S3492"/>
    </row>
    <row r="3493" spans="1:19" x14ac:dyDescent="0.3">
      <c r="A3493" s="78">
        <v>209</v>
      </c>
      <c r="B3493" t="s">
        <v>94</v>
      </c>
      <c r="C3493" t="e">
        <f>VLOOKUP($B3493,#REF!,2,0)</f>
        <v>#REF!</v>
      </c>
      <c r="D3493" t="e">
        <f>VLOOKUP($B3493,#REF!,3,0)</f>
        <v>#REF!</v>
      </c>
      <c r="E3493" s="78">
        <v>53100142</v>
      </c>
      <c r="F3493" s="77">
        <v>16357</v>
      </c>
      <c r="G3493" s="76" t="s">
        <v>463</v>
      </c>
      <c r="H3493" t="s">
        <v>544</v>
      </c>
      <c r="I3493" s="78">
        <v>1</v>
      </c>
      <c r="K3493"/>
      <c r="S3493"/>
    </row>
    <row r="3494" spans="1:19" x14ac:dyDescent="0.3">
      <c r="A3494" s="78">
        <v>209</v>
      </c>
      <c r="B3494" t="s">
        <v>94</v>
      </c>
      <c r="C3494" t="e">
        <f>VLOOKUP($B3494,#REF!,2,0)</f>
        <v>#REF!</v>
      </c>
      <c r="D3494" t="e">
        <f>VLOOKUP($B3494,#REF!,3,0)</f>
        <v>#REF!</v>
      </c>
      <c r="E3494" s="78">
        <v>53100142</v>
      </c>
      <c r="F3494" s="77">
        <v>16357</v>
      </c>
      <c r="G3494" s="76" t="s">
        <v>463</v>
      </c>
      <c r="H3494" t="s">
        <v>544</v>
      </c>
      <c r="I3494" s="78">
        <v>1</v>
      </c>
      <c r="K3494"/>
      <c r="S3494"/>
    </row>
    <row r="3495" spans="1:19" x14ac:dyDescent="0.3">
      <c r="A3495" s="78">
        <v>209</v>
      </c>
      <c r="B3495" t="s">
        <v>114</v>
      </c>
      <c r="C3495" t="e">
        <f>VLOOKUP($B3495,#REF!,2,0)</f>
        <v>#REF!</v>
      </c>
      <c r="D3495" t="e">
        <f>VLOOKUP($B3495,#REF!,3,0)</f>
        <v>#REF!</v>
      </c>
      <c r="E3495" s="78">
        <v>53100142</v>
      </c>
      <c r="F3495" s="77">
        <v>16357</v>
      </c>
      <c r="G3495" s="76" t="s">
        <v>463</v>
      </c>
      <c r="H3495" t="s">
        <v>544</v>
      </c>
      <c r="I3495" s="78">
        <v>6</v>
      </c>
      <c r="K3495"/>
      <c r="S3495"/>
    </row>
    <row r="3496" spans="1:19" x14ac:dyDescent="0.3">
      <c r="A3496" s="78">
        <v>209</v>
      </c>
      <c r="B3496" t="s">
        <v>102</v>
      </c>
      <c r="C3496" t="e">
        <f>VLOOKUP($B3496,#REF!,2,0)</f>
        <v>#REF!</v>
      </c>
      <c r="D3496" t="e">
        <f>VLOOKUP($B3496,#REF!,3,0)</f>
        <v>#REF!</v>
      </c>
      <c r="E3496" s="78">
        <v>53100142</v>
      </c>
      <c r="F3496" s="77">
        <v>16357</v>
      </c>
      <c r="G3496" s="76" t="s">
        <v>463</v>
      </c>
      <c r="H3496" t="s">
        <v>544</v>
      </c>
      <c r="I3496" s="78">
        <v>10</v>
      </c>
      <c r="K3496"/>
      <c r="S3496"/>
    </row>
    <row r="3497" spans="1:19" x14ac:dyDescent="0.3">
      <c r="A3497" s="78">
        <v>209</v>
      </c>
      <c r="B3497" t="s">
        <v>152</v>
      </c>
      <c r="C3497" t="e">
        <f>VLOOKUP($B3497,#REF!,2,0)</f>
        <v>#REF!</v>
      </c>
      <c r="D3497" t="e">
        <f>VLOOKUP($B3497,#REF!,3,0)</f>
        <v>#REF!</v>
      </c>
      <c r="E3497" s="78">
        <v>53100142</v>
      </c>
      <c r="F3497" s="77">
        <v>16357</v>
      </c>
      <c r="G3497" s="76" t="s">
        <v>463</v>
      </c>
      <c r="H3497" t="s">
        <v>544</v>
      </c>
      <c r="I3497" s="78">
        <v>2</v>
      </c>
      <c r="K3497"/>
      <c r="S3497"/>
    </row>
    <row r="3498" spans="1:19" x14ac:dyDescent="0.3">
      <c r="A3498" s="78">
        <v>209</v>
      </c>
      <c r="B3498" t="s">
        <v>152</v>
      </c>
      <c r="C3498" t="e">
        <f>VLOOKUP($B3498,#REF!,2,0)</f>
        <v>#REF!</v>
      </c>
      <c r="D3498" t="e">
        <f>VLOOKUP($B3498,#REF!,3,0)</f>
        <v>#REF!</v>
      </c>
      <c r="E3498" s="78">
        <v>53100142</v>
      </c>
      <c r="F3498" s="77">
        <v>16357</v>
      </c>
      <c r="G3498" s="76" t="s">
        <v>463</v>
      </c>
      <c r="H3498" t="s">
        <v>544</v>
      </c>
      <c r="I3498" s="78">
        <v>2</v>
      </c>
      <c r="K3498"/>
      <c r="S3498"/>
    </row>
    <row r="3499" spans="1:19" x14ac:dyDescent="0.3">
      <c r="A3499" s="78">
        <v>209</v>
      </c>
      <c r="B3499" t="s">
        <v>152</v>
      </c>
      <c r="C3499" t="e">
        <f>VLOOKUP($B3499,#REF!,2,0)</f>
        <v>#REF!</v>
      </c>
      <c r="D3499" t="e">
        <f>VLOOKUP($B3499,#REF!,3,0)</f>
        <v>#REF!</v>
      </c>
      <c r="E3499" s="78">
        <v>53100142</v>
      </c>
      <c r="F3499" s="77">
        <v>16357</v>
      </c>
      <c r="G3499" s="76" t="s">
        <v>463</v>
      </c>
      <c r="H3499" t="s">
        <v>544</v>
      </c>
      <c r="I3499" s="78">
        <v>2</v>
      </c>
      <c r="K3499"/>
      <c r="S3499"/>
    </row>
    <row r="3500" spans="1:19" x14ac:dyDescent="0.3">
      <c r="A3500" s="78">
        <v>209</v>
      </c>
      <c r="B3500" t="s">
        <v>152</v>
      </c>
      <c r="C3500" t="e">
        <f>VLOOKUP($B3500,#REF!,2,0)</f>
        <v>#REF!</v>
      </c>
      <c r="D3500" t="e">
        <f>VLOOKUP($B3500,#REF!,3,0)</f>
        <v>#REF!</v>
      </c>
      <c r="E3500" s="78">
        <v>53100142</v>
      </c>
      <c r="F3500" s="77">
        <v>16357</v>
      </c>
      <c r="G3500" s="76" t="s">
        <v>463</v>
      </c>
      <c r="H3500" t="s">
        <v>544</v>
      </c>
      <c r="I3500" s="78">
        <v>2</v>
      </c>
      <c r="K3500"/>
      <c r="S3500"/>
    </row>
    <row r="3501" spans="1:19" x14ac:dyDescent="0.3">
      <c r="A3501" s="78">
        <v>209</v>
      </c>
      <c r="B3501" t="s">
        <v>131</v>
      </c>
      <c r="C3501" t="e">
        <f>VLOOKUP($B3501,#REF!,2,0)</f>
        <v>#REF!</v>
      </c>
      <c r="D3501" t="e">
        <f>VLOOKUP($B3501,#REF!,3,0)</f>
        <v>#REF!</v>
      </c>
      <c r="E3501" s="78">
        <v>53100142</v>
      </c>
      <c r="F3501" s="77">
        <v>16357</v>
      </c>
      <c r="G3501" s="76" t="s">
        <v>463</v>
      </c>
      <c r="H3501" t="s">
        <v>544</v>
      </c>
      <c r="I3501" s="78">
        <v>4</v>
      </c>
      <c r="K3501"/>
      <c r="S3501"/>
    </row>
    <row r="3502" spans="1:19" x14ac:dyDescent="0.3">
      <c r="A3502" s="78">
        <v>210</v>
      </c>
      <c r="B3502" t="s">
        <v>117</v>
      </c>
      <c r="C3502" t="e">
        <f>VLOOKUP($B3502,#REF!,2,0)</f>
        <v>#REF!</v>
      </c>
      <c r="D3502" t="e">
        <f>VLOOKUP($B3502,#REF!,3,0)</f>
        <v>#REF!</v>
      </c>
      <c r="E3502" s="78">
        <v>25404627</v>
      </c>
      <c r="F3502" s="77">
        <v>16402</v>
      </c>
      <c r="G3502" s="76" t="s">
        <v>293</v>
      </c>
      <c r="H3502" t="s">
        <v>444</v>
      </c>
      <c r="I3502" s="78">
        <v>1</v>
      </c>
      <c r="K3502"/>
      <c r="S3502"/>
    </row>
    <row r="3503" spans="1:19" x14ac:dyDescent="0.3">
      <c r="A3503" s="78">
        <v>210</v>
      </c>
      <c r="B3503" t="s">
        <v>98</v>
      </c>
      <c r="C3503" t="e">
        <f>VLOOKUP($B3503,#REF!,2,0)</f>
        <v>#REF!</v>
      </c>
      <c r="D3503" t="e">
        <f>VLOOKUP($B3503,#REF!,3,0)</f>
        <v>#REF!</v>
      </c>
      <c r="E3503" s="78">
        <v>25404627</v>
      </c>
      <c r="F3503" s="77">
        <v>16402</v>
      </c>
      <c r="G3503" s="76" t="s">
        <v>293</v>
      </c>
      <c r="H3503" t="s">
        <v>444</v>
      </c>
      <c r="I3503" s="78">
        <v>9</v>
      </c>
      <c r="K3503"/>
      <c r="S3503"/>
    </row>
    <row r="3504" spans="1:19" x14ac:dyDescent="0.3">
      <c r="A3504" s="78">
        <v>210</v>
      </c>
      <c r="B3504" t="s">
        <v>151</v>
      </c>
      <c r="C3504" t="e">
        <f>VLOOKUP($B3504,#REF!,2,0)</f>
        <v>#REF!</v>
      </c>
      <c r="D3504" t="e">
        <f>VLOOKUP($B3504,#REF!,3,0)</f>
        <v>#REF!</v>
      </c>
      <c r="E3504" s="78">
        <v>25404627</v>
      </c>
      <c r="F3504" s="77">
        <v>16402</v>
      </c>
      <c r="G3504" s="76" t="s">
        <v>293</v>
      </c>
      <c r="H3504" t="s">
        <v>444</v>
      </c>
      <c r="I3504" s="78">
        <v>3</v>
      </c>
      <c r="K3504"/>
      <c r="S3504"/>
    </row>
    <row r="3505" spans="1:19" x14ac:dyDescent="0.3">
      <c r="A3505" s="78">
        <v>210</v>
      </c>
      <c r="B3505" t="s">
        <v>151</v>
      </c>
      <c r="C3505" t="e">
        <f>VLOOKUP($B3505,#REF!,2,0)</f>
        <v>#REF!</v>
      </c>
      <c r="D3505" t="e">
        <f>VLOOKUP($B3505,#REF!,3,0)</f>
        <v>#REF!</v>
      </c>
      <c r="E3505" s="78">
        <v>25404627</v>
      </c>
      <c r="F3505" s="77">
        <v>16402</v>
      </c>
      <c r="G3505" s="76" t="s">
        <v>293</v>
      </c>
      <c r="H3505" t="s">
        <v>444</v>
      </c>
      <c r="I3505" s="78">
        <v>1</v>
      </c>
      <c r="K3505"/>
      <c r="S3505"/>
    </row>
    <row r="3506" spans="1:19" x14ac:dyDescent="0.3">
      <c r="A3506" s="78">
        <v>210</v>
      </c>
      <c r="B3506" t="s">
        <v>151</v>
      </c>
      <c r="C3506" t="e">
        <f>VLOOKUP($B3506,#REF!,2,0)</f>
        <v>#REF!</v>
      </c>
      <c r="D3506" t="e">
        <f>VLOOKUP($B3506,#REF!,3,0)</f>
        <v>#REF!</v>
      </c>
      <c r="E3506" s="78">
        <v>25404627</v>
      </c>
      <c r="F3506" s="77">
        <v>16402</v>
      </c>
      <c r="G3506" s="76" t="s">
        <v>293</v>
      </c>
      <c r="H3506" t="s">
        <v>444</v>
      </c>
      <c r="I3506" s="78">
        <v>1</v>
      </c>
      <c r="K3506"/>
      <c r="S3506"/>
    </row>
    <row r="3507" spans="1:19" x14ac:dyDescent="0.3">
      <c r="A3507" s="78">
        <v>210</v>
      </c>
      <c r="B3507" t="s">
        <v>151</v>
      </c>
      <c r="C3507" t="e">
        <f>VLOOKUP($B3507,#REF!,2,0)</f>
        <v>#REF!</v>
      </c>
      <c r="D3507" t="e">
        <f>VLOOKUP($B3507,#REF!,3,0)</f>
        <v>#REF!</v>
      </c>
      <c r="E3507" s="78">
        <v>25404627</v>
      </c>
      <c r="F3507" s="77">
        <v>16402</v>
      </c>
      <c r="G3507" s="76" t="s">
        <v>293</v>
      </c>
      <c r="H3507" t="s">
        <v>444</v>
      </c>
      <c r="I3507" s="78">
        <v>1</v>
      </c>
      <c r="K3507"/>
      <c r="S3507"/>
    </row>
    <row r="3508" spans="1:19" x14ac:dyDescent="0.3">
      <c r="A3508" s="78">
        <v>210</v>
      </c>
      <c r="B3508" t="s">
        <v>94</v>
      </c>
      <c r="C3508" t="e">
        <f>VLOOKUP($B3508,#REF!,2,0)</f>
        <v>#REF!</v>
      </c>
      <c r="D3508" t="e">
        <f>VLOOKUP($B3508,#REF!,3,0)</f>
        <v>#REF!</v>
      </c>
      <c r="E3508" s="78">
        <v>25404627</v>
      </c>
      <c r="F3508" s="77">
        <v>16402</v>
      </c>
      <c r="G3508" s="76" t="s">
        <v>293</v>
      </c>
      <c r="H3508" t="s">
        <v>444</v>
      </c>
      <c r="I3508" s="78">
        <v>4</v>
      </c>
      <c r="K3508"/>
      <c r="S3508"/>
    </row>
    <row r="3509" spans="1:19" x14ac:dyDescent="0.3">
      <c r="A3509" s="78">
        <v>210</v>
      </c>
      <c r="B3509" t="s">
        <v>94</v>
      </c>
      <c r="C3509" t="e">
        <f>VLOOKUP($B3509,#REF!,2,0)</f>
        <v>#REF!</v>
      </c>
      <c r="D3509" t="e">
        <f>VLOOKUP($B3509,#REF!,3,0)</f>
        <v>#REF!</v>
      </c>
      <c r="E3509" s="78">
        <v>25404627</v>
      </c>
      <c r="F3509" s="77">
        <v>16402</v>
      </c>
      <c r="G3509" s="76" t="s">
        <v>293</v>
      </c>
      <c r="H3509" t="s">
        <v>444</v>
      </c>
      <c r="I3509" s="78">
        <v>1</v>
      </c>
      <c r="K3509"/>
      <c r="S3509"/>
    </row>
    <row r="3510" spans="1:19" x14ac:dyDescent="0.3">
      <c r="A3510" s="78">
        <v>210</v>
      </c>
      <c r="B3510" t="s">
        <v>94</v>
      </c>
      <c r="C3510" t="e">
        <f>VLOOKUP($B3510,#REF!,2,0)</f>
        <v>#REF!</v>
      </c>
      <c r="D3510" t="e">
        <f>VLOOKUP($B3510,#REF!,3,0)</f>
        <v>#REF!</v>
      </c>
      <c r="E3510" s="78">
        <v>25404627</v>
      </c>
      <c r="F3510" s="77">
        <v>16402</v>
      </c>
      <c r="G3510" s="76" t="s">
        <v>293</v>
      </c>
      <c r="H3510" t="s">
        <v>444</v>
      </c>
      <c r="I3510" s="78">
        <v>1</v>
      </c>
      <c r="K3510"/>
      <c r="S3510"/>
    </row>
    <row r="3511" spans="1:19" x14ac:dyDescent="0.3">
      <c r="A3511" s="78">
        <v>210</v>
      </c>
      <c r="B3511" t="s">
        <v>94</v>
      </c>
      <c r="C3511" t="e">
        <f>VLOOKUP($B3511,#REF!,2,0)</f>
        <v>#REF!</v>
      </c>
      <c r="D3511" t="e">
        <f>VLOOKUP($B3511,#REF!,3,0)</f>
        <v>#REF!</v>
      </c>
      <c r="E3511" s="78">
        <v>25404627</v>
      </c>
      <c r="F3511" s="77">
        <v>16402</v>
      </c>
      <c r="G3511" s="76" t="s">
        <v>293</v>
      </c>
      <c r="H3511" t="s">
        <v>444</v>
      </c>
      <c r="I3511" s="78">
        <v>1</v>
      </c>
      <c r="K3511"/>
      <c r="S3511"/>
    </row>
    <row r="3512" spans="1:19" x14ac:dyDescent="0.3">
      <c r="A3512" s="78">
        <v>210</v>
      </c>
      <c r="B3512" t="s">
        <v>114</v>
      </c>
      <c r="C3512" t="e">
        <f>VLOOKUP($B3512,#REF!,2,0)</f>
        <v>#REF!</v>
      </c>
      <c r="D3512" t="e">
        <f>VLOOKUP($B3512,#REF!,3,0)</f>
        <v>#REF!</v>
      </c>
      <c r="E3512" s="78">
        <v>25404627</v>
      </c>
      <c r="F3512" s="77">
        <v>16402</v>
      </c>
      <c r="G3512" s="76" t="s">
        <v>293</v>
      </c>
      <c r="H3512" t="s">
        <v>444</v>
      </c>
      <c r="I3512" s="78">
        <v>3</v>
      </c>
      <c r="K3512"/>
      <c r="S3512"/>
    </row>
    <row r="3513" spans="1:19" x14ac:dyDescent="0.3">
      <c r="A3513" s="78">
        <v>210</v>
      </c>
      <c r="B3513" t="s">
        <v>102</v>
      </c>
      <c r="C3513" t="e">
        <f>VLOOKUP($B3513,#REF!,2,0)</f>
        <v>#REF!</v>
      </c>
      <c r="D3513" t="e">
        <f>VLOOKUP($B3513,#REF!,3,0)</f>
        <v>#REF!</v>
      </c>
      <c r="E3513" s="78">
        <v>25404627</v>
      </c>
      <c r="F3513" s="77">
        <v>16402</v>
      </c>
      <c r="G3513" s="76" t="s">
        <v>293</v>
      </c>
      <c r="H3513" t="s">
        <v>444</v>
      </c>
      <c r="I3513" s="78">
        <v>7</v>
      </c>
      <c r="K3513"/>
      <c r="S3513"/>
    </row>
    <row r="3514" spans="1:19" x14ac:dyDescent="0.3">
      <c r="A3514" s="78">
        <v>210</v>
      </c>
      <c r="B3514" t="s">
        <v>152</v>
      </c>
      <c r="C3514" t="e">
        <f>VLOOKUP($B3514,#REF!,2,0)</f>
        <v>#REF!</v>
      </c>
      <c r="D3514" t="e">
        <f>VLOOKUP($B3514,#REF!,3,0)</f>
        <v>#REF!</v>
      </c>
      <c r="E3514" s="78">
        <v>25404627</v>
      </c>
      <c r="F3514" s="77">
        <v>16402</v>
      </c>
      <c r="G3514" s="76" t="s">
        <v>293</v>
      </c>
      <c r="H3514" t="s">
        <v>444</v>
      </c>
      <c r="I3514" s="78">
        <v>4</v>
      </c>
      <c r="K3514"/>
      <c r="S3514"/>
    </row>
    <row r="3515" spans="1:19" x14ac:dyDescent="0.3">
      <c r="A3515" s="78">
        <v>210</v>
      </c>
      <c r="B3515" t="s">
        <v>152</v>
      </c>
      <c r="C3515" t="e">
        <f>VLOOKUP($B3515,#REF!,2,0)</f>
        <v>#REF!</v>
      </c>
      <c r="D3515" t="e">
        <f>VLOOKUP($B3515,#REF!,3,0)</f>
        <v>#REF!</v>
      </c>
      <c r="E3515" s="78">
        <v>25404627</v>
      </c>
      <c r="F3515" s="77">
        <v>16402</v>
      </c>
      <c r="G3515" s="76" t="s">
        <v>293</v>
      </c>
      <c r="H3515" t="s">
        <v>444</v>
      </c>
      <c r="I3515" s="78">
        <v>2</v>
      </c>
      <c r="K3515"/>
      <c r="S3515"/>
    </row>
    <row r="3516" spans="1:19" x14ac:dyDescent="0.3">
      <c r="A3516" s="78">
        <v>210</v>
      </c>
      <c r="B3516" t="s">
        <v>152</v>
      </c>
      <c r="C3516" t="e">
        <f>VLOOKUP($B3516,#REF!,2,0)</f>
        <v>#REF!</v>
      </c>
      <c r="D3516" t="e">
        <f>VLOOKUP($B3516,#REF!,3,0)</f>
        <v>#REF!</v>
      </c>
      <c r="E3516" s="78">
        <v>25404627</v>
      </c>
      <c r="F3516" s="77">
        <v>16402</v>
      </c>
      <c r="G3516" s="76" t="s">
        <v>293</v>
      </c>
      <c r="H3516" t="s">
        <v>444</v>
      </c>
      <c r="I3516" s="78">
        <v>1</v>
      </c>
      <c r="K3516"/>
      <c r="S3516"/>
    </row>
    <row r="3517" spans="1:19" x14ac:dyDescent="0.3">
      <c r="A3517" s="78">
        <v>210</v>
      </c>
      <c r="B3517" t="s">
        <v>152</v>
      </c>
      <c r="C3517" t="e">
        <f>VLOOKUP($B3517,#REF!,2,0)</f>
        <v>#REF!</v>
      </c>
      <c r="D3517" t="e">
        <f>VLOOKUP($B3517,#REF!,3,0)</f>
        <v>#REF!</v>
      </c>
      <c r="E3517" s="78">
        <v>25404627</v>
      </c>
      <c r="F3517" s="77">
        <v>16402</v>
      </c>
      <c r="G3517" s="76" t="s">
        <v>293</v>
      </c>
      <c r="H3517" t="s">
        <v>444</v>
      </c>
      <c r="I3517" s="78">
        <v>1</v>
      </c>
      <c r="K3517"/>
      <c r="S3517"/>
    </row>
    <row r="3518" spans="1:19" x14ac:dyDescent="0.3">
      <c r="A3518" s="78">
        <v>210</v>
      </c>
      <c r="B3518" t="s">
        <v>131</v>
      </c>
      <c r="C3518" t="e">
        <f>VLOOKUP($B3518,#REF!,2,0)</f>
        <v>#REF!</v>
      </c>
      <c r="D3518" t="e">
        <f>VLOOKUP($B3518,#REF!,3,0)</f>
        <v>#REF!</v>
      </c>
      <c r="E3518" s="78">
        <v>25404627</v>
      </c>
      <c r="F3518" s="77">
        <v>16402</v>
      </c>
      <c r="G3518" s="76" t="s">
        <v>293</v>
      </c>
      <c r="H3518" t="s">
        <v>444</v>
      </c>
      <c r="I3518" s="78">
        <v>3</v>
      </c>
      <c r="K3518"/>
      <c r="S3518"/>
    </row>
    <row r="3519" spans="1:19" x14ac:dyDescent="0.3">
      <c r="A3519" s="78">
        <v>211</v>
      </c>
      <c r="B3519" t="s">
        <v>117</v>
      </c>
      <c r="C3519" t="e">
        <f>VLOOKUP($B3519,#REF!,2,0)</f>
        <v>#REF!</v>
      </c>
      <c r="D3519" t="e">
        <f>VLOOKUP($B3519,#REF!,3,0)</f>
        <v>#REF!</v>
      </c>
      <c r="E3519" s="78">
        <v>25404627</v>
      </c>
      <c r="F3519" s="77">
        <v>16404</v>
      </c>
      <c r="G3519" s="76" t="s">
        <v>293</v>
      </c>
      <c r="H3519" t="s">
        <v>561</v>
      </c>
      <c r="I3519" s="78">
        <v>1</v>
      </c>
      <c r="K3519"/>
      <c r="S3519"/>
    </row>
    <row r="3520" spans="1:19" x14ac:dyDescent="0.3">
      <c r="A3520" s="78">
        <v>211</v>
      </c>
      <c r="B3520" t="s">
        <v>98</v>
      </c>
      <c r="C3520" t="e">
        <f>VLOOKUP($B3520,#REF!,2,0)</f>
        <v>#REF!</v>
      </c>
      <c r="D3520" t="e">
        <f>VLOOKUP($B3520,#REF!,3,0)</f>
        <v>#REF!</v>
      </c>
      <c r="E3520" s="78">
        <v>25404627</v>
      </c>
      <c r="F3520" s="77">
        <v>16404</v>
      </c>
      <c r="G3520" s="76" t="s">
        <v>293</v>
      </c>
      <c r="H3520" t="s">
        <v>561</v>
      </c>
      <c r="I3520" s="78">
        <v>3</v>
      </c>
      <c r="K3520"/>
      <c r="S3520"/>
    </row>
    <row r="3521" spans="1:19" x14ac:dyDescent="0.3">
      <c r="A3521" s="78">
        <v>211</v>
      </c>
      <c r="B3521" t="s">
        <v>151</v>
      </c>
      <c r="C3521" t="e">
        <f>VLOOKUP($B3521,#REF!,2,0)</f>
        <v>#REF!</v>
      </c>
      <c r="D3521" t="e">
        <f>VLOOKUP($B3521,#REF!,3,0)</f>
        <v>#REF!</v>
      </c>
      <c r="E3521" s="78">
        <v>25404627</v>
      </c>
      <c r="F3521" s="77">
        <v>16404</v>
      </c>
      <c r="G3521" s="76" t="s">
        <v>293</v>
      </c>
      <c r="H3521" t="s">
        <v>561</v>
      </c>
      <c r="I3521" s="78">
        <v>1</v>
      </c>
      <c r="K3521"/>
      <c r="S3521"/>
    </row>
    <row r="3522" spans="1:19" x14ac:dyDescent="0.3">
      <c r="A3522" s="78">
        <v>211</v>
      </c>
      <c r="B3522" t="s">
        <v>94</v>
      </c>
      <c r="C3522" t="e">
        <f>VLOOKUP($B3522,#REF!,2,0)</f>
        <v>#REF!</v>
      </c>
      <c r="D3522" t="e">
        <f>VLOOKUP($B3522,#REF!,3,0)</f>
        <v>#REF!</v>
      </c>
      <c r="E3522" s="78">
        <v>25404627</v>
      </c>
      <c r="F3522" s="77">
        <v>16404</v>
      </c>
      <c r="G3522" s="76" t="s">
        <v>293</v>
      </c>
      <c r="H3522" t="s">
        <v>561</v>
      </c>
      <c r="I3522" s="78">
        <v>1</v>
      </c>
      <c r="K3522"/>
      <c r="S3522"/>
    </row>
    <row r="3523" spans="1:19" x14ac:dyDescent="0.3">
      <c r="A3523" s="78">
        <v>211</v>
      </c>
      <c r="B3523" t="s">
        <v>94</v>
      </c>
      <c r="C3523" t="e">
        <f>VLOOKUP($B3523,#REF!,2,0)</f>
        <v>#REF!</v>
      </c>
      <c r="D3523" t="e">
        <f>VLOOKUP($B3523,#REF!,3,0)</f>
        <v>#REF!</v>
      </c>
      <c r="E3523" s="78">
        <v>25404627</v>
      </c>
      <c r="F3523" s="77">
        <v>16404</v>
      </c>
      <c r="G3523" s="76" t="s">
        <v>293</v>
      </c>
      <c r="H3523" t="s">
        <v>561</v>
      </c>
      <c r="I3523" s="78">
        <v>1</v>
      </c>
      <c r="K3523"/>
      <c r="S3523"/>
    </row>
    <row r="3524" spans="1:19" x14ac:dyDescent="0.3">
      <c r="A3524" s="78">
        <v>211</v>
      </c>
      <c r="B3524" t="s">
        <v>114</v>
      </c>
      <c r="C3524" t="e">
        <f>VLOOKUP($B3524,#REF!,2,0)</f>
        <v>#REF!</v>
      </c>
      <c r="D3524" t="e">
        <f>VLOOKUP($B3524,#REF!,3,0)</f>
        <v>#REF!</v>
      </c>
      <c r="E3524" s="78">
        <v>25404627</v>
      </c>
      <c r="F3524" s="77">
        <v>16404</v>
      </c>
      <c r="G3524" s="76" t="s">
        <v>293</v>
      </c>
      <c r="H3524" t="s">
        <v>561</v>
      </c>
      <c r="I3524" s="78">
        <v>1</v>
      </c>
      <c r="K3524"/>
      <c r="S3524"/>
    </row>
    <row r="3525" spans="1:19" x14ac:dyDescent="0.3">
      <c r="A3525" s="78">
        <v>211</v>
      </c>
      <c r="B3525" t="s">
        <v>102</v>
      </c>
      <c r="C3525" t="e">
        <f>VLOOKUP($B3525,#REF!,2,0)</f>
        <v>#REF!</v>
      </c>
      <c r="D3525" t="e">
        <f>VLOOKUP($B3525,#REF!,3,0)</f>
        <v>#REF!</v>
      </c>
      <c r="E3525" s="78">
        <v>25404627</v>
      </c>
      <c r="F3525" s="77">
        <v>16404</v>
      </c>
      <c r="G3525" s="76" t="s">
        <v>293</v>
      </c>
      <c r="H3525" t="s">
        <v>561</v>
      </c>
      <c r="I3525" s="78">
        <v>1</v>
      </c>
      <c r="K3525"/>
      <c r="S3525"/>
    </row>
    <row r="3526" spans="1:19" x14ac:dyDescent="0.3">
      <c r="A3526" s="78">
        <v>211</v>
      </c>
      <c r="B3526" t="s">
        <v>152</v>
      </c>
      <c r="C3526" t="e">
        <f>VLOOKUP($B3526,#REF!,2,0)</f>
        <v>#REF!</v>
      </c>
      <c r="D3526" t="e">
        <f>VLOOKUP($B3526,#REF!,3,0)</f>
        <v>#REF!</v>
      </c>
      <c r="E3526" s="78">
        <v>25404627</v>
      </c>
      <c r="F3526" s="77">
        <v>16404</v>
      </c>
      <c r="G3526" s="76" t="s">
        <v>293</v>
      </c>
      <c r="H3526" t="s">
        <v>561</v>
      </c>
      <c r="I3526" s="78">
        <v>1</v>
      </c>
      <c r="K3526"/>
      <c r="S3526"/>
    </row>
    <row r="3527" spans="1:19" x14ac:dyDescent="0.3">
      <c r="A3527" s="78">
        <v>211</v>
      </c>
      <c r="B3527" t="s">
        <v>131</v>
      </c>
      <c r="C3527" t="e">
        <f>VLOOKUP($B3527,#REF!,2,0)</f>
        <v>#REF!</v>
      </c>
      <c r="D3527" t="e">
        <f>VLOOKUP($B3527,#REF!,3,0)</f>
        <v>#REF!</v>
      </c>
      <c r="E3527" s="78">
        <v>25404627</v>
      </c>
      <c r="F3527" s="77">
        <v>16404</v>
      </c>
      <c r="G3527" s="76" t="s">
        <v>293</v>
      </c>
      <c r="H3527" t="s">
        <v>561</v>
      </c>
      <c r="I3527" s="78">
        <v>1</v>
      </c>
      <c r="K3527"/>
      <c r="S3527"/>
    </row>
    <row r="3528" spans="1:19" x14ac:dyDescent="0.3">
      <c r="A3528" s="78">
        <v>212</v>
      </c>
      <c r="B3528" t="s">
        <v>117</v>
      </c>
      <c r="C3528" t="e">
        <f>VLOOKUP($B3528,#REF!,2,0)</f>
        <v>#REF!</v>
      </c>
      <c r="D3528" t="e">
        <f>VLOOKUP($B3528,#REF!,3,0)</f>
        <v>#REF!</v>
      </c>
      <c r="E3528" s="78">
        <v>25404627</v>
      </c>
      <c r="F3528" s="77">
        <v>16408</v>
      </c>
      <c r="G3528" s="76" t="s">
        <v>293</v>
      </c>
      <c r="H3528" t="s">
        <v>294</v>
      </c>
      <c r="I3528" s="78">
        <v>8</v>
      </c>
      <c r="K3528"/>
      <c r="S3528"/>
    </row>
    <row r="3529" spans="1:19" x14ac:dyDescent="0.3">
      <c r="A3529" s="78">
        <v>212</v>
      </c>
      <c r="B3529" t="s">
        <v>98</v>
      </c>
      <c r="C3529" t="e">
        <f>VLOOKUP($B3529,#REF!,2,0)</f>
        <v>#REF!</v>
      </c>
      <c r="D3529" t="e">
        <f>VLOOKUP($B3529,#REF!,3,0)</f>
        <v>#REF!</v>
      </c>
      <c r="E3529" s="78">
        <v>25404627</v>
      </c>
      <c r="F3529" s="77">
        <v>16408</v>
      </c>
      <c r="G3529" s="76" t="s">
        <v>293</v>
      </c>
      <c r="H3529" t="s">
        <v>294</v>
      </c>
      <c r="I3529" s="78">
        <v>21</v>
      </c>
      <c r="K3529"/>
      <c r="S3529"/>
    </row>
    <row r="3530" spans="1:19" x14ac:dyDescent="0.3">
      <c r="A3530" s="78">
        <v>212</v>
      </c>
      <c r="B3530" t="s">
        <v>151</v>
      </c>
      <c r="C3530" t="e">
        <f>VLOOKUP($B3530,#REF!,2,0)</f>
        <v>#REF!</v>
      </c>
      <c r="D3530" t="e">
        <f>VLOOKUP($B3530,#REF!,3,0)</f>
        <v>#REF!</v>
      </c>
      <c r="E3530" s="78">
        <v>25404627</v>
      </c>
      <c r="F3530" s="77">
        <v>16408</v>
      </c>
      <c r="G3530" s="76" t="s">
        <v>293</v>
      </c>
      <c r="H3530" t="s">
        <v>294</v>
      </c>
      <c r="I3530" s="78">
        <v>4</v>
      </c>
      <c r="K3530"/>
      <c r="S3530"/>
    </row>
    <row r="3531" spans="1:19" x14ac:dyDescent="0.3">
      <c r="A3531" s="78">
        <v>212</v>
      </c>
      <c r="B3531" t="s">
        <v>151</v>
      </c>
      <c r="C3531" t="e">
        <f>VLOOKUP($B3531,#REF!,2,0)</f>
        <v>#REF!</v>
      </c>
      <c r="D3531" t="e">
        <f>VLOOKUP($B3531,#REF!,3,0)</f>
        <v>#REF!</v>
      </c>
      <c r="E3531" s="78">
        <v>25404627</v>
      </c>
      <c r="F3531" s="77">
        <v>16408</v>
      </c>
      <c r="G3531" s="76" t="s">
        <v>293</v>
      </c>
      <c r="H3531" t="s">
        <v>294</v>
      </c>
      <c r="I3531" s="78">
        <v>2</v>
      </c>
      <c r="K3531"/>
      <c r="S3531"/>
    </row>
    <row r="3532" spans="1:19" x14ac:dyDescent="0.3">
      <c r="A3532" s="78">
        <v>212</v>
      </c>
      <c r="B3532" t="s">
        <v>94</v>
      </c>
      <c r="C3532" t="e">
        <f>VLOOKUP($B3532,#REF!,2,0)</f>
        <v>#REF!</v>
      </c>
      <c r="D3532" t="e">
        <f>VLOOKUP($B3532,#REF!,3,0)</f>
        <v>#REF!</v>
      </c>
      <c r="E3532" s="78">
        <v>25404627</v>
      </c>
      <c r="F3532" s="77">
        <v>16408</v>
      </c>
      <c r="G3532" s="76" t="s">
        <v>293</v>
      </c>
      <c r="H3532" t="s">
        <v>294</v>
      </c>
      <c r="I3532" s="78">
        <v>2</v>
      </c>
      <c r="K3532"/>
      <c r="S3532"/>
    </row>
    <row r="3533" spans="1:19" x14ac:dyDescent="0.3">
      <c r="A3533" s="78">
        <v>212</v>
      </c>
      <c r="B3533" t="s">
        <v>102</v>
      </c>
      <c r="C3533" t="e">
        <f>VLOOKUP($B3533,#REF!,2,0)</f>
        <v>#REF!</v>
      </c>
      <c r="D3533" t="e">
        <f>VLOOKUP($B3533,#REF!,3,0)</f>
        <v>#REF!</v>
      </c>
      <c r="E3533" s="78">
        <v>25404627</v>
      </c>
      <c r="F3533" s="77">
        <v>16408</v>
      </c>
      <c r="G3533" s="76" t="s">
        <v>293</v>
      </c>
      <c r="H3533" t="s">
        <v>294</v>
      </c>
      <c r="I3533" s="78">
        <v>6</v>
      </c>
      <c r="K3533"/>
      <c r="S3533"/>
    </row>
    <row r="3534" spans="1:19" x14ac:dyDescent="0.3">
      <c r="A3534" s="78">
        <v>212</v>
      </c>
      <c r="B3534" t="s">
        <v>152</v>
      </c>
      <c r="C3534" t="e">
        <f>VLOOKUP($B3534,#REF!,2,0)</f>
        <v>#REF!</v>
      </c>
      <c r="D3534" t="e">
        <f>VLOOKUP($B3534,#REF!,3,0)</f>
        <v>#REF!</v>
      </c>
      <c r="E3534" s="78">
        <v>25404627</v>
      </c>
      <c r="F3534" s="77">
        <v>16408</v>
      </c>
      <c r="G3534" s="76" t="s">
        <v>293</v>
      </c>
      <c r="H3534" t="s">
        <v>294</v>
      </c>
      <c r="I3534" s="78">
        <v>8</v>
      </c>
      <c r="K3534"/>
      <c r="S3534"/>
    </row>
    <row r="3535" spans="1:19" x14ac:dyDescent="0.3">
      <c r="A3535" s="78">
        <v>212</v>
      </c>
      <c r="B3535" t="s">
        <v>131</v>
      </c>
      <c r="C3535" t="e">
        <f>VLOOKUP($B3535,#REF!,2,0)</f>
        <v>#REF!</v>
      </c>
      <c r="D3535" t="e">
        <f>VLOOKUP($B3535,#REF!,3,0)</f>
        <v>#REF!</v>
      </c>
      <c r="E3535" s="78">
        <v>25404627</v>
      </c>
      <c r="F3535" s="77">
        <v>16408</v>
      </c>
      <c r="G3535" s="76" t="s">
        <v>293</v>
      </c>
      <c r="H3535" t="s">
        <v>294</v>
      </c>
      <c r="I3535" s="78">
        <v>2</v>
      </c>
      <c r="K3535"/>
      <c r="S3535"/>
    </row>
    <row r="3536" spans="1:19" x14ac:dyDescent="0.3">
      <c r="A3536" s="78">
        <v>213</v>
      </c>
      <c r="B3536" t="s">
        <v>98</v>
      </c>
      <c r="C3536" t="e">
        <f>VLOOKUP($B3536,#REF!,2,0)</f>
        <v>#REF!</v>
      </c>
      <c r="D3536" t="e">
        <f>VLOOKUP($B3536,#REF!,3,0)</f>
        <v>#REF!</v>
      </c>
      <c r="E3536" s="78">
        <v>53100347</v>
      </c>
      <c r="F3536" s="77">
        <v>16445</v>
      </c>
      <c r="G3536" s="76" t="s">
        <v>109</v>
      </c>
      <c r="H3536" t="s">
        <v>110</v>
      </c>
      <c r="I3536" s="78">
        <v>1</v>
      </c>
      <c r="K3536"/>
      <c r="S3536"/>
    </row>
    <row r="3537" spans="1:19" x14ac:dyDescent="0.3">
      <c r="A3537" s="78">
        <v>213</v>
      </c>
      <c r="B3537" t="s">
        <v>151</v>
      </c>
      <c r="C3537" t="e">
        <f>VLOOKUP($B3537,#REF!,2,0)</f>
        <v>#REF!</v>
      </c>
      <c r="D3537" t="e">
        <f>VLOOKUP($B3537,#REF!,3,0)</f>
        <v>#REF!</v>
      </c>
      <c r="E3537" s="78">
        <v>53100347</v>
      </c>
      <c r="F3537" s="77">
        <v>16445</v>
      </c>
      <c r="G3537" s="76" t="s">
        <v>109</v>
      </c>
      <c r="H3537" t="s">
        <v>110</v>
      </c>
      <c r="I3537" s="78">
        <v>1</v>
      </c>
      <c r="K3537"/>
      <c r="S3537"/>
    </row>
    <row r="3538" spans="1:19" x14ac:dyDescent="0.3">
      <c r="A3538" s="78">
        <v>213</v>
      </c>
      <c r="B3538" t="s">
        <v>94</v>
      </c>
      <c r="C3538" t="e">
        <f>VLOOKUP($B3538,#REF!,2,0)</f>
        <v>#REF!</v>
      </c>
      <c r="D3538" t="e">
        <f>VLOOKUP($B3538,#REF!,3,0)</f>
        <v>#REF!</v>
      </c>
      <c r="E3538" s="78">
        <v>53100347</v>
      </c>
      <c r="F3538" s="77">
        <v>16445</v>
      </c>
      <c r="G3538" s="76" t="s">
        <v>109</v>
      </c>
      <c r="H3538" t="s">
        <v>110</v>
      </c>
      <c r="I3538" s="78">
        <v>1</v>
      </c>
      <c r="K3538"/>
      <c r="S3538"/>
    </row>
    <row r="3539" spans="1:19" x14ac:dyDescent="0.3">
      <c r="A3539" s="78">
        <v>213</v>
      </c>
      <c r="B3539" t="s">
        <v>114</v>
      </c>
      <c r="C3539" t="e">
        <f>VLOOKUP($B3539,#REF!,2,0)</f>
        <v>#REF!</v>
      </c>
      <c r="D3539" t="e">
        <f>VLOOKUP($B3539,#REF!,3,0)</f>
        <v>#REF!</v>
      </c>
      <c r="E3539" s="78">
        <v>53100347</v>
      </c>
      <c r="F3539" s="77">
        <v>16445</v>
      </c>
      <c r="G3539" s="76" t="s">
        <v>109</v>
      </c>
      <c r="H3539" t="s">
        <v>110</v>
      </c>
      <c r="I3539" s="78">
        <v>1</v>
      </c>
      <c r="K3539"/>
      <c r="S3539"/>
    </row>
    <row r="3540" spans="1:19" x14ac:dyDescent="0.3">
      <c r="A3540" s="78">
        <v>213</v>
      </c>
      <c r="B3540" t="s">
        <v>152</v>
      </c>
      <c r="C3540" t="e">
        <f>VLOOKUP($B3540,#REF!,2,0)</f>
        <v>#REF!</v>
      </c>
      <c r="D3540" t="e">
        <f>VLOOKUP($B3540,#REF!,3,0)</f>
        <v>#REF!</v>
      </c>
      <c r="E3540" s="78">
        <v>53100347</v>
      </c>
      <c r="F3540" s="77">
        <v>16445</v>
      </c>
      <c r="G3540" s="76" t="s">
        <v>109</v>
      </c>
      <c r="H3540" t="s">
        <v>110</v>
      </c>
      <c r="I3540" s="78">
        <v>1</v>
      </c>
      <c r="K3540"/>
      <c r="S3540"/>
    </row>
    <row r="3541" spans="1:19" x14ac:dyDescent="0.3">
      <c r="A3541" s="78">
        <v>213</v>
      </c>
      <c r="B3541" t="s">
        <v>131</v>
      </c>
      <c r="C3541" t="e">
        <f>VLOOKUP($B3541,#REF!,2,0)</f>
        <v>#REF!</v>
      </c>
      <c r="D3541" t="e">
        <f>VLOOKUP($B3541,#REF!,3,0)</f>
        <v>#REF!</v>
      </c>
      <c r="E3541" s="78">
        <v>53100347</v>
      </c>
      <c r="F3541" s="77">
        <v>16445</v>
      </c>
      <c r="G3541" s="76" t="s">
        <v>109</v>
      </c>
      <c r="H3541" t="s">
        <v>110</v>
      </c>
      <c r="I3541" s="78">
        <v>1</v>
      </c>
      <c r="K3541"/>
      <c r="S3541"/>
    </row>
    <row r="3542" spans="1:19" x14ac:dyDescent="0.3">
      <c r="A3542" s="78">
        <v>214</v>
      </c>
      <c r="B3542" t="s">
        <v>152</v>
      </c>
      <c r="C3542" t="e">
        <f>VLOOKUP($B3542,#REF!,2,0)</f>
        <v>#REF!</v>
      </c>
      <c r="D3542" t="e">
        <f>VLOOKUP($B3542,#REF!,3,0)</f>
        <v>#REF!</v>
      </c>
      <c r="E3542" s="78">
        <v>53102185</v>
      </c>
      <c r="F3542" s="77">
        <v>16447</v>
      </c>
      <c r="G3542" s="76" t="s">
        <v>273</v>
      </c>
      <c r="H3542" t="s">
        <v>274</v>
      </c>
      <c r="I3542" s="78">
        <v>1</v>
      </c>
      <c r="K3542"/>
      <c r="S3542"/>
    </row>
    <row r="3543" spans="1:19" x14ac:dyDescent="0.3">
      <c r="A3543" s="78">
        <v>215</v>
      </c>
      <c r="B3543" t="s">
        <v>94</v>
      </c>
      <c r="C3543" t="e">
        <f>VLOOKUP($B3543,#REF!,2,0)</f>
        <v>#REF!</v>
      </c>
      <c r="D3543" t="e">
        <f>VLOOKUP($B3543,#REF!,3,0)</f>
        <v>#REF!</v>
      </c>
      <c r="E3543" s="78">
        <v>51300287</v>
      </c>
      <c r="F3543" s="77">
        <v>16453</v>
      </c>
      <c r="G3543" s="76" t="s">
        <v>587</v>
      </c>
      <c r="H3543" t="s">
        <v>588</v>
      </c>
      <c r="I3543" s="78">
        <v>1</v>
      </c>
      <c r="K3543"/>
      <c r="S3543"/>
    </row>
    <row r="3544" spans="1:19" x14ac:dyDescent="0.3">
      <c r="A3544" s="78">
        <v>216</v>
      </c>
      <c r="B3544" t="s">
        <v>94</v>
      </c>
      <c r="C3544" t="e">
        <f>VLOOKUP($B3544,#REF!,2,0)</f>
        <v>#REF!</v>
      </c>
      <c r="D3544" t="e">
        <f>VLOOKUP($B3544,#REF!,3,0)</f>
        <v>#REF!</v>
      </c>
      <c r="E3544" s="78">
        <v>53100673</v>
      </c>
      <c r="F3544" s="77">
        <v>16500</v>
      </c>
      <c r="G3544" s="76" t="s">
        <v>396</v>
      </c>
      <c r="H3544" t="s">
        <v>397</v>
      </c>
      <c r="I3544" s="78">
        <v>1</v>
      </c>
      <c r="K3544"/>
      <c r="S3544"/>
    </row>
    <row r="3545" spans="1:19" x14ac:dyDescent="0.3">
      <c r="A3545" s="78">
        <v>217</v>
      </c>
      <c r="B3545" t="s">
        <v>117</v>
      </c>
      <c r="C3545" t="e">
        <f>VLOOKUP($B3545,#REF!,2,0)</f>
        <v>#REF!</v>
      </c>
      <c r="D3545" t="e">
        <f>VLOOKUP($B3545,#REF!,3,0)</f>
        <v>#REF!</v>
      </c>
      <c r="E3545" s="78">
        <v>25500026</v>
      </c>
      <c r="F3545" s="77">
        <v>16505</v>
      </c>
      <c r="G3545" s="76" t="s">
        <v>390</v>
      </c>
      <c r="H3545" t="s">
        <v>391</v>
      </c>
      <c r="I3545" s="78">
        <v>5</v>
      </c>
      <c r="K3545"/>
      <c r="S3545"/>
    </row>
    <row r="3546" spans="1:19" x14ac:dyDescent="0.3">
      <c r="A3546" s="78">
        <v>217</v>
      </c>
      <c r="B3546" t="s">
        <v>98</v>
      </c>
      <c r="C3546" t="e">
        <f>VLOOKUP($B3546,#REF!,2,0)</f>
        <v>#REF!</v>
      </c>
      <c r="D3546" t="e">
        <f>VLOOKUP($B3546,#REF!,3,0)</f>
        <v>#REF!</v>
      </c>
      <c r="E3546" s="78">
        <v>25500026</v>
      </c>
      <c r="F3546" s="77">
        <v>16505</v>
      </c>
      <c r="G3546" s="76" t="s">
        <v>390</v>
      </c>
      <c r="H3546" t="s">
        <v>391</v>
      </c>
      <c r="I3546" s="78">
        <v>1</v>
      </c>
      <c r="K3546"/>
      <c r="S3546"/>
    </row>
    <row r="3547" spans="1:19" x14ac:dyDescent="0.3">
      <c r="A3547" s="78">
        <v>217</v>
      </c>
      <c r="B3547" t="s">
        <v>151</v>
      </c>
      <c r="C3547" t="e">
        <f>VLOOKUP($B3547,#REF!,2,0)</f>
        <v>#REF!</v>
      </c>
      <c r="D3547" t="e">
        <f>VLOOKUP($B3547,#REF!,3,0)</f>
        <v>#REF!</v>
      </c>
      <c r="E3547" s="78">
        <v>25500026</v>
      </c>
      <c r="F3547" s="77">
        <v>16505</v>
      </c>
      <c r="G3547" s="76" t="s">
        <v>390</v>
      </c>
      <c r="H3547" t="s">
        <v>391</v>
      </c>
      <c r="I3547" s="78">
        <v>5</v>
      </c>
      <c r="K3547"/>
      <c r="S3547"/>
    </row>
    <row r="3548" spans="1:19" x14ac:dyDescent="0.3">
      <c r="A3548" s="78">
        <v>217</v>
      </c>
      <c r="B3548" t="s">
        <v>152</v>
      </c>
      <c r="C3548" t="e">
        <f>VLOOKUP($B3548,#REF!,2,0)</f>
        <v>#REF!</v>
      </c>
      <c r="D3548" t="e">
        <f>VLOOKUP($B3548,#REF!,3,0)</f>
        <v>#REF!</v>
      </c>
      <c r="E3548" s="78">
        <v>25500026</v>
      </c>
      <c r="F3548" s="77">
        <v>16505</v>
      </c>
      <c r="G3548" s="76" t="s">
        <v>390</v>
      </c>
      <c r="H3548" t="s">
        <v>391</v>
      </c>
      <c r="I3548" s="78">
        <v>5</v>
      </c>
      <c r="K3548"/>
      <c r="S3548"/>
    </row>
    <row r="3549" spans="1:19" x14ac:dyDescent="0.3">
      <c r="A3549" s="78">
        <v>218</v>
      </c>
      <c r="B3549" t="s">
        <v>117</v>
      </c>
      <c r="C3549" t="e">
        <f>VLOOKUP($B3549,#REF!,2,0)</f>
        <v>#REF!</v>
      </c>
      <c r="D3549" t="e">
        <f>VLOOKUP($B3549,#REF!,3,0)</f>
        <v>#REF!</v>
      </c>
      <c r="E3549" s="78">
        <v>51900056</v>
      </c>
      <c r="F3549" s="77">
        <v>18446</v>
      </c>
      <c r="G3549" s="76" t="s">
        <v>246</v>
      </c>
      <c r="H3549" t="s">
        <v>247</v>
      </c>
      <c r="I3549" s="78">
        <v>1</v>
      </c>
      <c r="K3549"/>
      <c r="S3549"/>
    </row>
    <row r="3550" spans="1:19" x14ac:dyDescent="0.3">
      <c r="A3550" s="78">
        <v>218</v>
      </c>
      <c r="B3550" t="s">
        <v>152</v>
      </c>
      <c r="C3550" t="e">
        <f>VLOOKUP($B3550,#REF!,2,0)</f>
        <v>#REF!</v>
      </c>
      <c r="D3550" t="e">
        <f>VLOOKUP($B3550,#REF!,3,0)</f>
        <v>#REF!</v>
      </c>
      <c r="E3550" s="78">
        <v>51900056</v>
      </c>
      <c r="F3550" s="77">
        <v>18446</v>
      </c>
      <c r="G3550" s="76" t="s">
        <v>246</v>
      </c>
      <c r="H3550" t="s">
        <v>247</v>
      </c>
      <c r="I3550" s="78">
        <v>1</v>
      </c>
      <c r="K3550"/>
      <c r="S3550"/>
    </row>
    <row r="3551" spans="1:19" x14ac:dyDescent="0.3">
      <c r="A3551" s="78">
        <v>219</v>
      </c>
      <c r="B3551" t="s">
        <v>117</v>
      </c>
      <c r="C3551" t="e">
        <f>VLOOKUP($B3551,#REF!,2,0)</f>
        <v>#REF!</v>
      </c>
      <c r="D3551" t="e">
        <f>VLOOKUP($B3551,#REF!,3,0)</f>
        <v>#REF!</v>
      </c>
      <c r="E3551" s="78">
        <v>25500043</v>
      </c>
      <c r="F3551" s="77">
        <v>18447</v>
      </c>
      <c r="G3551" s="76" t="s">
        <v>277</v>
      </c>
      <c r="H3551" t="s">
        <v>278</v>
      </c>
      <c r="I3551" s="78">
        <v>1</v>
      </c>
      <c r="K3551"/>
      <c r="S3551"/>
    </row>
    <row r="3552" spans="1:19" x14ac:dyDescent="0.3">
      <c r="A3552" s="78">
        <v>219</v>
      </c>
      <c r="B3552" t="s">
        <v>152</v>
      </c>
      <c r="C3552" t="e">
        <f>VLOOKUP($B3552,#REF!,2,0)</f>
        <v>#REF!</v>
      </c>
      <c r="D3552" t="e">
        <f>VLOOKUP($B3552,#REF!,3,0)</f>
        <v>#REF!</v>
      </c>
      <c r="E3552" s="78">
        <v>25500043</v>
      </c>
      <c r="F3552" s="77">
        <v>18447</v>
      </c>
      <c r="G3552" s="76" t="s">
        <v>277</v>
      </c>
      <c r="H3552" t="s">
        <v>278</v>
      </c>
      <c r="I3552" s="78">
        <v>1</v>
      </c>
      <c r="K3552"/>
      <c r="S3552"/>
    </row>
    <row r="3553" spans="1:19" x14ac:dyDescent="0.3">
      <c r="A3553" s="78">
        <v>220</v>
      </c>
      <c r="B3553" t="s">
        <v>117</v>
      </c>
      <c r="C3553" t="e">
        <f>VLOOKUP($B3553,#REF!,2,0)</f>
        <v>#REF!</v>
      </c>
      <c r="D3553" t="e">
        <f>VLOOKUP($B3553,#REF!,3,0)</f>
        <v>#REF!</v>
      </c>
      <c r="E3553" s="78">
        <v>53101363</v>
      </c>
      <c r="F3553" s="77">
        <v>18449</v>
      </c>
      <c r="G3553" s="76" t="s">
        <v>250</v>
      </c>
      <c r="H3553" t="s">
        <v>251</v>
      </c>
      <c r="I3553" s="78">
        <v>1</v>
      </c>
      <c r="K3553"/>
      <c r="S3553"/>
    </row>
    <row r="3554" spans="1:19" x14ac:dyDescent="0.3">
      <c r="A3554" s="78">
        <v>220</v>
      </c>
      <c r="B3554" t="s">
        <v>152</v>
      </c>
      <c r="C3554" t="e">
        <f>VLOOKUP($B3554,#REF!,2,0)</f>
        <v>#REF!</v>
      </c>
      <c r="D3554" t="e">
        <f>VLOOKUP($B3554,#REF!,3,0)</f>
        <v>#REF!</v>
      </c>
      <c r="E3554" s="78">
        <v>53101363</v>
      </c>
      <c r="F3554" s="77">
        <v>18449</v>
      </c>
      <c r="G3554" s="76" t="s">
        <v>250</v>
      </c>
      <c r="H3554" t="s">
        <v>251</v>
      </c>
      <c r="I3554" s="78">
        <v>1</v>
      </c>
      <c r="K3554"/>
      <c r="S3554"/>
    </row>
    <row r="3555" spans="1:19" x14ac:dyDescent="0.3">
      <c r="A3555" s="78">
        <v>221</v>
      </c>
      <c r="B3555" t="s">
        <v>117</v>
      </c>
      <c r="C3555" t="e">
        <f>VLOOKUP($B3555,#REF!,2,0)</f>
        <v>#REF!</v>
      </c>
      <c r="D3555" t="e">
        <f>VLOOKUP($B3555,#REF!,3,0)</f>
        <v>#REF!</v>
      </c>
      <c r="E3555" s="78">
        <v>51900035</v>
      </c>
      <c r="F3555" s="77">
        <v>18551</v>
      </c>
      <c r="G3555" s="76" t="s">
        <v>549</v>
      </c>
      <c r="H3555" t="s">
        <v>550</v>
      </c>
      <c r="I3555" s="78">
        <v>1</v>
      </c>
      <c r="K3555"/>
      <c r="S3555"/>
    </row>
    <row r="3556" spans="1:19" x14ac:dyDescent="0.3">
      <c r="A3556" s="78">
        <v>221</v>
      </c>
      <c r="B3556" t="s">
        <v>98</v>
      </c>
      <c r="C3556" t="e">
        <f>VLOOKUP($B3556,#REF!,2,0)</f>
        <v>#REF!</v>
      </c>
      <c r="D3556" t="e">
        <f>VLOOKUP($B3556,#REF!,3,0)</f>
        <v>#REF!</v>
      </c>
      <c r="E3556" s="78">
        <v>51900035</v>
      </c>
      <c r="F3556" s="77">
        <v>18551</v>
      </c>
      <c r="G3556" s="76" t="s">
        <v>549</v>
      </c>
      <c r="H3556" t="s">
        <v>550</v>
      </c>
      <c r="I3556" s="78">
        <v>1</v>
      </c>
      <c r="K3556"/>
      <c r="S3556"/>
    </row>
    <row r="3557" spans="1:19" x14ac:dyDescent="0.3">
      <c r="A3557" s="78">
        <v>221</v>
      </c>
      <c r="B3557" t="s">
        <v>151</v>
      </c>
      <c r="C3557" t="e">
        <f>VLOOKUP($B3557,#REF!,2,0)</f>
        <v>#REF!</v>
      </c>
      <c r="D3557" t="e">
        <f>VLOOKUP($B3557,#REF!,3,0)</f>
        <v>#REF!</v>
      </c>
      <c r="E3557" s="78">
        <v>51900035</v>
      </c>
      <c r="F3557" s="77">
        <v>18551</v>
      </c>
      <c r="G3557" s="76" t="s">
        <v>549</v>
      </c>
      <c r="H3557" t="s">
        <v>550</v>
      </c>
      <c r="I3557" s="78">
        <v>1</v>
      </c>
      <c r="K3557"/>
      <c r="S3557"/>
    </row>
    <row r="3558" spans="1:19" x14ac:dyDescent="0.3">
      <c r="A3558" s="78">
        <v>221</v>
      </c>
      <c r="B3558" t="s">
        <v>94</v>
      </c>
      <c r="C3558" t="e">
        <f>VLOOKUP($B3558,#REF!,2,0)</f>
        <v>#REF!</v>
      </c>
      <c r="D3558" t="e">
        <f>VLOOKUP($B3558,#REF!,3,0)</f>
        <v>#REF!</v>
      </c>
      <c r="E3558" s="78">
        <v>51900035</v>
      </c>
      <c r="F3558" s="77">
        <v>18551</v>
      </c>
      <c r="G3558" s="76" t="s">
        <v>549</v>
      </c>
      <c r="H3558" t="s">
        <v>550</v>
      </c>
      <c r="I3558" s="78">
        <v>1</v>
      </c>
      <c r="K3558"/>
      <c r="S3558"/>
    </row>
    <row r="3559" spans="1:19" x14ac:dyDescent="0.3">
      <c r="A3559" s="78">
        <v>221</v>
      </c>
      <c r="B3559" t="s">
        <v>114</v>
      </c>
      <c r="C3559" t="e">
        <f>VLOOKUP($B3559,#REF!,2,0)</f>
        <v>#REF!</v>
      </c>
      <c r="D3559" t="e">
        <f>VLOOKUP($B3559,#REF!,3,0)</f>
        <v>#REF!</v>
      </c>
      <c r="E3559" s="78">
        <v>51900035</v>
      </c>
      <c r="F3559" s="77">
        <v>18551</v>
      </c>
      <c r="G3559" s="76" t="s">
        <v>549</v>
      </c>
      <c r="H3559" t="s">
        <v>550</v>
      </c>
      <c r="I3559" s="78">
        <v>1</v>
      </c>
      <c r="K3559"/>
      <c r="S3559"/>
    </row>
    <row r="3560" spans="1:19" x14ac:dyDescent="0.3">
      <c r="A3560" s="78">
        <v>221</v>
      </c>
      <c r="B3560" t="s">
        <v>152</v>
      </c>
      <c r="C3560" t="e">
        <f>VLOOKUP($B3560,#REF!,2,0)</f>
        <v>#REF!</v>
      </c>
      <c r="D3560" t="e">
        <f>VLOOKUP($B3560,#REF!,3,0)</f>
        <v>#REF!</v>
      </c>
      <c r="E3560" s="78">
        <v>51900035</v>
      </c>
      <c r="F3560" s="77">
        <v>18551</v>
      </c>
      <c r="G3560" s="76" t="s">
        <v>549</v>
      </c>
      <c r="H3560" t="s">
        <v>550</v>
      </c>
      <c r="I3560" s="78">
        <v>1</v>
      </c>
      <c r="K3560"/>
      <c r="S3560"/>
    </row>
    <row r="3561" spans="1:19" x14ac:dyDescent="0.3">
      <c r="A3561" s="78">
        <v>221</v>
      </c>
      <c r="B3561" t="s">
        <v>131</v>
      </c>
      <c r="C3561" t="e">
        <f>VLOOKUP($B3561,#REF!,2,0)</f>
        <v>#REF!</v>
      </c>
      <c r="D3561" t="e">
        <f>VLOOKUP($B3561,#REF!,3,0)</f>
        <v>#REF!</v>
      </c>
      <c r="E3561" s="78">
        <v>51900035</v>
      </c>
      <c r="F3561" s="77">
        <v>18551</v>
      </c>
      <c r="G3561" s="76" t="s">
        <v>549</v>
      </c>
      <c r="H3561" t="s">
        <v>550</v>
      </c>
      <c r="I3561" s="78">
        <v>1</v>
      </c>
      <c r="K3561"/>
      <c r="S3561"/>
    </row>
    <row r="3562" spans="1:19" x14ac:dyDescent="0.3">
      <c r="A3562" s="78">
        <v>222</v>
      </c>
      <c r="B3562" t="s">
        <v>94</v>
      </c>
      <c r="C3562" t="e">
        <f>VLOOKUP($B3562,#REF!,2,0)</f>
        <v>#REF!</v>
      </c>
      <c r="D3562" t="e">
        <f>VLOOKUP($B3562,#REF!,3,0)</f>
        <v>#REF!</v>
      </c>
      <c r="E3562" s="78">
        <v>53100845</v>
      </c>
      <c r="F3562" s="77">
        <v>18577</v>
      </c>
      <c r="G3562" s="76" t="s">
        <v>595</v>
      </c>
      <c r="H3562" t="s">
        <v>596</v>
      </c>
      <c r="I3562" s="78">
        <v>1</v>
      </c>
      <c r="K3562"/>
      <c r="S3562"/>
    </row>
    <row r="3563" spans="1:19" x14ac:dyDescent="0.3">
      <c r="A3563" s="78">
        <v>223</v>
      </c>
      <c r="B3563" t="s">
        <v>117</v>
      </c>
      <c r="C3563" t="e">
        <f>VLOOKUP($B3563,#REF!,2,0)</f>
        <v>#REF!</v>
      </c>
      <c r="D3563" t="e">
        <f>VLOOKUP($B3563,#REF!,3,0)</f>
        <v>#REF!</v>
      </c>
      <c r="E3563" s="78">
        <v>53100070</v>
      </c>
      <c r="F3563" s="77">
        <v>18598</v>
      </c>
      <c r="G3563" s="76" t="s">
        <v>64</v>
      </c>
      <c r="H3563" t="s">
        <v>65</v>
      </c>
      <c r="I3563" s="78">
        <v>1</v>
      </c>
      <c r="K3563"/>
      <c r="S3563"/>
    </row>
    <row r="3564" spans="1:19" x14ac:dyDescent="0.3">
      <c r="A3564" s="78">
        <v>223</v>
      </c>
      <c r="B3564" t="s">
        <v>151</v>
      </c>
      <c r="C3564" t="e">
        <f>VLOOKUP($B3564,#REF!,2,0)</f>
        <v>#REF!</v>
      </c>
      <c r="D3564" t="e">
        <f>VLOOKUP($B3564,#REF!,3,0)</f>
        <v>#REF!</v>
      </c>
      <c r="E3564" s="78">
        <v>53100070</v>
      </c>
      <c r="F3564" s="77">
        <v>18598</v>
      </c>
      <c r="G3564" s="76" t="s">
        <v>64</v>
      </c>
      <c r="H3564" t="s">
        <v>65</v>
      </c>
      <c r="I3564" s="78">
        <v>1</v>
      </c>
      <c r="K3564"/>
      <c r="S3564"/>
    </row>
    <row r="3565" spans="1:19" x14ac:dyDescent="0.3">
      <c r="A3565" s="78">
        <v>223</v>
      </c>
      <c r="B3565" t="s">
        <v>102</v>
      </c>
      <c r="C3565" t="e">
        <f>VLOOKUP($B3565,#REF!,2,0)</f>
        <v>#REF!</v>
      </c>
      <c r="D3565" t="e">
        <f>VLOOKUP($B3565,#REF!,3,0)</f>
        <v>#REF!</v>
      </c>
      <c r="E3565" s="78">
        <v>53100070</v>
      </c>
      <c r="F3565" s="77">
        <v>18598</v>
      </c>
      <c r="G3565" s="76" t="s">
        <v>64</v>
      </c>
      <c r="H3565" t="s">
        <v>65</v>
      </c>
      <c r="I3565" s="78">
        <v>1</v>
      </c>
      <c r="K3565"/>
      <c r="S3565"/>
    </row>
    <row r="3566" spans="1:19" x14ac:dyDescent="0.3">
      <c r="A3566" s="78">
        <v>223</v>
      </c>
      <c r="B3566" t="s">
        <v>152</v>
      </c>
      <c r="C3566" t="e">
        <f>VLOOKUP($B3566,#REF!,2,0)</f>
        <v>#REF!</v>
      </c>
      <c r="D3566" t="e">
        <f>VLOOKUP($B3566,#REF!,3,0)</f>
        <v>#REF!</v>
      </c>
      <c r="E3566" s="78">
        <v>53100070</v>
      </c>
      <c r="F3566" s="77">
        <v>18598</v>
      </c>
      <c r="G3566" s="76" t="s">
        <v>64</v>
      </c>
      <c r="H3566" t="s">
        <v>65</v>
      </c>
      <c r="I3566" s="78">
        <v>1</v>
      </c>
      <c r="K3566"/>
      <c r="S3566"/>
    </row>
    <row r="3567" spans="1:19" x14ac:dyDescent="0.3">
      <c r="A3567" s="78">
        <v>223</v>
      </c>
      <c r="B3567" t="s">
        <v>131</v>
      </c>
      <c r="C3567" t="e">
        <f>VLOOKUP($B3567,#REF!,2,0)</f>
        <v>#REF!</v>
      </c>
      <c r="D3567" t="e">
        <f>VLOOKUP($B3567,#REF!,3,0)</f>
        <v>#REF!</v>
      </c>
      <c r="E3567" s="78">
        <v>53100070</v>
      </c>
      <c r="F3567" s="77">
        <v>18598</v>
      </c>
      <c r="G3567" s="76" t="s">
        <v>64</v>
      </c>
      <c r="H3567" t="s">
        <v>65</v>
      </c>
      <c r="I3567" s="78">
        <v>1</v>
      </c>
      <c r="K3567"/>
      <c r="S3567"/>
    </row>
    <row r="3568" spans="1:19" x14ac:dyDescent="0.3">
      <c r="A3568" s="78">
        <v>224</v>
      </c>
      <c r="B3568" t="s">
        <v>151</v>
      </c>
      <c r="C3568" t="e">
        <f>VLOOKUP($B3568,#REF!,2,0)</f>
        <v>#REF!</v>
      </c>
      <c r="D3568" t="e">
        <f>VLOOKUP($B3568,#REF!,3,0)</f>
        <v>#REF!</v>
      </c>
      <c r="E3568" s="78">
        <v>51900054</v>
      </c>
      <c r="F3568" s="77">
        <v>18627</v>
      </c>
      <c r="G3568" s="76" t="s">
        <v>581</v>
      </c>
      <c r="H3568" t="s">
        <v>582</v>
      </c>
      <c r="I3568" s="78">
        <v>1</v>
      </c>
      <c r="K3568"/>
      <c r="S3568"/>
    </row>
    <row r="3569" spans="1:19" x14ac:dyDescent="0.3">
      <c r="A3569" s="78">
        <v>224</v>
      </c>
      <c r="B3569" t="s">
        <v>94</v>
      </c>
      <c r="C3569" t="e">
        <f>VLOOKUP($B3569,#REF!,2,0)</f>
        <v>#REF!</v>
      </c>
      <c r="D3569" t="e">
        <f>VLOOKUP($B3569,#REF!,3,0)</f>
        <v>#REF!</v>
      </c>
      <c r="E3569" s="78">
        <v>51900054</v>
      </c>
      <c r="F3569" s="77">
        <v>18627</v>
      </c>
      <c r="G3569" s="76" t="s">
        <v>581</v>
      </c>
      <c r="H3569" t="s">
        <v>582</v>
      </c>
      <c r="I3569" s="78">
        <v>1</v>
      </c>
      <c r="K3569"/>
      <c r="S3569"/>
    </row>
    <row r="3570" spans="1:19" x14ac:dyDescent="0.3">
      <c r="A3570" s="78">
        <v>224</v>
      </c>
      <c r="B3570" t="s">
        <v>152</v>
      </c>
      <c r="C3570" t="e">
        <f>VLOOKUP($B3570,#REF!,2,0)</f>
        <v>#REF!</v>
      </c>
      <c r="D3570" t="e">
        <f>VLOOKUP($B3570,#REF!,3,0)</f>
        <v>#REF!</v>
      </c>
      <c r="E3570" s="78">
        <v>51900054</v>
      </c>
      <c r="F3570" s="77">
        <v>18627</v>
      </c>
      <c r="G3570" s="76" t="s">
        <v>581</v>
      </c>
      <c r="H3570" t="s">
        <v>582</v>
      </c>
      <c r="I3570" s="78">
        <v>1</v>
      </c>
      <c r="K3570"/>
      <c r="S3570"/>
    </row>
    <row r="3571" spans="1:19" x14ac:dyDescent="0.3">
      <c r="A3571" s="78">
        <v>225</v>
      </c>
      <c r="B3571" t="s">
        <v>94</v>
      </c>
      <c r="C3571" t="e">
        <f>VLOOKUP($B3571,#REF!,2,0)</f>
        <v>#REF!</v>
      </c>
      <c r="D3571" t="e">
        <f>VLOOKUP($B3571,#REF!,3,0)</f>
        <v>#REF!</v>
      </c>
      <c r="E3571" s="78">
        <v>53100673</v>
      </c>
      <c r="F3571" s="77">
        <v>18643</v>
      </c>
      <c r="G3571" s="76" t="s">
        <v>520</v>
      </c>
      <c r="H3571" t="s">
        <v>521</v>
      </c>
      <c r="I3571" s="78">
        <v>1</v>
      </c>
      <c r="K3571"/>
      <c r="S3571"/>
    </row>
    <row r="3572" spans="1:19" x14ac:dyDescent="0.3">
      <c r="A3572" s="78">
        <v>226</v>
      </c>
      <c r="B3572" t="s">
        <v>117</v>
      </c>
      <c r="C3572" t="e">
        <f>VLOOKUP($B3572,#REF!,2,0)</f>
        <v>#REF!</v>
      </c>
      <c r="D3572" t="e">
        <f>VLOOKUP($B3572,#REF!,3,0)</f>
        <v>#REF!</v>
      </c>
      <c r="E3572" s="78">
        <v>51900191</v>
      </c>
      <c r="F3572" s="77">
        <v>19024</v>
      </c>
      <c r="G3572" s="76" t="s">
        <v>51</v>
      </c>
      <c r="H3572" t="s">
        <v>52</v>
      </c>
      <c r="I3572" s="78">
        <v>4</v>
      </c>
      <c r="K3572"/>
      <c r="S3572"/>
    </row>
    <row r="3573" spans="1:19" x14ac:dyDescent="0.3">
      <c r="A3573" s="78">
        <v>226</v>
      </c>
      <c r="B3573" t="s">
        <v>98</v>
      </c>
      <c r="C3573" t="e">
        <f>VLOOKUP($B3573,#REF!,2,0)</f>
        <v>#REF!</v>
      </c>
      <c r="D3573" t="e">
        <f>VLOOKUP($B3573,#REF!,3,0)</f>
        <v>#REF!</v>
      </c>
      <c r="E3573" s="78">
        <v>51900191</v>
      </c>
      <c r="F3573" s="77">
        <v>19024</v>
      </c>
      <c r="G3573" s="76" t="s">
        <v>51</v>
      </c>
      <c r="H3573" t="s">
        <v>52</v>
      </c>
      <c r="I3573" s="78">
        <v>4</v>
      </c>
      <c r="K3573"/>
      <c r="S3573"/>
    </row>
    <row r="3574" spans="1:19" x14ac:dyDescent="0.3">
      <c r="A3574" s="78">
        <v>226</v>
      </c>
      <c r="B3574" t="s">
        <v>151</v>
      </c>
      <c r="C3574" t="e">
        <f>VLOOKUP($B3574,#REF!,2,0)</f>
        <v>#REF!</v>
      </c>
      <c r="D3574" t="e">
        <f>VLOOKUP($B3574,#REF!,3,0)</f>
        <v>#REF!</v>
      </c>
      <c r="E3574" s="78">
        <v>51900191</v>
      </c>
      <c r="F3574" s="77">
        <v>19024</v>
      </c>
      <c r="G3574" s="76" t="s">
        <v>51</v>
      </c>
      <c r="H3574" t="s">
        <v>52</v>
      </c>
      <c r="I3574" s="78">
        <v>4</v>
      </c>
      <c r="K3574"/>
      <c r="S3574"/>
    </row>
    <row r="3575" spans="1:19" x14ac:dyDescent="0.3">
      <c r="A3575" s="78">
        <v>226</v>
      </c>
      <c r="B3575" t="s">
        <v>94</v>
      </c>
      <c r="C3575" t="e">
        <f>VLOOKUP($B3575,#REF!,2,0)</f>
        <v>#REF!</v>
      </c>
      <c r="D3575" t="e">
        <f>VLOOKUP($B3575,#REF!,3,0)</f>
        <v>#REF!</v>
      </c>
      <c r="E3575" s="78">
        <v>51900191</v>
      </c>
      <c r="F3575" s="77">
        <v>19024</v>
      </c>
      <c r="G3575" s="76" t="s">
        <v>51</v>
      </c>
      <c r="H3575" t="s">
        <v>52</v>
      </c>
      <c r="I3575" s="78">
        <v>1</v>
      </c>
      <c r="K3575"/>
      <c r="S3575"/>
    </row>
    <row r="3576" spans="1:19" x14ac:dyDescent="0.3">
      <c r="A3576" s="78">
        <v>226</v>
      </c>
      <c r="B3576" t="s">
        <v>114</v>
      </c>
      <c r="C3576" t="e">
        <f>VLOOKUP($B3576,#REF!,2,0)</f>
        <v>#REF!</v>
      </c>
      <c r="D3576" t="e">
        <f>VLOOKUP($B3576,#REF!,3,0)</f>
        <v>#REF!</v>
      </c>
      <c r="E3576" s="78">
        <v>51900191</v>
      </c>
      <c r="F3576" s="77">
        <v>19024</v>
      </c>
      <c r="G3576" s="76" t="s">
        <v>51</v>
      </c>
      <c r="H3576" t="s">
        <v>52</v>
      </c>
      <c r="I3576" s="78">
        <v>1</v>
      </c>
      <c r="K3576"/>
      <c r="S3576"/>
    </row>
    <row r="3577" spans="1:19" x14ac:dyDescent="0.3">
      <c r="A3577" s="78">
        <v>226</v>
      </c>
      <c r="B3577" t="s">
        <v>102</v>
      </c>
      <c r="C3577" t="e">
        <f>VLOOKUP($B3577,#REF!,2,0)</f>
        <v>#REF!</v>
      </c>
      <c r="D3577" t="e">
        <f>VLOOKUP($B3577,#REF!,3,0)</f>
        <v>#REF!</v>
      </c>
      <c r="E3577" s="78">
        <v>51900191</v>
      </c>
      <c r="F3577" s="77">
        <v>19024</v>
      </c>
      <c r="G3577" s="76" t="s">
        <v>51</v>
      </c>
      <c r="H3577" t="s">
        <v>52</v>
      </c>
      <c r="I3577" s="78">
        <v>4</v>
      </c>
      <c r="K3577"/>
      <c r="S3577"/>
    </row>
    <row r="3578" spans="1:19" x14ac:dyDescent="0.3">
      <c r="A3578" s="78">
        <v>226</v>
      </c>
      <c r="B3578" t="s">
        <v>152</v>
      </c>
      <c r="C3578" t="e">
        <f>VLOOKUP($B3578,#REF!,2,0)</f>
        <v>#REF!</v>
      </c>
      <c r="D3578" t="e">
        <f>VLOOKUP($B3578,#REF!,3,0)</f>
        <v>#REF!</v>
      </c>
      <c r="E3578" s="78">
        <v>51900191</v>
      </c>
      <c r="F3578" s="77">
        <v>19024</v>
      </c>
      <c r="G3578" s="76" t="s">
        <v>51</v>
      </c>
      <c r="H3578" t="s">
        <v>52</v>
      </c>
      <c r="I3578" s="78">
        <v>4</v>
      </c>
      <c r="K3578"/>
      <c r="S3578"/>
    </row>
    <row r="3579" spans="1:19" x14ac:dyDescent="0.3">
      <c r="A3579" s="78">
        <v>226</v>
      </c>
      <c r="B3579" t="s">
        <v>131</v>
      </c>
      <c r="C3579" t="e">
        <f>VLOOKUP($B3579,#REF!,2,0)</f>
        <v>#REF!</v>
      </c>
      <c r="D3579" t="e">
        <f>VLOOKUP($B3579,#REF!,3,0)</f>
        <v>#REF!</v>
      </c>
      <c r="E3579" s="78">
        <v>51900191</v>
      </c>
      <c r="F3579" s="77">
        <v>19024</v>
      </c>
      <c r="G3579" s="76" t="s">
        <v>51</v>
      </c>
      <c r="H3579" t="s">
        <v>52</v>
      </c>
      <c r="I3579" s="78">
        <v>2</v>
      </c>
      <c r="K3579"/>
      <c r="S3579"/>
    </row>
    <row r="3580" spans="1:19" x14ac:dyDescent="0.3">
      <c r="A3580" s="78">
        <v>227</v>
      </c>
      <c r="B3580" t="s">
        <v>94</v>
      </c>
      <c r="C3580" t="e">
        <f>VLOOKUP($B3580,#REF!,2,0)</f>
        <v>#REF!</v>
      </c>
      <c r="D3580" t="e">
        <f>VLOOKUP($B3580,#REF!,3,0)</f>
        <v>#REF!</v>
      </c>
      <c r="E3580" s="78">
        <v>51900191</v>
      </c>
      <c r="F3580" s="77">
        <v>19026</v>
      </c>
      <c r="G3580" s="76" t="s">
        <v>46</v>
      </c>
      <c r="H3580" t="s">
        <v>47</v>
      </c>
      <c r="I3580" s="78">
        <v>2</v>
      </c>
      <c r="K3580"/>
      <c r="S3580"/>
    </row>
    <row r="3581" spans="1:19" x14ac:dyDescent="0.3">
      <c r="A3581" s="78">
        <v>227</v>
      </c>
      <c r="B3581" t="s">
        <v>114</v>
      </c>
      <c r="C3581" t="e">
        <f>VLOOKUP($B3581,#REF!,2,0)</f>
        <v>#REF!</v>
      </c>
      <c r="D3581" t="e">
        <f>VLOOKUP($B3581,#REF!,3,0)</f>
        <v>#REF!</v>
      </c>
      <c r="E3581" s="78">
        <v>51900191</v>
      </c>
      <c r="F3581" s="77">
        <v>19026</v>
      </c>
      <c r="G3581" s="76" t="s">
        <v>46</v>
      </c>
      <c r="H3581" t="s">
        <v>47</v>
      </c>
      <c r="I3581" s="78">
        <v>2</v>
      </c>
      <c r="K3581"/>
      <c r="S3581"/>
    </row>
    <row r="3582" spans="1:19" x14ac:dyDescent="0.3">
      <c r="A3582" s="78">
        <v>228</v>
      </c>
      <c r="B3582" t="s">
        <v>98</v>
      </c>
      <c r="C3582" t="e">
        <f>VLOOKUP($B3582,#REF!,2,0)</f>
        <v>#REF!</v>
      </c>
      <c r="D3582" t="e">
        <f>VLOOKUP($B3582,#REF!,3,0)</f>
        <v>#REF!</v>
      </c>
      <c r="E3582" s="78">
        <v>53100347</v>
      </c>
      <c r="F3582" s="77">
        <v>19138</v>
      </c>
      <c r="G3582" s="76" t="s">
        <v>265</v>
      </c>
      <c r="H3582" t="s">
        <v>266</v>
      </c>
      <c r="I3582" s="78">
        <v>1</v>
      </c>
      <c r="K3582"/>
      <c r="S3582"/>
    </row>
    <row r="3583" spans="1:19" x14ac:dyDescent="0.3">
      <c r="A3583" s="78">
        <v>228</v>
      </c>
      <c r="B3583" t="s">
        <v>151</v>
      </c>
      <c r="C3583" t="e">
        <f>VLOOKUP($B3583,#REF!,2,0)</f>
        <v>#REF!</v>
      </c>
      <c r="D3583" t="e">
        <f>VLOOKUP($B3583,#REF!,3,0)</f>
        <v>#REF!</v>
      </c>
      <c r="E3583" s="78">
        <v>53100347</v>
      </c>
      <c r="F3583" s="77">
        <v>19138</v>
      </c>
      <c r="G3583" s="76" t="s">
        <v>265</v>
      </c>
      <c r="H3583" t="s">
        <v>266</v>
      </c>
      <c r="I3583" s="78">
        <v>1</v>
      </c>
      <c r="K3583"/>
      <c r="S3583"/>
    </row>
    <row r="3584" spans="1:19" x14ac:dyDescent="0.3">
      <c r="A3584" s="78">
        <v>228</v>
      </c>
      <c r="B3584" t="s">
        <v>94</v>
      </c>
      <c r="C3584" t="e">
        <f>VLOOKUP($B3584,#REF!,2,0)</f>
        <v>#REF!</v>
      </c>
      <c r="D3584" t="e">
        <f>VLOOKUP($B3584,#REF!,3,0)</f>
        <v>#REF!</v>
      </c>
      <c r="E3584" s="78">
        <v>53100347</v>
      </c>
      <c r="F3584" s="77">
        <v>19138</v>
      </c>
      <c r="G3584" s="76" t="s">
        <v>265</v>
      </c>
      <c r="H3584" t="s">
        <v>266</v>
      </c>
      <c r="I3584" s="78">
        <v>1</v>
      </c>
      <c r="K3584"/>
      <c r="S3584"/>
    </row>
    <row r="3585" spans="1:19" x14ac:dyDescent="0.3">
      <c r="A3585" s="78">
        <v>228</v>
      </c>
      <c r="B3585" t="s">
        <v>114</v>
      </c>
      <c r="C3585" t="e">
        <f>VLOOKUP($B3585,#REF!,2,0)</f>
        <v>#REF!</v>
      </c>
      <c r="D3585" t="e">
        <f>VLOOKUP($B3585,#REF!,3,0)</f>
        <v>#REF!</v>
      </c>
      <c r="E3585" s="78">
        <v>53100347</v>
      </c>
      <c r="F3585" s="77">
        <v>19138</v>
      </c>
      <c r="G3585" s="76" t="s">
        <v>265</v>
      </c>
      <c r="H3585" t="s">
        <v>266</v>
      </c>
      <c r="I3585" s="78">
        <v>1</v>
      </c>
      <c r="K3585"/>
      <c r="S3585"/>
    </row>
    <row r="3586" spans="1:19" x14ac:dyDescent="0.3">
      <c r="A3586" s="78">
        <v>228</v>
      </c>
      <c r="B3586" t="s">
        <v>152</v>
      </c>
      <c r="C3586" t="e">
        <f>VLOOKUP($B3586,#REF!,2,0)</f>
        <v>#REF!</v>
      </c>
      <c r="D3586" t="e">
        <f>VLOOKUP($B3586,#REF!,3,0)</f>
        <v>#REF!</v>
      </c>
      <c r="E3586" s="78">
        <v>53100347</v>
      </c>
      <c r="F3586" s="77">
        <v>19138</v>
      </c>
      <c r="G3586" s="76" t="s">
        <v>265</v>
      </c>
      <c r="H3586" t="s">
        <v>266</v>
      </c>
      <c r="I3586" s="78">
        <v>1</v>
      </c>
      <c r="K3586"/>
      <c r="S3586"/>
    </row>
    <row r="3587" spans="1:19" x14ac:dyDescent="0.3">
      <c r="A3587" s="78">
        <v>228</v>
      </c>
      <c r="B3587" t="s">
        <v>131</v>
      </c>
      <c r="C3587" t="e">
        <f>VLOOKUP($B3587,#REF!,2,0)</f>
        <v>#REF!</v>
      </c>
      <c r="D3587" t="e">
        <f>VLOOKUP($B3587,#REF!,3,0)</f>
        <v>#REF!</v>
      </c>
      <c r="E3587" s="78">
        <v>53100347</v>
      </c>
      <c r="F3587" s="77">
        <v>19138</v>
      </c>
      <c r="G3587" s="76" t="s">
        <v>265</v>
      </c>
      <c r="H3587" t="s">
        <v>266</v>
      </c>
      <c r="I3587" s="78">
        <v>1</v>
      </c>
      <c r="K3587"/>
      <c r="S3587"/>
    </row>
    <row r="3588" spans="1:19" x14ac:dyDescent="0.3">
      <c r="A3588" s="78">
        <v>229</v>
      </c>
      <c r="B3588" t="s">
        <v>117</v>
      </c>
      <c r="C3588" t="e">
        <f>VLOOKUP($B3588,#REF!,2,0)</f>
        <v>#REF!</v>
      </c>
      <c r="D3588" t="e">
        <f>VLOOKUP($B3588,#REF!,3,0)</f>
        <v>#REF!</v>
      </c>
      <c r="E3588" s="78">
        <v>53100168</v>
      </c>
      <c r="F3588" s="77">
        <v>19196</v>
      </c>
      <c r="G3588" s="76" t="s">
        <v>269</v>
      </c>
      <c r="H3588" t="s">
        <v>270</v>
      </c>
      <c r="I3588" s="78">
        <v>1</v>
      </c>
      <c r="K3588"/>
      <c r="S3588"/>
    </row>
    <row r="3589" spans="1:19" x14ac:dyDescent="0.3">
      <c r="A3589" s="78">
        <v>229</v>
      </c>
      <c r="B3589" t="s">
        <v>98</v>
      </c>
      <c r="C3589" t="e">
        <f>VLOOKUP($B3589,#REF!,2,0)</f>
        <v>#REF!</v>
      </c>
      <c r="D3589" t="e">
        <f>VLOOKUP($B3589,#REF!,3,0)</f>
        <v>#REF!</v>
      </c>
      <c r="E3589" s="78">
        <v>53100168</v>
      </c>
      <c r="F3589" s="77">
        <v>19196</v>
      </c>
      <c r="G3589" s="76" t="s">
        <v>269</v>
      </c>
      <c r="H3589" t="s">
        <v>270</v>
      </c>
      <c r="I3589" s="78">
        <v>1</v>
      </c>
      <c r="K3589"/>
      <c r="S3589"/>
    </row>
    <row r="3590" spans="1:19" x14ac:dyDescent="0.3">
      <c r="A3590" s="78">
        <v>229</v>
      </c>
      <c r="B3590" t="s">
        <v>151</v>
      </c>
      <c r="C3590" t="e">
        <f>VLOOKUP($B3590,#REF!,2,0)</f>
        <v>#REF!</v>
      </c>
      <c r="D3590" t="e">
        <f>VLOOKUP($B3590,#REF!,3,0)</f>
        <v>#REF!</v>
      </c>
      <c r="E3590" s="78">
        <v>53100168</v>
      </c>
      <c r="F3590" s="77">
        <v>19196</v>
      </c>
      <c r="G3590" s="76" t="s">
        <v>269</v>
      </c>
      <c r="H3590" t="s">
        <v>270</v>
      </c>
      <c r="I3590" s="78">
        <v>1</v>
      </c>
      <c r="K3590"/>
      <c r="S3590"/>
    </row>
    <row r="3591" spans="1:19" x14ac:dyDescent="0.3">
      <c r="A3591" s="78">
        <v>229</v>
      </c>
      <c r="B3591" t="s">
        <v>102</v>
      </c>
      <c r="C3591" t="e">
        <f>VLOOKUP($B3591,#REF!,2,0)</f>
        <v>#REF!</v>
      </c>
      <c r="D3591" t="e">
        <f>VLOOKUP($B3591,#REF!,3,0)</f>
        <v>#REF!</v>
      </c>
      <c r="E3591" s="78">
        <v>53100168</v>
      </c>
      <c r="F3591" s="77">
        <v>19196</v>
      </c>
      <c r="G3591" s="76" t="s">
        <v>269</v>
      </c>
      <c r="H3591" t="s">
        <v>270</v>
      </c>
      <c r="I3591" s="78">
        <v>1</v>
      </c>
      <c r="K3591"/>
      <c r="S3591"/>
    </row>
    <row r="3592" spans="1:19" x14ac:dyDescent="0.3">
      <c r="A3592" s="78">
        <v>229</v>
      </c>
      <c r="B3592" t="s">
        <v>152</v>
      </c>
      <c r="C3592" t="e">
        <f>VLOOKUP($B3592,#REF!,2,0)</f>
        <v>#REF!</v>
      </c>
      <c r="D3592" t="e">
        <f>VLOOKUP($B3592,#REF!,3,0)</f>
        <v>#REF!</v>
      </c>
      <c r="E3592" s="78">
        <v>53100168</v>
      </c>
      <c r="F3592" s="77">
        <v>19196</v>
      </c>
      <c r="G3592" s="76" t="s">
        <v>269</v>
      </c>
      <c r="H3592" t="s">
        <v>270</v>
      </c>
      <c r="I3592" s="78">
        <v>1</v>
      </c>
      <c r="K3592"/>
      <c r="S3592"/>
    </row>
    <row r="3593" spans="1:19" x14ac:dyDescent="0.3">
      <c r="A3593" s="78">
        <v>229</v>
      </c>
      <c r="B3593" t="s">
        <v>131</v>
      </c>
      <c r="C3593" t="e">
        <f>VLOOKUP($B3593,#REF!,2,0)</f>
        <v>#REF!</v>
      </c>
      <c r="D3593" t="e">
        <f>VLOOKUP($B3593,#REF!,3,0)</f>
        <v>#REF!</v>
      </c>
      <c r="E3593" s="78">
        <v>53100168</v>
      </c>
      <c r="F3593" s="77">
        <v>19196</v>
      </c>
      <c r="G3593" s="76" t="s">
        <v>269</v>
      </c>
      <c r="H3593" t="s">
        <v>270</v>
      </c>
      <c r="I3593" s="78">
        <v>1</v>
      </c>
      <c r="K3593"/>
      <c r="S3593"/>
    </row>
    <row r="3594" spans="1:19" x14ac:dyDescent="0.3">
      <c r="A3594" s="78">
        <v>230</v>
      </c>
      <c r="B3594" t="s">
        <v>117</v>
      </c>
      <c r="C3594" t="e">
        <f>VLOOKUP($B3594,#REF!,2,0)</f>
        <v>#REF!</v>
      </c>
      <c r="D3594" t="e">
        <f>VLOOKUP($B3594,#REF!,3,0)</f>
        <v>#REF!</v>
      </c>
      <c r="E3594" s="78">
        <v>53100041</v>
      </c>
      <c r="F3594" s="77">
        <v>19197</v>
      </c>
      <c r="G3594" s="76" t="s">
        <v>328</v>
      </c>
      <c r="H3594" t="s">
        <v>329</v>
      </c>
      <c r="I3594" s="78">
        <v>1</v>
      </c>
      <c r="K3594"/>
      <c r="S3594"/>
    </row>
    <row r="3595" spans="1:19" x14ac:dyDescent="0.3">
      <c r="A3595" s="78">
        <v>231</v>
      </c>
      <c r="B3595" t="s">
        <v>117</v>
      </c>
      <c r="C3595" t="e">
        <f>VLOOKUP($B3595,#REF!,2,0)</f>
        <v>#REF!</v>
      </c>
      <c r="D3595" t="e">
        <f>VLOOKUP($B3595,#REF!,3,0)</f>
        <v>#REF!</v>
      </c>
      <c r="E3595" s="78">
        <v>53101059</v>
      </c>
      <c r="F3595" s="77">
        <v>19199</v>
      </c>
      <c r="G3595" s="76" t="s">
        <v>309</v>
      </c>
      <c r="H3595" t="s">
        <v>310</v>
      </c>
      <c r="I3595" s="78">
        <v>4</v>
      </c>
      <c r="K3595"/>
      <c r="S3595"/>
    </row>
    <row r="3596" spans="1:19" x14ac:dyDescent="0.3">
      <c r="A3596" s="78">
        <v>231</v>
      </c>
      <c r="B3596" t="s">
        <v>98</v>
      </c>
      <c r="C3596" t="e">
        <f>VLOOKUP($B3596,#REF!,2,0)</f>
        <v>#REF!</v>
      </c>
      <c r="D3596" t="e">
        <f>VLOOKUP($B3596,#REF!,3,0)</f>
        <v>#REF!</v>
      </c>
      <c r="E3596" s="78">
        <v>53101059</v>
      </c>
      <c r="F3596" s="77">
        <v>19199</v>
      </c>
      <c r="G3596" s="76" t="s">
        <v>309</v>
      </c>
      <c r="H3596" t="s">
        <v>310</v>
      </c>
      <c r="I3596" s="78">
        <v>4</v>
      </c>
      <c r="K3596"/>
      <c r="S3596"/>
    </row>
    <row r="3597" spans="1:19" x14ac:dyDescent="0.3">
      <c r="A3597" s="78">
        <v>231</v>
      </c>
      <c r="B3597" t="s">
        <v>151</v>
      </c>
      <c r="C3597" t="e">
        <f>VLOOKUP($B3597,#REF!,2,0)</f>
        <v>#REF!</v>
      </c>
      <c r="D3597" t="e">
        <f>VLOOKUP($B3597,#REF!,3,0)</f>
        <v>#REF!</v>
      </c>
      <c r="E3597" s="78">
        <v>53101059</v>
      </c>
      <c r="F3597" s="77">
        <v>19199</v>
      </c>
      <c r="G3597" s="76" t="s">
        <v>309</v>
      </c>
      <c r="H3597" t="s">
        <v>310</v>
      </c>
      <c r="I3597" s="78">
        <v>4</v>
      </c>
      <c r="K3597"/>
      <c r="S3597"/>
    </row>
    <row r="3598" spans="1:19" x14ac:dyDescent="0.3">
      <c r="A3598" s="78">
        <v>231</v>
      </c>
      <c r="B3598" t="s">
        <v>94</v>
      </c>
      <c r="C3598" t="e">
        <f>VLOOKUP($B3598,#REF!,2,0)</f>
        <v>#REF!</v>
      </c>
      <c r="D3598" t="e">
        <f>VLOOKUP($B3598,#REF!,3,0)</f>
        <v>#REF!</v>
      </c>
      <c r="E3598" s="78">
        <v>53101059</v>
      </c>
      <c r="F3598" s="77">
        <v>19199</v>
      </c>
      <c r="G3598" s="76" t="s">
        <v>309</v>
      </c>
      <c r="H3598" t="s">
        <v>310</v>
      </c>
      <c r="I3598" s="78">
        <v>2</v>
      </c>
      <c r="K3598"/>
      <c r="S3598"/>
    </row>
    <row r="3599" spans="1:19" x14ac:dyDescent="0.3">
      <c r="A3599" s="78">
        <v>231</v>
      </c>
      <c r="B3599" t="s">
        <v>114</v>
      </c>
      <c r="C3599" t="e">
        <f>VLOOKUP($B3599,#REF!,2,0)</f>
        <v>#REF!</v>
      </c>
      <c r="D3599" t="e">
        <f>VLOOKUP($B3599,#REF!,3,0)</f>
        <v>#REF!</v>
      </c>
      <c r="E3599" s="78">
        <v>53101059</v>
      </c>
      <c r="F3599" s="77">
        <v>19199</v>
      </c>
      <c r="G3599" s="76" t="s">
        <v>309</v>
      </c>
      <c r="H3599" t="s">
        <v>310</v>
      </c>
      <c r="I3599" s="78">
        <v>2</v>
      </c>
      <c r="K3599"/>
      <c r="S3599"/>
    </row>
    <row r="3600" spans="1:19" x14ac:dyDescent="0.3">
      <c r="A3600" s="78">
        <v>231</v>
      </c>
      <c r="B3600" t="s">
        <v>102</v>
      </c>
      <c r="C3600" t="e">
        <f>VLOOKUP($B3600,#REF!,2,0)</f>
        <v>#REF!</v>
      </c>
      <c r="D3600" t="e">
        <f>VLOOKUP($B3600,#REF!,3,0)</f>
        <v>#REF!</v>
      </c>
      <c r="E3600" s="78">
        <v>53101059</v>
      </c>
      <c r="F3600" s="77">
        <v>19199</v>
      </c>
      <c r="G3600" s="76" t="s">
        <v>309</v>
      </c>
      <c r="H3600" t="s">
        <v>310</v>
      </c>
      <c r="I3600" s="78">
        <v>4</v>
      </c>
      <c r="K3600"/>
      <c r="S3600"/>
    </row>
    <row r="3601" spans="1:19" x14ac:dyDescent="0.3">
      <c r="A3601" s="78">
        <v>231</v>
      </c>
      <c r="B3601" t="s">
        <v>152</v>
      </c>
      <c r="C3601" t="e">
        <f>VLOOKUP($B3601,#REF!,2,0)</f>
        <v>#REF!</v>
      </c>
      <c r="D3601" t="e">
        <f>VLOOKUP($B3601,#REF!,3,0)</f>
        <v>#REF!</v>
      </c>
      <c r="E3601" s="78">
        <v>53101059</v>
      </c>
      <c r="F3601" s="77">
        <v>19199</v>
      </c>
      <c r="G3601" s="76" t="s">
        <v>309</v>
      </c>
      <c r="H3601" t="s">
        <v>310</v>
      </c>
      <c r="I3601" s="78">
        <v>4</v>
      </c>
      <c r="K3601"/>
      <c r="S3601"/>
    </row>
    <row r="3602" spans="1:19" x14ac:dyDescent="0.3">
      <c r="A3602" s="78">
        <v>231</v>
      </c>
      <c r="B3602" t="s">
        <v>131</v>
      </c>
      <c r="C3602" t="e">
        <f>VLOOKUP($B3602,#REF!,2,0)</f>
        <v>#REF!</v>
      </c>
      <c r="D3602" t="e">
        <f>VLOOKUP($B3602,#REF!,3,0)</f>
        <v>#REF!</v>
      </c>
      <c r="E3602" s="78">
        <v>53101059</v>
      </c>
      <c r="F3602" s="77">
        <v>19199</v>
      </c>
      <c r="G3602" s="76" t="s">
        <v>309</v>
      </c>
      <c r="H3602" t="s">
        <v>310</v>
      </c>
      <c r="I3602" s="78">
        <v>2</v>
      </c>
      <c r="K3602"/>
      <c r="S3602"/>
    </row>
    <row r="3603" spans="1:19" x14ac:dyDescent="0.3">
      <c r="A3603" s="78">
        <v>232</v>
      </c>
      <c r="B3603" t="s">
        <v>94</v>
      </c>
      <c r="C3603" t="e">
        <f>VLOOKUP($B3603,#REF!,2,0)</f>
        <v>#REF!</v>
      </c>
      <c r="D3603" t="e">
        <f>VLOOKUP($B3603,#REF!,3,0)</f>
        <v>#REF!</v>
      </c>
      <c r="E3603" s="78">
        <v>53100887</v>
      </c>
      <c r="F3603" s="77">
        <v>19201</v>
      </c>
      <c r="G3603" s="76" t="s">
        <v>145</v>
      </c>
      <c r="H3603" t="s">
        <v>146</v>
      </c>
      <c r="I3603" s="78">
        <v>1</v>
      </c>
      <c r="K3603"/>
      <c r="S3603"/>
    </row>
    <row r="3604" spans="1:19" x14ac:dyDescent="0.3">
      <c r="A3604" s="78">
        <v>232</v>
      </c>
      <c r="B3604" t="s">
        <v>114</v>
      </c>
      <c r="C3604" t="e">
        <f>VLOOKUP($B3604,#REF!,2,0)</f>
        <v>#REF!</v>
      </c>
      <c r="D3604" t="e">
        <f>VLOOKUP($B3604,#REF!,3,0)</f>
        <v>#REF!</v>
      </c>
      <c r="E3604" s="78">
        <v>53100887</v>
      </c>
      <c r="F3604" s="77">
        <v>19201</v>
      </c>
      <c r="G3604" s="76" t="s">
        <v>145</v>
      </c>
      <c r="H3604" t="s">
        <v>146</v>
      </c>
      <c r="I3604" s="78">
        <v>1</v>
      </c>
      <c r="K3604"/>
      <c r="S3604"/>
    </row>
    <row r="3605" spans="1:19" x14ac:dyDescent="0.3">
      <c r="A3605" s="78">
        <v>232</v>
      </c>
      <c r="B3605" t="s">
        <v>102</v>
      </c>
      <c r="C3605" t="e">
        <f>VLOOKUP($B3605,#REF!,2,0)</f>
        <v>#REF!</v>
      </c>
      <c r="D3605" t="e">
        <f>VLOOKUP($B3605,#REF!,3,0)</f>
        <v>#REF!</v>
      </c>
      <c r="E3605" s="78">
        <v>53100887</v>
      </c>
      <c r="F3605" s="77">
        <v>19201</v>
      </c>
      <c r="G3605" s="76" t="s">
        <v>145</v>
      </c>
      <c r="H3605" t="s">
        <v>146</v>
      </c>
      <c r="I3605" s="78">
        <v>1</v>
      </c>
      <c r="K3605"/>
      <c r="S3605"/>
    </row>
    <row r="3606" spans="1:19" x14ac:dyDescent="0.3">
      <c r="A3606" s="78">
        <v>232</v>
      </c>
      <c r="B3606" t="s">
        <v>152</v>
      </c>
      <c r="C3606" t="e">
        <f>VLOOKUP($B3606,#REF!,2,0)</f>
        <v>#REF!</v>
      </c>
      <c r="D3606" t="e">
        <f>VLOOKUP($B3606,#REF!,3,0)</f>
        <v>#REF!</v>
      </c>
      <c r="E3606" s="78">
        <v>53100887</v>
      </c>
      <c r="F3606" s="77">
        <v>19201</v>
      </c>
      <c r="G3606" s="76" t="s">
        <v>145</v>
      </c>
      <c r="H3606" t="s">
        <v>146</v>
      </c>
      <c r="I3606" s="78">
        <v>1</v>
      </c>
      <c r="K3606"/>
      <c r="S3606"/>
    </row>
    <row r="3607" spans="1:19" x14ac:dyDescent="0.3">
      <c r="A3607" s="78">
        <v>232</v>
      </c>
      <c r="B3607" t="s">
        <v>131</v>
      </c>
      <c r="C3607" t="e">
        <f>VLOOKUP($B3607,#REF!,2,0)</f>
        <v>#REF!</v>
      </c>
      <c r="D3607" t="e">
        <f>VLOOKUP($B3607,#REF!,3,0)</f>
        <v>#REF!</v>
      </c>
      <c r="E3607" s="78">
        <v>53100887</v>
      </c>
      <c r="F3607" s="77">
        <v>19201</v>
      </c>
      <c r="G3607" s="76" t="s">
        <v>145</v>
      </c>
      <c r="H3607" t="s">
        <v>146</v>
      </c>
      <c r="I3607" s="78">
        <v>1</v>
      </c>
      <c r="K3607"/>
      <c r="S3607"/>
    </row>
    <row r="3608" spans="1:19" x14ac:dyDescent="0.3">
      <c r="A3608" s="78">
        <v>233</v>
      </c>
      <c r="B3608" t="s">
        <v>117</v>
      </c>
      <c r="C3608" t="e">
        <f>VLOOKUP($B3608,#REF!,2,0)</f>
        <v>#REF!</v>
      </c>
      <c r="D3608" t="e">
        <f>VLOOKUP($B3608,#REF!,3,0)</f>
        <v>#REF!</v>
      </c>
      <c r="E3608" s="78">
        <v>29500005</v>
      </c>
      <c r="F3608" s="77">
        <v>19202</v>
      </c>
      <c r="G3608" s="76" t="s">
        <v>301</v>
      </c>
      <c r="H3608" t="s">
        <v>302</v>
      </c>
      <c r="I3608" s="78">
        <v>135</v>
      </c>
      <c r="K3608"/>
      <c r="S3608"/>
    </row>
    <row r="3609" spans="1:19" x14ac:dyDescent="0.3">
      <c r="A3609" s="78">
        <v>233</v>
      </c>
      <c r="B3609" t="s">
        <v>98</v>
      </c>
      <c r="C3609" t="e">
        <f>VLOOKUP($B3609,#REF!,2,0)</f>
        <v>#REF!</v>
      </c>
      <c r="D3609" t="e">
        <f>VLOOKUP($B3609,#REF!,3,0)</f>
        <v>#REF!</v>
      </c>
      <c r="E3609" s="78">
        <v>29500005</v>
      </c>
      <c r="F3609" s="77">
        <v>19202</v>
      </c>
      <c r="G3609" s="76" t="s">
        <v>301</v>
      </c>
      <c r="H3609" t="s">
        <v>302</v>
      </c>
      <c r="I3609" s="78">
        <v>110</v>
      </c>
      <c r="K3609"/>
      <c r="S3609"/>
    </row>
    <row r="3610" spans="1:19" x14ac:dyDescent="0.3">
      <c r="A3610" s="78">
        <v>233</v>
      </c>
      <c r="B3610" t="s">
        <v>151</v>
      </c>
      <c r="C3610" t="e">
        <f>VLOOKUP($B3610,#REF!,2,0)</f>
        <v>#REF!</v>
      </c>
      <c r="D3610" t="e">
        <f>VLOOKUP($B3610,#REF!,3,0)</f>
        <v>#REF!</v>
      </c>
      <c r="E3610" s="78">
        <v>29500005</v>
      </c>
      <c r="F3610" s="77">
        <v>19202</v>
      </c>
      <c r="G3610" s="76" t="s">
        <v>301</v>
      </c>
      <c r="H3610" t="s">
        <v>302</v>
      </c>
      <c r="I3610" s="78">
        <v>25</v>
      </c>
      <c r="K3610"/>
      <c r="S3610"/>
    </row>
    <row r="3611" spans="1:19" x14ac:dyDescent="0.3">
      <c r="A3611" s="78">
        <v>233</v>
      </c>
      <c r="B3611" t="s">
        <v>151</v>
      </c>
      <c r="C3611" t="e">
        <f>VLOOKUP($B3611,#REF!,2,0)</f>
        <v>#REF!</v>
      </c>
      <c r="D3611" t="e">
        <f>VLOOKUP($B3611,#REF!,3,0)</f>
        <v>#REF!</v>
      </c>
      <c r="E3611" s="78">
        <v>29500005</v>
      </c>
      <c r="F3611" s="77">
        <v>19202</v>
      </c>
      <c r="G3611" s="76" t="s">
        <v>301</v>
      </c>
      <c r="H3611" t="s">
        <v>302</v>
      </c>
      <c r="I3611" s="78">
        <v>10</v>
      </c>
      <c r="K3611"/>
      <c r="S3611"/>
    </row>
    <row r="3612" spans="1:19" x14ac:dyDescent="0.3">
      <c r="A3612" s="78">
        <v>233</v>
      </c>
      <c r="B3612" t="s">
        <v>151</v>
      </c>
      <c r="C3612" t="e">
        <f>VLOOKUP($B3612,#REF!,2,0)</f>
        <v>#REF!</v>
      </c>
      <c r="D3612" t="e">
        <f>VLOOKUP($B3612,#REF!,3,0)</f>
        <v>#REF!</v>
      </c>
      <c r="E3612" s="78">
        <v>29500005</v>
      </c>
      <c r="F3612" s="77">
        <v>19202</v>
      </c>
      <c r="G3612" s="76" t="s">
        <v>301</v>
      </c>
      <c r="H3612" t="s">
        <v>302</v>
      </c>
      <c r="I3612" s="78">
        <v>10</v>
      </c>
      <c r="K3612"/>
      <c r="S3612"/>
    </row>
    <row r="3613" spans="1:19" x14ac:dyDescent="0.3">
      <c r="A3613" s="78">
        <v>233</v>
      </c>
      <c r="B3613" t="s">
        <v>151</v>
      </c>
      <c r="C3613" t="e">
        <f>VLOOKUP($B3613,#REF!,2,0)</f>
        <v>#REF!</v>
      </c>
      <c r="D3613" t="e">
        <f>VLOOKUP($B3613,#REF!,3,0)</f>
        <v>#REF!</v>
      </c>
      <c r="E3613" s="78">
        <v>29500005</v>
      </c>
      <c r="F3613" s="77">
        <v>19202</v>
      </c>
      <c r="G3613" s="76" t="s">
        <v>301</v>
      </c>
      <c r="H3613" t="s">
        <v>302</v>
      </c>
      <c r="I3613" s="78">
        <v>10</v>
      </c>
      <c r="K3613"/>
      <c r="S3613"/>
    </row>
    <row r="3614" spans="1:19" x14ac:dyDescent="0.3">
      <c r="A3614" s="78">
        <v>233</v>
      </c>
      <c r="B3614" t="s">
        <v>151</v>
      </c>
      <c r="C3614" t="e">
        <f>VLOOKUP($B3614,#REF!,2,0)</f>
        <v>#REF!</v>
      </c>
      <c r="D3614" t="e">
        <f>VLOOKUP($B3614,#REF!,3,0)</f>
        <v>#REF!</v>
      </c>
      <c r="E3614" s="78">
        <v>29500005</v>
      </c>
      <c r="F3614" s="77">
        <v>19202</v>
      </c>
      <c r="G3614" s="76" t="s">
        <v>301</v>
      </c>
      <c r="H3614" t="s">
        <v>302</v>
      </c>
      <c r="I3614" s="78">
        <v>10</v>
      </c>
      <c r="K3614"/>
      <c r="S3614"/>
    </row>
    <row r="3615" spans="1:19" x14ac:dyDescent="0.3">
      <c r="A3615" s="78">
        <v>233</v>
      </c>
      <c r="B3615" t="s">
        <v>151</v>
      </c>
      <c r="C3615" t="e">
        <f>VLOOKUP($B3615,#REF!,2,0)</f>
        <v>#REF!</v>
      </c>
      <c r="D3615" t="e">
        <f>VLOOKUP($B3615,#REF!,3,0)</f>
        <v>#REF!</v>
      </c>
      <c r="E3615" s="78">
        <v>29500005</v>
      </c>
      <c r="F3615" s="77">
        <v>19202</v>
      </c>
      <c r="G3615" s="76" t="s">
        <v>301</v>
      </c>
      <c r="H3615" t="s">
        <v>302</v>
      </c>
      <c r="I3615" s="78">
        <v>10</v>
      </c>
      <c r="K3615"/>
      <c r="S3615"/>
    </row>
    <row r="3616" spans="1:19" x14ac:dyDescent="0.3">
      <c r="A3616" s="78">
        <v>233</v>
      </c>
      <c r="B3616" t="s">
        <v>151</v>
      </c>
      <c r="C3616" t="e">
        <f>VLOOKUP($B3616,#REF!,2,0)</f>
        <v>#REF!</v>
      </c>
      <c r="D3616" t="e">
        <f>VLOOKUP($B3616,#REF!,3,0)</f>
        <v>#REF!</v>
      </c>
      <c r="E3616" s="78">
        <v>29500005</v>
      </c>
      <c r="F3616" s="77">
        <v>19202</v>
      </c>
      <c r="G3616" s="76" t="s">
        <v>301</v>
      </c>
      <c r="H3616" t="s">
        <v>302</v>
      </c>
      <c r="I3616" s="78">
        <v>10</v>
      </c>
      <c r="K3616"/>
      <c r="S3616"/>
    </row>
    <row r="3617" spans="1:19" x14ac:dyDescent="0.3">
      <c r="A3617" s="78">
        <v>233</v>
      </c>
      <c r="B3617" t="s">
        <v>151</v>
      </c>
      <c r="C3617" t="e">
        <f>VLOOKUP($B3617,#REF!,2,0)</f>
        <v>#REF!</v>
      </c>
      <c r="D3617" t="e">
        <f>VLOOKUP($B3617,#REF!,3,0)</f>
        <v>#REF!</v>
      </c>
      <c r="E3617" s="78">
        <v>29500005</v>
      </c>
      <c r="F3617" s="77">
        <v>19202</v>
      </c>
      <c r="G3617" s="76" t="s">
        <v>301</v>
      </c>
      <c r="H3617" t="s">
        <v>302</v>
      </c>
      <c r="I3617" s="78">
        <v>10</v>
      </c>
      <c r="K3617"/>
      <c r="S3617"/>
    </row>
    <row r="3618" spans="1:19" x14ac:dyDescent="0.3">
      <c r="A3618" s="78">
        <v>233</v>
      </c>
      <c r="B3618" t="s">
        <v>151</v>
      </c>
      <c r="C3618" t="e">
        <f>VLOOKUP($B3618,#REF!,2,0)</f>
        <v>#REF!</v>
      </c>
      <c r="D3618" t="e">
        <f>VLOOKUP($B3618,#REF!,3,0)</f>
        <v>#REF!</v>
      </c>
      <c r="E3618" s="78">
        <v>29500005</v>
      </c>
      <c r="F3618" s="77">
        <v>19202</v>
      </c>
      <c r="G3618" s="76" t="s">
        <v>301</v>
      </c>
      <c r="H3618" t="s">
        <v>302</v>
      </c>
      <c r="I3618" s="78">
        <v>10</v>
      </c>
      <c r="K3618"/>
      <c r="S3618"/>
    </row>
    <row r="3619" spans="1:19" x14ac:dyDescent="0.3">
      <c r="A3619" s="78">
        <v>233</v>
      </c>
      <c r="B3619" t="s">
        <v>151</v>
      </c>
      <c r="C3619" t="e">
        <f>VLOOKUP($B3619,#REF!,2,0)</f>
        <v>#REF!</v>
      </c>
      <c r="D3619" t="e">
        <f>VLOOKUP($B3619,#REF!,3,0)</f>
        <v>#REF!</v>
      </c>
      <c r="E3619" s="78">
        <v>29500005</v>
      </c>
      <c r="F3619" s="77">
        <v>19202</v>
      </c>
      <c r="G3619" s="76" t="s">
        <v>301</v>
      </c>
      <c r="H3619" t="s">
        <v>302</v>
      </c>
      <c r="I3619" s="78">
        <v>5</v>
      </c>
      <c r="K3619"/>
      <c r="S3619"/>
    </row>
    <row r="3620" spans="1:19" x14ac:dyDescent="0.3">
      <c r="A3620" s="78">
        <v>233</v>
      </c>
      <c r="B3620" t="s">
        <v>94</v>
      </c>
      <c r="C3620" t="e">
        <f>VLOOKUP($B3620,#REF!,2,0)</f>
        <v>#REF!</v>
      </c>
      <c r="D3620" t="e">
        <f>VLOOKUP($B3620,#REF!,3,0)</f>
        <v>#REF!</v>
      </c>
      <c r="E3620" s="78">
        <v>29500005</v>
      </c>
      <c r="F3620" s="77">
        <v>19202</v>
      </c>
      <c r="G3620" s="76" t="s">
        <v>301</v>
      </c>
      <c r="H3620" t="s">
        <v>302</v>
      </c>
      <c r="I3620" s="78">
        <v>20</v>
      </c>
      <c r="K3620"/>
      <c r="S3620"/>
    </row>
    <row r="3621" spans="1:19" x14ac:dyDescent="0.3">
      <c r="A3621" s="78">
        <v>233</v>
      </c>
      <c r="B3621" t="s">
        <v>94</v>
      </c>
      <c r="C3621" t="e">
        <f>VLOOKUP($B3621,#REF!,2,0)</f>
        <v>#REF!</v>
      </c>
      <c r="D3621" t="e">
        <f>VLOOKUP($B3621,#REF!,3,0)</f>
        <v>#REF!</v>
      </c>
      <c r="E3621" s="78">
        <v>29500005</v>
      </c>
      <c r="F3621" s="77">
        <v>19202</v>
      </c>
      <c r="G3621" s="76" t="s">
        <v>301</v>
      </c>
      <c r="H3621" t="s">
        <v>302</v>
      </c>
      <c r="I3621" s="78">
        <v>10</v>
      </c>
      <c r="K3621"/>
      <c r="S3621"/>
    </row>
    <row r="3622" spans="1:19" x14ac:dyDescent="0.3">
      <c r="A3622" s="78">
        <v>233</v>
      </c>
      <c r="B3622" t="s">
        <v>94</v>
      </c>
      <c r="C3622" t="e">
        <f>VLOOKUP($B3622,#REF!,2,0)</f>
        <v>#REF!</v>
      </c>
      <c r="D3622" t="e">
        <f>VLOOKUP($B3622,#REF!,3,0)</f>
        <v>#REF!</v>
      </c>
      <c r="E3622" s="78">
        <v>29500005</v>
      </c>
      <c r="F3622" s="77">
        <v>19202</v>
      </c>
      <c r="G3622" s="76" t="s">
        <v>301</v>
      </c>
      <c r="H3622" t="s">
        <v>302</v>
      </c>
      <c r="I3622" s="78">
        <v>10</v>
      </c>
      <c r="K3622"/>
      <c r="S3622"/>
    </row>
    <row r="3623" spans="1:19" x14ac:dyDescent="0.3">
      <c r="A3623" s="78">
        <v>233</v>
      </c>
      <c r="B3623" t="s">
        <v>94</v>
      </c>
      <c r="C3623" t="e">
        <f>VLOOKUP($B3623,#REF!,2,0)</f>
        <v>#REF!</v>
      </c>
      <c r="D3623" t="e">
        <f>VLOOKUP($B3623,#REF!,3,0)</f>
        <v>#REF!</v>
      </c>
      <c r="E3623" s="78">
        <v>29500005</v>
      </c>
      <c r="F3623" s="77">
        <v>19202</v>
      </c>
      <c r="G3623" s="76" t="s">
        <v>301</v>
      </c>
      <c r="H3623" t="s">
        <v>302</v>
      </c>
      <c r="I3623" s="78">
        <v>10</v>
      </c>
      <c r="K3623"/>
      <c r="S3623"/>
    </row>
    <row r="3624" spans="1:19" x14ac:dyDescent="0.3">
      <c r="A3624" s="78">
        <v>233</v>
      </c>
      <c r="B3624" t="s">
        <v>94</v>
      </c>
      <c r="C3624" t="e">
        <f>VLOOKUP($B3624,#REF!,2,0)</f>
        <v>#REF!</v>
      </c>
      <c r="D3624" t="e">
        <f>VLOOKUP($B3624,#REF!,3,0)</f>
        <v>#REF!</v>
      </c>
      <c r="E3624" s="78">
        <v>29500005</v>
      </c>
      <c r="F3624" s="77">
        <v>19202</v>
      </c>
      <c r="G3624" s="76" t="s">
        <v>301</v>
      </c>
      <c r="H3624" t="s">
        <v>302</v>
      </c>
      <c r="I3624" s="78">
        <v>10</v>
      </c>
      <c r="K3624"/>
      <c r="S3624"/>
    </row>
    <row r="3625" spans="1:19" x14ac:dyDescent="0.3">
      <c r="A3625" s="78">
        <v>233</v>
      </c>
      <c r="B3625" t="s">
        <v>94</v>
      </c>
      <c r="C3625" t="e">
        <f>VLOOKUP($B3625,#REF!,2,0)</f>
        <v>#REF!</v>
      </c>
      <c r="D3625" t="e">
        <f>VLOOKUP($B3625,#REF!,3,0)</f>
        <v>#REF!</v>
      </c>
      <c r="E3625" s="78">
        <v>29500005</v>
      </c>
      <c r="F3625" s="77">
        <v>19202</v>
      </c>
      <c r="G3625" s="76" t="s">
        <v>301</v>
      </c>
      <c r="H3625" t="s">
        <v>302</v>
      </c>
      <c r="I3625" s="78">
        <v>10</v>
      </c>
      <c r="K3625"/>
      <c r="S3625"/>
    </row>
    <row r="3626" spans="1:19" x14ac:dyDescent="0.3">
      <c r="A3626" s="78">
        <v>233</v>
      </c>
      <c r="B3626" t="s">
        <v>94</v>
      </c>
      <c r="C3626" t="e">
        <f>VLOOKUP($B3626,#REF!,2,0)</f>
        <v>#REF!</v>
      </c>
      <c r="D3626" t="e">
        <f>VLOOKUP($B3626,#REF!,3,0)</f>
        <v>#REF!</v>
      </c>
      <c r="E3626" s="78">
        <v>29500005</v>
      </c>
      <c r="F3626" s="77">
        <v>19202</v>
      </c>
      <c r="G3626" s="76" t="s">
        <v>301</v>
      </c>
      <c r="H3626" t="s">
        <v>302</v>
      </c>
      <c r="I3626" s="78">
        <v>10</v>
      </c>
      <c r="K3626"/>
      <c r="S3626"/>
    </row>
    <row r="3627" spans="1:19" x14ac:dyDescent="0.3">
      <c r="A3627" s="78">
        <v>233</v>
      </c>
      <c r="B3627" t="s">
        <v>94</v>
      </c>
      <c r="C3627" t="e">
        <f>VLOOKUP($B3627,#REF!,2,0)</f>
        <v>#REF!</v>
      </c>
      <c r="D3627" t="e">
        <f>VLOOKUP($B3627,#REF!,3,0)</f>
        <v>#REF!</v>
      </c>
      <c r="E3627" s="78">
        <v>29500005</v>
      </c>
      <c r="F3627" s="77">
        <v>19202</v>
      </c>
      <c r="G3627" s="76" t="s">
        <v>301</v>
      </c>
      <c r="H3627" t="s">
        <v>302</v>
      </c>
      <c r="I3627" s="78">
        <v>10</v>
      </c>
      <c r="K3627"/>
      <c r="S3627"/>
    </row>
    <row r="3628" spans="1:19" x14ac:dyDescent="0.3">
      <c r="A3628" s="78">
        <v>233</v>
      </c>
      <c r="B3628" t="s">
        <v>94</v>
      </c>
      <c r="C3628" t="e">
        <f>VLOOKUP($B3628,#REF!,2,0)</f>
        <v>#REF!</v>
      </c>
      <c r="D3628" t="e">
        <f>VLOOKUP($B3628,#REF!,3,0)</f>
        <v>#REF!</v>
      </c>
      <c r="E3628" s="78">
        <v>29500005</v>
      </c>
      <c r="F3628" s="77">
        <v>19202</v>
      </c>
      <c r="G3628" s="76" t="s">
        <v>301</v>
      </c>
      <c r="H3628" t="s">
        <v>302</v>
      </c>
      <c r="I3628" s="78">
        <v>10</v>
      </c>
      <c r="K3628"/>
      <c r="S3628"/>
    </row>
    <row r="3629" spans="1:19" x14ac:dyDescent="0.3">
      <c r="A3629" s="78">
        <v>233</v>
      </c>
      <c r="B3629" t="s">
        <v>94</v>
      </c>
      <c r="C3629" t="e">
        <f>VLOOKUP($B3629,#REF!,2,0)</f>
        <v>#REF!</v>
      </c>
      <c r="D3629" t="e">
        <f>VLOOKUP($B3629,#REF!,3,0)</f>
        <v>#REF!</v>
      </c>
      <c r="E3629" s="78">
        <v>29500005</v>
      </c>
      <c r="F3629" s="77">
        <v>19202</v>
      </c>
      <c r="G3629" s="76" t="s">
        <v>301</v>
      </c>
      <c r="H3629" t="s">
        <v>302</v>
      </c>
      <c r="I3629" s="78">
        <v>5</v>
      </c>
      <c r="K3629"/>
      <c r="S3629"/>
    </row>
    <row r="3630" spans="1:19" x14ac:dyDescent="0.3">
      <c r="A3630" s="78">
        <v>233</v>
      </c>
      <c r="B3630" t="s">
        <v>114</v>
      </c>
      <c r="C3630" t="e">
        <f>VLOOKUP($B3630,#REF!,2,0)</f>
        <v>#REF!</v>
      </c>
      <c r="D3630" t="e">
        <f>VLOOKUP($B3630,#REF!,3,0)</f>
        <v>#REF!</v>
      </c>
      <c r="E3630" s="78">
        <v>29500005</v>
      </c>
      <c r="F3630" s="77">
        <v>19202</v>
      </c>
      <c r="G3630" s="76" t="s">
        <v>301</v>
      </c>
      <c r="H3630" t="s">
        <v>302</v>
      </c>
      <c r="I3630" s="78">
        <v>100</v>
      </c>
      <c r="K3630"/>
      <c r="S3630"/>
    </row>
    <row r="3631" spans="1:19" x14ac:dyDescent="0.3">
      <c r="A3631" s="78">
        <v>233</v>
      </c>
      <c r="B3631" t="s">
        <v>102</v>
      </c>
      <c r="C3631" t="e">
        <f>VLOOKUP($B3631,#REF!,2,0)</f>
        <v>#REF!</v>
      </c>
      <c r="D3631" t="e">
        <f>VLOOKUP($B3631,#REF!,3,0)</f>
        <v>#REF!</v>
      </c>
      <c r="E3631" s="78">
        <v>29500005</v>
      </c>
      <c r="F3631" s="77">
        <v>19202</v>
      </c>
      <c r="G3631" s="76" t="s">
        <v>301</v>
      </c>
      <c r="H3631" t="s">
        <v>302</v>
      </c>
      <c r="I3631" s="78">
        <v>110</v>
      </c>
      <c r="K3631"/>
      <c r="S3631"/>
    </row>
    <row r="3632" spans="1:19" x14ac:dyDescent="0.3">
      <c r="A3632" s="78">
        <v>233</v>
      </c>
      <c r="B3632" t="s">
        <v>152</v>
      </c>
      <c r="C3632" t="e">
        <f>VLOOKUP($B3632,#REF!,2,0)</f>
        <v>#REF!</v>
      </c>
      <c r="D3632" t="e">
        <f>VLOOKUP($B3632,#REF!,3,0)</f>
        <v>#REF!</v>
      </c>
      <c r="E3632" s="78">
        <v>29500005</v>
      </c>
      <c r="F3632" s="77">
        <v>19202</v>
      </c>
      <c r="G3632" s="76" t="s">
        <v>301</v>
      </c>
      <c r="H3632" t="s">
        <v>302</v>
      </c>
      <c r="I3632" s="78">
        <v>20</v>
      </c>
      <c r="K3632"/>
      <c r="S3632"/>
    </row>
    <row r="3633" spans="1:19" x14ac:dyDescent="0.3">
      <c r="A3633" s="78">
        <v>233</v>
      </c>
      <c r="B3633" t="s">
        <v>152</v>
      </c>
      <c r="C3633" t="e">
        <f>VLOOKUP($B3633,#REF!,2,0)</f>
        <v>#REF!</v>
      </c>
      <c r="D3633" t="e">
        <f>VLOOKUP($B3633,#REF!,3,0)</f>
        <v>#REF!</v>
      </c>
      <c r="E3633" s="78">
        <v>29500005</v>
      </c>
      <c r="F3633" s="77">
        <v>19202</v>
      </c>
      <c r="G3633" s="76" t="s">
        <v>301</v>
      </c>
      <c r="H3633" t="s">
        <v>302</v>
      </c>
      <c r="I3633" s="78">
        <v>10</v>
      </c>
      <c r="K3633"/>
      <c r="S3633"/>
    </row>
    <row r="3634" spans="1:19" x14ac:dyDescent="0.3">
      <c r="A3634" s="78">
        <v>233</v>
      </c>
      <c r="B3634" t="s">
        <v>152</v>
      </c>
      <c r="C3634" t="e">
        <f>VLOOKUP($B3634,#REF!,2,0)</f>
        <v>#REF!</v>
      </c>
      <c r="D3634" t="e">
        <f>VLOOKUP($B3634,#REF!,3,0)</f>
        <v>#REF!</v>
      </c>
      <c r="E3634" s="78">
        <v>29500005</v>
      </c>
      <c r="F3634" s="77">
        <v>19202</v>
      </c>
      <c r="G3634" s="76" t="s">
        <v>301</v>
      </c>
      <c r="H3634" t="s">
        <v>302</v>
      </c>
      <c r="I3634" s="78">
        <v>10</v>
      </c>
      <c r="K3634"/>
      <c r="S3634"/>
    </row>
    <row r="3635" spans="1:19" x14ac:dyDescent="0.3">
      <c r="A3635" s="78">
        <v>233</v>
      </c>
      <c r="B3635" t="s">
        <v>152</v>
      </c>
      <c r="C3635" t="e">
        <f>VLOOKUP($B3635,#REF!,2,0)</f>
        <v>#REF!</v>
      </c>
      <c r="D3635" t="e">
        <f>VLOOKUP($B3635,#REF!,3,0)</f>
        <v>#REF!</v>
      </c>
      <c r="E3635" s="78">
        <v>29500005</v>
      </c>
      <c r="F3635" s="77">
        <v>19202</v>
      </c>
      <c r="G3635" s="76" t="s">
        <v>301</v>
      </c>
      <c r="H3635" t="s">
        <v>302</v>
      </c>
      <c r="I3635" s="78">
        <v>10</v>
      </c>
      <c r="K3635"/>
      <c r="S3635"/>
    </row>
    <row r="3636" spans="1:19" x14ac:dyDescent="0.3">
      <c r="A3636" s="78">
        <v>233</v>
      </c>
      <c r="B3636" t="s">
        <v>152</v>
      </c>
      <c r="C3636" t="e">
        <f>VLOOKUP($B3636,#REF!,2,0)</f>
        <v>#REF!</v>
      </c>
      <c r="D3636" t="e">
        <f>VLOOKUP($B3636,#REF!,3,0)</f>
        <v>#REF!</v>
      </c>
      <c r="E3636" s="78">
        <v>29500005</v>
      </c>
      <c r="F3636" s="77">
        <v>19202</v>
      </c>
      <c r="G3636" s="76" t="s">
        <v>301</v>
      </c>
      <c r="H3636" t="s">
        <v>302</v>
      </c>
      <c r="I3636" s="78">
        <v>10</v>
      </c>
      <c r="K3636"/>
      <c r="S3636"/>
    </row>
    <row r="3637" spans="1:19" x14ac:dyDescent="0.3">
      <c r="A3637" s="78">
        <v>233</v>
      </c>
      <c r="B3637" t="s">
        <v>152</v>
      </c>
      <c r="C3637" t="e">
        <f>VLOOKUP($B3637,#REF!,2,0)</f>
        <v>#REF!</v>
      </c>
      <c r="D3637" t="e">
        <f>VLOOKUP($B3637,#REF!,3,0)</f>
        <v>#REF!</v>
      </c>
      <c r="E3637" s="78">
        <v>29500005</v>
      </c>
      <c r="F3637" s="77">
        <v>19202</v>
      </c>
      <c r="G3637" s="76" t="s">
        <v>301</v>
      </c>
      <c r="H3637" t="s">
        <v>302</v>
      </c>
      <c r="I3637" s="78">
        <v>10</v>
      </c>
      <c r="K3637"/>
      <c r="S3637"/>
    </row>
    <row r="3638" spans="1:19" x14ac:dyDescent="0.3">
      <c r="A3638" s="78">
        <v>233</v>
      </c>
      <c r="B3638" t="s">
        <v>152</v>
      </c>
      <c r="C3638" t="e">
        <f>VLOOKUP($B3638,#REF!,2,0)</f>
        <v>#REF!</v>
      </c>
      <c r="D3638" t="e">
        <f>VLOOKUP($B3638,#REF!,3,0)</f>
        <v>#REF!</v>
      </c>
      <c r="E3638" s="78">
        <v>29500005</v>
      </c>
      <c r="F3638" s="77">
        <v>19202</v>
      </c>
      <c r="G3638" s="76" t="s">
        <v>301</v>
      </c>
      <c r="H3638" t="s">
        <v>302</v>
      </c>
      <c r="I3638" s="78">
        <v>10</v>
      </c>
      <c r="K3638"/>
      <c r="S3638"/>
    </row>
    <row r="3639" spans="1:19" x14ac:dyDescent="0.3">
      <c r="A3639" s="78">
        <v>233</v>
      </c>
      <c r="B3639" t="s">
        <v>152</v>
      </c>
      <c r="C3639" t="e">
        <f>VLOOKUP($B3639,#REF!,2,0)</f>
        <v>#REF!</v>
      </c>
      <c r="D3639" t="e">
        <f>VLOOKUP($B3639,#REF!,3,0)</f>
        <v>#REF!</v>
      </c>
      <c r="E3639" s="78">
        <v>29500005</v>
      </c>
      <c r="F3639" s="77">
        <v>19202</v>
      </c>
      <c r="G3639" s="76" t="s">
        <v>301</v>
      </c>
      <c r="H3639" t="s">
        <v>302</v>
      </c>
      <c r="I3639" s="78">
        <v>10</v>
      </c>
      <c r="K3639"/>
      <c r="S3639"/>
    </row>
    <row r="3640" spans="1:19" x14ac:dyDescent="0.3">
      <c r="A3640" s="78">
        <v>233</v>
      </c>
      <c r="B3640" t="s">
        <v>152</v>
      </c>
      <c r="C3640" t="e">
        <f>VLOOKUP($B3640,#REF!,2,0)</f>
        <v>#REF!</v>
      </c>
      <c r="D3640" t="e">
        <f>VLOOKUP($B3640,#REF!,3,0)</f>
        <v>#REF!</v>
      </c>
      <c r="E3640" s="78">
        <v>29500005</v>
      </c>
      <c r="F3640" s="77">
        <v>19202</v>
      </c>
      <c r="G3640" s="76" t="s">
        <v>301</v>
      </c>
      <c r="H3640" t="s">
        <v>302</v>
      </c>
      <c r="I3640" s="78">
        <v>5</v>
      </c>
      <c r="K3640"/>
      <c r="S3640"/>
    </row>
    <row r="3641" spans="1:19" x14ac:dyDescent="0.3">
      <c r="A3641" s="78">
        <v>233</v>
      </c>
      <c r="B3641" t="s">
        <v>152</v>
      </c>
      <c r="C3641" t="e">
        <f>VLOOKUP($B3641,#REF!,2,0)</f>
        <v>#REF!</v>
      </c>
      <c r="D3641" t="e">
        <f>VLOOKUP($B3641,#REF!,3,0)</f>
        <v>#REF!</v>
      </c>
      <c r="E3641" s="78">
        <v>29500005</v>
      </c>
      <c r="F3641" s="77">
        <v>19202</v>
      </c>
      <c r="G3641" s="76" t="s">
        <v>301</v>
      </c>
      <c r="H3641" t="s">
        <v>302</v>
      </c>
      <c r="I3641" s="78">
        <v>5</v>
      </c>
      <c r="K3641"/>
      <c r="S3641"/>
    </row>
    <row r="3642" spans="1:19" x14ac:dyDescent="0.3">
      <c r="A3642" s="78">
        <v>233</v>
      </c>
      <c r="B3642" t="s">
        <v>131</v>
      </c>
      <c r="C3642" t="e">
        <f>VLOOKUP($B3642,#REF!,2,0)</f>
        <v>#REF!</v>
      </c>
      <c r="D3642" t="e">
        <f>VLOOKUP($B3642,#REF!,3,0)</f>
        <v>#REF!</v>
      </c>
      <c r="E3642" s="78">
        <v>29500005</v>
      </c>
      <c r="F3642" s="77">
        <v>19202</v>
      </c>
      <c r="G3642" s="76" t="s">
        <v>301</v>
      </c>
      <c r="H3642" t="s">
        <v>302</v>
      </c>
      <c r="I3642" s="78">
        <v>100</v>
      </c>
      <c r="K3642"/>
      <c r="S3642"/>
    </row>
    <row r="3643" spans="1:19" x14ac:dyDescent="0.3">
      <c r="A3643" s="78">
        <v>234</v>
      </c>
      <c r="B3643" t="s">
        <v>117</v>
      </c>
      <c r="C3643" t="e">
        <f>VLOOKUP($B3643,#REF!,2,0)</f>
        <v>#REF!</v>
      </c>
      <c r="D3643" t="e">
        <f>VLOOKUP($B3643,#REF!,3,0)</f>
        <v>#REF!</v>
      </c>
      <c r="E3643" s="78">
        <v>56200253</v>
      </c>
      <c r="F3643" s="77">
        <v>19205</v>
      </c>
      <c r="G3643" s="76" t="s">
        <v>347</v>
      </c>
      <c r="H3643" t="s">
        <v>346</v>
      </c>
      <c r="I3643" s="78">
        <v>2</v>
      </c>
      <c r="K3643"/>
      <c r="S3643"/>
    </row>
    <row r="3644" spans="1:19" x14ac:dyDescent="0.3">
      <c r="A3644" s="78">
        <v>234</v>
      </c>
      <c r="B3644" t="s">
        <v>151</v>
      </c>
      <c r="C3644" t="e">
        <f>VLOOKUP($B3644,#REF!,2,0)</f>
        <v>#REF!</v>
      </c>
      <c r="D3644" t="e">
        <f>VLOOKUP($B3644,#REF!,3,0)</f>
        <v>#REF!</v>
      </c>
      <c r="E3644" s="78">
        <v>56200253</v>
      </c>
      <c r="F3644" s="77">
        <v>19205</v>
      </c>
      <c r="G3644" s="76" t="s">
        <v>347</v>
      </c>
      <c r="H3644" t="s">
        <v>346</v>
      </c>
      <c r="I3644" s="78">
        <v>1</v>
      </c>
      <c r="K3644"/>
      <c r="S3644"/>
    </row>
    <row r="3645" spans="1:19" x14ac:dyDescent="0.3">
      <c r="A3645" s="78">
        <v>235</v>
      </c>
      <c r="B3645" t="s">
        <v>117</v>
      </c>
      <c r="C3645" t="e">
        <f>VLOOKUP($B3645,#REF!,2,0)</f>
        <v>#REF!</v>
      </c>
      <c r="D3645" t="e">
        <f>VLOOKUP($B3645,#REF!,3,0)</f>
        <v>#REF!</v>
      </c>
      <c r="E3645" s="78">
        <v>53100739</v>
      </c>
      <c r="F3645" s="77">
        <v>19211</v>
      </c>
      <c r="G3645" s="76" t="s">
        <v>449</v>
      </c>
      <c r="H3645" t="s">
        <v>450</v>
      </c>
      <c r="I3645" s="78">
        <v>2</v>
      </c>
      <c r="K3645"/>
      <c r="S3645"/>
    </row>
    <row r="3646" spans="1:19" x14ac:dyDescent="0.3">
      <c r="A3646" s="78">
        <v>235</v>
      </c>
      <c r="B3646" t="s">
        <v>98</v>
      </c>
      <c r="C3646" t="e">
        <f>VLOOKUP($B3646,#REF!,2,0)</f>
        <v>#REF!</v>
      </c>
      <c r="D3646" t="e">
        <f>VLOOKUP($B3646,#REF!,3,0)</f>
        <v>#REF!</v>
      </c>
      <c r="E3646" s="78">
        <v>53100739</v>
      </c>
      <c r="F3646" s="77">
        <v>19211</v>
      </c>
      <c r="G3646" s="76" t="s">
        <v>449</v>
      </c>
      <c r="H3646" t="s">
        <v>450</v>
      </c>
      <c r="I3646" s="78">
        <v>2</v>
      </c>
      <c r="K3646"/>
      <c r="S3646"/>
    </row>
    <row r="3647" spans="1:19" x14ac:dyDescent="0.3">
      <c r="A3647" s="78">
        <v>235</v>
      </c>
      <c r="B3647" t="s">
        <v>151</v>
      </c>
      <c r="C3647" t="e">
        <f>VLOOKUP($B3647,#REF!,2,0)</f>
        <v>#REF!</v>
      </c>
      <c r="D3647" t="e">
        <f>VLOOKUP($B3647,#REF!,3,0)</f>
        <v>#REF!</v>
      </c>
      <c r="E3647" s="78">
        <v>53100739</v>
      </c>
      <c r="F3647" s="77">
        <v>19211</v>
      </c>
      <c r="G3647" s="76" t="s">
        <v>449</v>
      </c>
      <c r="H3647" t="s">
        <v>450</v>
      </c>
      <c r="I3647" s="78">
        <v>2</v>
      </c>
      <c r="K3647"/>
      <c r="S3647"/>
    </row>
    <row r="3648" spans="1:19" x14ac:dyDescent="0.3">
      <c r="A3648" s="78">
        <v>235</v>
      </c>
      <c r="B3648" t="s">
        <v>94</v>
      </c>
      <c r="C3648" t="e">
        <f>VLOOKUP($B3648,#REF!,2,0)</f>
        <v>#REF!</v>
      </c>
      <c r="D3648" t="e">
        <f>VLOOKUP($B3648,#REF!,3,0)</f>
        <v>#REF!</v>
      </c>
      <c r="E3648" s="78">
        <v>53100739</v>
      </c>
      <c r="F3648" s="77">
        <v>19211</v>
      </c>
      <c r="G3648" s="76" t="s">
        <v>449</v>
      </c>
      <c r="H3648" t="s">
        <v>450</v>
      </c>
      <c r="I3648" s="78">
        <v>2</v>
      </c>
      <c r="K3648"/>
      <c r="S3648"/>
    </row>
    <row r="3649" spans="1:19" x14ac:dyDescent="0.3">
      <c r="A3649" s="78">
        <v>235</v>
      </c>
      <c r="B3649" t="s">
        <v>114</v>
      </c>
      <c r="C3649" t="e">
        <f>VLOOKUP($B3649,#REF!,2,0)</f>
        <v>#REF!</v>
      </c>
      <c r="D3649" t="e">
        <f>VLOOKUP($B3649,#REF!,3,0)</f>
        <v>#REF!</v>
      </c>
      <c r="E3649" s="78">
        <v>53100739</v>
      </c>
      <c r="F3649" s="77">
        <v>19211</v>
      </c>
      <c r="G3649" s="76" t="s">
        <v>449</v>
      </c>
      <c r="H3649" t="s">
        <v>450</v>
      </c>
      <c r="I3649" s="78">
        <v>2</v>
      </c>
      <c r="K3649"/>
      <c r="S3649"/>
    </row>
    <row r="3650" spans="1:19" x14ac:dyDescent="0.3">
      <c r="A3650" s="78">
        <v>235</v>
      </c>
      <c r="B3650" t="s">
        <v>102</v>
      </c>
      <c r="C3650" t="e">
        <f>VLOOKUP($B3650,#REF!,2,0)</f>
        <v>#REF!</v>
      </c>
      <c r="D3650" t="e">
        <f>VLOOKUP($B3650,#REF!,3,0)</f>
        <v>#REF!</v>
      </c>
      <c r="E3650" s="78">
        <v>53100739</v>
      </c>
      <c r="F3650" s="77">
        <v>19211</v>
      </c>
      <c r="G3650" s="76" t="s">
        <v>449</v>
      </c>
      <c r="H3650" t="s">
        <v>450</v>
      </c>
      <c r="I3650" s="78">
        <v>2</v>
      </c>
      <c r="K3650"/>
      <c r="S3650"/>
    </row>
    <row r="3651" spans="1:19" x14ac:dyDescent="0.3">
      <c r="A3651" s="78">
        <v>235</v>
      </c>
      <c r="B3651" t="s">
        <v>152</v>
      </c>
      <c r="C3651" t="e">
        <f>VLOOKUP($B3651,#REF!,2,0)</f>
        <v>#REF!</v>
      </c>
      <c r="D3651" t="e">
        <f>VLOOKUP($B3651,#REF!,3,0)</f>
        <v>#REF!</v>
      </c>
      <c r="E3651" s="78">
        <v>53100739</v>
      </c>
      <c r="F3651" s="77">
        <v>19211</v>
      </c>
      <c r="G3651" s="76" t="s">
        <v>449</v>
      </c>
      <c r="H3651" t="s">
        <v>450</v>
      </c>
      <c r="I3651" s="78">
        <v>1</v>
      </c>
      <c r="K3651"/>
      <c r="S3651"/>
    </row>
    <row r="3652" spans="1:19" x14ac:dyDescent="0.3">
      <c r="A3652" s="78">
        <v>235</v>
      </c>
      <c r="B3652" t="s">
        <v>131</v>
      </c>
      <c r="C3652" t="e">
        <f>VLOOKUP($B3652,#REF!,2,0)</f>
        <v>#REF!</v>
      </c>
      <c r="D3652" t="e">
        <f>VLOOKUP($B3652,#REF!,3,0)</f>
        <v>#REF!</v>
      </c>
      <c r="E3652" s="78">
        <v>53100739</v>
      </c>
      <c r="F3652" s="77">
        <v>19211</v>
      </c>
      <c r="G3652" s="76" t="s">
        <v>449</v>
      </c>
      <c r="H3652" t="s">
        <v>450</v>
      </c>
      <c r="I3652" s="78">
        <v>2</v>
      </c>
      <c r="K3652"/>
      <c r="S3652"/>
    </row>
    <row r="3653" spans="1:19" x14ac:dyDescent="0.3">
      <c r="A3653" s="78">
        <v>236</v>
      </c>
      <c r="B3653" t="s">
        <v>117</v>
      </c>
      <c r="C3653" t="e">
        <f>VLOOKUP($B3653,#REF!,2,0)</f>
        <v>#REF!</v>
      </c>
      <c r="D3653" t="e">
        <f>VLOOKUP($B3653,#REF!,3,0)</f>
        <v>#REF!</v>
      </c>
      <c r="E3653" s="78">
        <v>53100201</v>
      </c>
      <c r="F3653" s="77">
        <v>19218</v>
      </c>
      <c r="G3653" s="76" t="s">
        <v>372</v>
      </c>
      <c r="H3653" t="s">
        <v>373</v>
      </c>
      <c r="I3653" s="78">
        <v>2</v>
      </c>
      <c r="K3653"/>
      <c r="S3653"/>
    </row>
    <row r="3654" spans="1:19" x14ac:dyDescent="0.3">
      <c r="A3654" s="78">
        <v>236</v>
      </c>
      <c r="B3654" t="s">
        <v>98</v>
      </c>
      <c r="C3654" t="e">
        <f>VLOOKUP($B3654,#REF!,2,0)</f>
        <v>#REF!</v>
      </c>
      <c r="D3654" t="e">
        <f>VLOOKUP($B3654,#REF!,3,0)</f>
        <v>#REF!</v>
      </c>
      <c r="E3654" s="78">
        <v>53100201</v>
      </c>
      <c r="F3654" s="77">
        <v>19218</v>
      </c>
      <c r="G3654" s="76" t="s">
        <v>372</v>
      </c>
      <c r="H3654" t="s">
        <v>373</v>
      </c>
      <c r="I3654" s="78">
        <v>2</v>
      </c>
      <c r="K3654"/>
      <c r="S3654"/>
    </row>
    <row r="3655" spans="1:19" x14ac:dyDescent="0.3">
      <c r="A3655" s="78">
        <v>236</v>
      </c>
      <c r="B3655" t="s">
        <v>151</v>
      </c>
      <c r="C3655" t="e">
        <f>VLOOKUP($B3655,#REF!,2,0)</f>
        <v>#REF!</v>
      </c>
      <c r="D3655" t="e">
        <f>VLOOKUP($B3655,#REF!,3,0)</f>
        <v>#REF!</v>
      </c>
      <c r="E3655" s="78">
        <v>53100201</v>
      </c>
      <c r="F3655" s="77">
        <v>19218</v>
      </c>
      <c r="G3655" s="76" t="s">
        <v>372</v>
      </c>
      <c r="H3655" t="s">
        <v>373</v>
      </c>
      <c r="I3655" s="78">
        <v>1</v>
      </c>
      <c r="K3655"/>
      <c r="S3655"/>
    </row>
    <row r="3656" spans="1:19" x14ac:dyDescent="0.3">
      <c r="A3656" s="78">
        <v>236</v>
      </c>
      <c r="B3656" t="s">
        <v>151</v>
      </c>
      <c r="C3656" t="e">
        <f>VLOOKUP($B3656,#REF!,2,0)</f>
        <v>#REF!</v>
      </c>
      <c r="D3656" t="e">
        <f>VLOOKUP($B3656,#REF!,3,0)</f>
        <v>#REF!</v>
      </c>
      <c r="E3656" s="78">
        <v>53100201</v>
      </c>
      <c r="F3656" s="77">
        <v>19218</v>
      </c>
      <c r="G3656" s="76" t="s">
        <v>372</v>
      </c>
      <c r="H3656" t="s">
        <v>373</v>
      </c>
      <c r="I3656" s="78">
        <v>1</v>
      </c>
      <c r="K3656"/>
      <c r="S3656"/>
    </row>
    <row r="3657" spans="1:19" x14ac:dyDescent="0.3">
      <c r="A3657" s="78">
        <v>236</v>
      </c>
      <c r="B3657" t="s">
        <v>94</v>
      </c>
      <c r="C3657" t="e">
        <f>VLOOKUP($B3657,#REF!,2,0)</f>
        <v>#REF!</v>
      </c>
      <c r="D3657" t="e">
        <f>VLOOKUP($B3657,#REF!,3,0)</f>
        <v>#REF!</v>
      </c>
      <c r="E3657" s="78">
        <v>53100201</v>
      </c>
      <c r="F3657" s="77">
        <v>19218</v>
      </c>
      <c r="G3657" s="76" t="s">
        <v>372</v>
      </c>
      <c r="H3657" t="s">
        <v>373</v>
      </c>
      <c r="I3657" s="78">
        <v>1</v>
      </c>
      <c r="K3657"/>
      <c r="S3657"/>
    </row>
    <row r="3658" spans="1:19" x14ac:dyDescent="0.3">
      <c r="A3658" s="78">
        <v>236</v>
      </c>
      <c r="B3658" t="s">
        <v>94</v>
      </c>
      <c r="C3658" t="e">
        <f>VLOOKUP($B3658,#REF!,2,0)</f>
        <v>#REF!</v>
      </c>
      <c r="D3658" t="e">
        <f>VLOOKUP($B3658,#REF!,3,0)</f>
        <v>#REF!</v>
      </c>
      <c r="E3658" s="78">
        <v>53100201</v>
      </c>
      <c r="F3658" s="77">
        <v>19218</v>
      </c>
      <c r="G3658" s="76" t="s">
        <v>372</v>
      </c>
      <c r="H3658" t="s">
        <v>373</v>
      </c>
      <c r="I3658" s="78">
        <v>1</v>
      </c>
      <c r="K3658"/>
      <c r="S3658"/>
    </row>
    <row r="3659" spans="1:19" x14ac:dyDescent="0.3">
      <c r="A3659" s="78">
        <v>236</v>
      </c>
      <c r="B3659" t="s">
        <v>114</v>
      </c>
      <c r="C3659" t="e">
        <f>VLOOKUP($B3659,#REF!,2,0)</f>
        <v>#REF!</v>
      </c>
      <c r="D3659" t="e">
        <f>VLOOKUP($B3659,#REF!,3,0)</f>
        <v>#REF!</v>
      </c>
      <c r="E3659" s="78">
        <v>53100201</v>
      </c>
      <c r="F3659" s="77">
        <v>19218</v>
      </c>
      <c r="G3659" s="76" t="s">
        <v>372</v>
      </c>
      <c r="H3659" t="s">
        <v>373</v>
      </c>
      <c r="I3659" s="78">
        <v>2</v>
      </c>
      <c r="K3659"/>
      <c r="S3659"/>
    </row>
    <row r="3660" spans="1:19" x14ac:dyDescent="0.3">
      <c r="A3660" s="78">
        <v>236</v>
      </c>
      <c r="B3660" t="s">
        <v>102</v>
      </c>
      <c r="C3660" t="e">
        <f>VLOOKUP($B3660,#REF!,2,0)</f>
        <v>#REF!</v>
      </c>
      <c r="D3660" t="e">
        <f>VLOOKUP($B3660,#REF!,3,0)</f>
        <v>#REF!</v>
      </c>
      <c r="E3660" s="78">
        <v>53100201</v>
      </c>
      <c r="F3660" s="77">
        <v>19218</v>
      </c>
      <c r="G3660" s="76" t="s">
        <v>372</v>
      </c>
      <c r="H3660" t="s">
        <v>373</v>
      </c>
      <c r="I3660" s="78">
        <v>2</v>
      </c>
      <c r="K3660"/>
      <c r="S3660"/>
    </row>
    <row r="3661" spans="1:19" x14ac:dyDescent="0.3">
      <c r="A3661" s="78">
        <v>236</v>
      </c>
      <c r="B3661" t="s">
        <v>152</v>
      </c>
      <c r="C3661" t="e">
        <f>VLOOKUP($B3661,#REF!,2,0)</f>
        <v>#REF!</v>
      </c>
      <c r="D3661" t="e">
        <f>VLOOKUP($B3661,#REF!,3,0)</f>
        <v>#REF!</v>
      </c>
      <c r="E3661" s="78">
        <v>53100201</v>
      </c>
      <c r="F3661" s="77">
        <v>19218</v>
      </c>
      <c r="G3661" s="76" t="s">
        <v>372</v>
      </c>
      <c r="H3661" t="s">
        <v>373</v>
      </c>
      <c r="I3661" s="78">
        <v>1</v>
      </c>
      <c r="K3661"/>
      <c r="S3661"/>
    </row>
    <row r="3662" spans="1:19" x14ac:dyDescent="0.3">
      <c r="A3662" s="78">
        <v>236</v>
      </c>
      <c r="B3662" t="s">
        <v>152</v>
      </c>
      <c r="C3662" t="e">
        <f>VLOOKUP($B3662,#REF!,2,0)</f>
        <v>#REF!</v>
      </c>
      <c r="D3662" t="e">
        <f>VLOOKUP($B3662,#REF!,3,0)</f>
        <v>#REF!</v>
      </c>
      <c r="E3662" s="78">
        <v>53100201</v>
      </c>
      <c r="F3662" s="77">
        <v>19218</v>
      </c>
      <c r="G3662" s="76" t="s">
        <v>372</v>
      </c>
      <c r="H3662" t="s">
        <v>373</v>
      </c>
      <c r="I3662" s="78">
        <v>1</v>
      </c>
      <c r="K3662"/>
      <c r="S3662"/>
    </row>
    <row r="3663" spans="1:19" x14ac:dyDescent="0.3">
      <c r="A3663" s="78">
        <v>236</v>
      </c>
      <c r="B3663" t="s">
        <v>131</v>
      </c>
      <c r="C3663" t="e">
        <f>VLOOKUP($B3663,#REF!,2,0)</f>
        <v>#REF!</v>
      </c>
      <c r="D3663" t="e">
        <f>VLOOKUP($B3663,#REF!,3,0)</f>
        <v>#REF!</v>
      </c>
      <c r="E3663" s="78">
        <v>53100201</v>
      </c>
      <c r="F3663" s="77">
        <v>19218</v>
      </c>
      <c r="G3663" s="76" t="s">
        <v>372</v>
      </c>
      <c r="H3663" t="s">
        <v>373</v>
      </c>
      <c r="I3663" s="78">
        <v>2</v>
      </c>
      <c r="K3663"/>
      <c r="S3663"/>
    </row>
    <row r="3664" spans="1:19" x14ac:dyDescent="0.3">
      <c r="A3664" s="78">
        <v>237</v>
      </c>
      <c r="B3664" t="s">
        <v>117</v>
      </c>
      <c r="C3664" t="e">
        <f>VLOOKUP($B3664,#REF!,2,0)</f>
        <v>#REF!</v>
      </c>
      <c r="D3664" t="e">
        <f>VLOOKUP($B3664,#REF!,3,0)</f>
        <v>#REF!</v>
      </c>
      <c r="E3664" s="78">
        <v>53200198</v>
      </c>
      <c r="F3664" s="77">
        <v>19224</v>
      </c>
      <c r="G3664" s="76" t="s">
        <v>123</v>
      </c>
      <c r="H3664" t="s">
        <v>124</v>
      </c>
      <c r="I3664" s="78">
        <v>13</v>
      </c>
      <c r="K3664"/>
      <c r="S3664"/>
    </row>
    <row r="3665" spans="1:19" x14ac:dyDescent="0.3">
      <c r="A3665" s="78">
        <v>237</v>
      </c>
      <c r="B3665" t="s">
        <v>98</v>
      </c>
      <c r="C3665" t="e">
        <f>VLOOKUP($B3665,#REF!,2,0)</f>
        <v>#REF!</v>
      </c>
      <c r="D3665" t="e">
        <f>VLOOKUP($B3665,#REF!,3,0)</f>
        <v>#REF!</v>
      </c>
      <c r="E3665" s="78">
        <v>53200198</v>
      </c>
      <c r="F3665" s="77">
        <v>19224</v>
      </c>
      <c r="G3665" s="76" t="s">
        <v>123</v>
      </c>
      <c r="H3665" t="s">
        <v>124</v>
      </c>
      <c r="I3665" s="78">
        <v>12</v>
      </c>
      <c r="K3665"/>
      <c r="S3665"/>
    </row>
    <row r="3666" spans="1:19" x14ac:dyDescent="0.3">
      <c r="A3666" s="78">
        <v>237</v>
      </c>
      <c r="B3666" t="s">
        <v>151</v>
      </c>
      <c r="C3666" t="e">
        <f>VLOOKUP($B3666,#REF!,2,0)</f>
        <v>#REF!</v>
      </c>
      <c r="D3666" t="e">
        <f>VLOOKUP($B3666,#REF!,3,0)</f>
        <v>#REF!</v>
      </c>
      <c r="E3666" s="78">
        <v>53200198</v>
      </c>
      <c r="F3666" s="77">
        <v>19224</v>
      </c>
      <c r="G3666" s="76" t="s">
        <v>123</v>
      </c>
      <c r="H3666" t="s">
        <v>124</v>
      </c>
      <c r="I3666" s="78">
        <v>3</v>
      </c>
      <c r="K3666"/>
      <c r="S3666"/>
    </row>
    <row r="3667" spans="1:19" x14ac:dyDescent="0.3">
      <c r="A3667" s="78">
        <v>237</v>
      </c>
      <c r="B3667" t="s">
        <v>151</v>
      </c>
      <c r="C3667" t="e">
        <f>VLOOKUP($B3667,#REF!,2,0)</f>
        <v>#REF!</v>
      </c>
      <c r="D3667" t="e">
        <f>VLOOKUP($B3667,#REF!,3,0)</f>
        <v>#REF!</v>
      </c>
      <c r="E3667" s="78">
        <v>53200198</v>
      </c>
      <c r="F3667" s="77">
        <v>19224</v>
      </c>
      <c r="G3667" s="76" t="s">
        <v>123</v>
      </c>
      <c r="H3667" t="s">
        <v>124</v>
      </c>
      <c r="I3667" s="78">
        <v>2</v>
      </c>
      <c r="K3667"/>
      <c r="S3667"/>
    </row>
    <row r="3668" spans="1:19" x14ac:dyDescent="0.3">
      <c r="A3668" s="78">
        <v>237</v>
      </c>
      <c r="B3668" t="s">
        <v>151</v>
      </c>
      <c r="C3668" t="e">
        <f>VLOOKUP($B3668,#REF!,2,0)</f>
        <v>#REF!</v>
      </c>
      <c r="D3668" t="e">
        <f>VLOOKUP($B3668,#REF!,3,0)</f>
        <v>#REF!</v>
      </c>
      <c r="E3668" s="78">
        <v>53200198</v>
      </c>
      <c r="F3668" s="77">
        <v>19224</v>
      </c>
      <c r="G3668" s="76" t="s">
        <v>123</v>
      </c>
      <c r="H3668" t="s">
        <v>124</v>
      </c>
      <c r="I3668" s="78">
        <v>2</v>
      </c>
      <c r="K3668"/>
      <c r="S3668"/>
    </row>
    <row r="3669" spans="1:19" x14ac:dyDescent="0.3">
      <c r="A3669" s="78">
        <v>237</v>
      </c>
      <c r="B3669" t="s">
        <v>151</v>
      </c>
      <c r="C3669" t="e">
        <f>VLOOKUP($B3669,#REF!,2,0)</f>
        <v>#REF!</v>
      </c>
      <c r="D3669" t="e">
        <f>VLOOKUP($B3669,#REF!,3,0)</f>
        <v>#REF!</v>
      </c>
      <c r="E3669" s="78">
        <v>53200198</v>
      </c>
      <c r="F3669" s="77">
        <v>19224</v>
      </c>
      <c r="G3669" s="76" t="s">
        <v>123</v>
      </c>
      <c r="H3669" t="s">
        <v>124</v>
      </c>
      <c r="I3669" s="78">
        <v>1</v>
      </c>
      <c r="K3669"/>
      <c r="S3669"/>
    </row>
    <row r="3670" spans="1:19" x14ac:dyDescent="0.3">
      <c r="A3670" s="78">
        <v>237</v>
      </c>
      <c r="B3670" t="s">
        <v>151</v>
      </c>
      <c r="C3670" t="e">
        <f>VLOOKUP($B3670,#REF!,2,0)</f>
        <v>#REF!</v>
      </c>
      <c r="D3670" t="e">
        <f>VLOOKUP($B3670,#REF!,3,0)</f>
        <v>#REF!</v>
      </c>
      <c r="E3670" s="78">
        <v>53200198</v>
      </c>
      <c r="F3670" s="77">
        <v>19224</v>
      </c>
      <c r="G3670" s="76" t="s">
        <v>123</v>
      </c>
      <c r="H3670" t="s">
        <v>124</v>
      </c>
      <c r="I3670" s="78">
        <v>1</v>
      </c>
      <c r="K3670"/>
      <c r="S3670"/>
    </row>
    <row r="3671" spans="1:19" x14ac:dyDescent="0.3">
      <c r="A3671" s="78">
        <v>237</v>
      </c>
      <c r="B3671" t="s">
        <v>151</v>
      </c>
      <c r="C3671" t="e">
        <f>VLOOKUP($B3671,#REF!,2,0)</f>
        <v>#REF!</v>
      </c>
      <c r="D3671" t="e">
        <f>VLOOKUP($B3671,#REF!,3,0)</f>
        <v>#REF!</v>
      </c>
      <c r="E3671" s="78">
        <v>53200198</v>
      </c>
      <c r="F3671" s="77">
        <v>19224</v>
      </c>
      <c r="G3671" s="76" t="s">
        <v>123</v>
      </c>
      <c r="H3671" t="s">
        <v>124</v>
      </c>
      <c r="I3671" s="78">
        <v>2</v>
      </c>
      <c r="K3671"/>
      <c r="S3671"/>
    </row>
    <row r="3672" spans="1:19" x14ac:dyDescent="0.3">
      <c r="A3672" s="78">
        <v>237</v>
      </c>
      <c r="B3672" t="s">
        <v>151</v>
      </c>
      <c r="C3672" t="e">
        <f>VLOOKUP($B3672,#REF!,2,0)</f>
        <v>#REF!</v>
      </c>
      <c r="D3672" t="e">
        <f>VLOOKUP($B3672,#REF!,3,0)</f>
        <v>#REF!</v>
      </c>
      <c r="E3672" s="78">
        <v>53200198</v>
      </c>
      <c r="F3672" s="77">
        <v>19224</v>
      </c>
      <c r="G3672" s="76" t="s">
        <v>123</v>
      </c>
      <c r="H3672" t="s">
        <v>124</v>
      </c>
      <c r="I3672" s="78">
        <v>1</v>
      </c>
      <c r="K3672"/>
      <c r="S3672"/>
    </row>
    <row r="3673" spans="1:19" x14ac:dyDescent="0.3">
      <c r="A3673" s="78">
        <v>237</v>
      </c>
      <c r="B3673" t="s">
        <v>94</v>
      </c>
      <c r="C3673" t="e">
        <f>VLOOKUP($B3673,#REF!,2,0)</f>
        <v>#REF!</v>
      </c>
      <c r="D3673" t="e">
        <f>VLOOKUP($B3673,#REF!,3,0)</f>
        <v>#REF!</v>
      </c>
      <c r="E3673" s="78">
        <v>53200198</v>
      </c>
      <c r="F3673" s="77">
        <v>19224</v>
      </c>
      <c r="G3673" s="76" t="s">
        <v>123</v>
      </c>
      <c r="H3673" t="s">
        <v>124</v>
      </c>
      <c r="I3673" s="78">
        <v>2</v>
      </c>
      <c r="K3673"/>
      <c r="S3673"/>
    </row>
    <row r="3674" spans="1:19" x14ac:dyDescent="0.3">
      <c r="A3674" s="78">
        <v>237</v>
      </c>
      <c r="B3674" t="s">
        <v>94</v>
      </c>
      <c r="C3674" t="e">
        <f>VLOOKUP($B3674,#REF!,2,0)</f>
        <v>#REF!</v>
      </c>
      <c r="D3674" t="e">
        <f>VLOOKUP($B3674,#REF!,3,0)</f>
        <v>#REF!</v>
      </c>
      <c r="E3674" s="78">
        <v>53200198</v>
      </c>
      <c r="F3674" s="77">
        <v>19224</v>
      </c>
      <c r="G3674" s="76" t="s">
        <v>123</v>
      </c>
      <c r="H3674" t="s">
        <v>124</v>
      </c>
      <c r="I3674" s="78">
        <v>2</v>
      </c>
      <c r="K3674"/>
      <c r="S3674"/>
    </row>
    <row r="3675" spans="1:19" x14ac:dyDescent="0.3">
      <c r="A3675" s="78">
        <v>237</v>
      </c>
      <c r="B3675" t="s">
        <v>94</v>
      </c>
      <c r="C3675" t="e">
        <f>VLOOKUP($B3675,#REF!,2,0)</f>
        <v>#REF!</v>
      </c>
      <c r="D3675" t="e">
        <f>VLOOKUP($B3675,#REF!,3,0)</f>
        <v>#REF!</v>
      </c>
      <c r="E3675" s="78">
        <v>53200198</v>
      </c>
      <c r="F3675" s="77">
        <v>19224</v>
      </c>
      <c r="G3675" s="76" t="s">
        <v>123</v>
      </c>
      <c r="H3675" t="s">
        <v>124</v>
      </c>
      <c r="I3675" s="78">
        <v>2</v>
      </c>
      <c r="K3675"/>
      <c r="S3675"/>
    </row>
    <row r="3676" spans="1:19" x14ac:dyDescent="0.3">
      <c r="A3676" s="78">
        <v>237</v>
      </c>
      <c r="B3676" t="s">
        <v>94</v>
      </c>
      <c r="C3676" t="e">
        <f>VLOOKUP($B3676,#REF!,2,0)</f>
        <v>#REF!</v>
      </c>
      <c r="D3676" t="e">
        <f>VLOOKUP($B3676,#REF!,3,0)</f>
        <v>#REF!</v>
      </c>
      <c r="E3676" s="78">
        <v>53200198</v>
      </c>
      <c r="F3676" s="77">
        <v>19224</v>
      </c>
      <c r="G3676" s="76" t="s">
        <v>123</v>
      </c>
      <c r="H3676" t="s">
        <v>124</v>
      </c>
      <c r="I3676" s="78">
        <v>1</v>
      </c>
      <c r="K3676"/>
      <c r="S3676"/>
    </row>
    <row r="3677" spans="1:19" x14ac:dyDescent="0.3">
      <c r="A3677" s="78">
        <v>237</v>
      </c>
      <c r="B3677" t="s">
        <v>94</v>
      </c>
      <c r="C3677" t="e">
        <f>VLOOKUP($B3677,#REF!,2,0)</f>
        <v>#REF!</v>
      </c>
      <c r="D3677" t="e">
        <f>VLOOKUP($B3677,#REF!,3,0)</f>
        <v>#REF!</v>
      </c>
      <c r="E3677" s="78">
        <v>53200198</v>
      </c>
      <c r="F3677" s="77">
        <v>19224</v>
      </c>
      <c r="G3677" s="76" t="s">
        <v>123</v>
      </c>
      <c r="H3677" t="s">
        <v>124</v>
      </c>
      <c r="I3677" s="78">
        <v>1</v>
      </c>
      <c r="K3677"/>
      <c r="S3677"/>
    </row>
    <row r="3678" spans="1:19" x14ac:dyDescent="0.3">
      <c r="A3678" s="78">
        <v>237</v>
      </c>
      <c r="B3678" t="s">
        <v>94</v>
      </c>
      <c r="C3678" t="e">
        <f>VLOOKUP($B3678,#REF!,2,0)</f>
        <v>#REF!</v>
      </c>
      <c r="D3678" t="e">
        <f>VLOOKUP($B3678,#REF!,3,0)</f>
        <v>#REF!</v>
      </c>
      <c r="E3678" s="78">
        <v>53200198</v>
      </c>
      <c r="F3678" s="77">
        <v>19224</v>
      </c>
      <c r="G3678" s="76" t="s">
        <v>123</v>
      </c>
      <c r="H3678" t="s">
        <v>124</v>
      </c>
      <c r="I3678" s="78">
        <v>2</v>
      </c>
      <c r="K3678"/>
      <c r="S3678"/>
    </row>
    <row r="3679" spans="1:19" x14ac:dyDescent="0.3">
      <c r="A3679" s="78">
        <v>237</v>
      </c>
      <c r="B3679" t="s">
        <v>94</v>
      </c>
      <c r="C3679" t="e">
        <f>VLOOKUP($B3679,#REF!,2,0)</f>
        <v>#REF!</v>
      </c>
      <c r="D3679" t="e">
        <f>VLOOKUP($B3679,#REF!,3,0)</f>
        <v>#REF!</v>
      </c>
      <c r="E3679" s="78">
        <v>53200198</v>
      </c>
      <c r="F3679" s="77">
        <v>19224</v>
      </c>
      <c r="G3679" s="76" t="s">
        <v>123</v>
      </c>
      <c r="H3679" t="s">
        <v>124</v>
      </c>
      <c r="I3679" s="78">
        <v>1</v>
      </c>
      <c r="K3679"/>
      <c r="S3679"/>
    </row>
    <row r="3680" spans="1:19" x14ac:dyDescent="0.3">
      <c r="A3680" s="78">
        <v>237</v>
      </c>
      <c r="B3680" t="s">
        <v>114</v>
      </c>
      <c r="C3680" t="e">
        <f>VLOOKUP($B3680,#REF!,2,0)</f>
        <v>#REF!</v>
      </c>
      <c r="D3680" t="e">
        <f>VLOOKUP($B3680,#REF!,3,0)</f>
        <v>#REF!</v>
      </c>
      <c r="E3680" s="78">
        <v>53200198</v>
      </c>
      <c r="F3680" s="77">
        <v>19224</v>
      </c>
      <c r="G3680" s="76" t="s">
        <v>123</v>
      </c>
      <c r="H3680" t="s">
        <v>124</v>
      </c>
      <c r="I3680" s="78">
        <v>11</v>
      </c>
      <c r="K3680"/>
      <c r="S3680"/>
    </row>
    <row r="3681" spans="1:19" x14ac:dyDescent="0.3">
      <c r="A3681" s="78">
        <v>237</v>
      </c>
      <c r="B3681" t="s">
        <v>102</v>
      </c>
      <c r="C3681" t="e">
        <f>VLOOKUP($B3681,#REF!,2,0)</f>
        <v>#REF!</v>
      </c>
      <c r="D3681" t="e">
        <f>VLOOKUP($B3681,#REF!,3,0)</f>
        <v>#REF!</v>
      </c>
      <c r="E3681" s="78">
        <v>53200198</v>
      </c>
      <c r="F3681" s="77">
        <v>19224</v>
      </c>
      <c r="G3681" s="76" t="s">
        <v>123</v>
      </c>
      <c r="H3681" t="s">
        <v>124</v>
      </c>
      <c r="I3681" s="78">
        <v>11</v>
      </c>
      <c r="K3681"/>
      <c r="S3681"/>
    </row>
    <row r="3682" spans="1:19" x14ac:dyDescent="0.3">
      <c r="A3682" s="78">
        <v>237</v>
      </c>
      <c r="B3682" t="s">
        <v>152</v>
      </c>
      <c r="C3682" t="e">
        <f>VLOOKUP($B3682,#REF!,2,0)</f>
        <v>#REF!</v>
      </c>
      <c r="D3682" t="e">
        <f>VLOOKUP($B3682,#REF!,3,0)</f>
        <v>#REF!</v>
      </c>
      <c r="E3682" s="78">
        <v>53200198</v>
      </c>
      <c r="F3682" s="77">
        <v>19224</v>
      </c>
      <c r="G3682" s="76" t="s">
        <v>123</v>
      </c>
      <c r="H3682" t="s">
        <v>124</v>
      </c>
      <c r="I3682" s="78">
        <v>3</v>
      </c>
      <c r="K3682"/>
      <c r="S3682"/>
    </row>
    <row r="3683" spans="1:19" x14ac:dyDescent="0.3">
      <c r="A3683" s="78">
        <v>237</v>
      </c>
      <c r="B3683" t="s">
        <v>152</v>
      </c>
      <c r="C3683" t="e">
        <f>VLOOKUP($B3683,#REF!,2,0)</f>
        <v>#REF!</v>
      </c>
      <c r="D3683" t="e">
        <f>VLOOKUP($B3683,#REF!,3,0)</f>
        <v>#REF!</v>
      </c>
      <c r="E3683" s="78">
        <v>53200198</v>
      </c>
      <c r="F3683" s="77">
        <v>19224</v>
      </c>
      <c r="G3683" s="76" t="s">
        <v>123</v>
      </c>
      <c r="H3683" t="s">
        <v>124</v>
      </c>
      <c r="I3683" s="78">
        <v>2</v>
      </c>
      <c r="K3683"/>
      <c r="S3683"/>
    </row>
    <row r="3684" spans="1:19" x14ac:dyDescent="0.3">
      <c r="A3684" s="78">
        <v>237</v>
      </c>
      <c r="B3684" t="s">
        <v>152</v>
      </c>
      <c r="C3684" t="e">
        <f>VLOOKUP($B3684,#REF!,2,0)</f>
        <v>#REF!</v>
      </c>
      <c r="D3684" t="e">
        <f>VLOOKUP($B3684,#REF!,3,0)</f>
        <v>#REF!</v>
      </c>
      <c r="E3684" s="78">
        <v>53200198</v>
      </c>
      <c r="F3684" s="77">
        <v>19224</v>
      </c>
      <c r="G3684" s="76" t="s">
        <v>123</v>
      </c>
      <c r="H3684" t="s">
        <v>124</v>
      </c>
      <c r="I3684" s="78">
        <v>2</v>
      </c>
      <c r="K3684"/>
      <c r="S3684"/>
    </row>
    <row r="3685" spans="1:19" x14ac:dyDescent="0.3">
      <c r="A3685" s="78">
        <v>237</v>
      </c>
      <c r="B3685" t="s">
        <v>152</v>
      </c>
      <c r="C3685" t="e">
        <f>VLOOKUP($B3685,#REF!,2,0)</f>
        <v>#REF!</v>
      </c>
      <c r="D3685" t="e">
        <f>VLOOKUP($B3685,#REF!,3,0)</f>
        <v>#REF!</v>
      </c>
      <c r="E3685" s="78">
        <v>53200198</v>
      </c>
      <c r="F3685" s="77">
        <v>19224</v>
      </c>
      <c r="G3685" s="76" t="s">
        <v>123</v>
      </c>
      <c r="H3685" t="s">
        <v>124</v>
      </c>
      <c r="I3685" s="78">
        <v>1</v>
      </c>
      <c r="K3685"/>
      <c r="S3685"/>
    </row>
    <row r="3686" spans="1:19" x14ac:dyDescent="0.3">
      <c r="A3686" s="78">
        <v>237</v>
      </c>
      <c r="B3686" t="s">
        <v>152</v>
      </c>
      <c r="C3686" t="e">
        <f>VLOOKUP($B3686,#REF!,2,0)</f>
        <v>#REF!</v>
      </c>
      <c r="D3686" t="e">
        <f>VLOOKUP($B3686,#REF!,3,0)</f>
        <v>#REF!</v>
      </c>
      <c r="E3686" s="78">
        <v>53200198</v>
      </c>
      <c r="F3686" s="77">
        <v>19224</v>
      </c>
      <c r="G3686" s="76" t="s">
        <v>123</v>
      </c>
      <c r="H3686" t="s">
        <v>124</v>
      </c>
      <c r="I3686" s="78">
        <v>1</v>
      </c>
      <c r="K3686"/>
      <c r="S3686"/>
    </row>
    <row r="3687" spans="1:19" x14ac:dyDescent="0.3">
      <c r="A3687" s="78">
        <v>237</v>
      </c>
      <c r="B3687" t="s">
        <v>152</v>
      </c>
      <c r="C3687" t="e">
        <f>VLOOKUP($B3687,#REF!,2,0)</f>
        <v>#REF!</v>
      </c>
      <c r="D3687" t="e">
        <f>VLOOKUP($B3687,#REF!,3,0)</f>
        <v>#REF!</v>
      </c>
      <c r="E3687" s="78">
        <v>53200198</v>
      </c>
      <c r="F3687" s="77">
        <v>19224</v>
      </c>
      <c r="G3687" s="76" t="s">
        <v>123</v>
      </c>
      <c r="H3687" t="s">
        <v>124</v>
      </c>
      <c r="I3687" s="78">
        <v>2</v>
      </c>
      <c r="K3687"/>
      <c r="S3687"/>
    </row>
    <row r="3688" spans="1:19" x14ac:dyDescent="0.3">
      <c r="A3688" s="78">
        <v>237</v>
      </c>
      <c r="B3688" t="s">
        <v>131</v>
      </c>
      <c r="C3688" t="e">
        <f>VLOOKUP($B3688,#REF!,2,0)</f>
        <v>#REF!</v>
      </c>
      <c r="D3688" t="e">
        <f>VLOOKUP($B3688,#REF!,3,0)</f>
        <v>#REF!</v>
      </c>
      <c r="E3688" s="78">
        <v>53200198</v>
      </c>
      <c r="F3688" s="77">
        <v>19224</v>
      </c>
      <c r="G3688" s="76" t="s">
        <v>123</v>
      </c>
      <c r="H3688" t="s">
        <v>124</v>
      </c>
      <c r="I3688" s="78">
        <v>12</v>
      </c>
      <c r="K3688"/>
      <c r="S3688"/>
    </row>
    <row r="3689" spans="1:19" x14ac:dyDescent="0.3">
      <c r="A3689" s="78">
        <v>238</v>
      </c>
      <c r="B3689" t="s">
        <v>117</v>
      </c>
      <c r="C3689" t="e">
        <f>VLOOKUP($B3689,#REF!,2,0)</f>
        <v>#REF!</v>
      </c>
      <c r="D3689" t="e">
        <f>VLOOKUP($B3689,#REF!,3,0)</f>
        <v>#REF!</v>
      </c>
      <c r="E3689" s="78">
        <v>53200198</v>
      </c>
      <c r="F3689" s="77">
        <v>19226</v>
      </c>
      <c r="G3689" s="76" t="s">
        <v>133</v>
      </c>
      <c r="H3689" t="s">
        <v>132</v>
      </c>
      <c r="I3689" s="78">
        <v>4</v>
      </c>
      <c r="K3689"/>
      <c r="S3689"/>
    </row>
    <row r="3690" spans="1:19" x14ac:dyDescent="0.3">
      <c r="A3690" s="78">
        <v>238</v>
      </c>
      <c r="B3690" t="s">
        <v>98</v>
      </c>
      <c r="C3690" t="e">
        <f>VLOOKUP($B3690,#REF!,2,0)</f>
        <v>#REF!</v>
      </c>
      <c r="D3690" t="e">
        <f>VLOOKUP($B3690,#REF!,3,0)</f>
        <v>#REF!</v>
      </c>
      <c r="E3690" s="78">
        <v>53200198</v>
      </c>
      <c r="F3690" s="77">
        <v>19226</v>
      </c>
      <c r="G3690" s="76" t="s">
        <v>133</v>
      </c>
      <c r="H3690" t="s">
        <v>132</v>
      </c>
      <c r="I3690" s="78">
        <v>5</v>
      </c>
      <c r="K3690"/>
      <c r="S3690"/>
    </row>
    <row r="3691" spans="1:19" x14ac:dyDescent="0.3">
      <c r="A3691" s="78">
        <v>238</v>
      </c>
      <c r="B3691" t="s">
        <v>151</v>
      </c>
      <c r="C3691" t="e">
        <f>VLOOKUP($B3691,#REF!,2,0)</f>
        <v>#REF!</v>
      </c>
      <c r="D3691" t="e">
        <f>VLOOKUP($B3691,#REF!,3,0)</f>
        <v>#REF!</v>
      </c>
      <c r="E3691" s="78">
        <v>53200198</v>
      </c>
      <c r="F3691" s="77">
        <v>19226</v>
      </c>
      <c r="G3691" s="76" t="s">
        <v>133</v>
      </c>
      <c r="H3691" t="s">
        <v>132</v>
      </c>
      <c r="I3691" s="78">
        <v>4</v>
      </c>
      <c r="K3691"/>
      <c r="S3691"/>
    </row>
    <row r="3692" spans="1:19" x14ac:dyDescent="0.3">
      <c r="A3692" s="78">
        <v>238</v>
      </c>
      <c r="B3692" t="s">
        <v>151</v>
      </c>
      <c r="C3692" t="e">
        <f>VLOOKUP($B3692,#REF!,2,0)</f>
        <v>#REF!</v>
      </c>
      <c r="D3692" t="e">
        <f>VLOOKUP($B3692,#REF!,3,0)</f>
        <v>#REF!</v>
      </c>
      <c r="E3692" s="78">
        <v>53200198</v>
      </c>
      <c r="F3692" s="77">
        <v>19226</v>
      </c>
      <c r="G3692" s="76" t="s">
        <v>133</v>
      </c>
      <c r="H3692" t="s">
        <v>132</v>
      </c>
      <c r="I3692" s="78">
        <v>1</v>
      </c>
      <c r="K3692"/>
      <c r="S3692"/>
    </row>
    <row r="3693" spans="1:19" x14ac:dyDescent="0.3">
      <c r="A3693" s="78">
        <v>238</v>
      </c>
      <c r="B3693" t="s">
        <v>94</v>
      </c>
      <c r="C3693" t="e">
        <f>VLOOKUP($B3693,#REF!,2,0)</f>
        <v>#REF!</v>
      </c>
      <c r="D3693" t="e">
        <f>VLOOKUP($B3693,#REF!,3,0)</f>
        <v>#REF!</v>
      </c>
      <c r="E3693" s="78">
        <v>53200198</v>
      </c>
      <c r="F3693" s="77">
        <v>19226</v>
      </c>
      <c r="G3693" s="76" t="s">
        <v>133</v>
      </c>
      <c r="H3693" t="s">
        <v>132</v>
      </c>
      <c r="I3693" s="78">
        <v>2</v>
      </c>
      <c r="K3693"/>
      <c r="S3693"/>
    </row>
    <row r="3694" spans="1:19" x14ac:dyDescent="0.3">
      <c r="A3694" s="78">
        <v>238</v>
      </c>
      <c r="B3694" t="s">
        <v>94</v>
      </c>
      <c r="C3694" t="e">
        <f>VLOOKUP($B3694,#REF!,2,0)</f>
        <v>#REF!</v>
      </c>
      <c r="D3694" t="e">
        <f>VLOOKUP($B3694,#REF!,3,0)</f>
        <v>#REF!</v>
      </c>
      <c r="E3694" s="78">
        <v>53200198</v>
      </c>
      <c r="F3694" s="77">
        <v>19226</v>
      </c>
      <c r="G3694" s="76" t="s">
        <v>133</v>
      </c>
      <c r="H3694" t="s">
        <v>132</v>
      </c>
      <c r="I3694" s="78">
        <v>1</v>
      </c>
      <c r="K3694"/>
      <c r="S3694"/>
    </row>
    <row r="3695" spans="1:19" x14ac:dyDescent="0.3">
      <c r="A3695" s="78">
        <v>238</v>
      </c>
      <c r="B3695" t="s">
        <v>114</v>
      </c>
      <c r="C3695" t="e">
        <f>VLOOKUP($B3695,#REF!,2,0)</f>
        <v>#REF!</v>
      </c>
      <c r="D3695" t="e">
        <f>VLOOKUP($B3695,#REF!,3,0)</f>
        <v>#REF!</v>
      </c>
      <c r="E3695" s="78">
        <v>53200198</v>
      </c>
      <c r="F3695" s="77">
        <v>19226</v>
      </c>
      <c r="G3695" s="76" t="s">
        <v>133</v>
      </c>
      <c r="H3695" t="s">
        <v>132</v>
      </c>
      <c r="I3695" s="78">
        <v>3</v>
      </c>
      <c r="K3695"/>
      <c r="S3695"/>
    </row>
    <row r="3696" spans="1:19" x14ac:dyDescent="0.3">
      <c r="A3696" s="78">
        <v>238</v>
      </c>
      <c r="B3696" t="s">
        <v>102</v>
      </c>
      <c r="C3696" t="e">
        <f>VLOOKUP($B3696,#REF!,2,0)</f>
        <v>#REF!</v>
      </c>
      <c r="D3696" t="e">
        <f>VLOOKUP($B3696,#REF!,3,0)</f>
        <v>#REF!</v>
      </c>
      <c r="E3696" s="78">
        <v>53200198</v>
      </c>
      <c r="F3696" s="77">
        <v>19226</v>
      </c>
      <c r="G3696" s="76" t="s">
        <v>133</v>
      </c>
      <c r="H3696" t="s">
        <v>132</v>
      </c>
      <c r="I3696" s="78">
        <v>4</v>
      </c>
      <c r="K3696"/>
      <c r="S3696"/>
    </row>
    <row r="3697" spans="1:19" x14ac:dyDescent="0.3">
      <c r="A3697" s="78">
        <v>238</v>
      </c>
      <c r="B3697" t="s">
        <v>152</v>
      </c>
      <c r="C3697" t="e">
        <f>VLOOKUP($B3697,#REF!,2,0)</f>
        <v>#REF!</v>
      </c>
      <c r="D3697" t="e">
        <f>VLOOKUP($B3697,#REF!,3,0)</f>
        <v>#REF!</v>
      </c>
      <c r="E3697" s="78">
        <v>53200198</v>
      </c>
      <c r="F3697" s="77">
        <v>19226</v>
      </c>
      <c r="G3697" s="76" t="s">
        <v>133</v>
      </c>
      <c r="H3697" t="s">
        <v>132</v>
      </c>
      <c r="I3697" s="78">
        <v>2</v>
      </c>
      <c r="K3697"/>
      <c r="S3697"/>
    </row>
    <row r="3698" spans="1:19" x14ac:dyDescent="0.3">
      <c r="A3698" s="78">
        <v>238</v>
      </c>
      <c r="B3698" t="s">
        <v>131</v>
      </c>
      <c r="C3698" t="e">
        <f>VLOOKUP($B3698,#REF!,2,0)</f>
        <v>#REF!</v>
      </c>
      <c r="D3698" t="e">
        <f>VLOOKUP($B3698,#REF!,3,0)</f>
        <v>#REF!</v>
      </c>
      <c r="E3698" s="78">
        <v>53200198</v>
      </c>
      <c r="F3698" s="77">
        <v>19226</v>
      </c>
      <c r="G3698" s="76" t="s">
        <v>133</v>
      </c>
      <c r="H3698" t="s">
        <v>132</v>
      </c>
      <c r="I3698" s="78">
        <v>3</v>
      </c>
      <c r="K3698"/>
      <c r="S3698"/>
    </row>
    <row r="3699" spans="1:19" x14ac:dyDescent="0.3">
      <c r="A3699" s="78">
        <v>239</v>
      </c>
      <c r="B3699" t="s">
        <v>98</v>
      </c>
      <c r="C3699" t="e">
        <f>VLOOKUP($B3699,#REF!,2,0)</f>
        <v>#REF!</v>
      </c>
      <c r="D3699" t="e">
        <f>VLOOKUP($B3699,#REF!,3,0)</f>
        <v>#REF!</v>
      </c>
      <c r="E3699" s="78">
        <v>53100287</v>
      </c>
      <c r="F3699" s="77">
        <v>19227</v>
      </c>
      <c r="G3699" s="76" t="s">
        <v>143</v>
      </c>
      <c r="H3699" t="s">
        <v>144</v>
      </c>
      <c r="I3699" s="78">
        <v>4</v>
      </c>
      <c r="K3699"/>
      <c r="S3699"/>
    </row>
    <row r="3700" spans="1:19" x14ac:dyDescent="0.3">
      <c r="A3700" s="78">
        <v>239</v>
      </c>
      <c r="B3700" t="s">
        <v>151</v>
      </c>
      <c r="C3700" t="e">
        <f>VLOOKUP($B3700,#REF!,2,0)</f>
        <v>#REF!</v>
      </c>
      <c r="D3700" t="e">
        <f>VLOOKUP($B3700,#REF!,3,0)</f>
        <v>#REF!</v>
      </c>
      <c r="E3700" s="78">
        <v>53100287</v>
      </c>
      <c r="F3700" s="77">
        <v>19227</v>
      </c>
      <c r="G3700" s="76" t="s">
        <v>143</v>
      </c>
      <c r="H3700" t="s">
        <v>144</v>
      </c>
      <c r="I3700" s="78">
        <v>1</v>
      </c>
      <c r="K3700"/>
      <c r="S3700"/>
    </row>
    <row r="3701" spans="1:19" x14ac:dyDescent="0.3">
      <c r="A3701" s="78">
        <v>239</v>
      </c>
      <c r="B3701" t="s">
        <v>151</v>
      </c>
      <c r="C3701" t="e">
        <f>VLOOKUP($B3701,#REF!,2,0)</f>
        <v>#REF!</v>
      </c>
      <c r="D3701" t="e">
        <f>VLOOKUP($B3701,#REF!,3,0)</f>
        <v>#REF!</v>
      </c>
      <c r="E3701" s="78">
        <v>53100287</v>
      </c>
      <c r="F3701" s="77">
        <v>19227</v>
      </c>
      <c r="G3701" s="76" t="s">
        <v>143</v>
      </c>
      <c r="H3701" t="s">
        <v>144</v>
      </c>
      <c r="I3701" s="78">
        <v>1</v>
      </c>
      <c r="K3701"/>
      <c r="S3701"/>
    </row>
    <row r="3702" spans="1:19" x14ac:dyDescent="0.3">
      <c r="A3702" s="78">
        <v>239</v>
      </c>
      <c r="B3702" t="s">
        <v>151</v>
      </c>
      <c r="C3702" t="e">
        <f>VLOOKUP($B3702,#REF!,2,0)</f>
        <v>#REF!</v>
      </c>
      <c r="D3702" t="e">
        <f>VLOOKUP($B3702,#REF!,3,0)</f>
        <v>#REF!</v>
      </c>
      <c r="E3702" s="78">
        <v>53100287</v>
      </c>
      <c r="F3702" s="77">
        <v>19227</v>
      </c>
      <c r="G3702" s="76" t="s">
        <v>143</v>
      </c>
      <c r="H3702" t="s">
        <v>144</v>
      </c>
      <c r="I3702" s="78">
        <v>1</v>
      </c>
      <c r="K3702"/>
      <c r="S3702"/>
    </row>
    <row r="3703" spans="1:19" x14ac:dyDescent="0.3">
      <c r="A3703" s="78">
        <v>239</v>
      </c>
      <c r="B3703" t="s">
        <v>151</v>
      </c>
      <c r="C3703" t="e">
        <f>VLOOKUP($B3703,#REF!,2,0)</f>
        <v>#REF!</v>
      </c>
      <c r="D3703" t="e">
        <f>VLOOKUP($B3703,#REF!,3,0)</f>
        <v>#REF!</v>
      </c>
      <c r="E3703" s="78">
        <v>53100287</v>
      </c>
      <c r="F3703" s="77">
        <v>19227</v>
      </c>
      <c r="G3703" s="76" t="s">
        <v>143</v>
      </c>
      <c r="H3703" t="s">
        <v>144</v>
      </c>
      <c r="I3703" s="78">
        <v>1</v>
      </c>
      <c r="K3703"/>
      <c r="S3703"/>
    </row>
    <row r="3704" spans="1:19" x14ac:dyDescent="0.3">
      <c r="A3704" s="78">
        <v>239</v>
      </c>
      <c r="B3704" t="s">
        <v>94</v>
      </c>
      <c r="C3704" t="e">
        <f>VLOOKUP($B3704,#REF!,2,0)</f>
        <v>#REF!</v>
      </c>
      <c r="D3704" t="e">
        <f>VLOOKUP($B3704,#REF!,3,0)</f>
        <v>#REF!</v>
      </c>
      <c r="E3704" s="78">
        <v>53100287</v>
      </c>
      <c r="F3704" s="77">
        <v>19227</v>
      </c>
      <c r="G3704" s="76" t="s">
        <v>143</v>
      </c>
      <c r="H3704" t="s">
        <v>144</v>
      </c>
      <c r="I3704" s="78">
        <v>1</v>
      </c>
      <c r="K3704"/>
      <c r="S3704"/>
    </row>
    <row r="3705" spans="1:19" x14ac:dyDescent="0.3">
      <c r="A3705" s="78">
        <v>239</v>
      </c>
      <c r="B3705" t="s">
        <v>94</v>
      </c>
      <c r="C3705" t="e">
        <f>VLOOKUP($B3705,#REF!,2,0)</f>
        <v>#REF!</v>
      </c>
      <c r="D3705" t="e">
        <f>VLOOKUP($B3705,#REF!,3,0)</f>
        <v>#REF!</v>
      </c>
      <c r="E3705" s="78">
        <v>53100287</v>
      </c>
      <c r="F3705" s="77">
        <v>19227</v>
      </c>
      <c r="G3705" s="76" t="s">
        <v>143</v>
      </c>
      <c r="H3705" t="s">
        <v>144</v>
      </c>
      <c r="I3705" s="78">
        <v>1</v>
      </c>
      <c r="K3705"/>
      <c r="S3705"/>
    </row>
    <row r="3706" spans="1:19" x14ac:dyDescent="0.3">
      <c r="A3706" s="78">
        <v>239</v>
      </c>
      <c r="B3706" t="s">
        <v>94</v>
      </c>
      <c r="C3706" t="e">
        <f>VLOOKUP($B3706,#REF!,2,0)</f>
        <v>#REF!</v>
      </c>
      <c r="D3706" t="e">
        <f>VLOOKUP($B3706,#REF!,3,0)</f>
        <v>#REF!</v>
      </c>
      <c r="E3706" s="78">
        <v>53100287</v>
      </c>
      <c r="F3706" s="77">
        <v>19227</v>
      </c>
      <c r="G3706" s="76" t="s">
        <v>143</v>
      </c>
      <c r="H3706" t="s">
        <v>144</v>
      </c>
      <c r="I3706" s="78">
        <v>1</v>
      </c>
      <c r="K3706"/>
      <c r="S3706"/>
    </row>
    <row r="3707" spans="1:19" x14ac:dyDescent="0.3">
      <c r="A3707" s="78">
        <v>239</v>
      </c>
      <c r="B3707" t="s">
        <v>94</v>
      </c>
      <c r="C3707" t="e">
        <f>VLOOKUP($B3707,#REF!,2,0)</f>
        <v>#REF!</v>
      </c>
      <c r="D3707" t="e">
        <f>VLOOKUP($B3707,#REF!,3,0)</f>
        <v>#REF!</v>
      </c>
      <c r="E3707" s="78">
        <v>53100287</v>
      </c>
      <c r="F3707" s="77">
        <v>19227</v>
      </c>
      <c r="G3707" s="76" t="s">
        <v>143</v>
      </c>
      <c r="H3707" t="s">
        <v>144</v>
      </c>
      <c r="I3707" s="78">
        <v>1</v>
      </c>
      <c r="K3707"/>
      <c r="S3707"/>
    </row>
    <row r="3708" spans="1:19" x14ac:dyDescent="0.3">
      <c r="A3708" s="78">
        <v>239</v>
      </c>
      <c r="B3708" t="s">
        <v>114</v>
      </c>
      <c r="C3708" t="e">
        <f>VLOOKUP($B3708,#REF!,2,0)</f>
        <v>#REF!</v>
      </c>
      <c r="D3708" t="e">
        <f>VLOOKUP($B3708,#REF!,3,0)</f>
        <v>#REF!</v>
      </c>
      <c r="E3708" s="78">
        <v>53100287</v>
      </c>
      <c r="F3708" s="77">
        <v>19227</v>
      </c>
      <c r="G3708" s="76" t="s">
        <v>143</v>
      </c>
      <c r="H3708" t="s">
        <v>144</v>
      </c>
      <c r="I3708" s="78">
        <v>3</v>
      </c>
      <c r="K3708"/>
      <c r="S3708"/>
    </row>
    <row r="3709" spans="1:19" x14ac:dyDescent="0.3">
      <c r="A3709" s="78">
        <v>239</v>
      </c>
      <c r="B3709" t="s">
        <v>102</v>
      </c>
      <c r="C3709" t="e">
        <f>VLOOKUP($B3709,#REF!,2,0)</f>
        <v>#REF!</v>
      </c>
      <c r="D3709" t="e">
        <f>VLOOKUP($B3709,#REF!,3,0)</f>
        <v>#REF!</v>
      </c>
      <c r="E3709" s="78">
        <v>53100287</v>
      </c>
      <c r="F3709" s="77">
        <v>19227</v>
      </c>
      <c r="G3709" s="76" t="s">
        <v>143</v>
      </c>
      <c r="H3709" t="s">
        <v>144</v>
      </c>
      <c r="I3709" s="78">
        <v>4</v>
      </c>
      <c r="K3709"/>
      <c r="S3709"/>
    </row>
    <row r="3710" spans="1:19" x14ac:dyDescent="0.3">
      <c r="A3710" s="78">
        <v>239</v>
      </c>
      <c r="B3710" t="s">
        <v>152</v>
      </c>
      <c r="C3710" t="e">
        <f>VLOOKUP($B3710,#REF!,2,0)</f>
        <v>#REF!</v>
      </c>
      <c r="D3710" t="e">
        <f>VLOOKUP($B3710,#REF!,3,0)</f>
        <v>#REF!</v>
      </c>
      <c r="E3710" s="78">
        <v>53100287</v>
      </c>
      <c r="F3710" s="77">
        <v>19227</v>
      </c>
      <c r="G3710" s="76" t="s">
        <v>143</v>
      </c>
      <c r="H3710" t="s">
        <v>144</v>
      </c>
      <c r="I3710" s="78">
        <v>1</v>
      </c>
      <c r="K3710"/>
      <c r="S3710"/>
    </row>
    <row r="3711" spans="1:19" x14ac:dyDescent="0.3">
      <c r="A3711" s="78">
        <v>239</v>
      </c>
      <c r="B3711" t="s">
        <v>152</v>
      </c>
      <c r="C3711" t="e">
        <f>VLOOKUP($B3711,#REF!,2,0)</f>
        <v>#REF!</v>
      </c>
      <c r="D3711" t="e">
        <f>VLOOKUP($B3711,#REF!,3,0)</f>
        <v>#REF!</v>
      </c>
      <c r="E3711" s="78">
        <v>53100287</v>
      </c>
      <c r="F3711" s="77">
        <v>19227</v>
      </c>
      <c r="G3711" s="76" t="s">
        <v>143</v>
      </c>
      <c r="H3711" t="s">
        <v>144</v>
      </c>
      <c r="I3711" s="78">
        <v>1</v>
      </c>
      <c r="K3711"/>
      <c r="S3711"/>
    </row>
    <row r="3712" spans="1:19" x14ac:dyDescent="0.3">
      <c r="A3712" s="78">
        <v>239</v>
      </c>
      <c r="B3712" t="s">
        <v>152</v>
      </c>
      <c r="C3712" t="e">
        <f>VLOOKUP($B3712,#REF!,2,0)</f>
        <v>#REF!</v>
      </c>
      <c r="D3712" t="e">
        <f>VLOOKUP($B3712,#REF!,3,0)</f>
        <v>#REF!</v>
      </c>
      <c r="E3712" s="78">
        <v>53100287</v>
      </c>
      <c r="F3712" s="77">
        <v>19227</v>
      </c>
      <c r="G3712" s="76" t="s">
        <v>143</v>
      </c>
      <c r="H3712" t="s">
        <v>144</v>
      </c>
      <c r="I3712" s="78">
        <v>1</v>
      </c>
      <c r="K3712"/>
      <c r="S3712"/>
    </row>
    <row r="3713" spans="1:19" x14ac:dyDescent="0.3">
      <c r="A3713" s="78">
        <v>239</v>
      </c>
      <c r="B3713" t="s">
        <v>152</v>
      </c>
      <c r="C3713" t="e">
        <f>VLOOKUP($B3713,#REF!,2,0)</f>
        <v>#REF!</v>
      </c>
      <c r="D3713" t="e">
        <f>VLOOKUP($B3713,#REF!,3,0)</f>
        <v>#REF!</v>
      </c>
      <c r="E3713" s="78">
        <v>53100287</v>
      </c>
      <c r="F3713" s="77">
        <v>19227</v>
      </c>
      <c r="G3713" s="76" t="s">
        <v>143</v>
      </c>
      <c r="H3713" t="s">
        <v>144</v>
      </c>
      <c r="I3713" s="78">
        <v>1</v>
      </c>
      <c r="K3713"/>
      <c r="S3713"/>
    </row>
    <row r="3714" spans="1:19" x14ac:dyDescent="0.3">
      <c r="A3714" s="78">
        <v>239</v>
      </c>
      <c r="B3714" t="s">
        <v>131</v>
      </c>
      <c r="C3714" t="e">
        <f>VLOOKUP($B3714,#REF!,2,0)</f>
        <v>#REF!</v>
      </c>
      <c r="D3714" t="e">
        <f>VLOOKUP($B3714,#REF!,3,0)</f>
        <v>#REF!</v>
      </c>
      <c r="E3714" s="78">
        <v>53100287</v>
      </c>
      <c r="F3714" s="77">
        <v>19227</v>
      </c>
      <c r="G3714" s="76" t="s">
        <v>143</v>
      </c>
      <c r="H3714" t="s">
        <v>144</v>
      </c>
      <c r="I3714" s="78">
        <v>4</v>
      </c>
      <c r="K3714"/>
      <c r="S3714"/>
    </row>
    <row r="3715" spans="1:19" x14ac:dyDescent="0.3">
      <c r="A3715" s="78">
        <v>240</v>
      </c>
      <c r="B3715" t="s">
        <v>117</v>
      </c>
      <c r="C3715" t="e">
        <f>VLOOKUP($B3715,#REF!,2,0)</f>
        <v>#REF!</v>
      </c>
      <c r="D3715" t="e">
        <f>VLOOKUP($B3715,#REF!,3,0)</f>
        <v>#REF!</v>
      </c>
      <c r="E3715" s="78">
        <v>53100203</v>
      </c>
      <c r="F3715" s="77">
        <v>19340</v>
      </c>
      <c r="G3715" s="76" t="s">
        <v>498</v>
      </c>
      <c r="H3715" t="s">
        <v>499</v>
      </c>
      <c r="I3715" s="78">
        <v>1</v>
      </c>
      <c r="K3715"/>
      <c r="S3715"/>
    </row>
    <row r="3716" spans="1:19" x14ac:dyDescent="0.3">
      <c r="A3716" s="78">
        <v>240</v>
      </c>
      <c r="B3716" t="s">
        <v>98</v>
      </c>
      <c r="C3716" t="e">
        <f>VLOOKUP($B3716,#REF!,2,0)</f>
        <v>#REF!</v>
      </c>
      <c r="D3716" t="e">
        <f>VLOOKUP($B3716,#REF!,3,0)</f>
        <v>#REF!</v>
      </c>
      <c r="E3716" s="78">
        <v>53100203</v>
      </c>
      <c r="F3716" s="77">
        <v>19340</v>
      </c>
      <c r="G3716" s="76" t="s">
        <v>498</v>
      </c>
      <c r="H3716" t="s">
        <v>499</v>
      </c>
      <c r="I3716" s="78">
        <v>1</v>
      </c>
      <c r="K3716"/>
      <c r="S3716"/>
    </row>
    <row r="3717" spans="1:19" x14ac:dyDescent="0.3">
      <c r="A3717" s="78">
        <v>240</v>
      </c>
      <c r="B3717" t="s">
        <v>151</v>
      </c>
      <c r="C3717" t="e">
        <f>VLOOKUP($B3717,#REF!,2,0)</f>
        <v>#REF!</v>
      </c>
      <c r="D3717" t="e">
        <f>VLOOKUP($B3717,#REF!,3,0)</f>
        <v>#REF!</v>
      </c>
      <c r="E3717" s="78">
        <v>53100203</v>
      </c>
      <c r="F3717" s="77">
        <v>19340</v>
      </c>
      <c r="G3717" s="76" t="s">
        <v>498</v>
      </c>
      <c r="H3717" t="s">
        <v>499</v>
      </c>
      <c r="I3717" s="78">
        <v>1</v>
      </c>
      <c r="K3717"/>
      <c r="S3717"/>
    </row>
    <row r="3718" spans="1:19" x14ac:dyDescent="0.3">
      <c r="A3718" s="78">
        <v>240</v>
      </c>
      <c r="B3718" t="s">
        <v>102</v>
      </c>
      <c r="C3718" t="e">
        <f>VLOOKUP($B3718,#REF!,2,0)</f>
        <v>#REF!</v>
      </c>
      <c r="D3718" t="e">
        <f>VLOOKUP($B3718,#REF!,3,0)</f>
        <v>#REF!</v>
      </c>
      <c r="E3718" s="78">
        <v>53100203</v>
      </c>
      <c r="F3718" s="77">
        <v>19340</v>
      </c>
      <c r="G3718" s="76" t="s">
        <v>498</v>
      </c>
      <c r="H3718" t="s">
        <v>499</v>
      </c>
      <c r="I3718" s="78">
        <v>1</v>
      </c>
      <c r="K3718"/>
      <c r="S3718"/>
    </row>
    <row r="3719" spans="1:19" x14ac:dyDescent="0.3">
      <c r="A3719" s="78">
        <v>240</v>
      </c>
      <c r="B3719" t="s">
        <v>152</v>
      </c>
      <c r="C3719" t="e">
        <f>VLOOKUP($B3719,#REF!,2,0)</f>
        <v>#REF!</v>
      </c>
      <c r="D3719" t="e">
        <f>VLOOKUP($B3719,#REF!,3,0)</f>
        <v>#REF!</v>
      </c>
      <c r="E3719" s="78">
        <v>53100203</v>
      </c>
      <c r="F3719" s="77">
        <v>19340</v>
      </c>
      <c r="G3719" s="76" t="s">
        <v>498</v>
      </c>
      <c r="H3719" t="s">
        <v>499</v>
      </c>
      <c r="I3719" s="78">
        <v>1</v>
      </c>
      <c r="K3719"/>
      <c r="S3719"/>
    </row>
    <row r="3720" spans="1:19" x14ac:dyDescent="0.3">
      <c r="A3720" s="78">
        <v>241</v>
      </c>
      <c r="B3720" t="s">
        <v>98</v>
      </c>
      <c r="C3720" t="e">
        <f>VLOOKUP($B3720,#REF!,2,0)</f>
        <v>#REF!</v>
      </c>
      <c r="D3720" t="e">
        <f>VLOOKUP($B3720,#REF!,3,0)</f>
        <v>#REF!</v>
      </c>
      <c r="E3720" s="78">
        <v>25400411</v>
      </c>
      <c r="F3720" s="77">
        <v>19566</v>
      </c>
      <c r="G3720" s="76" t="s">
        <v>167</v>
      </c>
      <c r="H3720" t="s">
        <v>168</v>
      </c>
      <c r="I3720" s="78">
        <v>2</v>
      </c>
      <c r="K3720"/>
      <c r="S3720"/>
    </row>
    <row r="3721" spans="1:19" x14ac:dyDescent="0.3">
      <c r="A3721" s="78">
        <v>241</v>
      </c>
      <c r="B3721" t="s">
        <v>151</v>
      </c>
      <c r="C3721" t="e">
        <f>VLOOKUP($B3721,#REF!,2,0)</f>
        <v>#REF!</v>
      </c>
      <c r="D3721" t="e">
        <f>VLOOKUP($B3721,#REF!,3,0)</f>
        <v>#REF!</v>
      </c>
      <c r="E3721" s="78">
        <v>25400411</v>
      </c>
      <c r="F3721" s="77">
        <v>19566</v>
      </c>
      <c r="G3721" s="76" t="s">
        <v>167</v>
      </c>
      <c r="H3721" t="s">
        <v>168</v>
      </c>
      <c r="I3721" s="78">
        <v>2</v>
      </c>
      <c r="K3721"/>
      <c r="S3721"/>
    </row>
    <row r="3722" spans="1:19" x14ac:dyDescent="0.3">
      <c r="A3722" s="78">
        <v>241</v>
      </c>
      <c r="B3722" t="s">
        <v>94</v>
      </c>
      <c r="C3722" t="e">
        <f>VLOOKUP($B3722,#REF!,2,0)</f>
        <v>#REF!</v>
      </c>
      <c r="D3722" t="e">
        <f>VLOOKUP($B3722,#REF!,3,0)</f>
        <v>#REF!</v>
      </c>
      <c r="E3722" s="78">
        <v>25400411</v>
      </c>
      <c r="F3722" s="77">
        <v>19566</v>
      </c>
      <c r="G3722" s="76" t="s">
        <v>167</v>
      </c>
      <c r="H3722" t="s">
        <v>168</v>
      </c>
      <c r="I3722" s="78">
        <v>2</v>
      </c>
      <c r="K3722"/>
      <c r="S3722"/>
    </row>
    <row r="3723" spans="1:19" x14ac:dyDescent="0.3">
      <c r="A3723" s="78">
        <v>241</v>
      </c>
      <c r="B3723" t="s">
        <v>114</v>
      </c>
      <c r="C3723" t="e">
        <f>VLOOKUP($B3723,#REF!,2,0)</f>
        <v>#REF!</v>
      </c>
      <c r="D3723" t="e">
        <f>VLOOKUP($B3723,#REF!,3,0)</f>
        <v>#REF!</v>
      </c>
      <c r="E3723" s="78">
        <v>25400411</v>
      </c>
      <c r="F3723" s="77">
        <v>19566</v>
      </c>
      <c r="G3723" s="76" t="s">
        <v>167</v>
      </c>
      <c r="H3723" t="s">
        <v>168</v>
      </c>
      <c r="I3723" s="78">
        <v>3</v>
      </c>
      <c r="K3723"/>
      <c r="S3723"/>
    </row>
    <row r="3724" spans="1:19" x14ac:dyDescent="0.3">
      <c r="A3724" s="78">
        <v>241</v>
      </c>
      <c r="B3724" t="s">
        <v>152</v>
      </c>
      <c r="C3724" t="e">
        <f>VLOOKUP($B3724,#REF!,2,0)</f>
        <v>#REF!</v>
      </c>
      <c r="D3724" t="e">
        <f>VLOOKUP($B3724,#REF!,3,0)</f>
        <v>#REF!</v>
      </c>
      <c r="E3724" s="78">
        <v>25400411</v>
      </c>
      <c r="F3724" s="77">
        <v>19566</v>
      </c>
      <c r="G3724" s="76" t="s">
        <v>167</v>
      </c>
      <c r="H3724" t="s">
        <v>168</v>
      </c>
      <c r="I3724" s="78">
        <v>2</v>
      </c>
      <c r="K3724"/>
      <c r="S3724"/>
    </row>
    <row r="3725" spans="1:19" x14ac:dyDescent="0.3">
      <c r="A3725" s="78">
        <v>241</v>
      </c>
      <c r="B3725" t="s">
        <v>131</v>
      </c>
      <c r="C3725" t="e">
        <f>VLOOKUP($B3725,#REF!,2,0)</f>
        <v>#REF!</v>
      </c>
      <c r="D3725" t="e">
        <f>VLOOKUP($B3725,#REF!,3,0)</f>
        <v>#REF!</v>
      </c>
      <c r="E3725" s="78">
        <v>25400411</v>
      </c>
      <c r="F3725" s="77">
        <v>19566</v>
      </c>
      <c r="G3725" s="76" t="s">
        <v>167</v>
      </c>
      <c r="H3725" t="s">
        <v>168</v>
      </c>
      <c r="I3725" s="78">
        <v>2</v>
      </c>
      <c r="K3725"/>
      <c r="S3725"/>
    </row>
    <row r="3726" spans="1:19" x14ac:dyDescent="0.3">
      <c r="A3726" s="78">
        <v>242</v>
      </c>
      <c r="B3726" t="s">
        <v>117</v>
      </c>
      <c r="C3726" t="e">
        <f>VLOOKUP($B3726,#REF!,2,0)</f>
        <v>#REF!</v>
      </c>
      <c r="D3726" t="e">
        <f>VLOOKUP($B3726,#REF!,3,0)</f>
        <v>#REF!</v>
      </c>
      <c r="E3726" s="78">
        <v>53100067</v>
      </c>
      <c r="F3726" s="77">
        <v>20209</v>
      </c>
      <c r="G3726" s="76" t="s">
        <v>457</v>
      </c>
      <c r="H3726" t="s">
        <v>458</v>
      </c>
      <c r="I3726" s="78">
        <v>12</v>
      </c>
      <c r="K3726"/>
      <c r="S3726"/>
    </row>
    <row r="3727" spans="1:19" x14ac:dyDescent="0.3">
      <c r="A3727" s="78">
        <v>242</v>
      </c>
      <c r="B3727" t="s">
        <v>98</v>
      </c>
      <c r="C3727" t="e">
        <f>VLOOKUP($B3727,#REF!,2,0)</f>
        <v>#REF!</v>
      </c>
      <c r="D3727" t="e">
        <f>VLOOKUP($B3727,#REF!,3,0)</f>
        <v>#REF!</v>
      </c>
      <c r="E3727" s="78">
        <v>53100067</v>
      </c>
      <c r="F3727" s="77">
        <v>20209</v>
      </c>
      <c r="G3727" s="76" t="s">
        <v>457</v>
      </c>
      <c r="H3727" t="s">
        <v>458</v>
      </c>
      <c r="I3727" s="78">
        <v>18</v>
      </c>
      <c r="K3727"/>
      <c r="S3727"/>
    </row>
    <row r="3728" spans="1:19" x14ac:dyDescent="0.3">
      <c r="A3728" s="78">
        <v>242</v>
      </c>
      <c r="B3728" t="s">
        <v>151</v>
      </c>
      <c r="C3728" t="e">
        <f>VLOOKUP($B3728,#REF!,2,0)</f>
        <v>#REF!</v>
      </c>
      <c r="D3728" t="e">
        <f>VLOOKUP($B3728,#REF!,3,0)</f>
        <v>#REF!</v>
      </c>
      <c r="E3728" s="78">
        <v>53100067</v>
      </c>
      <c r="F3728" s="77">
        <v>20209</v>
      </c>
      <c r="G3728" s="76" t="s">
        <v>457</v>
      </c>
      <c r="H3728" t="s">
        <v>458</v>
      </c>
      <c r="I3728" s="78">
        <v>14</v>
      </c>
      <c r="K3728"/>
      <c r="S3728"/>
    </row>
    <row r="3729" spans="1:19" x14ac:dyDescent="0.3">
      <c r="A3729" s="78">
        <v>242</v>
      </c>
      <c r="B3729" t="s">
        <v>151</v>
      </c>
      <c r="C3729" t="e">
        <f>VLOOKUP($B3729,#REF!,2,0)</f>
        <v>#REF!</v>
      </c>
      <c r="D3729" t="e">
        <f>VLOOKUP($B3729,#REF!,3,0)</f>
        <v>#REF!</v>
      </c>
      <c r="E3729" s="78">
        <v>53100067</v>
      </c>
      <c r="F3729" s="77">
        <v>20209</v>
      </c>
      <c r="G3729" s="76" t="s">
        <v>457</v>
      </c>
      <c r="H3729" t="s">
        <v>458</v>
      </c>
      <c r="I3729" s="78">
        <v>1</v>
      </c>
      <c r="K3729"/>
      <c r="S3729"/>
    </row>
    <row r="3730" spans="1:19" x14ac:dyDescent="0.3">
      <c r="A3730" s="78">
        <v>242</v>
      </c>
      <c r="B3730" t="s">
        <v>151</v>
      </c>
      <c r="C3730" t="e">
        <f>VLOOKUP($B3730,#REF!,2,0)</f>
        <v>#REF!</v>
      </c>
      <c r="D3730" t="e">
        <f>VLOOKUP($B3730,#REF!,3,0)</f>
        <v>#REF!</v>
      </c>
      <c r="E3730" s="78">
        <v>53100067</v>
      </c>
      <c r="F3730" s="77">
        <v>20209</v>
      </c>
      <c r="G3730" s="76" t="s">
        <v>457</v>
      </c>
      <c r="H3730" t="s">
        <v>458</v>
      </c>
      <c r="I3730" s="78">
        <v>10</v>
      </c>
      <c r="K3730"/>
      <c r="S3730"/>
    </row>
    <row r="3731" spans="1:19" x14ac:dyDescent="0.3">
      <c r="A3731" s="78">
        <v>242</v>
      </c>
      <c r="B3731" t="s">
        <v>94</v>
      </c>
      <c r="C3731" t="e">
        <f>VLOOKUP($B3731,#REF!,2,0)</f>
        <v>#REF!</v>
      </c>
      <c r="D3731" t="e">
        <f>VLOOKUP($B3731,#REF!,3,0)</f>
        <v>#REF!</v>
      </c>
      <c r="E3731" s="78">
        <v>53100067</v>
      </c>
      <c r="F3731" s="77">
        <v>20209</v>
      </c>
      <c r="G3731" s="76" t="s">
        <v>457</v>
      </c>
      <c r="H3731" t="s">
        <v>458</v>
      </c>
      <c r="I3731" s="78">
        <v>9</v>
      </c>
      <c r="K3731"/>
      <c r="S3731"/>
    </row>
    <row r="3732" spans="1:19" x14ac:dyDescent="0.3">
      <c r="A3732" s="78">
        <v>242</v>
      </c>
      <c r="B3732" t="s">
        <v>114</v>
      </c>
      <c r="C3732" t="e">
        <f>VLOOKUP($B3732,#REF!,2,0)</f>
        <v>#REF!</v>
      </c>
      <c r="D3732" t="e">
        <f>VLOOKUP($B3732,#REF!,3,0)</f>
        <v>#REF!</v>
      </c>
      <c r="E3732" s="78">
        <v>53100067</v>
      </c>
      <c r="F3732" s="77">
        <v>20209</v>
      </c>
      <c r="G3732" s="76" t="s">
        <v>457</v>
      </c>
      <c r="H3732" t="s">
        <v>458</v>
      </c>
      <c r="I3732" s="78">
        <v>10</v>
      </c>
      <c r="K3732"/>
      <c r="S3732"/>
    </row>
    <row r="3733" spans="1:19" x14ac:dyDescent="0.3">
      <c r="A3733" s="78">
        <v>242</v>
      </c>
      <c r="B3733" t="s">
        <v>102</v>
      </c>
      <c r="C3733" t="e">
        <f>VLOOKUP($B3733,#REF!,2,0)</f>
        <v>#REF!</v>
      </c>
      <c r="D3733" t="e">
        <f>VLOOKUP($B3733,#REF!,3,0)</f>
        <v>#REF!</v>
      </c>
      <c r="E3733" s="78">
        <v>53100067</v>
      </c>
      <c r="F3733" s="77">
        <v>20209</v>
      </c>
      <c r="G3733" s="76" t="s">
        <v>457</v>
      </c>
      <c r="H3733" t="s">
        <v>458</v>
      </c>
      <c r="I3733" s="78">
        <v>20</v>
      </c>
      <c r="K3733"/>
      <c r="S3733"/>
    </row>
    <row r="3734" spans="1:19" x14ac:dyDescent="0.3">
      <c r="A3734" s="78">
        <v>242</v>
      </c>
      <c r="B3734" t="s">
        <v>152</v>
      </c>
      <c r="C3734" t="e">
        <f>VLOOKUP($B3734,#REF!,2,0)</f>
        <v>#REF!</v>
      </c>
      <c r="D3734" t="e">
        <f>VLOOKUP($B3734,#REF!,3,0)</f>
        <v>#REF!</v>
      </c>
      <c r="E3734" s="78">
        <v>53100067</v>
      </c>
      <c r="F3734" s="77">
        <v>20209</v>
      </c>
      <c r="G3734" s="76" t="s">
        <v>457</v>
      </c>
      <c r="H3734" t="s">
        <v>458</v>
      </c>
      <c r="I3734" s="78">
        <v>8</v>
      </c>
      <c r="K3734"/>
      <c r="S3734"/>
    </row>
    <row r="3735" spans="1:19" x14ac:dyDescent="0.3">
      <c r="A3735" s="78">
        <v>242</v>
      </c>
      <c r="B3735" t="s">
        <v>152</v>
      </c>
      <c r="C3735" t="e">
        <f>VLOOKUP($B3735,#REF!,2,0)</f>
        <v>#REF!</v>
      </c>
      <c r="D3735" t="e">
        <f>VLOOKUP($B3735,#REF!,3,0)</f>
        <v>#REF!</v>
      </c>
      <c r="E3735" s="78">
        <v>53100067</v>
      </c>
      <c r="F3735" s="77">
        <v>20209</v>
      </c>
      <c r="G3735" s="76" t="s">
        <v>457</v>
      </c>
      <c r="H3735" t="s">
        <v>458</v>
      </c>
      <c r="I3735" s="78">
        <v>6</v>
      </c>
      <c r="K3735"/>
      <c r="S3735"/>
    </row>
    <row r="3736" spans="1:19" x14ac:dyDescent="0.3">
      <c r="A3736" s="78">
        <v>242</v>
      </c>
      <c r="B3736" t="s">
        <v>152</v>
      </c>
      <c r="C3736" t="e">
        <f>VLOOKUP($B3736,#REF!,2,0)</f>
        <v>#REF!</v>
      </c>
      <c r="D3736" t="e">
        <f>VLOOKUP($B3736,#REF!,3,0)</f>
        <v>#REF!</v>
      </c>
      <c r="E3736" s="78">
        <v>53100067</v>
      </c>
      <c r="F3736" s="77">
        <v>20209</v>
      </c>
      <c r="G3736" s="76" t="s">
        <v>457</v>
      </c>
      <c r="H3736" t="s">
        <v>458</v>
      </c>
      <c r="I3736" s="78">
        <v>2</v>
      </c>
      <c r="K3736"/>
      <c r="S3736"/>
    </row>
    <row r="3737" spans="1:19" x14ac:dyDescent="0.3">
      <c r="A3737" s="78">
        <v>242</v>
      </c>
      <c r="B3737" t="s">
        <v>131</v>
      </c>
      <c r="C3737" t="e">
        <f>VLOOKUP($B3737,#REF!,2,0)</f>
        <v>#REF!</v>
      </c>
      <c r="D3737" t="e">
        <f>VLOOKUP($B3737,#REF!,3,0)</f>
        <v>#REF!</v>
      </c>
      <c r="E3737" s="78">
        <v>53100067</v>
      </c>
      <c r="F3737" s="77">
        <v>20209</v>
      </c>
      <c r="G3737" s="76" t="s">
        <v>457</v>
      </c>
      <c r="H3737" t="s">
        <v>458</v>
      </c>
      <c r="I3737" s="78">
        <v>2</v>
      </c>
      <c r="K3737"/>
      <c r="S3737"/>
    </row>
    <row r="3738" spans="1:19" x14ac:dyDescent="0.3">
      <c r="A3738" s="78">
        <v>243</v>
      </c>
      <c r="B3738" t="s">
        <v>98</v>
      </c>
      <c r="C3738" t="e">
        <f>VLOOKUP($B3738,#REF!,2,0)</f>
        <v>#REF!</v>
      </c>
      <c r="D3738" t="e">
        <f>VLOOKUP($B3738,#REF!,3,0)</f>
        <v>#REF!</v>
      </c>
      <c r="E3738" s="78">
        <v>53100075</v>
      </c>
      <c r="F3738" s="77">
        <v>20210</v>
      </c>
      <c r="G3738" s="76" t="s">
        <v>99</v>
      </c>
      <c r="H3738" t="s">
        <v>100</v>
      </c>
      <c r="I3738" s="78">
        <v>88</v>
      </c>
      <c r="K3738"/>
      <c r="S3738"/>
    </row>
    <row r="3739" spans="1:19" x14ac:dyDescent="0.3">
      <c r="A3739" s="78">
        <v>243</v>
      </c>
      <c r="B3739" t="s">
        <v>94</v>
      </c>
      <c r="C3739" t="e">
        <f>VLOOKUP($B3739,#REF!,2,0)</f>
        <v>#REF!</v>
      </c>
      <c r="D3739" t="e">
        <f>VLOOKUP($B3739,#REF!,3,0)</f>
        <v>#REF!</v>
      </c>
      <c r="E3739" s="78">
        <v>53100075</v>
      </c>
      <c r="F3739" s="77">
        <v>20210</v>
      </c>
      <c r="G3739" s="76" t="s">
        <v>99</v>
      </c>
      <c r="H3739" t="s">
        <v>100</v>
      </c>
      <c r="I3739" s="78">
        <v>10</v>
      </c>
      <c r="K3739"/>
      <c r="S3739"/>
    </row>
    <row r="3740" spans="1:19" x14ac:dyDescent="0.3">
      <c r="A3740" s="78">
        <v>243</v>
      </c>
      <c r="B3740" t="s">
        <v>94</v>
      </c>
      <c r="C3740" t="e">
        <f>VLOOKUP($B3740,#REF!,2,0)</f>
        <v>#REF!</v>
      </c>
      <c r="D3740" t="e">
        <f>VLOOKUP($B3740,#REF!,3,0)</f>
        <v>#REF!</v>
      </c>
      <c r="E3740" s="78">
        <v>53100075</v>
      </c>
      <c r="F3740" s="77">
        <v>20210</v>
      </c>
      <c r="G3740" s="76" t="s">
        <v>99</v>
      </c>
      <c r="H3740" t="s">
        <v>100</v>
      </c>
      <c r="I3740" s="78">
        <v>5</v>
      </c>
      <c r="K3740"/>
      <c r="S3740"/>
    </row>
    <row r="3741" spans="1:19" x14ac:dyDescent="0.3">
      <c r="A3741" s="78">
        <v>243</v>
      </c>
      <c r="B3741" t="s">
        <v>94</v>
      </c>
      <c r="C3741" t="e">
        <f>VLOOKUP($B3741,#REF!,2,0)</f>
        <v>#REF!</v>
      </c>
      <c r="D3741" t="e">
        <f>VLOOKUP($B3741,#REF!,3,0)</f>
        <v>#REF!</v>
      </c>
      <c r="E3741" s="78">
        <v>53100075</v>
      </c>
      <c r="F3741" s="77">
        <v>20210</v>
      </c>
      <c r="G3741" s="76" t="s">
        <v>99</v>
      </c>
      <c r="H3741" t="s">
        <v>100</v>
      </c>
      <c r="I3741" s="78">
        <v>4</v>
      </c>
      <c r="K3741"/>
      <c r="S3741"/>
    </row>
    <row r="3742" spans="1:19" x14ac:dyDescent="0.3">
      <c r="A3742" s="78">
        <v>243</v>
      </c>
      <c r="B3742" t="s">
        <v>94</v>
      </c>
      <c r="C3742" t="e">
        <f>VLOOKUP($B3742,#REF!,2,0)</f>
        <v>#REF!</v>
      </c>
      <c r="D3742" t="e">
        <f>VLOOKUP($B3742,#REF!,3,0)</f>
        <v>#REF!</v>
      </c>
      <c r="E3742" s="78">
        <v>53100075</v>
      </c>
      <c r="F3742" s="77">
        <v>20210</v>
      </c>
      <c r="G3742" s="76" t="s">
        <v>99</v>
      </c>
      <c r="H3742" t="s">
        <v>100</v>
      </c>
      <c r="I3742" s="78">
        <v>4</v>
      </c>
      <c r="K3742"/>
      <c r="S3742"/>
    </row>
    <row r="3743" spans="1:19" x14ac:dyDescent="0.3">
      <c r="A3743" s="78">
        <v>243</v>
      </c>
      <c r="B3743" t="s">
        <v>94</v>
      </c>
      <c r="C3743" t="e">
        <f>VLOOKUP($B3743,#REF!,2,0)</f>
        <v>#REF!</v>
      </c>
      <c r="D3743" t="e">
        <f>VLOOKUP($B3743,#REF!,3,0)</f>
        <v>#REF!</v>
      </c>
      <c r="E3743" s="78">
        <v>53100075</v>
      </c>
      <c r="F3743" s="77">
        <v>20210</v>
      </c>
      <c r="G3743" s="76" t="s">
        <v>99</v>
      </c>
      <c r="H3743" t="s">
        <v>100</v>
      </c>
      <c r="I3743" s="78">
        <v>4</v>
      </c>
      <c r="K3743"/>
      <c r="S3743"/>
    </row>
    <row r="3744" spans="1:19" x14ac:dyDescent="0.3">
      <c r="A3744" s="78">
        <v>243</v>
      </c>
      <c r="B3744" t="s">
        <v>94</v>
      </c>
      <c r="C3744" t="e">
        <f>VLOOKUP($B3744,#REF!,2,0)</f>
        <v>#REF!</v>
      </c>
      <c r="D3744" t="e">
        <f>VLOOKUP($B3744,#REF!,3,0)</f>
        <v>#REF!</v>
      </c>
      <c r="E3744" s="78">
        <v>53100075</v>
      </c>
      <c r="F3744" s="77">
        <v>20210</v>
      </c>
      <c r="G3744" s="76" t="s">
        <v>99</v>
      </c>
      <c r="H3744" t="s">
        <v>100</v>
      </c>
      <c r="I3744" s="78">
        <v>4</v>
      </c>
      <c r="K3744"/>
      <c r="S3744"/>
    </row>
    <row r="3745" spans="1:19" x14ac:dyDescent="0.3">
      <c r="A3745" s="78">
        <v>243</v>
      </c>
      <c r="B3745" t="s">
        <v>94</v>
      </c>
      <c r="C3745" t="e">
        <f>VLOOKUP($B3745,#REF!,2,0)</f>
        <v>#REF!</v>
      </c>
      <c r="D3745" t="e">
        <f>VLOOKUP($B3745,#REF!,3,0)</f>
        <v>#REF!</v>
      </c>
      <c r="E3745" s="78">
        <v>53100075</v>
      </c>
      <c r="F3745" s="77">
        <v>20210</v>
      </c>
      <c r="G3745" s="76" t="s">
        <v>99</v>
      </c>
      <c r="H3745" t="s">
        <v>100</v>
      </c>
      <c r="I3745" s="78">
        <v>4</v>
      </c>
      <c r="K3745"/>
      <c r="S3745"/>
    </row>
    <row r="3746" spans="1:19" x14ac:dyDescent="0.3">
      <c r="A3746" s="78">
        <v>243</v>
      </c>
      <c r="B3746" t="s">
        <v>94</v>
      </c>
      <c r="C3746" t="e">
        <f>VLOOKUP($B3746,#REF!,2,0)</f>
        <v>#REF!</v>
      </c>
      <c r="D3746" t="e">
        <f>VLOOKUP($B3746,#REF!,3,0)</f>
        <v>#REF!</v>
      </c>
      <c r="E3746" s="78">
        <v>53100075</v>
      </c>
      <c r="F3746" s="77">
        <v>20210</v>
      </c>
      <c r="G3746" s="76" t="s">
        <v>99</v>
      </c>
      <c r="H3746" t="s">
        <v>100</v>
      </c>
      <c r="I3746" s="78">
        <v>3</v>
      </c>
      <c r="K3746"/>
      <c r="S3746"/>
    </row>
    <row r="3747" spans="1:19" x14ac:dyDescent="0.3">
      <c r="A3747" s="78">
        <v>243</v>
      </c>
      <c r="B3747" t="s">
        <v>94</v>
      </c>
      <c r="C3747" t="e">
        <f>VLOOKUP($B3747,#REF!,2,0)</f>
        <v>#REF!</v>
      </c>
      <c r="D3747" t="e">
        <f>VLOOKUP($B3747,#REF!,3,0)</f>
        <v>#REF!</v>
      </c>
      <c r="E3747" s="78">
        <v>53100075</v>
      </c>
      <c r="F3747" s="77">
        <v>20210</v>
      </c>
      <c r="G3747" s="76" t="s">
        <v>99</v>
      </c>
      <c r="H3747" t="s">
        <v>100</v>
      </c>
      <c r="I3747" s="78">
        <v>2</v>
      </c>
      <c r="K3747"/>
      <c r="S3747"/>
    </row>
    <row r="3748" spans="1:19" x14ac:dyDescent="0.3">
      <c r="A3748" s="78">
        <v>243</v>
      </c>
      <c r="B3748" t="s">
        <v>94</v>
      </c>
      <c r="C3748" t="e">
        <f>VLOOKUP($B3748,#REF!,2,0)</f>
        <v>#REF!</v>
      </c>
      <c r="D3748" t="e">
        <f>VLOOKUP($B3748,#REF!,3,0)</f>
        <v>#REF!</v>
      </c>
      <c r="E3748" s="78">
        <v>53100075</v>
      </c>
      <c r="F3748" s="77">
        <v>20210</v>
      </c>
      <c r="G3748" s="76" t="s">
        <v>99</v>
      </c>
      <c r="H3748" t="s">
        <v>100</v>
      </c>
      <c r="I3748" s="78">
        <v>2</v>
      </c>
      <c r="K3748"/>
      <c r="S3748"/>
    </row>
    <row r="3749" spans="1:19" x14ac:dyDescent="0.3">
      <c r="A3749" s="78">
        <v>243</v>
      </c>
      <c r="B3749" t="s">
        <v>94</v>
      </c>
      <c r="C3749" t="e">
        <f>VLOOKUP($B3749,#REF!,2,0)</f>
        <v>#REF!</v>
      </c>
      <c r="D3749" t="e">
        <f>VLOOKUP($B3749,#REF!,3,0)</f>
        <v>#REF!</v>
      </c>
      <c r="E3749" s="78">
        <v>53100075</v>
      </c>
      <c r="F3749" s="77">
        <v>20210</v>
      </c>
      <c r="G3749" s="76" t="s">
        <v>99</v>
      </c>
      <c r="H3749" t="s">
        <v>100</v>
      </c>
      <c r="I3749" s="78">
        <v>2</v>
      </c>
      <c r="K3749"/>
      <c r="S3749"/>
    </row>
    <row r="3750" spans="1:19" x14ac:dyDescent="0.3">
      <c r="A3750" s="78">
        <v>243</v>
      </c>
      <c r="B3750" t="s">
        <v>94</v>
      </c>
      <c r="C3750" t="e">
        <f>VLOOKUP($B3750,#REF!,2,0)</f>
        <v>#REF!</v>
      </c>
      <c r="D3750" t="e">
        <f>VLOOKUP($B3750,#REF!,3,0)</f>
        <v>#REF!</v>
      </c>
      <c r="E3750" s="78">
        <v>53100075</v>
      </c>
      <c r="F3750" s="77">
        <v>20210</v>
      </c>
      <c r="G3750" s="76" t="s">
        <v>99</v>
      </c>
      <c r="H3750" t="s">
        <v>100</v>
      </c>
      <c r="I3750" s="78">
        <v>1</v>
      </c>
      <c r="K3750"/>
      <c r="S3750"/>
    </row>
    <row r="3751" spans="1:19" x14ac:dyDescent="0.3">
      <c r="A3751" s="78">
        <v>243</v>
      </c>
      <c r="B3751" t="s">
        <v>94</v>
      </c>
      <c r="C3751" t="e">
        <f>VLOOKUP($B3751,#REF!,2,0)</f>
        <v>#REF!</v>
      </c>
      <c r="D3751" t="e">
        <f>VLOOKUP($B3751,#REF!,3,0)</f>
        <v>#REF!</v>
      </c>
      <c r="E3751" s="78">
        <v>53100075</v>
      </c>
      <c r="F3751" s="77">
        <v>20210</v>
      </c>
      <c r="G3751" s="76" t="s">
        <v>99</v>
      </c>
      <c r="H3751" t="s">
        <v>100</v>
      </c>
      <c r="I3751" s="78">
        <v>1</v>
      </c>
      <c r="K3751"/>
      <c r="S3751"/>
    </row>
    <row r="3752" spans="1:19" x14ac:dyDescent="0.3">
      <c r="A3752" s="78">
        <v>243</v>
      </c>
      <c r="B3752" t="s">
        <v>94</v>
      </c>
      <c r="C3752" t="e">
        <f>VLOOKUP($B3752,#REF!,2,0)</f>
        <v>#REF!</v>
      </c>
      <c r="D3752" t="e">
        <f>VLOOKUP($B3752,#REF!,3,0)</f>
        <v>#REF!</v>
      </c>
      <c r="E3752" s="78">
        <v>53100075</v>
      </c>
      <c r="F3752" s="77">
        <v>20210</v>
      </c>
      <c r="G3752" s="76" t="s">
        <v>99</v>
      </c>
      <c r="H3752" t="s">
        <v>100</v>
      </c>
      <c r="I3752" s="78">
        <v>1</v>
      </c>
      <c r="K3752"/>
      <c r="S3752"/>
    </row>
    <row r="3753" spans="1:19" x14ac:dyDescent="0.3">
      <c r="A3753" s="78">
        <v>243</v>
      </c>
      <c r="B3753" t="s">
        <v>102</v>
      </c>
      <c r="C3753" t="e">
        <f>VLOOKUP($B3753,#REF!,2,0)</f>
        <v>#REF!</v>
      </c>
      <c r="D3753" t="e">
        <f>VLOOKUP($B3753,#REF!,3,0)</f>
        <v>#REF!</v>
      </c>
      <c r="E3753" s="78">
        <v>53100075</v>
      </c>
      <c r="F3753" s="77">
        <v>20210</v>
      </c>
      <c r="G3753" s="76" t="s">
        <v>99</v>
      </c>
      <c r="H3753" t="s">
        <v>100</v>
      </c>
      <c r="I3753" s="78">
        <v>56</v>
      </c>
      <c r="K3753"/>
      <c r="S3753"/>
    </row>
    <row r="3754" spans="1:19" x14ac:dyDescent="0.3">
      <c r="A3754" s="78">
        <v>243</v>
      </c>
      <c r="B3754" t="s">
        <v>152</v>
      </c>
      <c r="C3754" t="e">
        <f>VLOOKUP($B3754,#REF!,2,0)</f>
        <v>#REF!</v>
      </c>
      <c r="D3754" t="e">
        <f>VLOOKUP($B3754,#REF!,3,0)</f>
        <v>#REF!</v>
      </c>
      <c r="E3754" s="78">
        <v>53100075</v>
      </c>
      <c r="F3754" s="77">
        <v>20210</v>
      </c>
      <c r="G3754" s="76" t="s">
        <v>99</v>
      </c>
      <c r="H3754" t="s">
        <v>100</v>
      </c>
      <c r="I3754" s="78">
        <v>2</v>
      </c>
      <c r="K3754"/>
      <c r="S3754"/>
    </row>
    <row r="3755" spans="1:19" x14ac:dyDescent="0.3">
      <c r="A3755" s="78">
        <v>244</v>
      </c>
      <c r="B3755" t="s">
        <v>117</v>
      </c>
      <c r="C3755" t="e">
        <f>VLOOKUP($B3755,#REF!,2,0)</f>
        <v>#REF!</v>
      </c>
      <c r="D3755" t="e">
        <f>VLOOKUP($B3755,#REF!,3,0)</f>
        <v>#REF!</v>
      </c>
      <c r="E3755" s="78">
        <v>53100075</v>
      </c>
      <c r="F3755" s="77">
        <v>20211</v>
      </c>
      <c r="G3755" s="76" t="s">
        <v>430</v>
      </c>
      <c r="H3755" t="s">
        <v>431</v>
      </c>
      <c r="I3755" s="78">
        <v>36</v>
      </c>
      <c r="K3755"/>
      <c r="S3755"/>
    </row>
    <row r="3756" spans="1:19" x14ac:dyDescent="0.3">
      <c r="A3756" s="78">
        <v>244</v>
      </c>
      <c r="B3756" t="s">
        <v>98</v>
      </c>
      <c r="C3756" t="e">
        <f>VLOOKUP($B3756,#REF!,2,0)</f>
        <v>#REF!</v>
      </c>
      <c r="D3756" t="e">
        <f>VLOOKUP($B3756,#REF!,3,0)</f>
        <v>#REF!</v>
      </c>
      <c r="E3756" s="78">
        <v>53100075</v>
      </c>
      <c r="F3756" s="77">
        <v>20211</v>
      </c>
      <c r="G3756" s="76" t="s">
        <v>430</v>
      </c>
      <c r="H3756" t="s">
        <v>431</v>
      </c>
      <c r="I3756" s="78">
        <v>6</v>
      </c>
      <c r="K3756"/>
      <c r="S3756"/>
    </row>
    <row r="3757" spans="1:19" x14ac:dyDescent="0.3">
      <c r="A3757" s="78">
        <v>244</v>
      </c>
      <c r="B3757" t="s">
        <v>151</v>
      </c>
      <c r="C3757" t="e">
        <f>VLOOKUP($B3757,#REF!,2,0)</f>
        <v>#REF!</v>
      </c>
      <c r="D3757" t="e">
        <f>VLOOKUP($B3757,#REF!,3,0)</f>
        <v>#REF!</v>
      </c>
      <c r="E3757" s="78">
        <v>53100075</v>
      </c>
      <c r="F3757" s="77">
        <v>20211</v>
      </c>
      <c r="G3757" s="76" t="s">
        <v>430</v>
      </c>
      <c r="H3757" t="s">
        <v>431</v>
      </c>
      <c r="I3757" s="78">
        <v>3</v>
      </c>
      <c r="K3757"/>
      <c r="S3757"/>
    </row>
    <row r="3758" spans="1:19" x14ac:dyDescent="0.3">
      <c r="A3758" s="78">
        <v>244</v>
      </c>
      <c r="B3758" t="s">
        <v>151</v>
      </c>
      <c r="C3758" t="e">
        <f>VLOOKUP($B3758,#REF!,2,0)</f>
        <v>#REF!</v>
      </c>
      <c r="D3758" t="e">
        <f>VLOOKUP($B3758,#REF!,3,0)</f>
        <v>#REF!</v>
      </c>
      <c r="E3758" s="78">
        <v>53100075</v>
      </c>
      <c r="F3758" s="77">
        <v>20211</v>
      </c>
      <c r="G3758" s="76" t="s">
        <v>430</v>
      </c>
      <c r="H3758" t="s">
        <v>431</v>
      </c>
      <c r="I3758" s="78">
        <v>1</v>
      </c>
      <c r="K3758"/>
      <c r="S3758"/>
    </row>
    <row r="3759" spans="1:19" x14ac:dyDescent="0.3">
      <c r="A3759" s="78">
        <v>244</v>
      </c>
      <c r="B3759" t="s">
        <v>151</v>
      </c>
      <c r="C3759" t="e">
        <f>VLOOKUP($B3759,#REF!,2,0)</f>
        <v>#REF!</v>
      </c>
      <c r="D3759" t="e">
        <f>VLOOKUP($B3759,#REF!,3,0)</f>
        <v>#REF!</v>
      </c>
      <c r="E3759" s="78">
        <v>53100075</v>
      </c>
      <c r="F3759" s="77">
        <v>20211</v>
      </c>
      <c r="G3759" s="76" t="s">
        <v>430</v>
      </c>
      <c r="H3759" t="s">
        <v>431</v>
      </c>
      <c r="I3759" s="78">
        <v>1</v>
      </c>
      <c r="K3759"/>
      <c r="S3759"/>
    </row>
    <row r="3760" spans="1:19" x14ac:dyDescent="0.3">
      <c r="A3760" s="78">
        <v>244</v>
      </c>
      <c r="B3760" t="s">
        <v>151</v>
      </c>
      <c r="C3760" t="e">
        <f>VLOOKUP($B3760,#REF!,2,0)</f>
        <v>#REF!</v>
      </c>
      <c r="D3760" t="e">
        <f>VLOOKUP($B3760,#REF!,3,0)</f>
        <v>#REF!</v>
      </c>
      <c r="E3760" s="78">
        <v>53100075</v>
      </c>
      <c r="F3760" s="77">
        <v>20211</v>
      </c>
      <c r="G3760" s="76" t="s">
        <v>430</v>
      </c>
      <c r="H3760" t="s">
        <v>431</v>
      </c>
      <c r="I3760" s="78">
        <v>4</v>
      </c>
      <c r="K3760"/>
      <c r="S3760"/>
    </row>
    <row r="3761" spans="1:19" x14ac:dyDescent="0.3">
      <c r="A3761" s="78">
        <v>244</v>
      </c>
      <c r="B3761" t="s">
        <v>151</v>
      </c>
      <c r="C3761" t="e">
        <f>VLOOKUP($B3761,#REF!,2,0)</f>
        <v>#REF!</v>
      </c>
      <c r="D3761" t="e">
        <f>VLOOKUP($B3761,#REF!,3,0)</f>
        <v>#REF!</v>
      </c>
      <c r="E3761" s="78">
        <v>53100075</v>
      </c>
      <c r="F3761" s="77">
        <v>20211</v>
      </c>
      <c r="G3761" s="76" t="s">
        <v>430</v>
      </c>
      <c r="H3761" t="s">
        <v>431</v>
      </c>
      <c r="I3761" s="78">
        <v>1</v>
      </c>
      <c r="K3761"/>
      <c r="S3761"/>
    </row>
    <row r="3762" spans="1:19" x14ac:dyDescent="0.3">
      <c r="A3762" s="78">
        <v>244</v>
      </c>
      <c r="B3762" t="s">
        <v>151</v>
      </c>
      <c r="C3762" t="e">
        <f>VLOOKUP($B3762,#REF!,2,0)</f>
        <v>#REF!</v>
      </c>
      <c r="D3762" t="e">
        <f>VLOOKUP($B3762,#REF!,3,0)</f>
        <v>#REF!</v>
      </c>
      <c r="E3762" s="78">
        <v>53100075</v>
      </c>
      <c r="F3762" s="77">
        <v>20211</v>
      </c>
      <c r="G3762" s="76" t="s">
        <v>430</v>
      </c>
      <c r="H3762" t="s">
        <v>431</v>
      </c>
      <c r="I3762" s="78">
        <v>1</v>
      </c>
      <c r="K3762"/>
      <c r="S3762"/>
    </row>
    <row r="3763" spans="1:19" x14ac:dyDescent="0.3">
      <c r="A3763" s="78">
        <v>244</v>
      </c>
      <c r="B3763" t="s">
        <v>151</v>
      </c>
      <c r="C3763" t="e">
        <f>VLOOKUP($B3763,#REF!,2,0)</f>
        <v>#REF!</v>
      </c>
      <c r="D3763" t="e">
        <f>VLOOKUP($B3763,#REF!,3,0)</f>
        <v>#REF!</v>
      </c>
      <c r="E3763" s="78">
        <v>53100075</v>
      </c>
      <c r="F3763" s="77">
        <v>20211</v>
      </c>
      <c r="G3763" s="76" t="s">
        <v>430</v>
      </c>
      <c r="H3763" t="s">
        <v>431</v>
      </c>
      <c r="I3763" s="78">
        <v>2</v>
      </c>
      <c r="K3763"/>
      <c r="S3763"/>
    </row>
    <row r="3764" spans="1:19" x14ac:dyDescent="0.3">
      <c r="A3764" s="78">
        <v>244</v>
      </c>
      <c r="B3764" t="s">
        <v>151</v>
      </c>
      <c r="C3764" t="e">
        <f>VLOOKUP($B3764,#REF!,2,0)</f>
        <v>#REF!</v>
      </c>
      <c r="D3764" t="e">
        <f>VLOOKUP($B3764,#REF!,3,0)</f>
        <v>#REF!</v>
      </c>
      <c r="E3764" s="78">
        <v>53100075</v>
      </c>
      <c r="F3764" s="77">
        <v>20211</v>
      </c>
      <c r="G3764" s="76" t="s">
        <v>430</v>
      </c>
      <c r="H3764" t="s">
        <v>431</v>
      </c>
      <c r="I3764" s="78">
        <v>1</v>
      </c>
      <c r="K3764"/>
      <c r="S3764"/>
    </row>
    <row r="3765" spans="1:19" x14ac:dyDescent="0.3">
      <c r="A3765" s="78">
        <v>244</v>
      </c>
      <c r="B3765" t="s">
        <v>151</v>
      </c>
      <c r="C3765" t="e">
        <f>VLOOKUP($B3765,#REF!,2,0)</f>
        <v>#REF!</v>
      </c>
      <c r="D3765" t="e">
        <f>VLOOKUP($B3765,#REF!,3,0)</f>
        <v>#REF!</v>
      </c>
      <c r="E3765" s="78">
        <v>53100075</v>
      </c>
      <c r="F3765" s="77">
        <v>20211</v>
      </c>
      <c r="G3765" s="76" t="s">
        <v>430</v>
      </c>
      <c r="H3765" t="s">
        <v>431</v>
      </c>
      <c r="I3765" s="78">
        <v>4</v>
      </c>
      <c r="K3765"/>
      <c r="S3765"/>
    </row>
    <row r="3766" spans="1:19" x14ac:dyDescent="0.3">
      <c r="A3766" s="78">
        <v>244</v>
      </c>
      <c r="B3766" t="s">
        <v>151</v>
      </c>
      <c r="C3766" t="e">
        <f>VLOOKUP($B3766,#REF!,2,0)</f>
        <v>#REF!</v>
      </c>
      <c r="D3766" t="e">
        <f>VLOOKUP($B3766,#REF!,3,0)</f>
        <v>#REF!</v>
      </c>
      <c r="E3766" s="78">
        <v>53100075</v>
      </c>
      <c r="F3766" s="77">
        <v>20211</v>
      </c>
      <c r="G3766" s="76" t="s">
        <v>430</v>
      </c>
      <c r="H3766" t="s">
        <v>431</v>
      </c>
      <c r="I3766" s="78">
        <v>3</v>
      </c>
      <c r="K3766"/>
      <c r="S3766"/>
    </row>
    <row r="3767" spans="1:19" x14ac:dyDescent="0.3">
      <c r="A3767" s="78">
        <v>244</v>
      </c>
      <c r="B3767" t="s">
        <v>151</v>
      </c>
      <c r="C3767" t="e">
        <f>VLOOKUP($B3767,#REF!,2,0)</f>
        <v>#REF!</v>
      </c>
      <c r="D3767" t="e">
        <f>VLOOKUP($B3767,#REF!,3,0)</f>
        <v>#REF!</v>
      </c>
      <c r="E3767" s="78">
        <v>53100075</v>
      </c>
      <c r="F3767" s="77">
        <v>20211</v>
      </c>
      <c r="G3767" s="76" t="s">
        <v>430</v>
      </c>
      <c r="H3767" t="s">
        <v>431</v>
      </c>
      <c r="I3767" s="78">
        <v>1</v>
      </c>
      <c r="K3767"/>
      <c r="S3767"/>
    </row>
    <row r="3768" spans="1:19" x14ac:dyDescent="0.3">
      <c r="A3768" s="78">
        <v>244</v>
      </c>
      <c r="B3768" t="s">
        <v>151</v>
      </c>
      <c r="C3768" t="e">
        <f>VLOOKUP($B3768,#REF!,2,0)</f>
        <v>#REF!</v>
      </c>
      <c r="D3768" t="e">
        <f>VLOOKUP($B3768,#REF!,3,0)</f>
        <v>#REF!</v>
      </c>
      <c r="E3768" s="78">
        <v>53100075</v>
      </c>
      <c r="F3768" s="77">
        <v>20211</v>
      </c>
      <c r="G3768" s="76" t="s">
        <v>430</v>
      </c>
      <c r="H3768" t="s">
        <v>431</v>
      </c>
      <c r="I3768" s="78">
        <v>4</v>
      </c>
      <c r="K3768"/>
      <c r="S3768"/>
    </row>
    <row r="3769" spans="1:19" x14ac:dyDescent="0.3">
      <c r="A3769" s="78">
        <v>244</v>
      </c>
      <c r="B3769" t="s">
        <v>151</v>
      </c>
      <c r="C3769" t="e">
        <f>VLOOKUP($B3769,#REF!,2,0)</f>
        <v>#REF!</v>
      </c>
      <c r="D3769" t="e">
        <f>VLOOKUP($B3769,#REF!,3,0)</f>
        <v>#REF!</v>
      </c>
      <c r="E3769" s="78">
        <v>53100075</v>
      </c>
      <c r="F3769" s="77">
        <v>20211</v>
      </c>
      <c r="G3769" s="76" t="s">
        <v>430</v>
      </c>
      <c r="H3769" t="s">
        <v>431</v>
      </c>
      <c r="I3769" s="78">
        <v>3</v>
      </c>
      <c r="K3769"/>
      <c r="S3769"/>
    </row>
    <row r="3770" spans="1:19" x14ac:dyDescent="0.3">
      <c r="A3770" s="78">
        <v>244</v>
      </c>
      <c r="B3770" t="s">
        <v>151</v>
      </c>
      <c r="C3770" t="e">
        <f>VLOOKUP($B3770,#REF!,2,0)</f>
        <v>#REF!</v>
      </c>
      <c r="D3770" t="e">
        <f>VLOOKUP($B3770,#REF!,3,0)</f>
        <v>#REF!</v>
      </c>
      <c r="E3770" s="78">
        <v>53100075</v>
      </c>
      <c r="F3770" s="77">
        <v>20211</v>
      </c>
      <c r="G3770" s="76" t="s">
        <v>430</v>
      </c>
      <c r="H3770" t="s">
        <v>431</v>
      </c>
      <c r="I3770" s="78">
        <v>1</v>
      </c>
      <c r="K3770"/>
      <c r="S3770"/>
    </row>
    <row r="3771" spans="1:19" x14ac:dyDescent="0.3">
      <c r="A3771" s="78">
        <v>244</v>
      </c>
      <c r="B3771" t="s">
        <v>151</v>
      </c>
      <c r="C3771" t="e">
        <f>VLOOKUP($B3771,#REF!,2,0)</f>
        <v>#REF!</v>
      </c>
      <c r="D3771" t="e">
        <f>VLOOKUP($B3771,#REF!,3,0)</f>
        <v>#REF!</v>
      </c>
      <c r="E3771" s="78">
        <v>53100075</v>
      </c>
      <c r="F3771" s="77">
        <v>20211</v>
      </c>
      <c r="G3771" s="76" t="s">
        <v>430</v>
      </c>
      <c r="H3771" t="s">
        <v>431</v>
      </c>
      <c r="I3771" s="78">
        <v>2</v>
      </c>
      <c r="K3771"/>
      <c r="S3771"/>
    </row>
    <row r="3772" spans="1:19" x14ac:dyDescent="0.3">
      <c r="A3772" s="78">
        <v>244</v>
      </c>
      <c r="B3772" t="s">
        <v>151</v>
      </c>
      <c r="C3772" t="e">
        <f>VLOOKUP($B3772,#REF!,2,0)</f>
        <v>#REF!</v>
      </c>
      <c r="D3772" t="e">
        <f>VLOOKUP($B3772,#REF!,3,0)</f>
        <v>#REF!</v>
      </c>
      <c r="E3772" s="78">
        <v>53100075</v>
      </c>
      <c r="F3772" s="77">
        <v>20211</v>
      </c>
      <c r="G3772" s="76" t="s">
        <v>430</v>
      </c>
      <c r="H3772" t="s">
        <v>431</v>
      </c>
      <c r="I3772" s="78">
        <v>3</v>
      </c>
      <c r="K3772"/>
      <c r="S3772"/>
    </row>
    <row r="3773" spans="1:19" x14ac:dyDescent="0.3">
      <c r="A3773" s="78">
        <v>244</v>
      </c>
      <c r="B3773" t="s">
        <v>151</v>
      </c>
      <c r="C3773" t="e">
        <f>VLOOKUP($B3773,#REF!,2,0)</f>
        <v>#REF!</v>
      </c>
      <c r="D3773" t="e">
        <f>VLOOKUP($B3773,#REF!,3,0)</f>
        <v>#REF!</v>
      </c>
      <c r="E3773" s="78">
        <v>53100075</v>
      </c>
      <c r="F3773" s="77">
        <v>20211</v>
      </c>
      <c r="G3773" s="76" t="s">
        <v>430</v>
      </c>
      <c r="H3773" t="s">
        <v>431</v>
      </c>
      <c r="I3773" s="78">
        <v>4</v>
      </c>
      <c r="K3773"/>
      <c r="S3773"/>
    </row>
    <row r="3774" spans="1:19" x14ac:dyDescent="0.3">
      <c r="A3774" s="78">
        <v>244</v>
      </c>
      <c r="B3774" t="s">
        <v>151</v>
      </c>
      <c r="C3774" t="e">
        <f>VLOOKUP($B3774,#REF!,2,0)</f>
        <v>#REF!</v>
      </c>
      <c r="D3774" t="e">
        <f>VLOOKUP($B3774,#REF!,3,0)</f>
        <v>#REF!</v>
      </c>
      <c r="E3774" s="78">
        <v>53100075</v>
      </c>
      <c r="F3774" s="77">
        <v>20211</v>
      </c>
      <c r="G3774" s="76" t="s">
        <v>430</v>
      </c>
      <c r="H3774" t="s">
        <v>431</v>
      </c>
      <c r="I3774" s="78">
        <v>4</v>
      </c>
      <c r="K3774"/>
      <c r="S3774"/>
    </row>
    <row r="3775" spans="1:19" x14ac:dyDescent="0.3">
      <c r="A3775" s="78">
        <v>244</v>
      </c>
      <c r="B3775" t="s">
        <v>94</v>
      </c>
      <c r="C3775" t="e">
        <f>VLOOKUP($B3775,#REF!,2,0)</f>
        <v>#REF!</v>
      </c>
      <c r="D3775" t="e">
        <f>VLOOKUP($B3775,#REF!,3,0)</f>
        <v>#REF!</v>
      </c>
      <c r="E3775" s="78">
        <v>53100075</v>
      </c>
      <c r="F3775" s="77">
        <v>20211</v>
      </c>
      <c r="G3775" s="76" t="s">
        <v>430</v>
      </c>
      <c r="H3775" t="s">
        <v>431</v>
      </c>
      <c r="I3775" s="78">
        <v>3</v>
      </c>
      <c r="K3775"/>
      <c r="S3775"/>
    </row>
    <row r="3776" spans="1:19" x14ac:dyDescent="0.3">
      <c r="A3776" s="78">
        <v>244</v>
      </c>
      <c r="B3776" t="s">
        <v>94</v>
      </c>
      <c r="C3776" t="e">
        <f>VLOOKUP($B3776,#REF!,2,0)</f>
        <v>#REF!</v>
      </c>
      <c r="D3776" t="e">
        <f>VLOOKUP($B3776,#REF!,3,0)</f>
        <v>#REF!</v>
      </c>
      <c r="E3776" s="78">
        <v>53100075</v>
      </c>
      <c r="F3776" s="77">
        <v>20211</v>
      </c>
      <c r="G3776" s="76" t="s">
        <v>430</v>
      </c>
      <c r="H3776" t="s">
        <v>431</v>
      </c>
      <c r="I3776" s="78">
        <v>1</v>
      </c>
      <c r="K3776"/>
      <c r="S3776"/>
    </row>
    <row r="3777" spans="1:19" x14ac:dyDescent="0.3">
      <c r="A3777" s="78">
        <v>244</v>
      </c>
      <c r="B3777" t="s">
        <v>94</v>
      </c>
      <c r="C3777" t="e">
        <f>VLOOKUP($B3777,#REF!,2,0)</f>
        <v>#REF!</v>
      </c>
      <c r="D3777" t="e">
        <f>VLOOKUP($B3777,#REF!,3,0)</f>
        <v>#REF!</v>
      </c>
      <c r="E3777" s="78">
        <v>53100075</v>
      </c>
      <c r="F3777" s="77">
        <v>20211</v>
      </c>
      <c r="G3777" s="76" t="s">
        <v>430</v>
      </c>
      <c r="H3777" t="s">
        <v>431</v>
      </c>
      <c r="I3777" s="78">
        <v>1</v>
      </c>
      <c r="K3777"/>
      <c r="S3777"/>
    </row>
    <row r="3778" spans="1:19" x14ac:dyDescent="0.3">
      <c r="A3778" s="78">
        <v>244</v>
      </c>
      <c r="B3778" t="s">
        <v>94</v>
      </c>
      <c r="C3778" t="e">
        <f>VLOOKUP($B3778,#REF!,2,0)</f>
        <v>#REF!</v>
      </c>
      <c r="D3778" t="e">
        <f>VLOOKUP($B3778,#REF!,3,0)</f>
        <v>#REF!</v>
      </c>
      <c r="E3778" s="78">
        <v>53100075</v>
      </c>
      <c r="F3778" s="77">
        <v>20211</v>
      </c>
      <c r="G3778" s="76" t="s">
        <v>430</v>
      </c>
      <c r="H3778" t="s">
        <v>431</v>
      </c>
      <c r="I3778" s="78">
        <v>2</v>
      </c>
      <c r="K3778"/>
      <c r="S3778"/>
    </row>
    <row r="3779" spans="1:19" x14ac:dyDescent="0.3">
      <c r="A3779" s="78">
        <v>244</v>
      </c>
      <c r="B3779" t="s">
        <v>94</v>
      </c>
      <c r="C3779" t="e">
        <f>VLOOKUP($B3779,#REF!,2,0)</f>
        <v>#REF!</v>
      </c>
      <c r="D3779" t="e">
        <f>VLOOKUP($B3779,#REF!,3,0)</f>
        <v>#REF!</v>
      </c>
      <c r="E3779" s="78">
        <v>53100075</v>
      </c>
      <c r="F3779" s="77">
        <v>20211</v>
      </c>
      <c r="G3779" s="76" t="s">
        <v>430</v>
      </c>
      <c r="H3779" t="s">
        <v>431</v>
      </c>
      <c r="I3779" s="78">
        <v>4</v>
      </c>
      <c r="K3779"/>
      <c r="S3779"/>
    </row>
    <row r="3780" spans="1:19" x14ac:dyDescent="0.3">
      <c r="A3780" s="78">
        <v>244</v>
      </c>
      <c r="B3780" t="s">
        <v>94</v>
      </c>
      <c r="C3780" t="e">
        <f>VLOOKUP($B3780,#REF!,2,0)</f>
        <v>#REF!</v>
      </c>
      <c r="D3780" t="e">
        <f>VLOOKUP($B3780,#REF!,3,0)</f>
        <v>#REF!</v>
      </c>
      <c r="E3780" s="78">
        <v>53100075</v>
      </c>
      <c r="F3780" s="77">
        <v>20211</v>
      </c>
      <c r="G3780" s="76" t="s">
        <v>430</v>
      </c>
      <c r="H3780" t="s">
        <v>431</v>
      </c>
      <c r="I3780" s="78">
        <v>2</v>
      </c>
      <c r="K3780"/>
      <c r="S3780"/>
    </row>
    <row r="3781" spans="1:19" x14ac:dyDescent="0.3">
      <c r="A3781" s="78">
        <v>244</v>
      </c>
      <c r="B3781" t="s">
        <v>94</v>
      </c>
      <c r="C3781" t="e">
        <f>VLOOKUP($B3781,#REF!,2,0)</f>
        <v>#REF!</v>
      </c>
      <c r="D3781" t="e">
        <f>VLOOKUP($B3781,#REF!,3,0)</f>
        <v>#REF!</v>
      </c>
      <c r="E3781" s="78">
        <v>53100075</v>
      </c>
      <c r="F3781" s="77">
        <v>20211</v>
      </c>
      <c r="G3781" s="76" t="s">
        <v>430</v>
      </c>
      <c r="H3781" t="s">
        <v>431</v>
      </c>
      <c r="I3781" s="78">
        <v>4</v>
      </c>
      <c r="K3781"/>
      <c r="S3781"/>
    </row>
    <row r="3782" spans="1:19" x14ac:dyDescent="0.3">
      <c r="A3782" s="78">
        <v>244</v>
      </c>
      <c r="B3782" t="s">
        <v>94</v>
      </c>
      <c r="C3782" t="e">
        <f>VLOOKUP($B3782,#REF!,2,0)</f>
        <v>#REF!</v>
      </c>
      <c r="D3782" t="e">
        <f>VLOOKUP($B3782,#REF!,3,0)</f>
        <v>#REF!</v>
      </c>
      <c r="E3782" s="78">
        <v>53100075</v>
      </c>
      <c r="F3782" s="77">
        <v>20211</v>
      </c>
      <c r="G3782" s="76" t="s">
        <v>430</v>
      </c>
      <c r="H3782" t="s">
        <v>431</v>
      </c>
      <c r="I3782" s="78">
        <v>1</v>
      </c>
      <c r="K3782"/>
      <c r="S3782"/>
    </row>
    <row r="3783" spans="1:19" x14ac:dyDescent="0.3">
      <c r="A3783" s="78">
        <v>244</v>
      </c>
      <c r="B3783" t="s">
        <v>94</v>
      </c>
      <c r="C3783" t="e">
        <f>VLOOKUP($B3783,#REF!,2,0)</f>
        <v>#REF!</v>
      </c>
      <c r="D3783" t="e">
        <f>VLOOKUP($B3783,#REF!,3,0)</f>
        <v>#REF!</v>
      </c>
      <c r="E3783" s="78">
        <v>53100075</v>
      </c>
      <c r="F3783" s="77">
        <v>20211</v>
      </c>
      <c r="G3783" s="76" t="s">
        <v>430</v>
      </c>
      <c r="H3783" t="s">
        <v>431</v>
      </c>
      <c r="I3783" s="78">
        <v>4</v>
      </c>
      <c r="K3783"/>
      <c r="S3783"/>
    </row>
    <row r="3784" spans="1:19" x14ac:dyDescent="0.3">
      <c r="A3784" s="78">
        <v>244</v>
      </c>
      <c r="B3784" t="s">
        <v>94</v>
      </c>
      <c r="C3784" t="e">
        <f>VLOOKUP($B3784,#REF!,2,0)</f>
        <v>#REF!</v>
      </c>
      <c r="D3784" t="e">
        <f>VLOOKUP($B3784,#REF!,3,0)</f>
        <v>#REF!</v>
      </c>
      <c r="E3784" s="78">
        <v>53100075</v>
      </c>
      <c r="F3784" s="77">
        <v>20211</v>
      </c>
      <c r="G3784" s="76" t="s">
        <v>430</v>
      </c>
      <c r="H3784" t="s">
        <v>431</v>
      </c>
      <c r="I3784" s="78">
        <v>4</v>
      </c>
      <c r="K3784"/>
      <c r="S3784"/>
    </row>
    <row r="3785" spans="1:19" x14ac:dyDescent="0.3">
      <c r="A3785" s="78">
        <v>244</v>
      </c>
      <c r="B3785" t="s">
        <v>114</v>
      </c>
      <c r="C3785" t="e">
        <f>VLOOKUP($B3785,#REF!,2,0)</f>
        <v>#REF!</v>
      </c>
      <c r="D3785" t="e">
        <f>VLOOKUP($B3785,#REF!,3,0)</f>
        <v>#REF!</v>
      </c>
      <c r="E3785" s="78">
        <v>53100075</v>
      </c>
      <c r="F3785" s="77">
        <v>20211</v>
      </c>
      <c r="G3785" s="76" t="s">
        <v>430</v>
      </c>
      <c r="H3785" t="s">
        <v>431</v>
      </c>
      <c r="I3785" s="78">
        <v>29</v>
      </c>
      <c r="K3785"/>
      <c r="S3785"/>
    </row>
    <row r="3786" spans="1:19" x14ac:dyDescent="0.3">
      <c r="A3786" s="78">
        <v>244</v>
      </c>
      <c r="B3786" t="s">
        <v>102</v>
      </c>
      <c r="C3786" t="e">
        <f>VLOOKUP($B3786,#REF!,2,0)</f>
        <v>#REF!</v>
      </c>
      <c r="D3786" t="e">
        <f>VLOOKUP($B3786,#REF!,3,0)</f>
        <v>#REF!</v>
      </c>
      <c r="E3786" s="78">
        <v>53100075</v>
      </c>
      <c r="F3786" s="77">
        <v>20211</v>
      </c>
      <c r="G3786" s="76" t="s">
        <v>430</v>
      </c>
      <c r="H3786" t="s">
        <v>431</v>
      </c>
      <c r="I3786" s="78">
        <v>40</v>
      </c>
      <c r="K3786"/>
      <c r="S3786"/>
    </row>
    <row r="3787" spans="1:19" x14ac:dyDescent="0.3">
      <c r="A3787" s="78">
        <v>244</v>
      </c>
      <c r="B3787" t="s">
        <v>152</v>
      </c>
      <c r="C3787" t="e">
        <f>VLOOKUP($B3787,#REF!,2,0)</f>
        <v>#REF!</v>
      </c>
      <c r="D3787" t="e">
        <f>VLOOKUP($B3787,#REF!,3,0)</f>
        <v>#REF!</v>
      </c>
      <c r="E3787" s="78">
        <v>53100075</v>
      </c>
      <c r="F3787" s="77">
        <v>20211</v>
      </c>
      <c r="G3787" s="76" t="s">
        <v>430</v>
      </c>
      <c r="H3787" t="s">
        <v>431</v>
      </c>
      <c r="I3787" s="78">
        <v>3</v>
      </c>
      <c r="K3787"/>
      <c r="S3787"/>
    </row>
    <row r="3788" spans="1:19" x14ac:dyDescent="0.3">
      <c r="A3788" s="78">
        <v>244</v>
      </c>
      <c r="B3788" t="s">
        <v>152</v>
      </c>
      <c r="C3788" t="e">
        <f>VLOOKUP($B3788,#REF!,2,0)</f>
        <v>#REF!</v>
      </c>
      <c r="D3788" t="e">
        <f>VLOOKUP($B3788,#REF!,3,0)</f>
        <v>#REF!</v>
      </c>
      <c r="E3788" s="78">
        <v>53100075</v>
      </c>
      <c r="F3788" s="77">
        <v>20211</v>
      </c>
      <c r="G3788" s="76" t="s">
        <v>430</v>
      </c>
      <c r="H3788" t="s">
        <v>431</v>
      </c>
      <c r="I3788" s="78">
        <v>1</v>
      </c>
      <c r="K3788"/>
      <c r="S3788"/>
    </row>
    <row r="3789" spans="1:19" x14ac:dyDescent="0.3">
      <c r="A3789" s="78">
        <v>244</v>
      </c>
      <c r="B3789" t="s">
        <v>152</v>
      </c>
      <c r="C3789" t="e">
        <f>VLOOKUP($B3789,#REF!,2,0)</f>
        <v>#REF!</v>
      </c>
      <c r="D3789" t="e">
        <f>VLOOKUP($B3789,#REF!,3,0)</f>
        <v>#REF!</v>
      </c>
      <c r="E3789" s="78">
        <v>53100075</v>
      </c>
      <c r="F3789" s="77">
        <v>20211</v>
      </c>
      <c r="G3789" s="76" t="s">
        <v>430</v>
      </c>
      <c r="H3789" t="s">
        <v>431</v>
      </c>
      <c r="I3789" s="78">
        <v>1</v>
      </c>
      <c r="K3789"/>
      <c r="S3789"/>
    </row>
    <row r="3790" spans="1:19" x14ac:dyDescent="0.3">
      <c r="A3790" s="78">
        <v>244</v>
      </c>
      <c r="B3790" t="s">
        <v>152</v>
      </c>
      <c r="C3790" t="e">
        <f>VLOOKUP($B3790,#REF!,2,0)</f>
        <v>#REF!</v>
      </c>
      <c r="D3790" t="e">
        <f>VLOOKUP($B3790,#REF!,3,0)</f>
        <v>#REF!</v>
      </c>
      <c r="E3790" s="78">
        <v>53100075</v>
      </c>
      <c r="F3790" s="77">
        <v>20211</v>
      </c>
      <c r="G3790" s="76" t="s">
        <v>430</v>
      </c>
      <c r="H3790" t="s">
        <v>431</v>
      </c>
      <c r="I3790" s="78">
        <v>1</v>
      </c>
      <c r="K3790"/>
      <c r="S3790"/>
    </row>
    <row r="3791" spans="1:19" x14ac:dyDescent="0.3">
      <c r="A3791" s="78">
        <v>244</v>
      </c>
      <c r="B3791" t="s">
        <v>152</v>
      </c>
      <c r="C3791" t="e">
        <f>VLOOKUP($B3791,#REF!,2,0)</f>
        <v>#REF!</v>
      </c>
      <c r="D3791" t="e">
        <f>VLOOKUP($B3791,#REF!,3,0)</f>
        <v>#REF!</v>
      </c>
      <c r="E3791" s="78">
        <v>53100075</v>
      </c>
      <c r="F3791" s="77">
        <v>20211</v>
      </c>
      <c r="G3791" s="76" t="s">
        <v>430</v>
      </c>
      <c r="H3791" t="s">
        <v>431</v>
      </c>
      <c r="I3791" s="78">
        <v>4</v>
      </c>
      <c r="K3791"/>
      <c r="S3791"/>
    </row>
    <row r="3792" spans="1:19" x14ac:dyDescent="0.3">
      <c r="A3792" s="78">
        <v>244</v>
      </c>
      <c r="B3792" t="s">
        <v>152</v>
      </c>
      <c r="C3792" t="e">
        <f>VLOOKUP($B3792,#REF!,2,0)</f>
        <v>#REF!</v>
      </c>
      <c r="D3792" t="e">
        <f>VLOOKUP($B3792,#REF!,3,0)</f>
        <v>#REF!</v>
      </c>
      <c r="E3792" s="78">
        <v>53100075</v>
      </c>
      <c r="F3792" s="77">
        <v>20211</v>
      </c>
      <c r="G3792" s="76" t="s">
        <v>430</v>
      </c>
      <c r="H3792" t="s">
        <v>431</v>
      </c>
      <c r="I3792" s="78">
        <v>2</v>
      </c>
      <c r="K3792"/>
      <c r="S3792"/>
    </row>
    <row r="3793" spans="1:19" x14ac:dyDescent="0.3">
      <c r="A3793" s="78">
        <v>244</v>
      </c>
      <c r="B3793" t="s">
        <v>152</v>
      </c>
      <c r="C3793" t="e">
        <f>VLOOKUP($B3793,#REF!,2,0)</f>
        <v>#REF!</v>
      </c>
      <c r="D3793" t="e">
        <f>VLOOKUP($B3793,#REF!,3,0)</f>
        <v>#REF!</v>
      </c>
      <c r="E3793" s="78">
        <v>53100075</v>
      </c>
      <c r="F3793" s="77">
        <v>20211</v>
      </c>
      <c r="G3793" s="76" t="s">
        <v>430</v>
      </c>
      <c r="H3793" t="s">
        <v>431</v>
      </c>
      <c r="I3793" s="78">
        <v>1</v>
      </c>
      <c r="K3793"/>
      <c r="S3793"/>
    </row>
    <row r="3794" spans="1:19" x14ac:dyDescent="0.3">
      <c r="A3794" s="78">
        <v>244</v>
      </c>
      <c r="B3794" t="s">
        <v>152</v>
      </c>
      <c r="C3794" t="e">
        <f>VLOOKUP($B3794,#REF!,2,0)</f>
        <v>#REF!</v>
      </c>
      <c r="D3794" t="e">
        <f>VLOOKUP($B3794,#REF!,3,0)</f>
        <v>#REF!</v>
      </c>
      <c r="E3794" s="78">
        <v>53100075</v>
      </c>
      <c r="F3794" s="77">
        <v>20211</v>
      </c>
      <c r="G3794" s="76" t="s">
        <v>430</v>
      </c>
      <c r="H3794" t="s">
        <v>431</v>
      </c>
      <c r="I3794" s="78">
        <v>4</v>
      </c>
      <c r="K3794"/>
      <c r="S3794"/>
    </row>
    <row r="3795" spans="1:19" x14ac:dyDescent="0.3">
      <c r="A3795" s="78">
        <v>244</v>
      </c>
      <c r="B3795" t="s">
        <v>152</v>
      </c>
      <c r="C3795" t="e">
        <f>VLOOKUP($B3795,#REF!,2,0)</f>
        <v>#REF!</v>
      </c>
      <c r="D3795" t="e">
        <f>VLOOKUP($B3795,#REF!,3,0)</f>
        <v>#REF!</v>
      </c>
      <c r="E3795" s="78">
        <v>53100075</v>
      </c>
      <c r="F3795" s="77">
        <v>20211</v>
      </c>
      <c r="G3795" s="76" t="s">
        <v>430</v>
      </c>
      <c r="H3795" t="s">
        <v>431</v>
      </c>
      <c r="I3795" s="78">
        <v>2</v>
      </c>
      <c r="K3795"/>
      <c r="S3795"/>
    </row>
    <row r="3796" spans="1:19" x14ac:dyDescent="0.3">
      <c r="A3796" s="78">
        <v>244</v>
      </c>
      <c r="B3796" t="s">
        <v>152</v>
      </c>
      <c r="C3796" t="e">
        <f>VLOOKUP($B3796,#REF!,2,0)</f>
        <v>#REF!</v>
      </c>
      <c r="D3796" t="e">
        <f>VLOOKUP($B3796,#REF!,3,0)</f>
        <v>#REF!</v>
      </c>
      <c r="E3796" s="78">
        <v>53100075</v>
      </c>
      <c r="F3796" s="77">
        <v>20211</v>
      </c>
      <c r="G3796" s="76" t="s">
        <v>430</v>
      </c>
      <c r="H3796" t="s">
        <v>431</v>
      </c>
      <c r="I3796" s="78">
        <v>4</v>
      </c>
      <c r="K3796"/>
      <c r="S3796"/>
    </row>
    <row r="3797" spans="1:19" x14ac:dyDescent="0.3">
      <c r="A3797" s="78">
        <v>244</v>
      </c>
      <c r="B3797" t="s">
        <v>152</v>
      </c>
      <c r="C3797" t="e">
        <f>VLOOKUP($B3797,#REF!,2,0)</f>
        <v>#REF!</v>
      </c>
      <c r="D3797" t="e">
        <f>VLOOKUP($B3797,#REF!,3,0)</f>
        <v>#REF!</v>
      </c>
      <c r="E3797" s="78">
        <v>53100075</v>
      </c>
      <c r="F3797" s="77">
        <v>20211</v>
      </c>
      <c r="G3797" s="76" t="s">
        <v>430</v>
      </c>
      <c r="H3797" t="s">
        <v>431</v>
      </c>
      <c r="I3797" s="78">
        <v>6</v>
      </c>
      <c r="K3797"/>
      <c r="S3797"/>
    </row>
    <row r="3798" spans="1:19" x14ac:dyDescent="0.3">
      <c r="A3798" s="78">
        <v>244</v>
      </c>
      <c r="B3798" t="s">
        <v>152</v>
      </c>
      <c r="C3798" t="e">
        <f>VLOOKUP($B3798,#REF!,2,0)</f>
        <v>#REF!</v>
      </c>
      <c r="D3798" t="e">
        <f>VLOOKUP($B3798,#REF!,3,0)</f>
        <v>#REF!</v>
      </c>
      <c r="E3798" s="78">
        <v>53100075</v>
      </c>
      <c r="F3798" s="77">
        <v>20211</v>
      </c>
      <c r="G3798" s="76" t="s">
        <v>430</v>
      </c>
      <c r="H3798" t="s">
        <v>431</v>
      </c>
      <c r="I3798" s="78">
        <v>1</v>
      </c>
      <c r="K3798"/>
      <c r="S3798"/>
    </row>
    <row r="3799" spans="1:19" x14ac:dyDescent="0.3">
      <c r="A3799" s="78">
        <v>244</v>
      </c>
      <c r="B3799" t="s">
        <v>152</v>
      </c>
      <c r="C3799" t="e">
        <f>VLOOKUP($B3799,#REF!,2,0)</f>
        <v>#REF!</v>
      </c>
      <c r="D3799" t="e">
        <f>VLOOKUP($B3799,#REF!,3,0)</f>
        <v>#REF!</v>
      </c>
      <c r="E3799" s="78">
        <v>53100075</v>
      </c>
      <c r="F3799" s="77">
        <v>20211</v>
      </c>
      <c r="G3799" s="76" t="s">
        <v>430</v>
      </c>
      <c r="H3799" t="s">
        <v>431</v>
      </c>
      <c r="I3799" s="78">
        <v>2</v>
      </c>
      <c r="K3799"/>
      <c r="S3799"/>
    </row>
    <row r="3800" spans="1:19" x14ac:dyDescent="0.3">
      <c r="A3800" s="78">
        <v>244</v>
      </c>
      <c r="B3800" t="s">
        <v>152</v>
      </c>
      <c r="C3800" t="e">
        <f>VLOOKUP($B3800,#REF!,2,0)</f>
        <v>#REF!</v>
      </c>
      <c r="D3800" t="e">
        <f>VLOOKUP($B3800,#REF!,3,0)</f>
        <v>#REF!</v>
      </c>
      <c r="E3800" s="78">
        <v>53100075</v>
      </c>
      <c r="F3800" s="77">
        <v>20211</v>
      </c>
      <c r="G3800" s="76" t="s">
        <v>430</v>
      </c>
      <c r="H3800" t="s">
        <v>431</v>
      </c>
      <c r="I3800" s="78">
        <v>2</v>
      </c>
      <c r="K3800"/>
      <c r="S3800"/>
    </row>
    <row r="3801" spans="1:19" x14ac:dyDescent="0.3">
      <c r="A3801" s="78">
        <v>244</v>
      </c>
      <c r="B3801" t="s">
        <v>152</v>
      </c>
      <c r="C3801" t="e">
        <f>VLOOKUP($B3801,#REF!,2,0)</f>
        <v>#REF!</v>
      </c>
      <c r="D3801" t="e">
        <f>VLOOKUP($B3801,#REF!,3,0)</f>
        <v>#REF!</v>
      </c>
      <c r="E3801" s="78">
        <v>53100075</v>
      </c>
      <c r="F3801" s="77">
        <v>20211</v>
      </c>
      <c r="G3801" s="76" t="s">
        <v>430</v>
      </c>
      <c r="H3801" t="s">
        <v>431</v>
      </c>
      <c r="I3801" s="78">
        <v>2</v>
      </c>
      <c r="K3801"/>
      <c r="S3801"/>
    </row>
    <row r="3802" spans="1:19" x14ac:dyDescent="0.3">
      <c r="A3802" s="78">
        <v>244</v>
      </c>
      <c r="B3802" t="s">
        <v>152</v>
      </c>
      <c r="C3802" t="e">
        <f>VLOOKUP($B3802,#REF!,2,0)</f>
        <v>#REF!</v>
      </c>
      <c r="D3802" t="e">
        <f>VLOOKUP($B3802,#REF!,3,0)</f>
        <v>#REF!</v>
      </c>
      <c r="E3802" s="78">
        <v>53100075</v>
      </c>
      <c r="F3802" s="77">
        <v>20211</v>
      </c>
      <c r="G3802" s="76" t="s">
        <v>430</v>
      </c>
      <c r="H3802" t="s">
        <v>431</v>
      </c>
      <c r="I3802" s="78">
        <v>3</v>
      </c>
      <c r="K3802"/>
      <c r="S3802"/>
    </row>
    <row r="3803" spans="1:19" x14ac:dyDescent="0.3">
      <c r="A3803" s="78">
        <v>244</v>
      </c>
      <c r="B3803" t="s">
        <v>131</v>
      </c>
      <c r="C3803" t="e">
        <f>VLOOKUP($B3803,#REF!,2,0)</f>
        <v>#REF!</v>
      </c>
      <c r="D3803" t="e">
        <f>VLOOKUP($B3803,#REF!,3,0)</f>
        <v>#REF!</v>
      </c>
      <c r="E3803" s="78">
        <v>53100075</v>
      </c>
      <c r="F3803" s="77">
        <v>20211</v>
      </c>
      <c r="G3803" s="76" t="s">
        <v>430</v>
      </c>
      <c r="H3803" t="s">
        <v>431</v>
      </c>
      <c r="I3803" s="78">
        <v>23</v>
      </c>
      <c r="K3803"/>
      <c r="S3803"/>
    </row>
    <row r="3804" spans="1:19" x14ac:dyDescent="0.3">
      <c r="A3804" s="78">
        <v>245</v>
      </c>
      <c r="B3804" t="s">
        <v>151</v>
      </c>
      <c r="C3804" t="e">
        <f>VLOOKUP($B3804,#REF!,2,0)</f>
        <v>#REF!</v>
      </c>
      <c r="D3804" t="e">
        <f>VLOOKUP($B3804,#REF!,3,0)</f>
        <v>#REF!</v>
      </c>
      <c r="E3804" s="78">
        <v>53100887</v>
      </c>
      <c r="F3804" s="77">
        <v>20511</v>
      </c>
      <c r="G3804" s="76" t="s">
        <v>212</v>
      </c>
      <c r="H3804" t="s">
        <v>213</v>
      </c>
      <c r="I3804" s="78">
        <v>1</v>
      </c>
      <c r="K3804"/>
      <c r="S3804"/>
    </row>
    <row r="3805" spans="1:19" x14ac:dyDescent="0.3">
      <c r="A3805" s="78">
        <v>245</v>
      </c>
      <c r="B3805" t="s">
        <v>152</v>
      </c>
      <c r="C3805" t="e">
        <f>VLOOKUP($B3805,#REF!,2,0)</f>
        <v>#REF!</v>
      </c>
      <c r="D3805" t="e">
        <f>VLOOKUP($B3805,#REF!,3,0)</f>
        <v>#REF!</v>
      </c>
      <c r="E3805" s="78">
        <v>53100887</v>
      </c>
      <c r="F3805" s="77">
        <v>20511</v>
      </c>
      <c r="G3805" s="76" t="s">
        <v>212</v>
      </c>
      <c r="H3805" t="s">
        <v>213</v>
      </c>
      <c r="I3805" s="78">
        <v>1</v>
      </c>
      <c r="K3805"/>
      <c r="S3805"/>
    </row>
    <row r="3806" spans="1:19" x14ac:dyDescent="0.3">
      <c r="A3806" s="78">
        <v>246</v>
      </c>
      <c r="B3806" t="s">
        <v>98</v>
      </c>
      <c r="C3806" t="e">
        <f>VLOOKUP($B3806,#REF!,2,0)</f>
        <v>#REF!</v>
      </c>
      <c r="D3806" t="e">
        <f>VLOOKUP($B3806,#REF!,3,0)</f>
        <v>#REF!</v>
      </c>
      <c r="E3806" s="78">
        <v>53100347</v>
      </c>
      <c r="F3806" s="77">
        <v>20533</v>
      </c>
      <c r="G3806" s="76" t="s">
        <v>313</v>
      </c>
      <c r="H3806" t="s">
        <v>314</v>
      </c>
      <c r="I3806" s="78">
        <v>2</v>
      </c>
      <c r="K3806"/>
      <c r="S3806"/>
    </row>
    <row r="3807" spans="1:19" x14ac:dyDescent="0.3">
      <c r="A3807" s="78">
        <v>246</v>
      </c>
      <c r="B3807" t="s">
        <v>151</v>
      </c>
      <c r="C3807" t="e">
        <f>VLOOKUP($B3807,#REF!,2,0)</f>
        <v>#REF!</v>
      </c>
      <c r="D3807" t="e">
        <f>VLOOKUP($B3807,#REF!,3,0)</f>
        <v>#REF!</v>
      </c>
      <c r="E3807" s="78">
        <v>53100347</v>
      </c>
      <c r="F3807" s="77">
        <v>20533</v>
      </c>
      <c r="G3807" s="76" t="s">
        <v>313</v>
      </c>
      <c r="H3807" t="s">
        <v>314</v>
      </c>
      <c r="I3807" s="78">
        <v>2</v>
      </c>
      <c r="K3807"/>
      <c r="S3807"/>
    </row>
    <row r="3808" spans="1:19" x14ac:dyDescent="0.3">
      <c r="A3808" s="78">
        <v>246</v>
      </c>
      <c r="B3808" t="s">
        <v>114</v>
      </c>
      <c r="C3808" t="e">
        <f>VLOOKUP($B3808,#REF!,2,0)</f>
        <v>#REF!</v>
      </c>
      <c r="D3808" t="e">
        <f>VLOOKUP($B3808,#REF!,3,0)</f>
        <v>#REF!</v>
      </c>
      <c r="E3808" s="78">
        <v>53100347</v>
      </c>
      <c r="F3808" s="77">
        <v>20533</v>
      </c>
      <c r="G3808" s="76" t="s">
        <v>313</v>
      </c>
      <c r="H3808" t="s">
        <v>314</v>
      </c>
      <c r="I3808" s="78">
        <v>1</v>
      </c>
      <c r="K3808"/>
      <c r="S3808"/>
    </row>
    <row r="3809" spans="1:19" x14ac:dyDescent="0.3">
      <c r="A3809" s="78">
        <v>246</v>
      </c>
      <c r="B3809" t="s">
        <v>152</v>
      </c>
      <c r="C3809" t="e">
        <f>VLOOKUP($B3809,#REF!,2,0)</f>
        <v>#REF!</v>
      </c>
      <c r="D3809" t="e">
        <f>VLOOKUP($B3809,#REF!,3,0)</f>
        <v>#REF!</v>
      </c>
      <c r="E3809" s="78">
        <v>53100347</v>
      </c>
      <c r="F3809" s="77">
        <v>20533</v>
      </c>
      <c r="G3809" s="76" t="s">
        <v>313</v>
      </c>
      <c r="H3809" t="s">
        <v>314</v>
      </c>
      <c r="I3809" s="78">
        <v>1</v>
      </c>
      <c r="K3809"/>
      <c r="S3809"/>
    </row>
    <row r="3810" spans="1:19" x14ac:dyDescent="0.3">
      <c r="A3810" s="78">
        <v>246</v>
      </c>
      <c r="B3810" t="s">
        <v>131</v>
      </c>
      <c r="C3810" t="e">
        <f>VLOOKUP($B3810,#REF!,2,0)</f>
        <v>#REF!</v>
      </c>
      <c r="D3810" t="e">
        <f>VLOOKUP($B3810,#REF!,3,0)</f>
        <v>#REF!</v>
      </c>
      <c r="E3810" s="78">
        <v>53100347</v>
      </c>
      <c r="F3810" s="77">
        <v>20533</v>
      </c>
      <c r="G3810" s="76" t="s">
        <v>313</v>
      </c>
      <c r="H3810" t="s">
        <v>314</v>
      </c>
      <c r="I3810" s="78">
        <v>2</v>
      </c>
      <c r="K3810"/>
      <c r="S3810"/>
    </row>
    <row r="3811" spans="1:19" x14ac:dyDescent="0.3">
      <c r="A3811" s="78">
        <v>247</v>
      </c>
      <c r="B3811" t="s">
        <v>117</v>
      </c>
      <c r="C3811" t="e">
        <f>VLOOKUP($B3811,#REF!,2,0)</f>
        <v>#REF!</v>
      </c>
      <c r="D3811" t="e">
        <f>VLOOKUP($B3811,#REF!,3,0)</f>
        <v>#REF!</v>
      </c>
      <c r="E3811" s="78">
        <v>53100236</v>
      </c>
      <c r="F3811" s="77">
        <v>20669</v>
      </c>
      <c r="G3811" s="76" t="s">
        <v>95</v>
      </c>
      <c r="H3811" t="s">
        <v>96</v>
      </c>
      <c r="I3811" s="78">
        <v>2</v>
      </c>
      <c r="K3811"/>
      <c r="S3811"/>
    </row>
    <row r="3812" spans="1:19" x14ac:dyDescent="0.3">
      <c r="A3812" s="78">
        <v>247</v>
      </c>
      <c r="B3812" t="s">
        <v>98</v>
      </c>
      <c r="C3812" t="e">
        <f>VLOOKUP($B3812,#REF!,2,0)</f>
        <v>#REF!</v>
      </c>
      <c r="D3812" t="e">
        <f>VLOOKUP($B3812,#REF!,3,0)</f>
        <v>#REF!</v>
      </c>
      <c r="E3812" s="78">
        <v>53100236</v>
      </c>
      <c r="F3812" s="77">
        <v>20669</v>
      </c>
      <c r="G3812" s="76" t="s">
        <v>95</v>
      </c>
      <c r="H3812" t="s">
        <v>96</v>
      </c>
      <c r="I3812" s="78">
        <v>2</v>
      </c>
      <c r="K3812"/>
      <c r="S3812"/>
    </row>
    <row r="3813" spans="1:19" x14ac:dyDescent="0.3">
      <c r="A3813" s="78">
        <v>247</v>
      </c>
      <c r="B3813" t="s">
        <v>151</v>
      </c>
      <c r="C3813" t="e">
        <f>VLOOKUP($B3813,#REF!,2,0)</f>
        <v>#REF!</v>
      </c>
      <c r="D3813" t="e">
        <f>VLOOKUP($B3813,#REF!,3,0)</f>
        <v>#REF!</v>
      </c>
      <c r="E3813" s="78">
        <v>53100236</v>
      </c>
      <c r="F3813" s="77">
        <v>20669</v>
      </c>
      <c r="G3813" s="76" t="s">
        <v>95</v>
      </c>
      <c r="H3813" t="s">
        <v>96</v>
      </c>
      <c r="I3813" s="78">
        <v>2</v>
      </c>
      <c r="K3813"/>
      <c r="S3813"/>
    </row>
    <row r="3814" spans="1:19" x14ac:dyDescent="0.3">
      <c r="A3814" s="78">
        <v>247</v>
      </c>
      <c r="B3814" t="s">
        <v>94</v>
      </c>
      <c r="C3814" t="e">
        <f>VLOOKUP($B3814,#REF!,2,0)</f>
        <v>#REF!</v>
      </c>
      <c r="D3814" t="e">
        <f>VLOOKUP($B3814,#REF!,3,0)</f>
        <v>#REF!</v>
      </c>
      <c r="E3814" s="78">
        <v>53100236</v>
      </c>
      <c r="F3814" s="77">
        <v>20669</v>
      </c>
      <c r="G3814" s="76" t="s">
        <v>95</v>
      </c>
      <c r="H3814" t="s">
        <v>96</v>
      </c>
      <c r="I3814" s="78">
        <v>1</v>
      </c>
      <c r="K3814"/>
      <c r="S3814"/>
    </row>
    <row r="3815" spans="1:19" x14ac:dyDescent="0.3">
      <c r="A3815" s="78">
        <v>247</v>
      </c>
      <c r="B3815" t="s">
        <v>114</v>
      </c>
      <c r="C3815" t="e">
        <f>VLOOKUP($B3815,#REF!,2,0)</f>
        <v>#REF!</v>
      </c>
      <c r="D3815" t="e">
        <f>VLOOKUP($B3815,#REF!,3,0)</f>
        <v>#REF!</v>
      </c>
      <c r="E3815" s="78">
        <v>53100236</v>
      </c>
      <c r="F3815" s="77">
        <v>20669</v>
      </c>
      <c r="G3815" s="76" t="s">
        <v>95</v>
      </c>
      <c r="H3815" t="s">
        <v>96</v>
      </c>
      <c r="I3815" s="78">
        <v>1</v>
      </c>
      <c r="K3815"/>
      <c r="S3815"/>
    </row>
    <row r="3816" spans="1:19" x14ac:dyDescent="0.3">
      <c r="A3816" s="78">
        <v>247</v>
      </c>
      <c r="B3816" t="s">
        <v>102</v>
      </c>
      <c r="C3816" t="e">
        <f>VLOOKUP($B3816,#REF!,2,0)</f>
        <v>#REF!</v>
      </c>
      <c r="D3816" t="e">
        <f>VLOOKUP($B3816,#REF!,3,0)</f>
        <v>#REF!</v>
      </c>
      <c r="E3816" s="78">
        <v>53100236</v>
      </c>
      <c r="F3816" s="77">
        <v>20669</v>
      </c>
      <c r="G3816" s="76" t="s">
        <v>95</v>
      </c>
      <c r="H3816" t="s">
        <v>96</v>
      </c>
      <c r="I3816" s="78">
        <v>2</v>
      </c>
      <c r="K3816"/>
      <c r="S3816"/>
    </row>
    <row r="3817" spans="1:19" x14ac:dyDescent="0.3">
      <c r="A3817" s="78">
        <v>247</v>
      </c>
      <c r="B3817" t="s">
        <v>152</v>
      </c>
      <c r="C3817" t="e">
        <f>VLOOKUP($B3817,#REF!,2,0)</f>
        <v>#REF!</v>
      </c>
      <c r="D3817" t="e">
        <f>VLOOKUP($B3817,#REF!,3,0)</f>
        <v>#REF!</v>
      </c>
      <c r="E3817" s="78">
        <v>53100236</v>
      </c>
      <c r="F3817" s="77">
        <v>20669</v>
      </c>
      <c r="G3817" s="76" t="s">
        <v>95</v>
      </c>
      <c r="H3817" t="s">
        <v>96</v>
      </c>
      <c r="I3817" s="78">
        <v>1</v>
      </c>
      <c r="K3817"/>
      <c r="S3817"/>
    </row>
    <row r="3818" spans="1:19" x14ac:dyDescent="0.3">
      <c r="A3818" s="78">
        <v>247</v>
      </c>
      <c r="B3818" t="s">
        <v>131</v>
      </c>
      <c r="C3818" t="e">
        <f>VLOOKUP($B3818,#REF!,2,0)</f>
        <v>#REF!</v>
      </c>
      <c r="D3818" t="e">
        <f>VLOOKUP($B3818,#REF!,3,0)</f>
        <v>#REF!</v>
      </c>
      <c r="E3818" s="78">
        <v>53100236</v>
      </c>
      <c r="F3818" s="77">
        <v>20669</v>
      </c>
      <c r="G3818" s="76" t="s">
        <v>95</v>
      </c>
      <c r="H3818" t="s">
        <v>96</v>
      </c>
      <c r="I3818" s="78">
        <v>2</v>
      </c>
      <c r="K3818"/>
      <c r="S3818"/>
    </row>
    <row r="3819" spans="1:19" x14ac:dyDescent="0.3">
      <c r="A3819" s="78">
        <v>248</v>
      </c>
      <c r="B3819" t="s">
        <v>117</v>
      </c>
      <c r="C3819" t="e">
        <f>VLOOKUP($B3819,#REF!,2,0)</f>
        <v>#REF!</v>
      </c>
      <c r="D3819" t="e">
        <f>VLOOKUP($B3819,#REF!,3,0)</f>
        <v>#REF!</v>
      </c>
      <c r="E3819" s="78">
        <v>53100862</v>
      </c>
      <c r="F3819" s="77">
        <v>21293</v>
      </c>
      <c r="G3819" s="76" t="s">
        <v>118</v>
      </c>
      <c r="H3819" t="s">
        <v>119</v>
      </c>
      <c r="I3819" s="78">
        <v>5</v>
      </c>
      <c r="K3819"/>
      <c r="S3819"/>
    </row>
    <row r="3820" spans="1:19" x14ac:dyDescent="0.3">
      <c r="A3820" s="78">
        <v>248</v>
      </c>
      <c r="B3820" t="s">
        <v>98</v>
      </c>
      <c r="C3820" t="e">
        <f>VLOOKUP($B3820,#REF!,2,0)</f>
        <v>#REF!</v>
      </c>
      <c r="D3820" t="e">
        <f>VLOOKUP($B3820,#REF!,3,0)</f>
        <v>#REF!</v>
      </c>
      <c r="E3820" s="78">
        <v>53100862</v>
      </c>
      <c r="F3820" s="77">
        <v>21293</v>
      </c>
      <c r="G3820" s="76" t="s">
        <v>118</v>
      </c>
      <c r="H3820" t="s">
        <v>119</v>
      </c>
      <c r="I3820" s="78">
        <v>6</v>
      </c>
      <c r="K3820"/>
      <c r="S3820"/>
    </row>
    <row r="3821" spans="1:19" x14ac:dyDescent="0.3">
      <c r="A3821" s="78">
        <v>248</v>
      </c>
      <c r="B3821" t="s">
        <v>151</v>
      </c>
      <c r="C3821" t="e">
        <f>VLOOKUP($B3821,#REF!,2,0)</f>
        <v>#REF!</v>
      </c>
      <c r="D3821" t="e">
        <f>VLOOKUP($B3821,#REF!,3,0)</f>
        <v>#REF!</v>
      </c>
      <c r="E3821" s="78">
        <v>53100862</v>
      </c>
      <c r="F3821" s="77">
        <v>21293</v>
      </c>
      <c r="G3821" s="76" t="s">
        <v>118</v>
      </c>
      <c r="H3821" t="s">
        <v>119</v>
      </c>
      <c r="I3821" s="78">
        <v>1</v>
      </c>
      <c r="K3821"/>
      <c r="S3821"/>
    </row>
    <row r="3822" spans="1:19" x14ac:dyDescent="0.3">
      <c r="A3822" s="78">
        <v>248</v>
      </c>
      <c r="B3822" t="s">
        <v>151</v>
      </c>
      <c r="C3822" t="e">
        <f>VLOOKUP($B3822,#REF!,2,0)</f>
        <v>#REF!</v>
      </c>
      <c r="D3822" t="e">
        <f>VLOOKUP($B3822,#REF!,3,0)</f>
        <v>#REF!</v>
      </c>
      <c r="E3822" s="78">
        <v>53100862</v>
      </c>
      <c r="F3822" s="77">
        <v>21293</v>
      </c>
      <c r="G3822" s="76" t="s">
        <v>118</v>
      </c>
      <c r="H3822" t="s">
        <v>119</v>
      </c>
      <c r="I3822" s="78">
        <v>1</v>
      </c>
      <c r="K3822"/>
      <c r="S3822"/>
    </row>
    <row r="3823" spans="1:19" x14ac:dyDescent="0.3">
      <c r="A3823" s="78">
        <v>248</v>
      </c>
      <c r="B3823" t="s">
        <v>151</v>
      </c>
      <c r="C3823" t="e">
        <f>VLOOKUP($B3823,#REF!,2,0)</f>
        <v>#REF!</v>
      </c>
      <c r="D3823" t="e">
        <f>VLOOKUP($B3823,#REF!,3,0)</f>
        <v>#REF!</v>
      </c>
      <c r="E3823" s="78">
        <v>53100862</v>
      </c>
      <c r="F3823" s="77">
        <v>21293</v>
      </c>
      <c r="G3823" s="76" t="s">
        <v>118</v>
      </c>
      <c r="H3823" t="s">
        <v>119</v>
      </c>
      <c r="I3823" s="78">
        <v>1</v>
      </c>
      <c r="K3823"/>
      <c r="S3823"/>
    </row>
    <row r="3824" spans="1:19" x14ac:dyDescent="0.3">
      <c r="A3824" s="78">
        <v>248</v>
      </c>
      <c r="B3824" t="s">
        <v>151</v>
      </c>
      <c r="C3824" t="e">
        <f>VLOOKUP($B3824,#REF!,2,0)</f>
        <v>#REF!</v>
      </c>
      <c r="D3824" t="e">
        <f>VLOOKUP($B3824,#REF!,3,0)</f>
        <v>#REF!</v>
      </c>
      <c r="E3824" s="78">
        <v>53100862</v>
      </c>
      <c r="F3824" s="77">
        <v>21293</v>
      </c>
      <c r="G3824" s="76" t="s">
        <v>118</v>
      </c>
      <c r="H3824" t="s">
        <v>119</v>
      </c>
      <c r="I3824" s="78">
        <v>1</v>
      </c>
      <c r="K3824"/>
      <c r="S3824"/>
    </row>
    <row r="3825" spans="1:19" x14ac:dyDescent="0.3">
      <c r="A3825" s="78">
        <v>248</v>
      </c>
      <c r="B3825" t="s">
        <v>151</v>
      </c>
      <c r="C3825" t="e">
        <f>VLOOKUP($B3825,#REF!,2,0)</f>
        <v>#REF!</v>
      </c>
      <c r="D3825" t="e">
        <f>VLOOKUP($B3825,#REF!,3,0)</f>
        <v>#REF!</v>
      </c>
      <c r="E3825" s="78">
        <v>53100862</v>
      </c>
      <c r="F3825" s="77">
        <v>21293</v>
      </c>
      <c r="G3825" s="76" t="s">
        <v>118</v>
      </c>
      <c r="H3825" t="s">
        <v>119</v>
      </c>
      <c r="I3825" s="78">
        <v>1</v>
      </c>
      <c r="K3825"/>
      <c r="S3825"/>
    </row>
    <row r="3826" spans="1:19" x14ac:dyDescent="0.3">
      <c r="A3826" s="78">
        <v>248</v>
      </c>
      <c r="B3826" t="s">
        <v>151</v>
      </c>
      <c r="C3826" t="e">
        <f>VLOOKUP($B3826,#REF!,2,0)</f>
        <v>#REF!</v>
      </c>
      <c r="D3826" t="e">
        <f>VLOOKUP($B3826,#REF!,3,0)</f>
        <v>#REF!</v>
      </c>
      <c r="E3826" s="78">
        <v>53100862</v>
      </c>
      <c r="F3826" s="77">
        <v>21293</v>
      </c>
      <c r="G3826" s="76" t="s">
        <v>118</v>
      </c>
      <c r="H3826" t="s">
        <v>119</v>
      </c>
      <c r="I3826" s="78">
        <v>1</v>
      </c>
      <c r="K3826"/>
      <c r="S3826"/>
    </row>
    <row r="3827" spans="1:19" x14ac:dyDescent="0.3">
      <c r="A3827" s="78">
        <v>248</v>
      </c>
      <c r="B3827" t="s">
        <v>94</v>
      </c>
      <c r="C3827" t="e">
        <f>VLOOKUP($B3827,#REF!,2,0)</f>
        <v>#REF!</v>
      </c>
      <c r="D3827" t="e">
        <f>VLOOKUP($B3827,#REF!,3,0)</f>
        <v>#REF!</v>
      </c>
      <c r="E3827" s="78">
        <v>53100862</v>
      </c>
      <c r="F3827" s="77">
        <v>21293</v>
      </c>
      <c r="G3827" s="76" t="s">
        <v>118</v>
      </c>
      <c r="H3827" t="s">
        <v>119</v>
      </c>
      <c r="I3827" s="78">
        <v>1</v>
      </c>
      <c r="K3827"/>
      <c r="S3827"/>
    </row>
    <row r="3828" spans="1:19" x14ac:dyDescent="0.3">
      <c r="A3828" s="78">
        <v>248</v>
      </c>
      <c r="B3828" t="s">
        <v>94</v>
      </c>
      <c r="C3828" t="e">
        <f>VLOOKUP($B3828,#REF!,2,0)</f>
        <v>#REF!</v>
      </c>
      <c r="D3828" t="e">
        <f>VLOOKUP($B3828,#REF!,3,0)</f>
        <v>#REF!</v>
      </c>
      <c r="E3828" s="78">
        <v>53100862</v>
      </c>
      <c r="F3828" s="77">
        <v>21293</v>
      </c>
      <c r="G3828" s="76" t="s">
        <v>118</v>
      </c>
      <c r="H3828" t="s">
        <v>119</v>
      </c>
      <c r="I3828" s="78">
        <v>1</v>
      </c>
      <c r="K3828"/>
      <c r="S3828"/>
    </row>
    <row r="3829" spans="1:19" x14ac:dyDescent="0.3">
      <c r="A3829" s="78">
        <v>248</v>
      </c>
      <c r="B3829" t="s">
        <v>94</v>
      </c>
      <c r="C3829" t="e">
        <f>VLOOKUP($B3829,#REF!,2,0)</f>
        <v>#REF!</v>
      </c>
      <c r="D3829" t="e">
        <f>VLOOKUP($B3829,#REF!,3,0)</f>
        <v>#REF!</v>
      </c>
      <c r="E3829" s="78">
        <v>53100862</v>
      </c>
      <c r="F3829" s="77">
        <v>21293</v>
      </c>
      <c r="G3829" s="76" t="s">
        <v>118</v>
      </c>
      <c r="H3829" t="s">
        <v>119</v>
      </c>
      <c r="I3829" s="78">
        <v>1</v>
      </c>
      <c r="K3829"/>
      <c r="S3829"/>
    </row>
    <row r="3830" spans="1:19" x14ac:dyDescent="0.3">
      <c r="A3830" s="78">
        <v>248</v>
      </c>
      <c r="B3830" t="s">
        <v>94</v>
      </c>
      <c r="C3830" t="e">
        <f>VLOOKUP($B3830,#REF!,2,0)</f>
        <v>#REF!</v>
      </c>
      <c r="D3830" t="e">
        <f>VLOOKUP($B3830,#REF!,3,0)</f>
        <v>#REF!</v>
      </c>
      <c r="E3830" s="78">
        <v>53100862</v>
      </c>
      <c r="F3830" s="77">
        <v>21293</v>
      </c>
      <c r="G3830" s="76" t="s">
        <v>118</v>
      </c>
      <c r="H3830" t="s">
        <v>119</v>
      </c>
      <c r="I3830" s="78">
        <v>1</v>
      </c>
      <c r="K3830"/>
      <c r="S3830"/>
    </row>
    <row r="3831" spans="1:19" x14ac:dyDescent="0.3">
      <c r="A3831" s="78">
        <v>248</v>
      </c>
      <c r="B3831" t="s">
        <v>94</v>
      </c>
      <c r="C3831" t="e">
        <f>VLOOKUP($B3831,#REF!,2,0)</f>
        <v>#REF!</v>
      </c>
      <c r="D3831" t="e">
        <f>VLOOKUP($B3831,#REF!,3,0)</f>
        <v>#REF!</v>
      </c>
      <c r="E3831" s="78">
        <v>53100862</v>
      </c>
      <c r="F3831" s="77">
        <v>21293</v>
      </c>
      <c r="G3831" s="76" t="s">
        <v>118</v>
      </c>
      <c r="H3831" t="s">
        <v>119</v>
      </c>
      <c r="I3831" s="78">
        <v>1</v>
      </c>
      <c r="K3831"/>
      <c r="S3831"/>
    </row>
    <row r="3832" spans="1:19" x14ac:dyDescent="0.3">
      <c r="A3832" s="78">
        <v>248</v>
      </c>
      <c r="B3832" t="s">
        <v>94</v>
      </c>
      <c r="C3832" t="e">
        <f>VLOOKUP($B3832,#REF!,2,0)</f>
        <v>#REF!</v>
      </c>
      <c r="D3832" t="e">
        <f>VLOOKUP($B3832,#REF!,3,0)</f>
        <v>#REF!</v>
      </c>
      <c r="E3832" s="78">
        <v>53100862</v>
      </c>
      <c r="F3832" s="77">
        <v>21293</v>
      </c>
      <c r="G3832" s="76" t="s">
        <v>118</v>
      </c>
      <c r="H3832" t="s">
        <v>119</v>
      </c>
      <c r="I3832" s="78">
        <v>1</v>
      </c>
      <c r="K3832"/>
      <c r="S3832"/>
    </row>
    <row r="3833" spans="1:19" x14ac:dyDescent="0.3">
      <c r="A3833" s="78">
        <v>248</v>
      </c>
      <c r="B3833" t="s">
        <v>114</v>
      </c>
      <c r="C3833" t="e">
        <f>VLOOKUP($B3833,#REF!,2,0)</f>
        <v>#REF!</v>
      </c>
      <c r="D3833" t="e">
        <f>VLOOKUP($B3833,#REF!,3,0)</f>
        <v>#REF!</v>
      </c>
      <c r="E3833" s="78">
        <v>53100862</v>
      </c>
      <c r="F3833" s="77">
        <v>21293</v>
      </c>
      <c r="G3833" s="76" t="s">
        <v>118</v>
      </c>
      <c r="H3833" t="s">
        <v>119</v>
      </c>
      <c r="I3833" s="78">
        <v>5</v>
      </c>
      <c r="K3833"/>
      <c r="S3833"/>
    </row>
    <row r="3834" spans="1:19" x14ac:dyDescent="0.3">
      <c r="A3834" s="78">
        <v>248</v>
      </c>
      <c r="B3834" t="s">
        <v>152</v>
      </c>
      <c r="C3834" t="e">
        <f>VLOOKUP($B3834,#REF!,2,0)</f>
        <v>#REF!</v>
      </c>
      <c r="D3834" t="e">
        <f>VLOOKUP($B3834,#REF!,3,0)</f>
        <v>#REF!</v>
      </c>
      <c r="E3834" s="78">
        <v>53100862</v>
      </c>
      <c r="F3834" s="77">
        <v>21293</v>
      </c>
      <c r="G3834" s="76" t="s">
        <v>118</v>
      </c>
      <c r="H3834" t="s">
        <v>119</v>
      </c>
      <c r="I3834" s="78">
        <v>1</v>
      </c>
      <c r="K3834"/>
      <c r="S3834"/>
    </row>
    <row r="3835" spans="1:19" x14ac:dyDescent="0.3">
      <c r="A3835" s="78">
        <v>248</v>
      </c>
      <c r="B3835" t="s">
        <v>152</v>
      </c>
      <c r="C3835" t="e">
        <f>VLOOKUP($B3835,#REF!,2,0)</f>
        <v>#REF!</v>
      </c>
      <c r="D3835" t="e">
        <f>VLOOKUP($B3835,#REF!,3,0)</f>
        <v>#REF!</v>
      </c>
      <c r="E3835" s="78">
        <v>53100862</v>
      </c>
      <c r="F3835" s="77">
        <v>21293</v>
      </c>
      <c r="G3835" s="76" t="s">
        <v>118</v>
      </c>
      <c r="H3835" t="s">
        <v>119</v>
      </c>
      <c r="I3835" s="78">
        <v>1</v>
      </c>
      <c r="K3835"/>
      <c r="S3835"/>
    </row>
    <row r="3836" spans="1:19" x14ac:dyDescent="0.3">
      <c r="A3836" s="78">
        <v>248</v>
      </c>
      <c r="B3836" t="s">
        <v>131</v>
      </c>
      <c r="C3836" t="e">
        <f>VLOOKUP($B3836,#REF!,2,0)</f>
        <v>#REF!</v>
      </c>
      <c r="D3836" t="e">
        <f>VLOOKUP($B3836,#REF!,3,0)</f>
        <v>#REF!</v>
      </c>
      <c r="E3836" s="78">
        <v>53100862</v>
      </c>
      <c r="F3836" s="77">
        <v>21293</v>
      </c>
      <c r="G3836" s="76" t="s">
        <v>118</v>
      </c>
      <c r="H3836" t="s">
        <v>119</v>
      </c>
      <c r="I3836" s="78">
        <v>4</v>
      </c>
      <c r="K3836"/>
      <c r="S3836"/>
    </row>
    <row r="3837" spans="1:19" x14ac:dyDescent="0.3">
      <c r="A3837" s="78">
        <v>249</v>
      </c>
      <c r="B3837" t="s">
        <v>117</v>
      </c>
      <c r="C3837" t="e">
        <f>VLOOKUP($B3837,#REF!,2,0)</f>
        <v>#REF!</v>
      </c>
      <c r="D3837" t="e">
        <f>VLOOKUP($B3837,#REF!,3,0)</f>
        <v>#REF!</v>
      </c>
      <c r="E3837" s="78">
        <v>53100885</v>
      </c>
      <c r="F3837" s="77">
        <v>21346</v>
      </c>
      <c r="G3837" s="76" t="s">
        <v>187</v>
      </c>
      <c r="H3837" t="s">
        <v>188</v>
      </c>
      <c r="I3837" s="78">
        <v>1</v>
      </c>
      <c r="K3837"/>
      <c r="S3837"/>
    </row>
    <row r="3838" spans="1:19" x14ac:dyDescent="0.3">
      <c r="A3838" s="78">
        <v>249</v>
      </c>
      <c r="B3838" t="s">
        <v>98</v>
      </c>
      <c r="C3838" t="e">
        <f>VLOOKUP($B3838,#REF!,2,0)</f>
        <v>#REF!</v>
      </c>
      <c r="D3838" t="e">
        <f>VLOOKUP($B3838,#REF!,3,0)</f>
        <v>#REF!</v>
      </c>
      <c r="E3838" s="78">
        <v>53100885</v>
      </c>
      <c r="F3838" s="77">
        <v>21346</v>
      </c>
      <c r="G3838" s="76" t="s">
        <v>187</v>
      </c>
      <c r="H3838" t="s">
        <v>188</v>
      </c>
      <c r="I3838" s="78">
        <v>1</v>
      </c>
      <c r="K3838"/>
      <c r="S3838"/>
    </row>
    <row r="3839" spans="1:19" x14ac:dyDescent="0.3">
      <c r="A3839" s="78">
        <v>249</v>
      </c>
      <c r="B3839" t="s">
        <v>151</v>
      </c>
      <c r="C3839" t="e">
        <f>VLOOKUP($B3839,#REF!,2,0)</f>
        <v>#REF!</v>
      </c>
      <c r="D3839" t="e">
        <f>VLOOKUP($B3839,#REF!,3,0)</f>
        <v>#REF!</v>
      </c>
      <c r="E3839" s="78">
        <v>53100885</v>
      </c>
      <c r="F3839" s="77">
        <v>21346</v>
      </c>
      <c r="G3839" s="76" t="s">
        <v>187</v>
      </c>
      <c r="H3839" t="s">
        <v>188</v>
      </c>
      <c r="I3839" s="78">
        <v>1</v>
      </c>
      <c r="K3839"/>
      <c r="S3839"/>
    </row>
    <row r="3840" spans="1:19" x14ac:dyDescent="0.3">
      <c r="A3840" s="78">
        <v>249</v>
      </c>
      <c r="B3840" t="s">
        <v>94</v>
      </c>
      <c r="C3840" t="e">
        <f>VLOOKUP($B3840,#REF!,2,0)</f>
        <v>#REF!</v>
      </c>
      <c r="D3840" t="e">
        <f>VLOOKUP($B3840,#REF!,3,0)</f>
        <v>#REF!</v>
      </c>
      <c r="E3840" s="78">
        <v>53100885</v>
      </c>
      <c r="F3840" s="77">
        <v>21346</v>
      </c>
      <c r="G3840" s="76" t="s">
        <v>187</v>
      </c>
      <c r="H3840" t="s">
        <v>188</v>
      </c>
      <c r="I3840" s="78">
        <v>1</v>
      </c>
      <c r="K3840"/>
      <c r="S3840"/>
    </row>
    <row r="3841" spans="1:19" x14ac:dyDescent="0.3">
      <c r="A3841" s="78">
        <v>249</v>
      </c>
      <c r="B3841" t="s">
        <v>102</v>
      </c>
      <c r="C3841" t="e">
        <f>VLOOKUP($B3841,#REF!,2,0)</f>
        <v>#REF!</v>
      </c>
      <c r="D3841" t="e">
        <f>VLOOKUP($B3841,#REF!,3,0)</f>
        <v>#REF!</v>
      </c>
      <c r="E3841" s="78">
        <v>53100885</v>
      </c>
      <c r="F3841" s="77">
        <v>21346</v>
      </c>
      <c r="G3841" s="76" t="s">
        <v>187</v>
      </c>
      <c r="H3841" t="s">
        <v>188</v>
      </c>
      <c r="I3841" s="78">
        <v>1</v>
      </c>
      <c r="K3841"/>
      <c r="S3841"/>
    </row>
    <row r="3842" spans="1:19" x14ac:dyDescent="0.3">
      <c r="A3842" s="78">
        <v>249</v>
      </c>
      <c r="B3842" t="s">
        <v>152</v>
      </c>
      <c r="C3842" t="e">
        <f>VLOOKUP($B3842,#REF!,2,0)</f>
        <v>#REF!</v>
      </c>
      <c r="D3842" t="e">
        <f>VLOOKUP($B3842,#REF!,3,0)</f>
        <v>#REF!</v>
      </c>
      <c r="E3842" s="78">
        <v>53100885</v>
      </c>
      <c r="F3842" s="77">
        <v>21346</v>
      </c>
      <c r="G3842" s="76" t="s">
        <v>187</v>
      </c>
      <c r="H3842" t="s">
        <v>188</v>
      </c>
      <c r="I3842" s="78">
        <v>1</v>
      </c>
      <c r="K3842"/>
      <c r="S3842"/>
    </row>
    <row r="3843" spans="1:19" x14ac:dyDescent="0.3">
      <c r="A3843" s="78">
        <v>250</v>
      </c>
      <c r="B3843" t="s">
        <v>117</v>
      </c>
      <c r="C3843" t="e">
        <f>VLOOKUP($B3843,#REF!,2,0)</f>
        <v>#REF!</v>
      </c>
      <c r="D3843" t="e">
        <f>VLOOKUP($B3843,#REF!,3,0)</f>
        <v>#REF!</v>
      </c>
      <c r="E3843" s="78">
        <v>53106524</v>
      </c>
      <c r="F3843" s="77">
        <v>21447</v>
      </c>
      <c r="G3843" s="76" t="s">
        <v>191</v>
      </c>
      <c r="H3843" t="s">
        <v>192</v>
      </c>
      <c r="I3843" s="78">
        <v>1</v>
      </c>
      <c r="K3843"/>
      <c r="S3843"/>
    </row>
    <row r="3844" spans="1:19" x14ac:dyDescent="0.3">
      <c r="A3844" s="78">
        <v>250</v>
      </c>
      <c r="B3844" t="s">
        <v>98</v>
      </c>
      <c r="C3844" t="e">
        <f>VLOOKUP($B3844,#REF!,2,0)</f>
        <v>#REF!</v>
      </c>
      <c r="D3844" t="e">
        <f>VLOOKUP($B3844,#REF!,3,0)</f>
        <v>#REF!</v>
      </c>
      <c r="E3844" s="78">
        <v>53106524</v>
      </c>
      <c r="F3844" s="77">
        <v>21447</v>
      </c>
      <c r="G3844" s="76" t="s">
        <v>191</v>
      </c>
      <c r="H3844" t="s">
        <v>192</v>
      </c>
      <c r="I3844" s="78">
        <v>1</v>
      </c>
      <c r="K3844"/>
      <c r="S3844"/>
    </row>
    <row r="3845" spans="1:19" x14ac:dyDescent="0.3">
      <c r="A3845" s="78">
        <v>250</v>
      </c>
      <c r="B3845" t="s">
        <v>151</v>
      </c>
      <c r="C3845" t="e">
        <f>VLOOKUP($B3845,#REF!,2,0)</f>
        <v>#REF!</v>
      </c>
      <c r="D3845" t="e">
        <f>VLOOKUP($B3845,#REF!,3,0)</f>
        <v>#REF!</v>
      </c>
      <c r="E3845" s="78">
        <v>53106524</v>
      </c>
      <c r="F3845" s="77">
        <v>21447</v>
      </c>
      <c r="G3845" s="76" t="s">
        <v>191</v>
      </c>
      <c r="H3845" t="s">
        <v>192</v>
      </c>
      <c r="I3845" s="78">
        <v>1</v>
      </c>
      <c r="K3845"/>
      <c r="S3845"/>
    </row>
    <row r="3846" spans="1:19" x14ac:dyDescent="0.3">
      <c r="A3846" s="78">
        <v>250</v>
      </c>
      <c r="B3846" t="s">
        <v>94</v>
      </c>
      <c r="C3846" t="e">
        <f>VLOOKUP($B3846,#REF!,2,0)</f>
        <v>#REF!</v>
      </c>
      <c r="D3846" t="e">
        <f>VLOOKUP($B3846,#REF!,3,0)</f>
        <v>#REF!</v>
      </c>
      <c r="E3846" s="78">
        <v>53106524</v>
      </c>
      <c r="F3846" s="77">
        <v>21447</v>
      </c>
      <c r="G3846" s="76" t="s">
        <v>191</v>
      </c>
      <c r="H3846" t="s">
        <v>192</v>
      </c>
      <c r="I3846" s="78">
        <v>1</v>
      </c>
      <c r="K3846"/>
      <c r="S3846"/>
    </row>
    <row r="3847" spans="1:19" x14ac:dyDescent="0.3">
      <c r="A3847" s="78">
        <v>250</v>
      </c>
      <c r="B3847" t="s">
        <v>102</v>
      </c>
      <c r="C3847" t="e">
        <f>VLOOKUP($B3847,#REF!,2,0)</f>
        <v>#REF!</v>
      </c>
      <c r="D3847" t="e">
        <f>VLOOKUP($B3847,#REF!,3,0)</f>
        <v>#REF!</v>
      </c>
      <c r="E3847" s="78">
        <v>53106524</v>
      </c>
      <c r="F3847" s="77">
        <v>21447</v>
      </c>
      <c r="G3847" s="76" t="s">
        <v>191</v>
      </c>
      <c r="H3847" t="s">
        <v>192</v>
      </c>
      <c r="I3847" s="78">
        <v>1</v>
      </c>
      <c r="K3847"/>
      <c r="S3847"/>
    </row>
    <row r="3848" spans="1:19" x14ac:dyDescent="0.3">
      <c r="A3848" s="78">
        <v>250</v>
      </c>
      <c r="B3848" t="s">
        <v>152</v>
      </c>
      <c r="C3848" t="e">
        <f>VLOOKUP($B3848,#REF!,2,0)</f>
        <v>#REF!</v>
      </c>
      <c r="D3848" t="e">
        <f>VLOOKUP($B3848,#REF!,3,0)</f>
        <v>#REF!</v>
      </c>
      <c r="E3848" s="78">
        <v>53106524</v>
      </c>
      <c r="F3848" s="77">
        <v>21447</v>
      </c>
      <c r="G3848" s="76" t="s">
        <v>191</v>
      </c>
      <c r="H3848" t="s">
        <v>192</v>
      </c>
      <c r="I3848" s="78">
        <v>1</v>
      </c>
      <c r="K3848"/>
      <c r="S3848"/>
    </row>
    <row r="3849" spans="1:19" x14ac:dyDescent="0.3">
      <c r="A3849" s="78">
        <v>251</v>
      </c>
      <c r="B3849" t="s">
        <v>152</v>
      </c>
      <c r="C3849" t="e">
        <f>VLOOKUP($B3849,#REF!,2,0)</f>
        <v>#REF!</v>
      </c>
      <c r="D3849" t="e">
        <f>VLOOKUP($B3849,#REF!,3,0)</f>
        <v>#REF!</v>
      </c>
      <c r="E3849" s="78">
        <v>53100203</v>
      </c>
      <c r="F3849" s="77">
        <v>21595</v>
      </c>
      <c r="G3849" s="76" t="s">
        <v>175</v>
      </c>
      <c r="H3849" t="s">
        <v>327</v>
      </c>
      <c r="I3849" s="78">
        <v>1</v>
      </c>
      <c r="K3849"/>
      <c r="S3849"/>
    </row>
    <row r="3850" spans="1:19" x14ac:dyDescent="0.3">
      <c r="A3850" s="78">
        <v>251</v>
      </c>
      <c r="B3850" t="s">
        <v>152</v>
      </c>
      <c r="C3850" t="e">
        <f>VLOOKUP($B3850,#REF!,2,0)</f>
        <v>#REF!</v>
      </c>
      <c r="D3850" t="e">
        <f>VLOOKUP($B3850,#REF!,3,0)</f>
        <v>#REF!</v>
      </c>
      <c r="E3850" s="78">
        <v>53100203</v>
      </c>
      <c r="F3850" s="77">
        <v>21595</v>
      </c>
      <c r="G3850" s="76" t="s">
        <v>175</v>
      </c>
      <c r="H3850" t="s">
        <v>327</v>
      </c>
      <c r="I3850" s="78">
        <v>1</v>
      </c>
      <c r="K3850"/>
      <c r="S3850"/>
    </row>
    <row r="3851" spans="1:19" x14ac:dyDescent="0.3">
      <c r="K3851"/>
      <c r="S3851"/>
    </row>
    <row r="3852" spans="1:19" x14ac:dyDescent="0.3">
      <c r="K3852"/>
      <c r="S3852"/>
    </row>
    <row r="3853" spans="1:19" x14ac:dyDescent="0.3">
      <c r="K3853"/>
      <c r="S3853"/>
    </row>
    <row r="3854" spans="1:19" x14ac:dyDescent="0.3">
      <c r="K3854"/>
      <c r="S3854"/>
    </row>
    <row r="3855" spans="1:19" x14ac:dyDescent="0.3">
      <c r="K3855"/>
      <c r="S3855"/>
    </row>
    <row r="3856" spans="1:19" x14ac:dyDescent="0.3">
      <c r="K3856"/>
      <c r="S3856"/>
    </row>
    <row r="3857" spans="11:19" x14ac:dyDescent="0.3">
      <c r="K3857"/>
      <c r="S3857"/>
    </row>
    <row r="3858" spans="11:19" x14ac:dyDescent="0.3">
      <c r="K3858"/>
      <c r="S3858"/>
    </row>
    <row r="3859" spans="11:19" x14ac:dyDescent="0.3">
      <c r="K3859"/>
      <c r="S3859"/>
    </row>
    <row r="3860" spans="11:19" x14ac:dyDescent="0.3">
      <c r="K3860"/>
      <c r="S3860"/>
    </row>
    <row r="3861" spans="11:19" x14ac:dyDescent="0.3">
      <c r="K3861"/>
      <c r="S3861"/>
    </row>
    <row r="3862" spans="11:19" x14ac:dyDescent="0.3">
      <c r="K3862"/>
      <c r="S3862"/>
    </row>
    <row r="3863" spans="11:19" x14ac:dyDescent="0.3">
      <c r="K3863"/>
      <c r="S3863"/>
    </row>
    <row r="3864" spans="11:19" x14ac:dyDescent="0.3">
      <c r="K3864"/>
      <c r="S3864"/>
    </row>
    <row r="3865" spans="11:19" x14ac:dyDescent="0.3">
      <c r="K3865"/>
      <c r="S3865"/>
    </row>
    <row r="3866" spans="11:19" x14ac:dyDescent="0.3">
      <c r="K3866"/>
      <c r="S3866"/>
    </row>
    <row r="3867" spans="11:19" x14ac:dyDescent="0.3">
      <c r="K3867"/>
      <c r="S3867"/>
    </row>
    <row r="3868" spans="11:19" x14ac:dyDescent="0.3">
      <c r="K3868"/>
      <c r="S3868"/>
    </row>
    <row r="3869" spans="11:19" x14ac:dyDescent="0.3">
      <c r="K3869"/>
      <c r="S3869"/>
    </row>
    <row r="3870" spans="11:19" x14ac:dyDescent="0.3">
      <c r="K3870"/>
      <c r="S3870"/>
    </row>
    <row r="3871" spans="11:19" x14ac:dyDescent="0.3">
      <c r="K3871"/>
      <c r="S3871"/>
    </row>
    <row r="3872" spans="11:19" x14ac:dyDescent="0.3">
      <c r="K3872"/>
      <c r="S3872"/>
    </row>
    <row r="3873" spans="11:19" x14ac:dyDescent="0.3">
      <c r="K3873"/>
      <c r="S3873"/>
    </row>
    <row r="3874" spans="11:19" x14ac:dyDescent="0.3">
      <c r="K3874"/>
      <c r="S3874"/>
    </row>
    <row r="3875" spans="11:19" x14ac:dyDescent="0.3">
      <c r="K3875"/>
      <c r="S3875"/>
    </row>
    <row r="3876" spans="11:19" x14ac:dyDescent="0.3">
      <c r="K3876"/>
      <c r="S3876"/>
    </row>
    <row r="3877" spans="11:19" x14ac:dyDescent="0.3">
      <c r="K3877"/>
      <c r="S3877"/>
    </row>
    <row r="3878" spans="11:19" x14ac:dyDescent="0.3">
      <c r="K3878"/>
      <c r="S3878"/>
    </row>
    <row r="3879" spans="11:19" x14ac:dyDescent="0.3">
      <c r="K3879"/>
      <c r="S3879"/>
    </row>
    <row r="3880" spans="11:19" x14ac:dyDescent="0.3">
      <c r="K3880"/>
      <c r="S3880"/>
    </row>
    <row r="3881" spans="11:19" x14ac:dyDescent="0.3">
      <c r="K3881"/>
      <c r="S3881"/>
    </row>
    <row r="3882" spans="11:19" x14ac:dyDescent="0.3">
      <c r="K3882"/>
      <c r="S3882"/>
    </row>
    <row r="3883" spans="11:19" x14ac:dyDescent="0.3">
      <c r="K3883"/>
      <c r="S3883"/>
    </row>
    <row r="3884" spans="11:19" x14ac:dyDescent="0.3">
      <c r="K3884"/>
      <c r="S3884"/>
    </row>
    <row r="3885" spans="11:19" x14ac:dyDescent="0.3">
      <c r="K3885"/>
      <c r="S3885"/>
    </row>
    <row r="3886" spans="11:19" x14ac:dyDescent="0.3">
      <c r="K3886"/>
      <c r="S3886"/>
    </row>
    <row r="3887" spans="11:19" x14ac:dyDescent="0.3">
      <c r="K3887"/>
      <c r="S3887"/>
    </row>
    <row r="3888" spans="11:19" x14ac:dyDescent="0.3">
      <c r="K3888"/>
      <c r="S3888"/>
    </row>
    <row r="3889" spans="11:19" x14ac:dyDescent="0.3">
      <c r="K3889"/>
      <c r="S3889"/>
    </row>
    <row r="3890" spans="11:19" x14ac:dyDescent="0.3">
      <c r="K3890"/>
      <c r="S3890"/>
    </row>
    <row r="3891" spans="11:19" x14ac:dyDescent="0.3">
      <c r="K3891"/>
      <c r="S3891"/>
    </row>
    <row r="3892" spans="11:19" x14ac:dyDescent="0.3">
      <c r="K3892"/>
      <c r="S3892"/>
    </row>
    <row r="3893" spans="11:19" x14ac:dyDescent="0.3">
      <c r="K3893"/>
      <c r="S3893"/>
    </row>
    <row r="3894" spans="11:19" x14ac:dyDescent="0.3">
      <c r="K3894"/>
      <c r="S3894"/>
    </row>
    <row r="3895" spans="11:19" x14ac:dyDescent="0.3">
      <c r="K3895"/>
      <c r="S3895"/>
    </row>
    <row r="3896" spans="11:19" x14ac:dyDescent="0.3">
      <c r="K3896"/>
      <c r="S3896"/>
    </row>
    <row r="3897" spans="11:19" x14ac:dyDescent="0.3">
      <c r="K3897"/>
      <c r="S3897"/>
    </row>
    <row r="3898" spans="11:19" x14ac:dyDescent="0.3">
      <c r="K3898"/>
      <c r="S3898"/>
    </row>
    <row r="3899" spans="11:19" x14ac:dyDescent="0.3">
      <c r="K3899"/>
      <c r="S3899"/>
    </row>
    <row r="3900" spans="11:19" x14ac:dyDescent="0.3">
      <c r="K3900"/>
      <c r="S3900"/>
    </row>
    <row r="3901" spans="11:19" x14ac:dyDescent="0.3">
      <c r="K3901"/>
      <c r="S3901"/>
    </row>
    <row r="3902" spans="11:19" x14ac:dyDescent="0.3">
      <c r="K3902"/>
      <c r="S3902"/>
    </row>
    <row r="3903" spans="11:19" x14ac:dyDescent="0.3">
      <c r="K3903"/>
      <c r="S3903"/>
    </row>
    <row r="3904" spans="11:19" x14ac:dyDescent="0.3">
      <c r="K3904"/>
      <c r="S3904"/>
    </row>
    <row r="3905" spans="11:19" x14ac:dyDescent="0.3">
      <c r="K3905"/>
      <c r="S3905"/>
    </row>
    <row r="3906" spans="11:19" x14ac:dyDescent="0.3">
      <c r="K3906"/>
      <c r="S3906"/>
    </row>
    <row r="3907" spans="11:19" x14ac:dyDescent="0.3">
      <c r="K3907"/>
      <c r="S3907"/>
    </row>
    <row r="3908" spans="11:19" x14ac:dyDescent="0.3">
      <c r="K3908"/>
      <c r="S3908"/>
    </row>
    <row r="3909" spans="11:19" x14ac:dyDescent="0.3">
      <c r="K3909"/>
      <c r="S3909"/>
    </row>
    <row r="3910" spans="11:19" x14ac:dyDescent="0.3">
      <c r="K3910"/>
      <c r="S3910"/>
    </row>
    <row r="3911" spans="11:19" x14ac:dyDescent="0.3">
      <c r="K3911"/>
      <c r="S3911"/>
    </row>
    <row r="3912" spans="11:19" x14ac:dyDescent="0.3">
      <c r="K3912"/>
      <c r="S3912"/>
    </row>
    <row r="3913" spans="11:19" x14ac:dyDescent="0.3">
      <c r="K3913"/>
      <c r="S3913"/>
    </row>
    <row r="3914" spans="11:19" x14ac:dyDescent="0.3">
      <c r="K3914"/>
      <c r="S3914"/>
    </row>
    <row r="3915" spans="11:19" x14ac:dyDescent="0.3">
      <c r="K3915"/>
      <c r="S3915"/>
    </row>
    <row r="3916" spans="11:19" x14ac:dyDescent="0.3">
      <c r="K3916"/>
      <c r="S3916"/>
    </row>
    <row r="3917" spans="11:19" x14ac:dyDescent="0.3">
      <c r="K3917"/>
      <c r="S3917"/>
    </row>
    <row r="3918" spans="11:19" x14ac:dyDescent="0.3">
      <c r="K3918"/>
      <c r="S3918"/>
    </row>
    <row r="3919" spans="11:19" x14ac:dyDescent="0.3">
      <c r="K3919"/>
      <c r="S3919"/>
    </row>
    <row r="3920" spans="11:19" x14ac:dyDescent="0.3">
      <c r="K3920"/>
      <c r="S3920"/>
    </row>
    <row r="3921" spans="11:19" x14ac:dyDescent="0.3">
      <c r="K3921"/>
      <c r="S3921"/>
    </row>
    <row r="3922" spans="11:19" x14ac:dyDescent="0.3">
      <c r="K3922"/>
      <c r="S3922"/>
    </row>
    <row r="3923" spans="11:19" x14ac:dyDescent="0.3">
      <c r="K3923"/>
      <c r="S3923"/>
    </row>
    <row r="3924" spans="11:19" x14ac:dyDescent="0.3">
      <c r="K3924"/>
      <c r="S3924"/>
    </row>
    <row r="3925" spans="11:19" x14ac:dyDescent="0.3">
      <c r="K3925"/>
      <c r="S3925"/>
    </row>
    <row r="3926" spans="11:19" x14ac:dyDescent="0.3">
      <c r="K3926"/>
      <c r="S3926"/>
    </row>
    <row r="3927" spans="11:19" x14ac:dyDescent="0.3">
      <c r="K3927"/>
      <c r="S3927"/>
    </row>
    <row r="3928" spans="11:19" x14ac:dyDescent="0.3">
      <c r="K3928"/>
      <c r="S3928"/>
    </row>
    <row r="3929" spans="11:19" x14ac:dyDescent="0.3">
      <c r="K3929"/>
      <c r="S3929"/>
    </row>
    <row r="3930" spans="11:19" x14ac:dyDescent="0.3">
      <c r="K3930"/>
      <c r="S3930"/>
    </row>
    <row r="3931" spans="11:19" x14ac:dyDescent="0.3">
      <c r="K3931"/>
      <c r="S3931"/>
    </row>
    <row r="3932" spans="11:19" x14ac:dyDescent="0.3">
      <c r="K3932"/>
      <c r="S3932"/>
    </row>
    <row r="3933" spans="11:19" x14ac:dyDescent="0.3">
      <c r="K3933"/>
      <c r="S3933"/>
    </row>
    <row r="3934" spans="11:19" x14ac:dyDescent="0.3">
      <c r="K3934"/>
      <c r="S3934"/>
    </row>
    <row r="3935" spans="11:19" x14ac:dyDescent="0.3">
      <c r="K3935"/>
      <c r="S3935"/>
    </row>
    <row r="3936" spans="11:19" x14ac:dyDescent="0.3">
      <c r="K3936"/>
      <c r="S3936"/>
    </row>
    <row r="3937" spans="11:19" x14ac:dyDescent="0.3">
      <c r="K3937"/>
      <c r="S3937"/>
    </row>
    <row r="3938" spans="11:19" x14ac:dyDescent="0.3">
      <c r="K3938"/>
      <c r="S3938"/>
    </row>
    <row r="3939" spans="11:19" x14ac:dyDescent="0.3">
      <c r="K3939"/>
      <c r="S3939"/>
    </row>
    <row r="3940" spans="11:19" x14ac:dyDescent="0.3">
      <c r="K3940"/>
      <c r="S3940"/>
    </row>
    <row r="3941" spans="11:19" x14ac:dyDescent="0.3">
      <c r="K3941"/>
      <c r="S3941"/>
    </row>
    <row r="3942" spans="11:19" x14ac:dyDescent="0.3">
      <c r="K3942"/>
      <c r="S3942"/>
    </row>
    <row r="3943" spans="11:19" x14ac:dyDescent="0.3">
      <c r="K3943"/>
      <c r="S3943"/>
    </row>
    <row r="3944" spans="11:19" x14ac:dyDescent="0.3">
      <c r="K3944"/>
      <c r="S3944"/>
    </row>
    <row r="3945" spans="11:19" x14ac:dyDescent="0.3">
      <c r="K3945"/>
      <c r="S3945"/>
    </row>
    <row r="3946" spans="11:19" x14ac:dyDescent="0.3">
      <c r="K3946"/>
      <c r="S3946"/>
    </row>
    <row r="3947" spans="11:19" x14ac:dyDescent="0.3">
      <c r="K3947"/>
      <c r="S3947"/>
    </row>
    <row r="3948" spans="11:19" x14ac:dyDescent="0.3">
      <c r="K3948"/>
      <c r="S3948"/>
    </row>
    <row r="3949" spans="11:19" x14ac:dyDescent="0.3">
      <c r="K3949"/>
      <c r="S3949"/>
    </row>
    <row r="3950" spans="11:19" x14ac:dyDescent="0.3">
      <c r="K3950"/>
      <c r="S3950"/>
    </row>
    <row r="3951" spans="11:19" x14ac:dyDescent="0.3">
      <c r="K3951"/>
      <c r="S3951"/>
    </row>
    <row r="3952" spans="11:19" x14ac:dyDescent="0.3">
      <c r="K3952"/>
      <c r="S3952"/>
    </row>
    <row r="3953" spans="11:19" x14ac:dyDescent="0.3">
      <c r="K3953"/>
      <c r="S3953"/>
    </row>
    <row r="3954" spans="11:19" x14ac:dyDescent="0.3">
      <c r="K3954"/>
      <c r="S3954"/>
    </row>
    <row r="3955" spans="11:19" x14ac:dyDescent="0.3">
      <c r="K3955"/>
      <c r="S3955"/>
    </row>
    <row r="3956" spans="11:19" x14ac:dyDescent="0.3">
      <c r="K3956"/>
      <c r="S3956"/>
    </row>
    <row r="3957" spans="11:19" x14ac:dyDescent="0.3">
      <c r="K3957"/>
      <c r="S3957"/>
    </row>
    <row r="3958" spans="11:19" x14ac:dyDescent="0.3">
      <c r="K3958"/>
      <c r="S3958"/>
    </row>
    <row r="3959" spans="11:19" x14ac:dyDescent="0.3">
      <c r="K3959"/>
      <c r="S3959"/>
    </row>
    <row r="3960" spans="11:19" x14ac:dyDescent="0.3">
      <c r="K3960"/>
      <c r="S3960"/>
    </row>
    <row r="3961" spans="11:19" x14ac:dyDescent="0.3">
      <c r="K3961"/>
      <c r="S3961"/>
    </row>
    <row r="3962" spans="11:19" x14ac:dyDescent="0.3">
      <c r="K3962"/>
      <c r="S3962"/>
    </row>
    <row r="3963" spans="11:19" x14ac:dyDescent="0.3">
      <c r="K3963"/>
      <c r="S3963"/>
    </row>
    <row r="3964" spans="11:19" x14ac:dyDescent="0.3">
      <c r="K3964"/>
      <c r="S3964"/>
    </row>
    <row r="3965" spans="11:19" x14ac:dyDescent="0.3">
      <c r="K3965"/>
      <c r="S3965"/>
    </row>
    <row r="3966" spans="11:19" x14ac:dyDescent="0.3">
      <c r="K3966"/>
      <c r="S3966"/>
    </row>
    <row r="3967" spans="11:19" x14ac:dyDescent="0.3">
      <c r="K3967"/>
      <c r="S3967"/>
    </row>
    <row r="3968" spans="11:19" x14ac:dyDescent="0.3">
      <c r="K3968"/>
      <c r="S3968"/>
    </row>
    <row r="3969" spans="11:19" x14ac:dyDescent="0.3">
      <c r="K3969"/>
      <c r="S3969"/>
    </row>
    <row r="3970" spans="11:19" x14ac:dyDescent="0.3">
      <c r="K3970"/>
      <c r="S3970"/>
    </row>
    <row r="3971" spans="11:19" x14ac:dyDescent="0.3">
      <c r="K3971"/>
      <c r="S3971"/>
    </row>
    <row r="3972" spans="11:19" x14ac:dyDescent="0.3">
      <c r="K3972"/>
      <c r="S3972"/>
    </row>
    <row r="3973" spans="11:19" x14ac:dyDescent="0.3">
      <c r="K3973"/>
      <c r="S3973"/>
    </row>
    <row r="3974" spans="11:19" x14ac:dyDescent="0.3">
      <c r="K3974"/>
      <c r="S3974"/>
    </row>
    <row r="3975" spans="11:19" x14ac:dyDescent="0.3">
      <c r="K3975"/>
      <c r="S3975"/>
    </row>
    <row r="3976" spans="11:19" x14ac:dyDescent="0.3">
      <c r="K3976"/>
      <c r="S3976"/>
    </row>
    <row r="3977" spans="11:19" x14ac:dyDescent="0.3">
      <c r="K3977"/>
      <c r="S3977"/>
    </row>
    <row r="3978" spans="11:19" x14ac:dyDescent="0.3">
      <c r="K3978"/>
      <c r="S3978"/>
    </row>
    <row r="3979" spans="11:19" x14ac:dyDescent="0.3">
      <c r="K3979"/>
      <c r="S3979"/>
    </row>
    <row r="3980" spans="11:19" x14ac:dyDescent="0.3">
      <c r="K3980"/>
      <c r="S3980"/>
    </row>
    <row r="3981" spans="11:19" x14ac:dyDescent="0.3">
      <c r="K3981"/>
      <c r="S3981"/>
    </row>
    <row r="3982" spans="11:19" x14ac:dyDescent="0.3">
      <c r="K3982"/>
      <c r="S3982"/>
    </row>
    <row r="3983" spans="11:19" x14ac:dyDescent="0.3">
      <c r="K3983"/>
      <c r="S3983"/>
    </row>
    <row r="3984" spans="11:19" x14ac:dyDescent="0.3">
      <c r="K3984"/>
      <c r="S3984"/>
    </row>
    <row r="3985" spans="11:19" x14ac:dyDescent="0.3">
      <c r="K3985"/>
      <c r="S3985"/>
    </row>
    <row r="3986" spans="11:19" x14ac:dyDescent="0.3">
      <c r="K3986"/>
      <c r="S3986"/>
    </row>
    <row r="3987" spans="11:19" x14ac:dyDescent="0.3">
      <c r="K3987"/>
      <c r="S3987"/>
    </row>
    <row r="3988" spans="11:19" x14ac:dyDescent="0.3">
      <c r="K3988"/>
      <c r="S3988"/>
    </row>
    <row r="3989" spans="11:19" x14ac:dyDescent="0.3">
      <c r="K3989"/>
      <c r="S3989"/>
    </row>
    <row r="3990" spans="11:19" x14ac:dyDescent="0.3">
      <c r="K3990"/>
      <c r="S3990"/>
    </row>
    <row r="3991" spans="11:19" x14ac:dyDescent="0.3">
      <c r="K3991"/>
      <c r="S3991"/>
    </row>
    <row r="3992" spans="11:19" x14ac:dyDescent="0.3">
      <c r="K3992"/>
      <c r="S3992"/>
    </row>
    <row r="3993" spans="11:19" x14ac:dyDescent="0.3">
      <c r="K3993"/>
      <c r="S3993"/>
    </row>
    <row r="3994" spans="11:19" x14ac:dyDescent="0.3">
      <c r="K3994"/>
      <c r="S3994"/>
    </row>
    <row r="3995" spans="11:19" x14ac:dyDescent="0.3">
      <c r="K3995"/>
      <c r="S3995"/>
    </row>
    <row r="3996" spans="11:19" x14ac:dyDescent="0.3">
      <c r="K3996"/>
      <c r="S3996"/>
    </row>
    <row r="3997" spans="11:19" x14ac:dyDescent="0.3">
      <c r="K3997"/>
      <c r="S3997"/>
    </row>
    <row r="3998" spans="11:19" x14ac:dyDescent="0.3">
      <c r="K3998"/>
      <c r="S3998"/>
    </row>
    <row r="3999" spans="11:19" x14ac:dyDescent="0.3">
      <c r="K3999"/>
      <c r="S3999"/>
    </row>
    <row r="4000" spans="11:19" x14ac:dyDescent="0.3">
      <c r="K4000"/>
      <c r="S4000"/>
    </row>
    <row r="4001" spans="11:19" x14ac:dyDescent="0.3">
      <c r="K4001"/>
      <c r="S4001"/>
    </row>
    <row r="4002" spans="11:19" x14ac:dyDescent="0.3">
      <c r="K4002"/>
      <c r="S4002"/>
    </row>
    <row r="4003" spans="11:19" x14ac:dyDescent="0.3">
      <c r="K4003"/>
      <c r="S4003"/>
    </row>
    <row r="4004" spans="11:19" x14ac:dyDescent="0.3">
      <c r="K4004"/>
      <c r="S4004"/>
    </row>
    <row r="4005" spans="11:19" x14ac:dyDescent="0.3">
      <c r="K4005"/>
      <c r="S4005"/>
    </row>
    <row r="4006" spans="11:19" x14ac:dyDescent="0.3">
      <c r="K4006"/>
      <c r="S4006"/>
    </row>
    <row r="4007" spans="11:19" x14ac:dyDescent="0.3">
      <c r="K4007"/>
      <c r="S4007"/>
    </row>
    <row r="4008" spans="11:19" x14ac:dyDescent="0.3">
      <c r="K4008"/>
      <c r="S4008"/>
    </row>
    <row r="4009" spans="11:19" x14ac:dyDescent="0.3">
      <c r="K4009"/>
      <c r="S4009"/>
    </row>
    <row r="4010" spans="11:19" x14ac:dyDescent="0.3">
      <c r="K4010"/>
      <c r="S4010"/>
    </row>
    <row r="4011" spans="11:19" x14ac:dyDescent="0.3">
      <c r="K4011"/>
      <c r="S4011"/>
    </row>
    <row r="4012" spans="11:19" x14ac:dyDescent="0.3">
      <c r="K4012"/>
      <c r="S4012"/>
    </row>
    <row r="4013" spans="11:19" x14ac:dyDescent="0.3">
      <c r="K4013"/>
      <c r="S4013"/>
    </row>
    <row r="4014" spans="11:19" x14ac:dyDescent="0.3">
      <c r="K4014"/>
      <c r="S4014"/>
    </row>
    <row r="4015" spans="11:19" x14ac:dyDescent="0.3">
      <c r="K4015"/>
      <c r="S4015"/>
    </row>
    <row r="4016" spans="11:19" x14ac:dyDescent="0.3">
      <c r="K4016"/>
      <c r="S4016"/>
    </row>
    <row r="4017" spans="11:19" x14ac:dyDescent="0.3">
      <c r="K4017"/>
      <c r="S4017"/>
    </row>
    <row r="4018" spans="11:19" x14ac:dyDescent="0.3">
      <c r="K4018"/>
      <c r="S4018"/>
    </row>
    <row r="4019" spans="11:19" x14ac:dyDescent="0.3">
      <c r="K4019"/>
      <c r="S4019"/>
    </row>
    <row r="4020" spans="11:19" x14ac:dyDescent="0.3">
      <c r="K4020"/>
      <c r="S4020"/>
    </row>
    <row r="4021" spans="11:19" x14ac:dyDescent="0.3">
      <c r="K4021"/>
      <c r="S4021"/>
    </row>
    <row r="4022" spans="11:19" x14ac:dyDescent="0.3">
      <c r="K4022"/>
      <c r="S4022"/>
    </row>
    <row r="4023" spans="11:19" x14ac:dyDescent="0.3">
      <c r="K4023"/>
      <c r="S4023"/>
    </row>
    <row r="4024" spans="11:19" x14ac:dyDescent="0.3">
      <c r="K4024"/>
      <c r="S4024"/>
    </row>
    <row r="4025" spans="11:19" x14ac:dyDescent="0.3">
      <c r="K4025"/>
      <c r="S4025"/>
    </row>
    <row r="4026" spans="11:19" x14ac:dyDescent="0.3">
      <c r="K4026"/>
      <c r="S4026"/>
    </row>
    <row r="4027" spans="11:19" x14ac:dyDescent="0.3">
      <c r="K4027"/>
      <c r="S4027"/>
    </row>
    <row r="4028" spans="11:19" x14ac:dyDescent="0.3">
      <c r="K4028"/>
      <c r="S4028"/>
    </row>
    <row r="4029" spans="11:19" x14ac:dyDescent="0.3">
      <c r="K4029"/>
      <c r="S4029"/>
    </row>
    <row r="4030" spans="11:19" x14ac:dyDescent="0.3">
      <c r="K4030"/>
      <c r="S4030"/>
    </row>
    <row r="4031" spans="11:19" x14ac:dyDescent="0.3">
      <c r="K4031"/>
      <c r="S4031"/>
    </row>
    <row r="4032" spans="11:19" x14ac:dyDescent="0.3">
      <c r="K4032"/>
      <c r="S4032"/>
    </row>
    <row r="4033" spans="11:19" x14ac:dyDescent="0.3">
      <c r="K4033"/>
      <c r="S4033"/>
    </row>
    <row r="4034" spans="11:19" x14ac:dyDescent="0.3">
      <c r="K4034"/>
      <c r="S4034"/>
    </row>
    <row r="4035" spans="11:19" x14ac:dyDescent="0.3">
      <c r="K4035"/>
      <c r="S4035"/>
    </row>
    <row r="4036" spans="11:19" x14ac:dyDescent="0.3">
      <c r="K4036"/>
      <c r="S4036"/>
    </row>
    <row r="4037" spans="11:19" x14ac:dyDescent="0.3">
      <c r="K4037"/>
      <c r="S4037"/>
    </row>
    <row r="4038" spans="11:19" x14ac:dyDescent="0.3">
      <c r="K4038"/>
      <c r="S4038"/>
    </row>
    <row r="4039" spans="11:19" x14ac:dyDescent="0.3">
      <c r="K4039"/>
      <c r="S4039"/>
    </row>
    <row r="4040" spans="11:19" x14ac:dyDescent="0.3">
      <c r="K4040"/>
      <c r="S4040"/>
    </row>
    <row r="4041" spans="11:19" x14ac:dyDescent="0.3">
      <c r="K4041"/>
      <c r="S4041"/>
    </row>
    <row r="4042" spans="11:19" x14ac:dyDescent="0.3">
      <c r="K4042"/>
      <c r="S4042"/>
    </row>
    <row r="4043" spans="11:19" x14ac:dyDescent="0.3">
      <c r="K4043"/>
      <c r="S4043"/>
    </row>
    <row r="4044" spans="11:19" x14ac:dyDescent="0.3">
      <c r="K4044"/>
      <c r="S4044"/>
    </row>
    <row r="4045" spans="11:19" x14ac:dyDescent="0.3">
      <c r="K4045"/>
      <c r="S4045"/>
    </row>
    <row r="4046" spans="11:19" x14ac:dyDescent="0.3">
      <c r="K4046"/>
      <c r="S4046"/>
    </row>
    <row r="4047" spans="11:19" x14ac:dyDescent="0.3">
      <c r="K4047"/>
      <c r="S4047"/>
    </row>
    <row r="4048" spans="11:19" x14ac:dyDescent="0.3">
      <c r="K4048"/>
      <c r="S4048"/>
    </row>
    <row r="4049" spans="11:19" x14ac:dyDescent="0.3">
      <c r="K4049"/>
      <c r="S4049"/>
    </row>
    <row r="4050" spans="11:19" x14ac:dyDescent="0.3">
      <c r="K4050"/>
      <c r="S4050"/>
    </row>
    <row r="4051" spans="11:19" x14ac:dyDescent="0.3">
      <c r="K4051"/>
      <c r="S4051"/>
    </row>
    <row r="4052" spans="11:19" x14ac:dyDescent="0.3">
      <c r="K4052"/>
      <c r="S4052"/>
    </row>
    <row r="4053" spans="11:19" x14ac:dyDescent="0.3">
      <c r="K4053"/>
      <c r="S4053"/>
    </row>
    <row r="4054" spans="11:19" x14ac:dyDescent="0.3">
      <c r="K4054"/>
      <c r="S4054"/>
    </row>
    <row r="4055" spans="11:19" x14ac:dyDescent="0.3">
      <c r="K4055"/>
      <c r="S4055"/>
    </row>
    <row r="4056" spans="11:19" x14ac:dyDescent="0.3">
      <c r="K4056"/>
      <c r="S4056"/>
    </row>
    <row r="4057" spans="11:19" x14ac:dyDescent="0.3">
      <c r="K4057"/>
      <c r="S4057"/>
    </row>
    <row r="4058" spans="11:19" x14ac:dyDescent="0.3">
      <c r="K4058"/>
      <c r="S4058"/>
    </row>
    <row r="4059" spans="11:19" x14ac:dyDescent="0.3">
      <c r="K4059"/>
      <c r="S4059"/>
    </row>
    <row r="4060" spans="11:19" x14ac:dyDescent="0.3">
      <c r="K4060"/>
      <c r="S4060"/>
    </row>
    <row r="4061" spans="11:19" x14ac:dyDescent="0.3">
      <c r="K4061"/>
      <c r="S4061"/>
    </row>
    <row r="4062" spans="11:19" x14ac:dyDescent="0.3">
      <c r="K4062"/>
      <c r="S4062"/>
    </row>
    <row r="4063" spans="11:19" x14ac:dyDescent="0.3">
      <c r="K4063"/>
      <c r="S4063"/>
    </row>
    <row r="4064" spans="11:19" x14ac:dyDescent="0.3">
      <c r="K4064"/>
      <c r="S4064"/>
    </row>
    <row r="4065" spans="11:19" x14ac:dyDescent="0.3">
      <c r="K4065"/>
      <c r="S4065"/>
    </row>
    <row r="4066" spans="11:19" x14ac:dyDescent="0.3">
      <c r="K4066"/>
      <c r="S4066"/>
    </row>
    <row r="4067" spans="11:19" x14ac:dyDescent="0.3">
      <c r="K4067"/>
      <c r="S4067"/>
    </row>
    <row r="4068" spans="11:19" x14ac:dyDescent="0.3">
      <c r="K4068"/>
      <c r="S4068"/>
    </row>
    <row r="4069" spans="11:19" x14ac:dyDescent="0.3">
      <c r="K4069"/>
      <c r="S4069"/>
    </row>
    <row r="4070" spans="11:19" x14ac:dyDescent="0.3">
      <c r="K4070"/>
      <c r="S4070"/>
    </row>
    <row r="4071" spans="11:19" x14ac:dyDescent="0.3">
      <c r="K4071"/>
      <c r="S4071"/>
    </row>
    <row r="4072" spans="11:19" x14ac:dyDescent="0.3">
      <c r="K4072"/>
      <c r="S4072"/>
    </row>
    <row r="4073" spans="11:19" x14ac:dyDescent="0.3">
      <c r="K4073"/>
      <c r="S4073"/>
    </row>
    <row r="4074" spans="11:19" x14ac:dyDescent="0.3">
      <c r="K4074"/>
      <c r="S4074"/>
    </row>
    <row r="4075" spans="11:19" x14ac:dyDescent="0.3">
      <c r="K4075"/>
      <c r="S4075"/>
    </row>
    <row r="4076" spans="11:19" x14ac:dyDescent="0.3">
      <c r="K4076"/>
      <c r="S4076"/>
    </row>
    <row r="4077" spans="11:19" x14ac:dyDescent="0.3">
      <c r="K4077"/>
      <c r="S4077"/>
    </row>
    <row r="4078" spans="11:19" x14ac:dyDescent="0.3">
      <c r="K4078"/>
      <c r="S4078"/>
    </row>
    <row r="4079" spans="11:19" x14ac:dyDescent="0.3">
      <c r="K4079"/>
      <c r="S4079"/>
    </row>
    <row r="4080" spans="11:19" x14ac:dyDescent="0.3">
      <c r="K4080"/>
      <c r="S4080"/>
    </row>
    <row r="4081" spans="11:19" x14ac:dyDescent="0.3">
      <c r="K4081"/>
      <c r="S4081"/>
    </row>
    <row r="4082" spans="11:19" x14ac:dyDescent="0.3">
      <c r="K4082"/>
      <c r="S4082"/>
    </row>
    <row r="4083" spans="11:19" x14ac:dyDescent="0.3">
      <c r="K4083"/>
      <c r="S4083"/>
    </row>
    <row r="4084" spans="11:19" x14ac:dyDescent="0.3">
      <c r="K4084"/>
      <c r="S4084"/>
    </row>
    <row r="4085" spans="11:19" x14ac:dyDescent="0.3">
      <c r="K4085"/>
      <c r="S4085"/>
    </row>
    <row r="4086" spans="11:19" x14ac:dyDescent="0.3">
      <c r="K4086"/>
      <c r="S4086"/>
    </row>
    <row r="4087" spans="11:19" x14ac:dyDescent="0.3">
      <c r="K4087"/>
      <c r="S4087"/>
    </row>
    <row r="4088" spans="11:19" x14ac:dyDescent="0.3">
      <c r="K4088"/>
      <c r="S4088"/>
    </row>
    <row r="4089" spans="11:19" x14ac:dyDescent="0.3">
      <c r="K4089"/>
      <c r="S4089"/>
    </row>
    <row r="4090" spans="11:19" x14ac:dyDescent="0.3">
      <c r="K4090"/>
      <c r="S4090"/>
    </row>
    <row r="4091" spans="11:19" x14ac:dyDescent="0.3">
      <c r="K4091"/>
      <c r="S4091"/>
    </row>
    <row r="4092" spans="11:19" x14ac:dyDescent="0.3">
      <c r="K4092"/>
      <c r="S4092"/>
    </row>
    <row r="4093" spans="11:19" x14ac:dyDescent="0.3">
      <c r="K4093"/>
      <c r="S4093"/>
    </row>
    <row r="4094" spans="11:19" x14ac:dyDescent="0.3">
      <c r="K4094"/>
      <c r="S4094"/>
    </row>
    <row r="4095" spans="11:19" x14ac:dyDescent="0.3">
      <c r="K4095"/>
      <c r="S4095"/>
    </row>
    <row r="4096" spans="11:19" x14ac:dyDescent="0.3">
      <c r="K4096"/>
      <c r="S4096"/>
    </row>
    <row r="4097" spans="11:19" x14ac:dyDescent="0.3">
      <c r="K4097"/>
      <c r="S4097"/>
    </row>
    <row r="4098" spans="11:19" x14ac:dyDescent="0.3">
      <c r="K4098"/>
      <c r="S4098"/>
    </row>
    <row r="4099" spans="11:19" x14ac:dyDescent="0.3">
      <c r="K4099"/>
      <c r="S4099"/>
    </row>
    <row r="4100" spans="11:19" x14ac:dyDescent="0.3">
      <c r="K4100"/>
      <c r="S4100"/>
    </row>
    <row r="4101" spans="11:19" x14ac:dyDescent="0.3">
      <c r="K4101"/>
      <c r="S4101"/>
    </row>
    <row r="4102" spans="11:19" x14ac:dyDescent="0.3">
      <c r="K4102"/>
      <c r="S4102"/>
    </row>
    <row r="4103" spans="11:19" x14ac:dyDescent="0.3">
      <c r="K4103"/>
      <c r="S4103"/>
    </row>
    <row r="4104" spans="11:19" x14ac:dyDescent="0.3">
      <c r="K4104"/>
      <c r="S4104"/>
    </row>
    <row r="4105" spans="11:19" x14ac:dyDescent="0.3">
      <c r="K4105"/>
      <c r="S4105"/>
    </row>
    <row r="4106" spans="11:19" x14ac:dyDescent="0.3">
      <c r="K4106"/>
      <c r="S4106"/>
    </row>
    <row r="4107" spans="11:19" x14ac:dyDescent="0.3">
      <c r="K4107"/>
      <c r="S4107"/>
    </row>
    <row r="4108" spans="11:19" x14ac:dyDescent="0.3">
      <c r="K4108"/>
      <c r="S4108"/>
    </row>
    <row r="4109" spans="11:19" x14ac:dyDescent="0.3">
      <c r="K4109"/>
      <c r="S4109"/>
    </row>
    <row r="4110" spans="11:19" x14ac:dyDescent="0.3">
      <c r="K4110"/>
      <c r="S4110"/>
    </row>
    <row r="4111" spans="11:19" x14ac:dyDescent="0.3">
      <c r="K4111"/>
      <c r="S4111"/>
    </row>
    <row r="4112" spans="11:19" x14ac:dyDescent="0.3">
      <c r="K4112"/>
      <c r="S4112"/>
    </row>
    <row r="4113" spans="11:19" x14ac:dyDescent="0.3">
      <c r="K4113"/>
      <c r="S4113"/>
    </row>
    <row r="4114" spans="11:19" x14ac:dyDescent="0.3">
      <c r="K4114"/>
      <c r="S4114"/>
    </row>
    <row r="4115" spans="11:19" x14ac:dyDescent="0.3">
      <c r="K4115"/>
      <c r="S4115"/>
    </row>
    <row r="4116" spans="11:19" x14ac:dyDescent="0.3">
      <c r="K4116"/>
      <c r="S4116"/>
    </row>
    <row r="4117" spans="11:19" x14ac:dyDescent="0.3">
      <c r="K4117"/>
      <c r="S4117"/>
    </row>
    <row r="4118" spans="11:19" x14ac:dyDescent="0.3">
      <c r="K4118"/>
      <c r="S4118"/>
    </row>
    <row r="4119" spans="11:19" x14ac:dyDescent="0.3">
      <c r="K4119"/>
      <c r="S4119"/>
    </row>
    <row r="4120" spans="11:19" x14ac:dyDescent="0.3">
      <c r="K4120"/>
      <c r="S4120"/>
    </row>
    <row r="4121" spans="11:19" x14ac:dyDescent="0.3">
      <c r="K4121"/>
      <c r="S4121"/>
    </row>
    <row r="4122" spans="11:19" x14ac:dyDescent="0.3">
      <c r="K4122"/>
      <c r="S4122"/>
    </row>
    <row r="4123" spans="11:19" x14ac:dyDescent="0.3">
      <c r="K4123"/>
      <c r="S4123"/>
    </row>
    <row r="4124" spans="11:19" x14ac:dyDescent="0.3">
      <c r="K4124"/>
      <c r="S4124"/>
    </row>
    <row r="4125" spans="11:19" x14ac:dyDescent="0.3">
      <c r="K4125"/>
      <c r="S4125"/>
    </row>
    <row r="4126" spans="11:19" x14ac:dyDescent="0.3">
      <c r="K4126"/>
      <c r="S4126"/>
    </row>
    <row r="4127" spans="11:19" x14ac:dyDescent="0.3">
      <c r="K4127"/>
      <c r="S4127"/>
    </row>
    <row r="4128" spans="11:19" x14ac:dyDescent="0.3">
      <c r="K4128"/>
      <c r="S4128"/>
    </row>
    <row r="4129" spans="11:19" x14ac:dyDescent="0.3">
      <c r="K4129"/>
      <c r="S4129"/>
    </row>
    <row r="4130" spans="11:19" x14ac:dyDescent="0.3">
      <c r="K4130"/>
      <c r="S4130"/>
    </row>
    <row r="4131" spans="11:19" x14ac:dyDescent="0.3">
      <c r="K4131"/>
      <c r="S4131"/>
    </row>
    <row r="4132" spans="11:19" x14ac:dyDescent="0.3">
      <c r="K4132"/>
      <c r="S4132"/>
    </row>
    <row r="4133" spans="11:19" x14ac:dyDescent="0.3">
      <c r="K4133"/>
      <c r="S4133"/>
    </row>
    <row r="4134" spans="11:19" x14ac:dyDescent="0.3">
      <c r="K4134"/>
      <c r="S4134"/>
    </row>
    <row r="4135" spans="11:19" x14ac:dyDescent="0.3">
      <c r="K4135"/>
      <c r="S4135"/>
    </row>
    <row r="4136" spans="11:19" x14ac:dyDescent="0.3">
      <c r="K4136"/>
      <c r="S4136"/>
    </row>
    <row r="4137" spans="11:19" x14ac:dyDescent="0.3">
      <c r="K4137"/>
      <c r="S4137"/>
    </row>
    <row r="4138" spans="11:19" x14ac:dyDescent="0.3">
      <c r="K4138"/>
      <c r="S4138"/>
    </row>
    <row r="4139" spans="11:19" x14ac:dyDescent="0.3">
      <c r="K4139"/>
      <c r="S4139"/>
    </row>
    <row r="4140" spans="11:19" x14ac:dyDescent="0.3">
      <c r="K4140"/>
      <c r="S4140"/>
    </row>
    <row r="4141" spans="11:19" x14ac:dyDescent="0.3">
      <c r="K4141"/>
      <c r="S4141"/>
    </row>
    <row r="4142" spans="11:19" x14ac:dyDescent="0.3">
      <c r="K4142"/>
      <c r="S4142"/>
    </row>
    <row r="4143" spans="11:19" x14ac:dyDescent="0.3">
      <c r="K4143"/>
      <c r="S4143"/>
    </row>
    <row r="4144" spans="11:19" x14ac:dyDescent="0.3">
      <c r="K4144"/>
      <c r="S4144"/>
    </row>
    <row r="4145" spans="11:19" x14ac:dyDescent="0.3">
      <c r="K4145"/>
      <c r="S4145"/>
    </row>
    <row r="4146" spans="11:19" x14ac:dyDescent="0.3">
      <c r="K4146"/>
      <c r="S4146"/>
    </row>
    <row r="4147" spans="11:19" x14ac:dyDescent="0.3">
      <c r="K4147"/>
      <c r="S4147"/>
    </row>
    <row r="4148" spans="11:19" x14ac:dyDescent="0.3">
      <c r="K4148"/>
      <c r="S4148"/>
    </row>
    <row r="4149" spans="11:19" x14ac:dyDescent="0.3">
      <c r="K4149"/>
      <c r="S4149"/>
    </row>
    <row r="4150" spans="11:19" x14ac:dyDescent="0.3">
      <c r="K4150"/>
      <c r="S4150"/>
    </row>
    <row r="4151" spans="11:19" x14ac:dyDescent="0.3">
      <c r="K4151"/>
      <c r="S4151"/>
    </row>
    <row r="4152" spans="11:19" x14ac:dyDescent="0.3">
      <c r="K4152"/>
      <c r="S4152"/>
    </row>
    <row r="4153" spans="11:19" x14ac:dyDescent="0.3">
      <c r="K4153"/>
      <c r="S4153"/>
    </row>
    <row r="4154" spans="11:19" x14ac:dyDescent="0.3">
      <c r="K4154"/>
      <c r="S4154"/>
    </row>
    <row r="4155" spans="11:19" x14ac:dyDescent="0.3">
      <c r="K4155"/>
      <c r="S4155"/>
    </row>
    <row r="4156" spans="11:19" x14ac:dyDescent="0.3">
      <c r="K4156"/>
      <c r="S4156"/>
    </row>
    <row r="4157" spans="11:19" x14ac:dyDescent="0.3">
      <c r="K4157"/>
      <c r="S4157"/>
    </row>
    <row r="4158" spans="11:19" x14ac:dyDescent="0.3">
      <c r="K4158"/>
      <c r="S4158"/>
    </row>
    <row r="4159" spans="11:19" x14ac:dyDescent="0.3">
      <c r="K4159"/>
      <c r="S4159"/>
    </row>
    <row r="4160" spans="11:19" x14ac:dyDescent="0.3">
      <c r="K4160"/>
      <c r="S4160"/>
    </row>
    <row r="4161" spans="11:19" x14ac:dyDescent="0.3">
      <c r="K4161"/>
      <c r="S4161"/>
    </row>
    <row r="4162" spans="11:19" x14ac:dyDescent="0.3">
      <c r="K4162"/>
      <c r="S4162"/>
    </row>
    <row r="4163" spans="11:19" x14ac:dyDescent="0.3">
      <c r="K4163"/>
      <c r="S4163"/>
    </row>
    <row r="4164" spans="11:19" x14ac:dyDescent="0.3">
      <c r="K4164"/>
      <c r="S4164"/>
    </row>
    <row r="4165" spans="11:19" x14ac:dyDescent="0.3">
      <c r="K4165"/>
      <c r="S4165"/>
    </row>
    <row r="4166" spans="11:19" x14ac:dyDescent="0.3">
      <c r="K4166"/>
      <c r="S4166"/>
    </row>
    <row r="4167" spans="11:19" x14ac:dyDescent="0.3">
      <c r="K4167"/>
      <c r="S4167"/>
    </row>
    <row r="4168" spans="11:19" x14ac:dyDescent="0.3">
      <c r="K4168"/>
      <c r="S4168"/>
    </row>
    <row r="4169" spans="11:19" x14ac:dyDescent="0.3">
      <c r="K4169"/>
      <c r="S4169"/>
    </row>
    <row r="4170" spans="11:19" x14ac:dyDescent="0.3">
      <c r="K4170"/>
      <c r="S4170"/>
    </row>
    <row r="4171" spans="11:19" x14ac:dyDescent="0.3">
      <c r="K4171"/>
      <c r="S4171"/>
    </row>
    <row r="4172" spans="11:19" x14ac:dyDescent="0.3">
      <c r="K4172"/>
      <c r="S4172"/>
    </row>
    <row r="4173" spans="11:19" x14ac:dyDescent="0.3">
      <c r="K4173"/>
      <c r="S4173"/>
    </row>
    <row r="4174" spans="11:19" x14ac:dyDescent="0.3">
      <c r="K4174"/>
      <c r="S4174"/>
    </row>
    <row r="4175" spans="11:19" x14ac:dyDescent="0.3">
      <c r="K4175"/>
      <c r="S4175"/>
    </row>
    <row r="4176" spans="11:19" x14ac:dyDescent="0.3">
      <c r="K4176"/>
      <c r="S4176"/>
    </row>
    <row r="4177" spans="11:19" x14ac:dyDescent="0.3">
      <c r="K4177"/>
      <c r="S4177"/>
    </row>
    <row r="4178" spans="11:19" x14ac:dyDescent="0.3">
      <c r="K4178"/>
      <c r="S4178"/>
    </row>
    <row r="4179" spans="11:19" x14ac:dyDescent="0.3">
      <c r="K4179"/>
      <c r="S4179"/>
    </row>
    <row r="4180" spans="11:19" x14ac:dyDescent="0.3">
      <c r="K4180"/>
      <c r="S4180"/>
    </row>
    <row r="4181" spans="11:19" x14ac:dyDescent="0.3">
      <c r="K4181"/>
      <c r="S4181"/>
    </row>
    <row r="4182" spans="11:19" x14ac:dyDescent="0.3">
      <c r="K4182"/>
      <c r="S4182"/>
    </row>
    <row r="4183" spans="11:19" x14ac:dyDescent="0.3">
      <c r="K4183"/>
      <c r="S4183"/>
    </row>
    <row r="4184" spans="11:19" x14ac:dyDescent="0.3">
      <c r="K4184"/>
      <c r="S4184"/>
    </row>
    <row r="4185" spans="11:19" x14ac:dyDescent="0.3">
      <c r="K4185"/>
      <c r="S4185"/>
    </row>
    <row r="4186" spans="11:19" x14ac:dyDescent="0.3">
      <c r="K4186"/>
      <c r="S4186"/>
    </row>
    <row r="4187" spans="11:19" x14ac:dyDescent="0.3">
      <c r="K4187"/>
      <c r="S4187"/>
    </row>
    <row r="4188" spans="11:19" x14ac:dyDescent="0.3">
      <c r="K4188"/>
      <c r="S4188"/>
    </row>
    <row r="4189" spans="11:19" x14ac:dyDescent="0.3">
      <c r="K4189"/>
      <c r="S4189"/>
    </row>
    <row r="4190" spans="11:19" x14ac:dyDescent="0.3">
      <c r="K4190"/>
      <c r="S4190"/>
    </row>
    <row r="4191" spans="11:19" x14ac:dyDescent="0.3">
      <c r="K4191"/>
      <c r="S4191"/>
    </row>
    <row r="4192" spans="11:19" x14ac:dyDescent="0.3">
      <c r="K4192"/>
      <c r="S4192"/>
    </row>
    <row r="4193" spans="11:19" x14ac:dyDescent="0.3">
      <c r="K4193"/>
      <c r="S4193"/>
    </row>
    <row r="4194" spans="11:19" x14ac:dyDescent="0.3">
      <c r="K4194"/>
      <c r="S4194"/>
    </row>
    <row r="4195" spans="11:19" x14ac:dyDescent="0.3">
      <c r="K4195"/>
      <c r="S4195"/>
    </row>
    <row r="4196" spans="11:19" x14ac:dyDescent="0.3">
      <c r="K4196"/>
      <c r="S4196"/>
    </row>
    <row r="4197" spans="11:19" x14ac:dyDescent="0.3">
      <c r="K4197"/>
      <c r="S4197"/>
    </row>
    <row r="4198" spans="11:19" x14ac:dyDescent="0.3">
      <c r="K4198"/>
      <c r="S4198"/>
    </row>
    <row r="4199" spans="11:19" x14ac:dyDescent="0.3">
      <c r="K4199"/>
      <c r="S4199"/>
    </row>
    <row r="4200" spans="11:19" x14ac:dyDescent="0.3">
      <c r="K4200"/>
      <c r="S4200"/>
    </row>
    <row r="4201" spans="11:19" x14ac:dyDescent="0.3">
      <c r="K4201"/>
      <c r="S4201"/>
    </row>
    <row r="4202" spans="11:19" x14ac:dyDescent="0.3">
      <c r="K4202"/>
      <c r="S4202"/>
    </row>
    <row r="4203" spans="11:19" x14ac:dyDescent="0.3">
      <c r="K4203"/>
      <c r="S4203"/>
    </row>
    <row r="4204" spans="11:19" x14ac:dyDescent="0.3">
      <c r="K4204"/>
      <c r="S4204"/>
    </row>
    <row r="4205" spans="11:19" x14ac:dyDescent="0.3">
      <c r="K4205"/>
      <c r="S4205"/>
    </row>
    <row r="4206" spans="11:19" x14ac:dyDescent="0.3">
      <c r="K4206"/>
      <c r="S4206"/>
    </row>
    <row r="4207" spans="11:19" x14ac:dyDescent="0.3">
      <c r="K4207"/>
      <c r="S4207"/>
    </row>
    <row r="4208" spans="11:19" x14ac:dyDescent="0.3">
      <c r="K4208"/>
      <c r="S4208"/>
    </row>
    <row r="4209" spans="11:19" x14ac:dyDescent="0.3">
      <c r="K4209"/>
      <c r="S4209"/>
    </row>
    <row r="4210" spans="11:19" x14ac:dyDescent="0.3">
      <c r="K4210"/>
      <c r="S4210"/>
    </row>
    <row r="4211" spans="11:19" x14ac:dyDescent="0.3">
      <c r="K4211"/>
      <c r="S4211"/>
    </row>
    <row r="4212" spans="11:19" x14ac:dyDescent="0.3">
      <c r="K4212"/>
      <c r="S4212"/>
    </row>
    <row r="4213" spans="11:19" x14ac:dyDescent="0.3">
      <c r="K4213"/>
      <c r="S4213"/>
    </row>
    <row r="4214" spans="11:19" x14ac:dyDescent="0.3">
      <c r="K4214"/>
      <c r="S4214"/>
    </row>
    <row r="4215" spans="11:19" x14ac:dyDescent="0.3">
      <c r="K4215"/>
      <c r="S4215"/>
    </row>
    <row r="4216" spans="11:19" x14ac:dyDescent="0.3">
      <c r="K4216"/>
      <c r="S4216"/>
    </row>
    <row r="4217" spans="11:19" x14ac:dyDescent="0.3">
      <c r="K4217"/>
      <c r="S4217"/>
    </row>
    <row r="4218" spans="11:19" x14ac:dyDescent="0.3">
      <c r="K4218"/>
      <c r="S4218"/>
    </row>
    <row r="4219" spans="11:19" x14ac:dyDescent="0.3">
      <c r="K4219"/>
      <c r="S4219"/>
    </row>
    <row r="4220" spans="11:19" x14ac:dyDescent="0.3">
      <c r="K4220"/>
      <c r="S4220"/>
    </row>
    <row r="4221" spans="11:19" x14ac:dyDescent="0.3">
      <c r="K4221"/>
      <c r="S4221"/>
    </row>
    <row r="4222" spans="11:19" x14ac:dyDescent="0.3">
      <c r="K4222"/>
      <c r="S4222"/>
    </row>
    <row r="4223" spans="11:19" x14ac:dyDescent="0.3">
      <c r="K4223"/>
      <c r="S4223"/>
    </row>
    <row r="4224" spans="11:19" x14ac:dyDescent="0.3">
      <c r="K4224"/>
      <c r="S4224"/>
    </row>
    <row r="4225" spans="11:19" x14ac:dyDescent="0.3">
      <c r="K4225"/>
      <c r="S4225"/>
    </row>
    <row r="4226" spans="11:19" x14ac:dyDescent="0.3">
      <c r="K4226"/>
      <c r="S4226"/>
    </row>
    <row r="4227" spans="11:19" x14ac:dyDescent="0.3">
      <c r="K4227"/>
      <c r="S4227"/>
    </row>
    <row r="4228" spans="11:19" x14ac:dyDescent="0.3">
      <c r="K4228"/>
      <c r="S4228"/>
    </row>
    <row r="4229" spans="11:19" x14ac:dyDescent="0.3">
      <c r="K4229"/>
      <c r="S4229"/>
    </row>
    <row r="4230" spans="11:19" x14ac:dyDescent="0.3">
      <c r="K4230"/>
      <c r="S4230"/>
    </row>
    <row r="4231" spans="11:19" x14ac:dyDescent="0.3">
      <c r="K4231"/>
      <c r="S4231"/>
    </row>
    <row r="4232" spans="11:19" x14ac:dyDescent="0.3">
      <c r="K4232"/>
      <c r="S4232"/>
    </row>
    <row r="4233" spans="11:19" x14ac:dyDescent="0.3">
      <c r="K4233"/>
      <c r="S4233"/>
    </row>
    <row r="4234" spans="11:19" x14ac:dyDescent="0.3">
      <c r="K4234"/>
      <c r="S4234"/>
    </row>
    <row r="4235" spans="11:19" x14ac:dyDescent="0.3">
      <c r="K4235"/>
      <c r="S4235"/>
    </row>
    <row r="4236" spans="11:19" x14ac:dyDescent="0.3">
      <c r="K4236"/>
      <c r="S4236"/>
    </row>
    <row r="4237" spans="11:19" x14ac:dyDescent="0.3">
      <c r="K4237"/>
      <c r="S4237"/>
    </row>
    <row r="4238" spans="11:19" x14ac:dyDescent="0.3">
      <c r="K4238"/>
      <c r="S4238"/>
    </row>
    <row r="4239" spans="11:19" x14ac:dyDescent="0.3">
      <c r="K4239"/>
      <c r="S4239"/>
    </row>
    <row r="4240" spans="11:19" x14ac:dyDescent="0.3">
      <c r="K4240"/>
      <c r="S4240"/>
    </row>
    <row r="4241" spans="11:19" x14ac:dyDescent="0.3">
      <c r="K4241"/>
      <c r="S4241"/>
    </row>
    <row r="4242" spans="11:19" x14ac:dyDescent="0.3">
      <c r="K4242"/>
      <c r="S4242"/>
    </row>
    <row r="4243" spans="11:19" x14ac:dyDescent="0.3">
      <c r="K4243"/>
      <c r="S4243"/>
    </row>
    <row r="4244" spans="11:19" x14ac:dyDescent="0.3">
      <c r="K4244"/>
      <c r="S4244"/>
    </row>
    <row r="4245" spans="11:19" x14ac:dyDescent="0.3">
      <c r="K4245"/>
      <c r="S4245"/>
    </row>
    <row r="4246" spans="11:19" x14ac:dyDescent="0.3">
      <c r="K4246"/>
      <c r="S4246"/>
    </row>
    <row r="4247" spans="11:19" x14ac:dyDescent="0.3">
      <c r="K4247"/>
      <c r="S4247"/>
    </row>
    <row r="4248" spans="11:19" x14ac:dyDescent="0.3">
      <c r="K4248"/>
      <c r="S4248"/>
    </row>
    <row r="4249" spans="11:19" x14ac:dyDescent="0.3">
      <c r="K4249"/>
      <c r="S4249"/>
    </row>
    <row r="4250" spans="11:19" x14ac:dyDescent="0.3">
      <c r="K4250"/>
      <c r="S4250"/>
    </row>
    <row r="4251" spans="11:19" x14ac:dyDescent="0.3">
      <c r="K4251"/>
      <c r="S4251"/>
    </row>
    <row r="4252" spans="11:19" x14ac:dyDescent="0.3">
      <c r="K4252"/>
      <c r="S4252"/>
    </row>
    <row r="4253" spans="11:19" x14ac:dyDescent="0.3">
      <c r="K4253"/>
      <c r="S4253"/>
    </row>
    <row r="4254" spans="11:19" x14ac:dyDescent="0.3">
      <c r="K4254"/>
      <c r="S4254"/>
    </row>
    <row r="4255" spans="11:19" x14ac:dyDescent="0.3">
      <c r="K4255"/>
      <c r="S4255"/>
    </row>
    <row r="4256" spans="11:19" x14ac:dyDescent="0.3">
      <c r="K4256"/>
      <c r="S4256"/>
    </row>
    <row r="4257" spans="11:19" x14ac:dyDescent="0.3">
      <c r="K4257"/>
      <c r="S4257"/>
    </row>
    <row r="4258" spans="11:19" x14ac:dyDescent="0.3">
      <c r="K4258"/>
      <c r="S4258"/>
    </row>
    <row r="4259" spans="11:19" x14ac:dyDescent="0.3">
      <c r="K4259"/>
      <c r="S4259"/>
    </row>
    <row r="4260" spans="11:19" x14ac:dyDescent="0.3">
      <c r="K4260"/>
      <c r="S4260"/>
    </row>
    <row r="4261" spans="11:19" x14ac:dyDescent="0.3">
      <c r="K4261"/>
      <c r="S4261"/>
    </row>
    <row r="4262" spans="11:19" x14ac:dyDescent="0.3">
      <c r="K4262"/>
      <c r="S4262"/>
    </row>
    <row r="4263" spans="11:19" x14ac:dyDescent="0.3">
      <c r="K4263"/>
      <c r="S4263"/>
    </row>
    <row r="4264" spans="11:19" x14ac:dyDescent="0.3">
      <c r="K4264"/>
      <c r="S4264"/>
    </row>
    <row r="4265" spans="11:19" x14ac:dyDescent="0.3">
      <c r="K4265"/>
      <c r="S4265"/>
    </row>
    <row r="4266" spans="11:19" x14ac:dyDescent="0.3">
      <c r="K4266"/>
      <c r="S4266"/>
    </row>
    <row r="4267" spans="11:19" x14ac:dyDescent="0.3">
      <c r="K4267"/>
      <c r="S4267"/>
    </row>
    <row r="4268" spans="11:19" x14ac:dyDescent="0.3">
      <c r="K4268"/>
      <c r="S4268"/>
    </row>
    <row r="4269" spans="11:19" x14ac:dyDescent="0.3">
      <c r="K4269"/>
      <c r="S4269"/>
    </row>
    <row r="4270" spans="11:19" x14ac:dyDescent="0.3">
      <c r="K4270"/>
      <c r="S4270"/>
    </row>
    <row r="4271" spans="11:19" x14ac:dyDescent="0.3">
      <c r="K4271"/>
      <c r="S4271"/>
    </row>
    <row r="4272" spans="11:19" x14ac:dyDescent="0.3">
      <c r="K4272"/>
      <c r="S4272"/>
    </row>
    <row r="4273" spans="11:19" x14ac:dyDescent="0.3">
      <c r="K4273"/>
      <c r="S4273"/>
    </row>
    <row r="4274" spans="11:19" x14ac:dyDescent="0.3">
      <c r="K4274"/>
      <c r="S4274"/>
    </row>
    <row r="4275" spans="11:19" x14ac:dyDescent="0.3">
      <c r="K4275"/>
      <c r="S4275"/>
    </row>
    <row r="4276" spans="11:19" x14ac:dyDescent="0.3">
      <c r="K4276"/>
      <c r="S4276"/>
    </row>
    <row r="4277" spans="11:19" x14ac:dyDescent="0.3">
      <c r="K4277"/>
      <c r="S4277"/>
    </row>
    <row r="4278" spans="11:19" x14ac:dyDescent="0.3">
      <c r="K4278"/>
      <c r="S4278"/>
    </row>
    <row r="4279" spans="11:19" x14ac:dyDescent="0.3">
      <c r="K4279"/>
      <c r="S4279"/>
    </row>
    <row r="4280" spans="11:19" x14ac:dyDescent="0.3">
      <c r="K4280"/>
      <c r="S4280"/>
    </row>
    <row r="4281" spans="11:19" x14ac:dyDescent="0.3">
      <c r="K4281"/>
      <c r="S4281"/>
    </row>
    <row r="4282" spans="11:19" x14ac:dyDescent="0.3">
      <c r="K4282"/>
      <c r="S4282"/>
    </row>
    <row r="4283" spans="11:19" x14ac:dyDescent="0.3">
      <c r="K4283"/>
      <c r="S4283"/>
    </row>
    <row r="4284" spans="11:19" x14ac:dyDescent="0.3">
      <c r="K4284"/>
      <c r="S4284"/>
    </row>
    <row r="4285" spans="11:19" x14ac:dyDescent="0.3">
      <c r="K4285"/>
      <c r="S4285"/>
    </row>
    <row r="4286" spans="11:19" x14ac:dyDescent="0.3">
      <c r="K4286"/>
      <c r="S4286"/>
    </row>
    <row r="4287" spans="11:19" x14ac:dyDescent="0.3">
      <c r="K4287"/>
      <c r="S4287"/>
    </row>
    <row r="4288" spans="11:19" x14ac:dyDescent="0.3">
      <c r="K4288"/>
      <c r="S4288"/>
    </row>
    <row r="4289" spans="11:19" x14ac:dyDescent="0.3">
      <c r="K4289"/>
      <c r="S4289"/>
    </row>
    <row r="4290" spans="11:19" x14ac:dyDescent="0.3">
      <c r="K4290"/>
      <c r="S4290"/>
    </row>
    <row r="4291" spans="11:19" x14ac:dyDescent="0.3">
      <c r="K4291"/>
      <c r="S4291"/>
    </row>
    <row r="4292" spans="11:19" x14ac:dyDescent="0.3">
      <c r="K4292"/>
      <c r="S4292"/>
    </row>
    <row r="4293" spans="11:19" x14ac:dyDescent="0.3">
      <c r="K4293"/>
      <c r="S4293"/>
    </row>
    <row r="4294" spans="11:19" x14ac:dyDescent="0.3">
      <c r="K4294"/>
      <c r="S4294"/>
    </row>
    <row r="4295" spans="11:19" x14ac:dyDescent="0.3">
      <c r="K4295"/>
      <c r="S4295"/>
    </row>
    <row r="4296" spans="11:19" x14ac:dyDescent="0.3">
      <c r="K4296"/>
      <c r="S4296"/>
    </row>
    <row r="4297" spans="11:19" x14ac:dyDescent="0.3">
      <c r="K4297"/>
      <c r="S4297"/>
    </row>
    <row r="4298" spans="11:19" x14ac:dyDescent="0.3">
      <c r="K4298"/>
      <c r="S4298"/>
    </row>
    <row r="4299" spans="11:19" x14ac:dyDescent="0.3">
      <c r="K4299"/>
      <c r="S4299"/>
    </row>
    <row r="4300" spans="11:19" x14ac:dyDescent="0.3">
      <c r="K4300"/>
      <c r="S4300"/>
    </row>
    <row r="4301" spans="11:19" x14ac:dyDescent="0.3">
      <c r="K4301"/>
      <c r="S4301"/>
    </row>
    <row r="4302" spans="11:19" x14ac:dyDescent="0.3">
      <c r="K4302"/>
      <c r="S4302"/>
    </row>
    <row r="4303" spans="11:19" x14ac:dyDescent="0.3">
      <c r="K4303"/>
      <c r="S4303"/>
    </row>
    <row r="4304" spans="11:19" x14ac:dyDescent="0.3">
      <c r="K4304"/>
      <c r="S4304"/>
    </row>
    <row r="4305" spans="11:19" x14ac:dyDescent="0.3">
      <c r="K4305"/>
      <c r="S4305"/>
    </row>
    <row r="4306" spans="11:19" x14ac:dyDescent="0.3">
      <c r="K4306"/>
      <c r="S4306"/>
    </row>
    <row r="4307" spans="11:19" x14ac:dyDescent="0.3">
      <c r="K4307"/>
      <c r="S4307"/>
    </row>
    <row r="4308" spans="11:19" x14ac:dyDescent="0.3">
      <c r="K4308"/>
      <c r="S4308"/>
    </row>
    <row r="4309" spans="11:19" x14ac:dyDescent="0.3">
      <c r="K4309"/>
      <c r="S4309"/>
    </row>
    <row r="4310" spans="11:19" x14ac:dyDescent="0.3">
      <c r="K4310"/>
      <c r="S4310"/>
    </row>
    <row r="4311" spans="11:19" x14ac:dyDescent="0.3">
      <c r="K4311"/>
      <c r="S4311"/>
    </row>
    <row r="4312" spans="11:19" x14ac:dyDescent="0.3">
      <c r="K4312"/>
      <c r="S4312"/>
    </row>
    <row r="4313" spans="11:19" x14ac:dyDescent="0.3">
      <c r="K4313"/>
      <c r="S4313"/>
    </row>
    <row r="4314" spans="11:19" x14ac:dyDescent="0.3">
      <c r="K4314"/>
      <c r="S4314"/>
    </row>
    <row r="4315" spans="11:19" x14ac:dyDescent="0.3">
      <c r="K4315"/>
      <c r="S4315"/>
    </row>
    <row r="4316" spans="11:19" x14ac:dyDescent="0.3">
      <c r="K4316"/>
      <c r="S4316"/>
    </row>
    <row r="4317" spans="11:19" x14ac:dyDescent="0.3">
      <c r="K4317"/>
      <c r="S4317"/>
    </row>
    <row r="4318" spans="11:19" x14ac:dyDescent="0.3">
      <c r="K4318"/>
      <c r="S4318"/>
    </row>
    <row r="4319" spans="11:19" x14ac:dyDescent="0.3">
      <c r="K4319"/>
      <c r="S4319"/>
    </row>
    <row r="4320" spans="11:19" x14ac:dyDescent="0.3">
      <c r="K4320"/>
      <c r="S4320"/>
    </row>
    <row r="4321" spans="11:19" x14ac:dyDescent="0.3">
      <c r="K4321"/>
      <c r="S4321"/>
    </row>
    <row r="4322" spans="11:19" x14ac:dyDescent="0.3">
      <c r="K4322"/>
      <c r="S4322"/>
    </row>
    <row r="4323" spans="11:19" x14ac:dyDescent="0.3">
      <c r="K4323"/>
      <c r="S4323"/>
    </row>
    <row r="4324" spans="11:19" x14ac:dyDescent="0.3">
      <c r="K4324"/>
      <c r="S4324"/>
    </row>
    <row r="4325" spans="11:19" x14ac:dyDescent="0.3">
      <c r="K4325"/>
      <c r="S4325"/>
    </row>
    <row r="4326" spans="11:19" x14ac:dyDescent="0.3">
      <c r="K4326"/>
      <c r="S4326"/>
    </row>
    <row r="4327" spans="11:19" x14ac:dyDescent="0.3">
      <c r="K4327"/>
      <c r="S4327"/>
    </row>
    <row r="4328" spans="11:19" x14ac:dyDescent="0.3">
      <c r="K4328"/>
      <c r="S4328"/>
    </row>
    <row r="4329" spans="11:19" x14ac:dyDescent="0.3">
      <c r="K4329"/>
      <c r="S4329"/>
    </row>
    <row r="4330" spans="11:19" x14ac:dyDescent="0.3">
      <c r="K4330"/>
      <c r="S4330"/>
    </row>
    <row r="4331" spans="11:19" x14ac:dyDescent="0.3">
      <c r="K4331"/>
      <c r="S4331"/>
    </row>
    <row r="4332" spans="11:19" x14ac:dyDescent="0.3">
      <c r="K4332"/>
      <c r="S4332"/>
    </row>
    <row r="4333" spans="11:19" x14ac:dyDescent="0.3">
      <c r="K4333"/>
      <c r="S4333"/>
    </row>
    <row r="4334" spans="11:19" x14ac:dyDescent="0.3">
      <c r="K4334"/>
      <c r="S4334"/>
    </row>
    <row r="4335" spans="11:19" x14ac:dyDescent="0.3">
      <c r="K4335"/>
      <c r="S4335"/>
    </row>
    <row r="4336" spans="11:19" x14ac:dyDescent="0.3">
      <c r="K4336"/>
      <c r="S4336"/>
    </row>
    <row r="4337" spans="11:19" x14ac:dyDescent="0.3">
      <c r="K4337"/>
      <c r="S4337"/>
    </row>
    <row r="4338" spans="11:19" x14ac:dyDescent="0.3">
      <c r="K4338"/>
      <c r="S4338"/>
    </row>
    <row r="4339" spans="11:19" x14ac:dyDescent="0.3">
      <c r="K4339"/>
      <c r="S4339"/>
    </row>
    <row r="4340" spans="11:19" x14ac:dyDescent="0.3">
      <c r="K4340"/>
      <c r="S4340"/>
    </row>
    <row r="4341" spans="11:19" x14ac:dyDescent="0.3">
      <c r="K4341"/>
      <c r="S4341"/>
    </row>
    <row r="4342" spans="11:19" x14ac:dyDescent="0.3">
      <c r="K4342"/>
      <c r="S4342"/>
    </row>
    <row r="4343" spans="11:19" x14ac:dyDescent="0.3">
      <c r="K4343"/>
      <c r="S4343"/>
    </row>
    <row r="4344" spans="11:19" x14ac:dyDescent="0.3">
      <c r="K4344"/>
      <c r="S4344"/>
    </row>
    <row r="4345" spans="11:19" x14ac:dyDescent="0.3">
      <c r="K4345"/>
      <c r="S4345"/>
    </row>
    <row r="4346" spans="11:19" x14ac:dyDescent="0.3">
      <c r="K4346"/>
      <c r="S4346"/>
    </row>
    <row r="4347" spans="11:19" x14ac:dyDescent="0.3">
      <c r="K4347"/>
      <c r="S4347"/>
    </row>
    <row r="4348" spans="11:19" x14ac:dyDescent="0.3">
      <c r="K4348"/>
      <c r="S4348"/>
    </row>
    <row r="4349" spans="11:19" x14ac:dyDescent="0.3">
      <c r="K4349"/>
      <c r="S4349"/>
    </row>
    <row r="4350" spans="11:19" x14ac:dyDescent="0.3">
      <c r="K4350"/>
      <c r="S4350"/>
    </row>
    <row r="4351" spans="11:19" x14ac:dyDescent="0.3">
      <c r="K4351"/>
      <c r="S4351"/>
    </row>
    <row r="4352" spans="11:19" x14ac:dyDescent="0.3">
      <c r="K4352"/>
      <c r="S4352"/>
    </row>
    <row r="4353" spans="11:19" x14ac:dyDescent="0.3">
      <c r="K4353"/>
      <c r="S4353"/>
    </row>
    <row r="4354" spans="11:19" x14ac:dyDescent="0.3">
      <c r="K4354"/>
      <c r="S4354"/>
    </row>
    <row r="4355" spans="11:19" x14ac:dyDescent="0.3">
      <c r="K4355"/>
      <c r="S4355"/>
    </row>
    <row r="4356" spans="11:19" x14ac:dyDescent="0.3">
      <c r="K4356"/>
      <c r="S4356"/>
    </row>
    <row r="4357" spans="11:19" x14ac:dyDescent="0.3">
      <c r="K4357"/>
      <c r="S4357"/>
    </row>
    <row r="4358" spans="11:19" x14ac:dyDescent="0.3">
      <c r="K4358"/>
      <c r="S4358"/>
    </row>
    <row r="4359" spans="11:19" x14ac:dyDescent="0.3">
      <c r="K4359"/>
      <c r="S4359"/>
    </row>
    <row r="4360" spans="11:19" x14ac:dyDescent="0.3">
      <c r="K4360"/>
      <c r="S4360"/>
    </row>
    <row r="4361" spans="11:19" x14ac:dyDescent="0.3">
      <c r="K4361"/>
      <c r="S4361"/>
    </row>
    <row r="4362" spans="11:19" x14ac:dyDescent="0.3">
      <c r="K4362"/>
      <c r="S4362"/>
    </row>
    <row r="4363" spans="11:19" x14ac:dyDescent="0.3">
      <c r="K4363"/>
      <c r="S4363"/>
    </row>
    <row r="4364" spans="11:19" x14ac:dyDescent="0.3">
      <c r="K4364"/>
      <c r="S4364"/>
    </row>
    <row r="4365" spans="11:19" x14ac:dyDescent="0.3">
      <c r="K4365"/>
      <c r="S4365"/>
    </row>
    <row r="4366" spans="11:19" x14ac:dyDescent="0.3">
      <c r="K4366"/>
      <c r="S4366"/>
    </row>
    <row r="4367" spans="11:19" x14ac:dyDescent="0.3">
      <c r="K4367"/>
      <c r="S4367"/>
    </row>
    <row r="4368" spans="11:19" x14ac:dyDescent="0.3">
      <c r="K4368"/>
      <c r="S4368"/>
    </row>
    <row r="4369" spans="11:19" x14ac:dyDescent="0.3">
      <c r="K4369"/>
      <c r="S4369"/>
    </row>
    <row r="4370" spans="11:19" x14ac:dyDescent="0.3">
      <c r="K4370"/>
      <c r="S4370"/>
    </row>
    <row r="4371" spans="11:19" x14ac:dyDescent="0.3">
      <c r="K4371"/>
      <c r="S4371"/>
    </row>
    <row r="4372" spans="11:19" x14ac:dyDescent="0.3">
      <c r="K4372"/>
      <c r="S4372"/>
    </row>
    <row r="4373" spans="11:19" x14ac:dyDescent="0.3">
      <c r="K4373"/>
      <c r="S4373"/>
    </row>
    <row r="4374" spans="11:19" x14ac:dyDescent="0.3">
      <c r="K4374"/>
      <c r="S4374"/>
    </row>
    <row r="4375" spans="11:19" x14ac:dyDescent="0.3">
      <c r="K4375"/>
      <c r="S4375"/>
    </row>
    <row r="4376" spans="11:19" x14ac:dyDescent="0.3">
      <c r="K4376"/>
      <c r="S4376"/>
    </row>
    <row r="4377" spans="11:19" x14ac:dyDescent="0.3">
      <c r="K4377"/>
      <c r="S4377"/>
    </row>
    <row r="4378" spans="11:19" x14ac:dyDescent="0.3">
      <c r="K4378"/>
      <c r="S4378"/>
    </row>
    <row r="4379" spans="11:19" x14ac:dyDescent="0.3">
      <c r="K4379"/>
      <c r="S4379"/>
    </row>
    <row r="4380" spans="11:19" x14ac:dyDescent="0.3">
      <c r="K4380"/>
      <c r="S4380"/>
    </row>
    <row r="4381" spans="11:19" x14ac:dyDescent="0.3">
      <c r="K4381"/>
      <c r="S4381"/>
    </row>
    <row r="4382" spans="11:19" x14ac:dyDescent="0.3">
      <c r="K4382"/>
      <c r="S4382"/>
    </row>
    <row r="4383" spans="11:19" x14ac:dyDescent="0.3">
      <c r="K4383"/>
      <c r="S4383"/>
    </row>
    <row r="4384" spans="11:19" x14ac:dyDescent="0.3">
      <c r="K4384"/>
      <c r="S4384"/>
    </row>
    <row r="4385" spans="11:19" x14ac:dyDescent="0.3">
      <c r="K4385"/>
      <c r="S4385"/>
    </row>
    <row r="4386" spans="11:19" x14ac:dyDescent="0.3">
      <c r="K4386"/>
      <c r="S4386"/>
    </row>
    <row r="4387" spans="11:19" x14ac:dyDescent="0.3">
      <c r="K4387"/>
      <c r="S4387"/>
    </row>
    <row r="4388" spans="11:19" x14ac:dyDescent="0.3">
      <c r="K4388"/>
      <c r="S4388"/>
    </row>
    <row r="4389" spans="11:19" x14ac:dyDescent="0.3">
      <c r="K4389"/>
      <c r="S4389"/>
    </row>
    <row r="4390" spans="11:19" x14ac:dyDescent="0.3">
      <c r="K4390"/>
      <c r="S4390"/>
    </row>
    <row r="4391" spans="11:19" x14ac:dyDescent="0.3">
      <c r="K4391"/>
      <c r="S4391"/>
    </row>
    <row r="4392" spans="11:19" x14ac:dyDescent="0.3">
      <c r="K4392"/>
      <c r="S4392"/>
    </row>
    <row r="4393" spans="11:19" x14ac:dyDescent="0.3">
      <c r="K4393"/>
      <c r="S4393"/>
    </row>
    <row r="4394" spans="11:19" x14ac:dyDescent="0.3">
      <c r="K4394"/>
      <c r="S4394"/>
    </row>
    <row r="4395" spans="11:19" x14ac:dyDescent="0.3">
      <c r="K4395"/>
      <c r="S4395"/>
    </row>
    <row r="4396" spans="11:19" x14ac:dyDescent="0.3">
      <c r="K4396"/>
      <c r="S4396"/>
    </row>
    <row r="4397" spans="11:19" x14ac:dyDescent="0.3">
      <c r="K4397"/>
      <c r="S4397"/>
    </row>
    <row r="4398" spans="11:19" x14ac:dyDescent="0.3">
      <c r="K4398"/>
      <c r="S4398"/>
    </row>
    <row r="4399" spans="11:19" x14ac:dyDescent="0.3">
      <c r="K4399"/>
      <c r="S4399"/>
    </row>
    <row r="4400" spans="11:19" x14ac:dyDescent="0.3">
      <c r="K4400"/>
      <c r="S4400"/>
    </row>
    <row r="4401" spans="11:19" x14ac:dyDescent="0.3">
      <c r="K4401"/>
      <c r="S4401"/>
    </row>
    <row r="4402" spans="11:19" x14ac:dyDescent="0.3">
      <c r="K4402"/>
      <c r="S4402"/>
    </row>
    <row r="4403" spans="11:19" x14ac:dyDescent="0.3">
      <c r="K4403"/>
      <c r="S4403"/>
    </row>
    <row r="4404" spans="11:19" x14ac:dyDescent="0.3">
      <c r="K4404"/>
      <c r="S4404"/>
    </row>
    <row r="4405" spans="11:19" x14ac:dyDescent="0.3">
      <c r="K4405"/>
      <c r="S4405"/>
    </row>
    <row r="4406" spans="11:19" x14ac:dyDescent="0.3">
      <c r="K4406"/>
      <c r="S4406"/>
    </row>
    <row r="4407" spans="11:19" x14ac:dyDescent="0.3">
      <c r="K4407"/>
      <c r="S4407"/>
    </row>
    <row r="4408" spans="11:19" x14ac:dyDescent="0.3">
      <c r="K4408"/>
      <c r="S4408"/>
    </row>
    <row r="4409" spans="11:19" x14ac:dyDescent="0.3">
      <c r="K4409"/>
      <c r="S4409"/>
    </row>
    <row r="4410" spans="11:19" x14ac:dyDescent="0.3">
      <c r="K4410"/>
      <c r="S4410"/>
    </row>
    <row r="4411" spans="11:19" x14ac:dyDescent="0.3">
      <c r="K4411"/>
      <c r="S4411"/>
    </row>
    <row r="4412" spans="11:19" x14ac:dyDescent="0.3">
      <c r="K4412"/>
      <c r="S4412"/>
    </row>
    <row r="4413" spans="11:19" x14ac:dyDescent="0.3">
      <c r="K4413"/>
      <c r="S4413"/>
    </row>
    <row r="4414" spans="11:19" x14ac:dyDescent="0.3">
      <c r="K4414"/>
      <c r="S4414"/>
    </row>
    <row r="4415" spans="11:19" x14ac:dyDescent="0.3">
      <c r="K4415"/>
      <c r="S4415"/>
    </row>
    <row r="4416" spans="11:19" x14ac:dyDescent="0.3">
      <c r="K4416"/>
      <c r="S4416"/>
    </row>
    <row r="4417" spans="11:19" x14ac:dyDescent="0.3">
      <c r="K4417"/>
      <c r="S4417"/>
    </row>
    <row r="4418" spans="11:19" x14ac:dyDescent="0.3">
      <c r="K4418"/>
      <c r="S4418"/>
    </row>
    <row r="4419" spans="11:19" x14ac:dyDescent="0.3">
      <c r="K4419"/>
      <c r="S4419"/>
    </row>
    <row r="4420" spans="11:19" x14ac:dyDescent="0.3">
      <c r="K4420"/>
      <c r="S4420"/>
    </row>
    <row r="4421" spans="11:19" x14ac:dyDescent="0.3">
      <c r="K4421"/>
      <c r="S4421"/>
    </row>
    <row r="4422" spans="11:19" x14ac:dyDescent="0.3">
      <c r="K4422"/>
      <c r="S4422"/>
    </row>
    <row r="4423" spans="11:19" x14ac:dyDescent="0.3">
      <c r="K4423"/>
      <c r="S4423"/>
    </row>
    <row r="4424" spans="11:19" x14ac:dyDescent="0.3">
      <c r="K4424"/>
      <c r="S4424"/>
    </row>
    <row r="4425" spans="11:19" x14ac:dyDescent="0.3">
      <c r="K4425"/>
      <c r="S4425"/>
    </row>
    <row r="4426" spans="11:19" x14ac:dyDescent="0.3">
      <c r="K4426"/>
      <c r="S4426"/>
    </row>
    <row r="4427" spans="11:19" x14ac:dyDescent="0.3">
      <c r="K4427"/>
      <c r="S4427"/>
    </row>
    <row r="4428" spans="11:19" x14ac:dyDescent="0.3">
      <c r="K4428"/>
      <c r="S4428"/>
    </row>
    <row r="4429" spans="11:19" x14ac:dyDescent="0.3">
      <c r="K4429"/>
      <c r="S4429"/>
    </row>
    <row r="4430" spans="11:19" x14ac:dyDescent="0.3">
      <c r="K4430"/>
      <c r="S4430"/>
    </row>
    <row r="4431" spans="11:19" x14ac:dyDescent="0.3">
      <c r="K4431"/>
      <c r="S4431"/>
    </row>
    <row r="4432" spans="11:19" x14ac:dyDescent="0.3">
      <c r="K4432"/>
      <c r="S4432"/>
    </row>
    <row r="4433" spans="11:19" x14ac:dyDescent="0.3">
      <c r="K4433"/>
      <c r="S4433"/>
    </row>
    <row r="4434" spans="11:19" x14ac:dyDescent="0.3">
      <c r="K4434"/>
      <c r="S4434"/>
    </row>
    <row r="4435" spans="11:19" x14ac:dyDescent="0.3">
      <c r="K4435"/>
      <c r="S4435"/>
    </row>
    <row r="4436" spans="11:19" x14ac:dyDescent="0.3">
      <c r="K4436"/>
      <c r="S4436"/>
    </row>
    <row r="4437" spans="11:19" x14ac:dyDescent="0.3">
      <c r="K4437"/>
      <c r="S4437"/>
    </row>
    <row r="4438" spans="11:19" x14ac:dyDescent="0.3">
      <c r="K4438"/>
      <c r="S4438"/>
    </row>
    <row r="4439" spans="11:19" x14ac:dyDescent="0.3">
      <c r="K4439"/>
      <c r="S4439"/>
    </row>
    <row r="4440" spans="11:19" x14ac:dyDescent="0.3">
      <c r="K4440"/>
      <c r="S4440"/>
    </row>
    <row r="4441" spans="11:19" x14ac:dyDescent="0.3">
      <c r="K4441"/>
      <c r="S4441"/>
    </row>
    <row r="4442" spans="11:19" x14ac:dyDescent="0.3">
      <c r="K4442"/>
      <c r="S4442"/>
    </row>
    <row r="4443" spans="11:19" x14ac:dyDescent="0.3">
      <c r="K4443"/>
      <c r="S4443"/>
    </row>
    <row r="4444" spans="11:19" x14ac:dyDescent="0.3">
      <c r="K4444"/>
      <c r="S4444"/>
    </row>
    <row r="4445" spans="11:19" x14ac:dyDescent="0.3">
      <c r="K4445"/>
      <c r="S4445"/>
    </row>
    <row r="4446" spans="11:19" x14ac:dyDescent="0.3">
      <c r="K4446"/>
      <c r="S4446"/>
    </row>
    <row r="4447" spans="11:19" x14ac:dyDescent="0.3">
      <c r="K4447"/>
      <c r="S4447"/>
    </row>
    <row r="4448" spans="11:19" x14ac:dyDescent="0.3">
      <c r="K4448"/>
      <c r="S4448"/>
    </row>
    <row r="4449" spans="11:19" x14ac:dyDescent="0.3">
      <c r="K4449"/>
      <c r="S4449"/>
    </row>
    <row r="4450" spans="11:19" x14ac:dyDescent="0.3">
      <c r="K4450"/>
      <c r="S4450"/>
    </row>
    <row r="4451" spans="11:19" x14ac:dyDescent="0.3">
      <c r="K4451"/>
      <c r="S4451"/>
    </row>
    <row r="4452" spans="11:19" x14ac:dyDescent="0.3">
      <c r="K4452"/>
      <c r="S4452"/>
    </row>
    <row r="4453" spans="11:19" x14ac:dyDescent="0.3">
      <c r="K4453"/>
      <c r="S4453"/>
    </row>
    <row r="4454" spans="11:19" x14ac:dyDescent="0.3">
      <c r="K4454"/>
      <c r="S4454"/>
    </row>
    <row r="4455" spans="11:19" x14ac:dyDescent="0.3">
      <c r="K4455"/>
      <c r="S4455"/>
    </row>
    <row r="4456" spans="11:19" x14ac:dyDescent="0.3">
      <c r="K4456"/>
      <c r="S4456"/>
    </row>
    <row r="4457" spans="11:19" x14ac:dyDescent="0.3">
      <c r="K4457"/>
      <c r="S4457"/>
    </row>
    <row r="4458" spans="11:19" x14ac:dyDescent="0.3">
      <c r="K4458"/>
      <c r="S4458"/>
    </row>
    <row r="4459" spans="11:19" x14ac:dyDescent="0.3">
      <c r="K4459"/>
      <c r="S4459"/>
    </row>
    <row r="4460" spans="11:19" x14ac:dyDescent="0.3">
      <c r="K4460"/>
      <c r="S4460"/>
    </row>
    <row r="4461" spans="11:19" x14ac:dyDescent="0.3">
      <c r="K4461"/>
      <c r="S4461"/>
    </row>
    <row r="4462" spans="11:19" x14ac:dyDescent="0.3">
      <c r="K4462"/>
      <c r="S4462"/>
    </row>
    <row r="4463" spans="11:19" x14ac:dyDescent="0.3">
      <c r="K4463"/>
      <c r="S4463"/>
    </row>
    <row r="4464" spans="11:19" x14ac:dyDescent="0.3">
      <c r="K4464"/>
      <c r="S4464"/>
    </row>
    <row r="4465" spans="11:19" x14ac:dyDescent="0.3">
      <c r="K4465"/>
      <c r="S4465"/>
    </row>
    <row r="4466" spans="11:19" x14ac:dyDescent="0.3">
      <c r="K4466"/>
      <c r="S4466"/>
    </row>
    <row r="4467" spans="11:19" x14ac:dyDescent="0.3">
      <c r="K4467"/>
      <c r="S4467"/>
    </row>
    <row r="4468" spans="11:19" x14ac:dyDescent="0.3">
      <c r="K4468"/>
      <c r="S4468"/>
    </row>
    <row r="4469" spans="11:19" x14ac:dyDescent="0.3">
      <c r="K4469"/>
      <c r="S4469"/>
    </row>
    <row r="4470" spans="11:19" x14ac:dyDescent="0.3">
      <c r="K4470"/>
      <c r="S4470"/>
    </row>
    <row r="4471" spans="11:19" x14ac:dyDescent="0.3">
      <c r="K4471"/>
      <c r="S4471"/>
    </row>
    <row r="4472" spans="11:19" x14ac:dyDescent="0.3">
      <c r="K4472"/>
      <c r="S4472"/>
    </row>
    <row r="4473" spans="11:19" x14ac:dyDescent="0.3">
      <c r="K4473"/>
      <c r="S4473"/>
    </row>
    <row r="4474" spans="11:19" x14ac:dyDescent="0.3">
      <c r="K4474"/>
      <c r="S4474"/>
    </row>
    <row r="4475" spans="11:19" x14ac:dyDescent="0.3">
      <c r="K4475"/>
      <c r="S4475"/>
    </row>
    <row r="4476" spans="11:19" x14ac:dyDescent="0.3">
      <c r="K4476"/>
      <c r="S4476"/>
    </row>
    <row r="4477" spans="11:19" x14ac:dyDescent="0.3">
      <c r="K4477"/>
      <c r="S4477"/>
    </row>
    <row r="4478" spans="11:19" x14ac:dyDescent="0.3">
      <c r="K4478"/>
      <c r="S4478"/>
    </row>
    <row r="4479" spans="11:19" x14ac:dyDescent="0.3">
      <c r="K4479"/>
      <c r="S4479"/>
    </row>
    <row r="4480" spans="11:19" x14ac:dyDescent="0.3">
      <c r="K4480"/>
      <c r="S4480"/>
    </row>
    <row r="4481" spans="11:19" x14ac:dyDescent="0.3">
      <c r="K4481"/>
      <c r="S4481"/>
    </row>
    <row r="4482" spans="11:19" x14ac:dyDescent="0.3">
      <c r="K4482"/>
      <c r="S4482"/>
    </row>
    <row r="4483" spans="11:19" x14ac:dyDescent="0.3">
      <c r="K4483"/>
      <c r="S4483"/>
    </row>
    <row r="4484" spans="11:19" x14ac:dyDescent="0.3">
      <c r="K4484"/>
      <c r="S4484"/>
    </row>
    <row r="4485" spans="11:19" x14ac:dyDescent="0.3">
      <c r="K4485"/>
      <c r="S4485"/>
    </row>
    <row r="4486" spans="11:19" x14ac:dyDescent="0.3">
      <c r="K4486"/>
      <c r="S4486"/>
    </row>
    <row r="4487" spans="11:19" x14ac:dyDescent="0.3">
      <c r="K4487"/>
      <c r="S4487"/>
    </row>
    <row r="4488" spans="11:19" x14ac:dyDescent="0.3">
      <c r="K4488"/>
      <c r="S4488"/>
    </row>
    <row r="4489" spans="11:19" x14ac:dyDescent="0.3">
      <c r="K4489"/>
      <c r="S4489"/>
    </row>
    <row r="4490" spans="11:19" x14ac:dyDescent="0.3">
      <c r="K4490"/>
      <c r="S4490"/>
    </row>
    <row r="4491" spans="11:19" x14ac:dyDescent="0.3">
      <c r="K4491"/>
      <c r="S4491"/>
    </row>
    <row r="4492" spans="11:19" x14ac:dyDescent="0.3">
      <c r="K4492"/>
      <c r="S4492"/>
    </row>
    <row r="4493" spans="11:19" x14ac:dyDescent="0.3">
      <c r="K4493"/>
      <c r="S4493"/>
    </row>
    <row r="4494" spans="11:19" x14ac:dyDescent="0.3">
      <c r="K4494"/>
      <c r="S4494"/>
    </row>
    <row r="4495" spans="11:19" x14ac:dyDescent="0.3">
      <c r="K4495"/>
      <c r="S4495"/>
    </row>
    <row r="4496" spans="11:19" x14ac:dyDescent="0.3">
      <c r="K4496"/>
      <c r="S4496"/>
    </row>
    <row r="4497" spans="11:19" x14ac:dyDescent="0.3">
      <c r="K4497"/>
      <c r="S4497"/>
    </row>
    <row r="4498" spans="11:19" x14ac:dyDescent="0.3">
      <c r="K4498"/>
      <c r="S4498"/>
    </row>
    <row r="4499" spans="11:19" x14ac:dyDescent="0.3">
      <c r="K4499"/>
      <c r="S4499"/>
    </row>
    <row r="4500" spans="11:19" x14ac:dyDescent="0.3">
      <c r="K4500"/>
      <c r="S4500"/>
    </row>
    <row r="4501" spans="11:19" x14ac:dyDescent="0.3">
      <c r="K4501"/>
      <c r="S4501"/>
    </row>
    <row r="4502" spans="11:19" x14ac:dyDescent="0.3">
      <c r="K4502"/>
      <c r="S4502"/>
    </row>
    <row r="4503" spans="11:19" x14ac:dyDescent="0.3">
      <c r="K4503"/>
      <c r="S4503"/>
    </row>
    <row r="4504" spans="11:19" x14ac:dyDescent="0.3">
      <c r="K4504"/>
      <c r="S4504"/>
    </row>
    <row r="4505" spans="11:19" x14ac:dyDescent="0.3">
      <c r="K4505"/>
      <c r="S4505"/>
    </row>
    <row r="4506" spans="11:19" x14ac:dyDescent="0.3">
      <c r="K4506"/>
      <c r="S4506"/>
    </row>
    <row r="4507" spans="11:19" x14ac:dyDescent="0.3">
      <c r="K4507"/>
      <c r="S4507"/>
    </row>
    <row r="4508" spans="11:19" x14ac:dyDescent="0.3">
      <c r="K4508"/>
      <c r="S4508"/>
    </row>
    <row r="4509" spans="11:19" x14ac:dyDescent="0.3">
      <c r="K4509"/>
      <c r="S4509"/>
    </row>
    <row r="4510" spans="11:19" x14ac:dyDescent="0.3">
      <c r="K4510"/>
      <c r="S4510"/>
    </row>
    <row r="4511" spans="11:19" x14ac:dyDescent="0.3">
      <c r="K4511"/>
      <c r="S4511"/>
    </row>
    <row r="4512" spans="11:19" x14ac:dyDescent="0.3">
      <c r="K4512"/>
      <c r="S4512"/>
    </row>
    <row r="4513" spans="11:19" x14ac:dyDescent="0.3">
      <c r="K4513"/>
      <c r="S4513"/>
    </row>
    <row r="4514" spans="11:19" x14ac:dyDescent="0.3">
      <c r="K4514"/>
      <c r="S4514"/>
    </row>
    <row r="4515" spans="11:19" x14ac:dyDescent="0.3">
      <c r="K4515"/>
      <c r="S4515"/>
    </row>
    <row r="4516" spans="11:19" x14ac:dyDescent="0.3">
      <c r="K4516"/>
      <c r="S4516"/>
    </row>
    <row r="4517" spans="11:19" x14ac:dyDescent="0.3">
      <c r="K4517"/>
      <c r="S4517"/>
    </row>
    <row r="4518" spans="11:19" x14ac:dyDescent="0.3">
      <c r="K4518"/>
      <c r="S4518"/>
    </row>
    <row r="4519" spans="11:19" x14ac:dyDescent="0.3">
      <c r="K4519"/>
      <c r="S4519"/>
    </row>
    <row r="4520" spans="11:19" x14ac:dyDescent="0.3">
      <c r="K4520"/>
      <c r="S4520"/>
    </row>
    <row r="4521" spans="11:19" x14ac:dyDescent="0.3">
      <c r="K4521"/>
      <c r="S4521"/>
    </row>
    <row r="4522" spans="11:19" x14ac:dyDescent="0.3">
      <c r="K4522"/>
      <c r="S4522"/>
    </row>
    <row r="4523" spans="11:19" x14ac:dyDescent="0.3">
      <c r="K4523"/>
      <c r="S4523"/>
    </row>
    <row r="4524" spans="11:19" x14ac:dyDescent="0.3">
      <c r="K4524"/>
      <c r="S4524"/>
    </row>
    <row r="4525" spans="11:19" x14ac:dyDescent="0.3">
      <c r="K4525"/>
      <c r="S4525"/>
    </row>
    <row r="4526" spans="11:19" x14ac:dyDescent="0.3">
      <c r="K4526"/>
      <c r="S4526"/>
    </row>
    <row r="4527" spans="11:19" x14ac:dyDescent="0.3">
      <c r="K4527"/>
      <c r="S4527"/>
    </row>
    <row r="4528" spans="11:19" x14ac:dyDescent="0.3">
      <c r="K4528"/>
      <c r="S4528"/>
    </row>
    <row r="4529" spans="11:19" x14ac:dyDescent="0.3">
      <c r="K4529"/>
      <c r="S4529"/>
    </row>
    <row r="4530" spans="11:19" x14ac:dyDescent="0.3">
      <c r="K4530"/>
      <c r="S4530"/>
    </row>
    <row r="4531" spans="11:19" x14ac:dyDescent="0.3">
      <c r="K4531"/>
      <c r="S4531"/>
    </row>
    <row r="4532" spans="11:19" x14ac:dyDescent="0.3">
      <c r="K4532"/>
      <c r="S4532"/>
    </row>
    <row r="4533" spans="11:19" x14ac:dyDescent="0.3">
      <c r="K4533"/>
      <c r="S4533"/>
    </row>
    <row r="4534" spans="11:19" x14ac:dyDescent="0.3">
      <c r="K4534"/>
      <c r="S4534"/>
    </row>
    <row r="4535" spans="11:19" x14ac:dyDescent="0.3">
      <c r="K4535"/>
      <c r="S4535"/>
    </row>
    <row r="4536" spans="11:19" x14ac:dyDescent="0.3">
      <c r="K4536"/>
      <c r="S4536"/>
    </row>
    <row r="4537" spans="11:19" x14ac:dyDescent="0.3">
      <c r="K4537"/>
      <c r="S4537"/>
    </row>
    <row r="4538" spans="11:19" x14ac:dyDescent="0.3">
      <c r="K4538"/>
      <c r="S4538"/>
    </row>
    <row r="4539" spans="11:19" x14ac:dyDescent="0.3">
      <c r="K4539"/>
      <c r="S4539"/>
    </row>
    <row r="4540" spans="11:19" x14ac:dyDescent="0.3">
      <c r="K4540"/>
      <c r="S4540"/>
    </row>
    <row r="4541" spans="11:19" x14ac:dyDescent="0.3">
      <c r="K4541"/>
      <c r="S4541"/>
    </row>
    <row r="4542" spans="11:19" x14ac:dyDescent="0.3">
      <c r="K4542"/>
      <c r="S4542"/>
    </row>
    <row r="4543" spans="11:19" x14ac:dyDescent="0.3">
      <c r="K4543"/>
      <c r="S4543"/>
    </row>
    <row r="4544" spans="11:19" x14ac:dyDescent="0.3">
      <c r="K4544"/>
      <c r="S4544"/>
    </row>
    <row r="4545" spans="11:19" x14ac:dyDescent="0.3">
      <c r="K4545"/>
      <c r="S4545"/>
    </row>
    <row r="4546" spans="11:19" x14ac:dyDescent="0.3">
      <c r="K4546"/>
      <c r="S4546"/>
    </row>
    <row r="4547" spans="11:19" x14ac:dyDescent="0.3">
      <c r="K4547"/>
      <c r="S4547"/>
    </row>
    <row r="4548" spans="11:19" x14ac:dyDescent="0.3">
      <c r="K4548"/>
      <c r="S4548"/>
    </row>
    <row r="4549" spans="11:19" x14ac:dyDescent="0.3">
      <c r="K4549"/>
      <c r="S4549"/>
    </row>
    <row r="4550" spans="11:19" x14ac:dyDescent="0.3">
      <c r="K4550"/>
      <c r="S4550"/>
    </row>
    <row r="4551" spans="11:19" x14ac:dyDescent="0.3">
      <c r="K4551"/>
      <c r="S4551"/>
    </row>
    <row r="4552" spans="11:19" x14ac:dyDescent="0.3">
      <c r="K4552"/>
      <c r="S4552"/>
    </row>
    <row r="4553" spans="11:19" x14ac:dyDescent="0.3">
      <c r="K4553"/>
      <c r="S4553"/>
    </row>
    <row r="4554" spans="11:19" x14ac:dyDescent="0.3">
      <c r="K4554"/>
      <c r="S4554"/>
    </row>
    <row r="4555" spans="11:19" x14ac:dyDescent="0.3">
      <c r="K4555"/>
      <c r="S4555"/>
    </row>
    <row r="4556" spans="11:19" x14ac:dyDescent="0.3">
      <c r="K4556"/>
      <c r="S4556"/>
    </row>
    <row r="4557" spans="11:19" x14ac:dyDescent="0.3">
      <c r="K4557"/>
      <c r="S4557"/>
    </row>
    <row r="4558" spans="11:19" x14ac:dyDescent="0.3">
      <c r="K4558"/>
      <c r="S4558"/>
    </row>
    <row r="4559" spans="11:19" x14ac:dyDescent="0.3">
      <c r="K4559"/>
      <c r="S4559"/>
    </row>
    <row r="4560" spans="11:19" x14ac:dyDescent="0.3">
      <c r="K4560"/>
      <c r="S4560"/>
    </row>
    <row r="4561" spans="11:19" x14ac:dyDescent="0.3">
      <c r="K4561"/>
      <c r="S4561"/>
    </row>
    <row r="4562" spans="11:19" x14ac:dyDescent="0.3">
      <c r="K4562"/>
      <c r="S4562"/>
    </row>
    <row r="4563" spans="11:19" x14ac:dyDescent="0.3">
      <c r="K4563"/>
      <c r="S4563"/>
    </row>
    <row r="4564" spans="11:19" x14ac:dyDescent="0.3">
      <c r="K4564"/>
      <c r="S4564"/>
    </row>
    <row r="4565" spans="11:19" x14ac:dyDescent="0.3">
      <c r="K4565"/>
      <c r="S4565"/>
    </row>
    <row r="4566" spans="11:19" x14ac:dyDescent="0.3">
      <c r="K4566"/>
      <c r="S4566"/>
    </row>
    <row r="4567" spans="11:19" x14ac:dyDescent="0.3">
      <c r="K4567"/>
      <c r="S4567"/>
    </row>
    <row r="4568" spans="11:19" x14ac:dyDescent="0.3">
      <c r="K4568"/>
      <c r="S4568"/>
    </row>
    <row r="4569" spans="11:19" x14ac:dyDescent="0.3">
      <c r="K4569"/>
      <c r="S4569"/>
    </row>
    <row r="4570" spans="11:19" x14ac:dyDescent="0.3">
      <c r="K4570"/>
      <c r="S4570"/>
    </row>
    <row r="4571" spans="11:19" x14ac:dyDescent="0.3">
      <c r="K4571"/>
      <c r="S4571"/>
    </row>
    <row r="4572" spans="11:19" x14ac:dyDescent="0.3">
      <c r="K4572"/>
      <c r="S4572"/>
    </row>
    <row r="4573" spans="11:19" x14ac:dyDescent="0.3">
      <c r="K4573"/>
      <c r="S4573"/>
    </row>
    <row r="4574" spans="11:19" x14ac:dyDescent="0.3">
      <c r="K4574"/>
      <c r="S4574"/>
    </row>
    <row r="4575" spans="11:19" x14ac:dyDescent="0.3">
      <c r="K4575"/>
      <c r="S4575"/>
    </row>
    <row r="4576" spans="11:19" x14ac:dyDescent="0.3">
      <c r="K4576"/>
      <c r="S4576"/>
    </row>
    <row r="4577" spans="11:19" x14ac:dyDescent="0.3">
      <c r="K4577"/>
      <c r="S4577"/>
    </row>
    <row r="4578" spans="11:19" x14ac:dyDescent="0.3">
      <c r="K4578"/>
      <c r="S4578"/>
    </row>
    <row r="4579" spans="11:19" x14ac:dyDescent="0.3">
      <c r="K4579"/>
      <c r="S4579"/>
    </row>
    <row r="4580" spans="11:19" x14ac:dyDescent="0.3">
      <c r="K4580"/>
      <c r="S4580"/>
    </row>
    <row r="4581" spans="11:19" x14ac:dyDescent="0.3">
      <c r="K4581"/>
      <c r="S4581"/>
    </row>
    <row r="4582" spans="11:19" x14ac:dyDescent="0.3">
      <c r="K4582"/>
      <c r="S4582"/>
    </row>
    <row r="4583" spans="11:19" x14ac:dyDescent="0.3">
      <c r="K4583"/>
      <c r="S4583"/>
    </row>
    <row r="4584" spans="11:19" x14ac:dyDescent="0.3">
      <c r="K4584"/>
      <c r="S4584"/>
    </row>
    <row r="4585" spans="11:19" x14ac:dyDescent="0.3">
      <c r="K4585"/>
      <c r="S4585"/>
    </row>
    <row r="4586" spans="11:19" x14ac:dyDescent="0.3">
      <c r="K4586"/>
      <c r="S4586"/>
    </row>
    <row r="4587" spans="11:19" x14ac:dyDescent="0.3">
      <c r="K4587"/>
      <c r="S4587"/>
    </row>
    <row r="4588" spans="11:19" x14ac:dyDescent="0.3">
      <c r="K4588"/>
      <c r="S4588"/>
    </row>
    <row r="4589" spans="11:19" x14ac:dyDescent="0.3">
      <c r="K4589"/>
      <c r="S4589"/>
    </row>
    <row r="4590" spans="11:19" x14ac:dyDescent="0.3">
      <c r="K4590"/>
      <c r="S4590"/>
    </row>
    <row r="4591" spans="11:19" x14ac:dyDescent="0.3">
      <c r="K4591"/>
      <c r="S4591"/>
    </row>
    <row r="4592" spans="11:19" x14ac:dyDescent="0.3">
      <c r="K4592"/>
      <c r="S4592"/>
    </row>
    <row r="4593" spans="11:19" x14ac:dyDescent="0.3">
      <c r="K4593"/>
      <c r="S4593"/>
    </row>
    <row r="4594" spans="11:19" x14ac:dyDescent="0.3">
      <c r="K4594"/>
      <c r="S4594"/>
    </row>
    <row r="4595" spans="11:19" x14ac:dyDescent="0.3">
      <c r="K4595"/>
      <c r="S4595"/>
    </row>
    <row r="4596" spans="11:19" x14ac:dyDescent="0.3">
      <c r="K4596"/>
      <c r="S4596"/>
    </row>
    <row r="4597" spans="11:19" x14ac:dyDescent="0.3">
      <c r="K4597"/>
      <c r="S4597"/>
    </row>
    <row r="4598" spans="11:19" x14ac:dyDescent="0.3">
      <c r="K4598"/>
      <c r="S4598"/>
    </row>
    <row r="4599" spans="11:19" x14ac:dyDescent="0.3">
      <c r="K4599"/>
      <c r="S4599"/>
    </row>
    <row r="4600" spans="11:19" x14ac:dyDescent="0.3">
      <c r="K4600"/>
      <c r="S4600"/>
    </row>
    <row r="4601" spans="11:19" x14ac:dyDescent="0.3">
      <c r="K4601"/>
      <c r="S4601"/>
    </row>
    <row r="4602" spans="11:19" x14ac:dyDescent="0.3">
      <c r="K4602"/>
      <c r="S4602"/>
    </row>
    <row r="4603" spans="11:19" x14ac:dyDescent="0.3">
      <c r="K4603"/>
      <c r="S4603"/>
    </row>
    <row r="4604" spans="11:19" x14ac:dyDescent="0.3">
      <c r="K4604"/>
      <c r="S4604"/>
    </row>
    <row r="4605" spans="11:19" x14ac:dyDescent="0.3">
      <c r="K4605"/>
      <c r="S4605"/>
    </row>
    <row r="4606" spans="11:19" x14ac:dyDescent="0.3">
      <c r="K4606"/>
      <c r="S4606"/>
    </row>
    <row r="4607" spans="11:19" x14ac:dyDescent="0.3">
      <c r="K4607"/>
      <c r="S4607"/>
    </row>
    <row r="4608" spans="11:19" x14ac:dyDescent="0.3">
      <c r="K4608"/>
      <c r="S4608"/>
    </row>
    <row r="4609" spans="11:19" x14ac:dyDescent="0.3">
      <c r="K4609"/>
      <c r="S4609"/>
    </row>
    <row r="4610" spans="11:19" x14ac:dyDescent="0.3">
      <c r="K4610"/>
      <c r="S4610"/>
    </row>
    <row r="4611" spans="11:19" x14ac:dyDescent="0.3">
      <c r="K4611"/>
      <c r="S4611"/>
    </row>
    <row r="4612" spans="11:19" x14ac:dyDescent="0.3">
      <c r="K4612"/>
      <c r="S4612"/>
    </row>
    <row r="4613" spans="11:19" x14ac:dyDescent="0.3">
      <c r="K4613"/>
      <c r="S4613"/>
    </row>
    <row r="4614" spans="11:19" x14ac:dyDescent="0.3">
      <c r="K4614"/>
      <c r="S4614"/>
    </row>
    <row r="4615" spans="11:19" x14ac:dyDescent="0.3">
      <c r="K4615"/>
      <c r="S4615"/>
    </row>
    <row r="4616" spans="11:19" x14ac:dyDescent="0.3">
      <c r="K4616"/>
      <c r="S4616"/>
    </row>
    <row r="4617" spans="11:19" x14ac:dyDescent="0.3">
      <c r="K4617"/>
      <c r="S4617"/>
    </row>
    <row r="4618" spans="11:19" x14ac:dyDescent="0.3">
      <c r="K4618"/>
      <c r="S4618"/>
    </row>
    <row r="4619" spans="11:19" x14ac:dyDescent="0.3">
      <c r="K4619"/>
      <c r="S4619"/>
    </row>
    <row r="4620" spans="11:19" x14ac:dyDescent="0.3">
      <c r="K4620"/>
      <c r="S4620"/>
    </row>
    <row r="4621" spans="11:19" x14ac:dyDescent="0.3">
      <c r="K4621"/>
      <c r="S4621"/>
    </row>
    <row r="4622" spans="11:19" x14ac:dyDescent="0.3">
      <c r="K4622"/>
      <c r="S4622"/>
    </row>
    <row r="4623" spans="11:19" x14ac:dyDescent="0.3">
      <c r="K4623"/>
      <c r="S4623"/>
    </row>
    <row r="4624" spans="11:19" x14ac:dyDescent="0.3">
      <c r="K4624"/>
      <c r="S4624"/>
    </row>
    <row r="4625" spans="11:19" x14ac:dyDescent="0.3">
      <c r="K4625"/>
      <c r="S4625"/>
    </row>
    <row r="4626" spans="11:19" x14ac:dyDescent="0.3">
      <c r="K4626"/>
      <c r="S4626"/>
    </row>
    <row r="4627" spans="11:19" x14ac:dyDescent="0.3">
      <c r="K4627"/>
      <c r="S4627"/>
    </row>
    <row r="4628" spans="11:19" x14ac:dyDescent="0.3">
      <c r="K4628"/>
      <c r="S4628"/>
    </row>
    <row r="4629" spans="11:19" x14ac:dyDescent="0.3">
      <c r="K4629"/>
      <c r="S4629"/>
    </row>
    <row r="4630" spans="11:19" x14ac:dyDescent="0.3">
      <c r="K4630"/>
      <c r="S4630"/>
    </row>
    <row r="4631" spans="11:19" x14ac:dyDescent="0.3">
      <c r="K4631"/>
      <c r="S4631"/>
    </row>
    <row r="4632" spans="11:19" x14ac:dyDescent="0.3">
      <c r="K4632"/>
      <c r="S4632"/>
    </row>
    <row r="4633" spans="11:19" x14ac:dyDescent="0.3">
      <c r="K4633"/>
      <c r="S4633"/>
    </row>
    <row r="4634" spans="11:19" x14ac:dyDescent="0.3">
      <c r="K4634"/>
      <c r="S4634"/>
    </row>
    <row r="4635" spans="11:19" x14ac:dyDescent="0.3">
      <c r="K4635"/>
      <c r="S4635"/>
    </row>
    <row r="4636" spans="11:19" x14ac:dyDescent="0.3">
      <c r="K4636"/>
      <c r="S4636"/>
    </row>
    <row r="4637" spans="11:19" x14ac:dyDescent="0.3">
      <c r="K4637"/>
      <c r="S4637"/>
    </row>
    <row r="4638" spans="11:19" x14ac:dyDescent="0.3">
      <c r="K4638"/>
      <c r="S4638"/>
    </row>
    <row r="4639" spans="11:19" x14ac:dyDescent="0.3">
      <c r="K4639"/>
      <c r="S4639"/>
    </row>
    <row r="4640" spans="11:19" x14ac:dyDescent="0.3">
      <c r="K4640"/>
      <c r="S4640"/>
    </row>
    <row r="4641" spans="11:19" x14ac:dyDescent="0.3">
      <c r="K4641"/>
      <c r="S4641"/>
    </row>
    <row r="4642" spans="11:19" x14ac:dyDescent="0.3">
      <c r="K4642"/>
      <c r="S4642"/>
    </row>
    <row r="4643" spans="11:19" x14ac:dyDescent="0.3">
      <c r="K4643"/>
      <c r="S4643"/>
    </row>
    <row r="4644" spans="11:19" x14ac:dyDescent="0.3">
      <c r="K4644"/>
      <c r="S4644"/>
    </row>
    <row r="4645" spans="11:19" x14ac:dyDescent="0.3">
      <c r="K4645"/>
      <c r="S4645"/>
    </row>
    <row r="4646" spans="11:19" x14ac:dyDescent="0.3">
      <c r="K4646"/>
      <c r="S4646"/>
    </row>
    <row r="4647" spans="11:19" x14ac:dyDescent="0.3">
      <c r="K4647"/>
      <c r="S4647"/>
    </row>
    <row r="4648" spans="11:19" x14ac:dyDescent="0.3">
      <c r="K4648"/>
      <c r="S4648"/>
    </row>
    <row r="4649" spans="11:19" x14ac:dyDescent="0.3">
      <c r="K4649"/>
      <c r="S4649"/>
    </row>
    <row r="4650" spans="11:19" x14ac:dyDescent="0.3">
      <c r="K4650"/>
      <c r="S4650"/>
    </row>
    <row r="4651" spans="11:19" x14ac:dyDescent="0.3">
      <c r="K4651"/>
      <c r="S4651"/>
    </row>
    <row r="4652" spans="11:19" x14ac:dyDescent="0.3">
      <c r="K4652"/>
      <c r="S4652"/>
    </row>
    <row r="4653" spans="11:19" x14ac:dyDescent="0.3">
      <c r="K4653"/>
      <c r="S4653"/>
    </row>
    <row r="4654" spans="11:19" x14ac:dyDescent="0.3">
      <c r="K4654"/>
      <c r="S4654"/>
    </row>
    <row r="4655" spans="11:19" x14ac:dyDescent="0.3">
      <c r="K4655"/>
      <c r="S4655"/>
    </row>
    <row r="4656" spans="11:19" x14ac:dyDescent="0.3">
      <c r="K4656"/>
      <c r="S4656"/>
    </row>
    <row r="4657" spans="11:19" x14ac:dyDescent="0.3">
      <c r="K4657"/>
      <c r="S4657"/>
    </row>
    <row r="4658" spans="11:19" x14ac:dyDescent="0.3">
      <c r="K4658"/>
      <c r="S4658"/>
    </row>
    <row r="4659" spans="11:19" x14ac:dyDescent="0.3">
      <c r="K4659"/>
      <c r="S4659"/>
    </row>
    <row r="4660" spans="11:19" x14ac:dyDescent="0.3">
      <c r="K4660"/>
      <c r="S4660"/>
    </row>
    <row r="4661" spans="11:19" x14ac:dyDescent="0.3">
      <c r="K4661"/>
      <c r="S4661"/>
    </row>
    <row r="4662" spans="11:19" x14ac:dyDescent="0.3">
      <c r="K4662"/>
      <c r="S4662"/>
    </row>
    <row r="4663" spans="11:19" x14ac:dyDescent="0.3">
      <c r="K4663"/>
      <c r="S4663"/>
    </row>
    <row r="4664" spans="11:19" x14ac:dyDescent="0.3">
      <c r="K4664"/>
      <c r="S4664"/>
    </row>
    <row r="4665" spans="11:19" x14ac:dyDescent="0.3">
      <c r="K4665"/>
      <c r="S4665"/>
    </row>
    <row r="4666" spans="11:19" x14ac:dyDescent="0.3">
      <c r="K4666"/>
      <c r="S4666"/>
    </row>
    <row r="4667" spans="11:19" x14ac:dyDescent="0.3">
      <c r="K4667"/>
      <c r="S4667"/>
    </row>
    <row r="4668" spans="11:19" x14ac:dyDescent="0.3">
      <c r="K4668"/>
      <c r="S4668"/>
    </row>
    <row r="4669" spans="11:19" x14ac:dyDescent="0.3">
      <c r="K4669"/>
      <c r="S4669"/>
    </row>
    <row r="4670" spans="11:19" x14ac:dyDescent="0.3">
      <c r="K4670"/>
      <c r="S4670"/>
    </row>
    <row r="4671" spans="11:19" x14ac:dyDescent="0.3">
      <c r="K4671"/>
      <c r="S4671"/>
    </row>
    <row r="4672" spans="11:19" x14ac:dyDescent="0.3">
      <c r="K4672"/>
      <c r="S4672"/>
    </row>
    <row r="4673" spans="11:19" x14ac:dyDescent="0.3">
      <c r="K4673"/>
      <c r="S4673"/>
    </row>
    <row r="4674" spans="11:19" x14ac:dyDescent="0.3">
      <c r="K4674"/>
      <c r="S4674"/>
    </row>
    <row r="4675" spans="11:19" x14ac:dyDescent="0.3">
      <c r="K4675"/>
      <c r="S4675"/>
    </row>
    <row r="4676" spans="11:19" x14ac:dyDescent="0.3">
      <c r="K4676"/>
      <c r="S4676"/>
    </row>
    <row r="4677" spans="11:19" x14ac:dyDescent="0.3">
      <c r="K4677"/>
      <c r="S4677"/>
    </row>
    <row r="4678" spans="11:19" x14ac:dyDescent="0.3">
      <c r="K4678"/>
      <c r="S4678"/>
    </row>
    <row r="4679" spans="11:19" x14ac:dyDescent="0.3">
      <c r="K4679"/>
      <c r="S4679"/>
    </row>
    <row r="4680" spans="11:19" x14ac:dyDescent="0.3">
      <c r="K4680"/>
      <c r="S4680"/>
    </row>
    <row r="4681" spans="11:19" x14ac:dyDescent="0.3">
      <c r="K4681"/>
      <c r="S4681"/>
    </row>
    <row r="4682" spans="11:19" x14ac:dyDescent="0.3">
      <c r="K4682"/>
      <c r="S4682"/>
    </row>
    <row r="4683" spans="11:19" x14ac:dyDescent="0.3">
      <c r="K4683"/>
      <c r="S4683"/>
    </row>
    <row r="4684" spans="11:19" x14ac:dyDescent="0.3">
      <c r="K4684"/>
      <c r="S4684"/>
    </row>
    <row r="4685" spans="11:19" x14ac:dyDescent="0.3">
      <c r="K4685"/>
      <c r="S4685"/>
    </row>
    <row r="4686" spans="11:19" x14ac:dyDescent="0.3">
      <c r="K4686"/>
      <c r="S4686"/>
    </row>
    <row r="4687" spans="11:19" x14ac:dyDescent="0.3">
      <c r="K4687"/>
      <c r="S4687"/>
    </row>
    <row r="4688" spans="11:19" x14ac:dyDescent="0.3">
      <c r="K4688"/>
      <c r="S4688"/>
    </row>
    <row r="4689" spans="11:19" x14ac:dyDescent="0.3">
      <c r="K4689"/>
      <c r="S4689"/>
    </row>
    <row r="4690" spans="11:19" x14ac:dyDescent="0.3">
      <c r="K4690"/>
      <c r="S4690"/>
    </row>
    <row r="4691" spans="11:19" x14ac:dyDescent="0.3">
      <c r="K4691"/>
      <c r="S4691"/>
    </row>
    <row r="4692" spans="11:19" x14ac:dyDescent="0.3">
      <c r="K4692"/>
      <c r="S4692"/>
    </row>
    <row r="4693" spans="11:19" x14ac:dyDescent="0.3">
      <c r="K4693"/>
      <c r="S4693"/>
    </row>
    <row r="4694" spans="11:19" x14ac:dyDescent="0.3">
      <c r="K4694"/>
      <c r="S4694"/>
    </row>
    <row r="4695" spans="11:19" x14ac:dyDescent="0.3">
      <c r="K4695"/>
      <c r="S4695"/>
    </row>
    <row r="4696" spans="11:19" x14ac:dyDescent="0.3">
      <c r="K4696"/>
      <c r="S4696"/>
    </row>
    <row r="4697" spans="11:19" x14ac:dyDescent="0.3">
      <c r="K4697"/>
      <c r="S4697"/>
    </row>
    <row r="4698" spans="11:19" x14ac:dyDescent="0.3">
      <c r="K4698"/>
      <c r="S4698"/>
    </row>
    <row r="4699" spans="11:19" x14ac:dyDescent="0.3">
      <c r="K4699"/>
      <c r="S4699"/>
    </row>
    <row r="4700" spans="11:19" x14ac:dyDescent="0.3">
      <c r="K4700"/>
      <c r="S4700"/>
    </row>
    <row r="4701" spans="11:19" x14ac:dyDescent="0.3">
      <c r="K4701"/>
      <c r="S4701"/>
    </row>
    <row r="4702" spans="11:19" x14ac:dyDescent="0.3">
      <c r="K4702"/>
      <c r="S4702"/>
    </row>
    <row r="4703" spans="11:19" x14ac:dyDescent="0.3">
      <c r="K4703"/>
      <c r="S4703"/>
    </row>
    <row r="4704" spans="11:19" x14ac:dyDescent="0.3">
      <c r="K4704"/>
      <c r="S4704"/>
    </row>
    <row r="4705" spans="11:19" x14ac:dyDescent="0.3">
      <c r="K4705"/>
      <c r="S4705"/>
    </row>
    <row r="4706" spans="11:19" x14ac:dyDescent="0.3">
      <c r="K4706"/>
      <c r="S4706"/>
    </row>
    <row r="4707" spans="11:19" x14ac:dyDescent="0.3">
      <c r="K4707"/>
      <c r="S4707"/>
    </row>
    <row r="4708" spans="11:19" x14ac:dyDescent="0.3">
      <c r="K4708"/>
      <c r="S4708"/>
    </row>
    <row r="4709" spans="11:19" x14ac:dyDescent="0.3">
      <c r="K4709"/>
      <c r="S4709"/>
    </row>
    <row r="4710" spans="11:19" x14ac:dyDescent="0.3">
      <c r="K4710"/>
      <c r="S4710"/>
    </row>
    <row r="4711" spans="11:19" x14ac:dyDescent="0.3">
      <c r="K4711"/>
      <c r="S4711"/>
    </row>
    <row r="4712" spans="11:19" x14ac:dyDescent="0.3">
      <c r="K4712"/>
      <c r="S4712"/>
    </row>
    <row r="4713" spans="11:19" x14ac:dyDescent="0.3">
      <c r="K4713"/>
      <c r="S4713"/>
    </row>
    <row r="4714" spans="11:19" x14ac:dyDescent="0.3">
      <c r="K4714"/>
      <c r="S4714"/>
    </row>
    <row r="4715" spans="11:19" x14ac:dyDescent="0.3">
      <c r="K4715"/>
      <c r="S4715"/>
    </row>
    <row r="4716" spans="11:19" x14ac:dyDescent="0.3">
      <c r="K4716"/>
      <c r="S4716"/>
    </row>
    <row r="4717" spans="11:19" x14ac:dyDescent="0.3">
      <c r="K4717"/>
      <c r="S4717"/>
    </row>
    <row r="4718" spans="11:19" x14ac:dyDescent="0.3">
      <c r="K4718"/>
      <c r="S4718"/>
    </row>
    <row r="4719" spans="11:19" x14ac:dyDescent="0.3">
      <c r="K4719"/>
      <c r="S4719"/>
    </row>
    <row r="4720" spans="11:19" x14ac:dyDescent="0.3">
      <c r="K4720"/>
      <c r="S4720"/>
    </row>
    <row r="4721" spans="11:19" x14ac:dyDescent="0.3">
      <c r="K4721"/>
      <c r="S4721"/>
    </row>
    <row r="4722" spans="11:19" x14ac:dyDescent="0.3">
      <c r="K4722"/>
      <c r="S4722"/>
    </row>
    <row r="4723" spans="11:19" x14ac:dyDescent="0.3">
      <c r="K4723"/>
      <c r="S4723"/>
    </row>
    <row r="4724" spans="11:19" x14ac:dyDescent="0.3">
      <c r="K4724"/>
      <c r="S4724"/>
    </row>
    <row r="4725" spans="11:19" x14ac:dyDescent="0.3">
      <c r="K4725"/>
      <c r="S4725"/>
    </row>
    <row r="4726" spans="11:19" x14ac:dyDescent="0.3">
      <c r="K4726"/>
      <c r="S4726"/>
    </row>
    <row r="4727" spans="11:19" x14ac:dyDescent="0.3">
      <c r="K4727"/>
      <c r="S4727"/>
    </row>
    <row r="4728" spans="11:19" x14ac:dyDescent="0.3">
      <c r="K4728"/>
      <c r="S4728"/>
    </row>
    <row r="4729" spans="11:19" x14ac:dyDescent="0.3">
      <c r="K4729"/>
      <c r="S4729"/>
    </row>
    <row r="4730" spans="11:19" x14ac:dyDescent="0.3">
      <c r="K4730"/>
      <c r="S4730"/>
    </row>
    <row r="4731" spans="11:19" x14ac:dyDescent="0.3">
      <c r="K4731"/>
      <c r="S4731"/>
    </row>
    <row r="4732" spans="11:19" x14ac:dyDescent="0.3">
      <c r="K4732"/>
      <c r="S4732"/>
    </row>
    <row r="4733" spans="11:19" x14ac:dyDescent="0.3">
      <c r="K4733"/>
      <c r="S4733"/>
    </row>
    <row r="4734" spans="11:19" x14ac:dyDescent="0.3">
      <c r="K4734"/>
      <c r="S4734"/>
    </row>
    <row r="4735" spans="11:19" x14ac:dyDescent="0.3">
      <c r="K4735"/>
      <c r="S4735"/>
    </row>
    <row r="4736" spans="11:19" x14ac:dyDescent="0.3">
      <c r="K4736"/>
      <c r="S4736"/>
    </row>
    <row r="4737" spans="11:19" x14ac:dyDescent="0.3">
      <c r="K4737"/>
      <c r="S4737"/>
    </row>
    <row r="4738" spans="11:19" x14ac:dyDescent="0.3">
      <c r="K4738"/>
      <c r="S4738"/>
    </row>
    <row r="4739" spans="11:19" x14ac:dyDescent="0.3">
      <c r="K4739"/>
      <c r="S4739"/>
    </row>
    <row r="4740" spans="11:19" x14ac:dyDescent="0.3">
      <c r="K4740"/>
      <c r="S4740"/>
    </row>
    <row r="4741" spans="11:19" x14ac:dyDescent="0.3">
      <c r="K4741"/>
      <c r="S4741"/>
    </row>
    <row r="4742" spans="11:19" x14ac:dyDescent="0.3">
      <c r="K4742"/>
      <c r="S4742"/>
    </row>
    <row r="4743" spans="11:19" x14ac:dyDescent="0.3">
      <c r="K4743"/>
      <c r="S4743"/>
    </row>
    <row r="4744" spans="11:19" x14ac:dyDescent="0.3">
      <c r="K4744"/>
      <c r="S4744"/>
    </row>
    <row r="4745" spans="11:19" x14ac:dyDescent="0.3">
      <c r="K4745"/>
      <c r="S4745"/>
    </row>
    <row r="4746" spans="11:19" x14ac:dyDescent="0.3">
      <c r="K4746"/>
      <c r="S4746"/>
    </row>
    <row r="4747" spans="11:19" x14ac:dyDescent="0.3">
      <c r="K4747"/>
      <c r="S4747"/>
    </row>
    <row r="4748" spans="11:19" x14ac:dyDescent="0.3">
      <c r="K4748"/>
      <c r="S4748"/>
    </row>
    <row r="4749" spans="11:19" x14ac:dyDescent="0.3">
      <c r="K4749"/>
      <c r="S4749"/>
    </row>
    <row r="4750" spans="11:19" x14ac:dyDescent="0.3">
      <c r="K4750"/>
      <c r="S4750"/>
    </row>
    <row r="4751" spans="11:19" x14ac:dyDescent="0.3">
      <c r="K4751"/>
      <c r="S4751"/>
    </row>
    <row r="4752" spans="11:19" x14ac:dyDescent="0.3">
      <c r="K4752"/>
      <c r="S4752"/>
    </row>
    <row r="4753" spans="11:19" x14ac:dyDescent="0.3">
      <c r="K4753"/>
      <c r="S4753"/>
    </row>
    <row r="4754" spans="11:19" x14ac:dyDescent="0.3">
      <c r="K4754"/>
      <c r="S4754"/>
    </row>
    <row r="4755" spans="11:19" x14ac:dyDescent="0.3">
      <c r="K4755"/>
      <c r="S4755"/>
    </row>
    <row r="4756" spans="11:19" x14ac:dyDescent="0.3">
      <c r="K4756"/>
      <c r="S4756"/>
    </row>
    <row r="4757" spans="11:19" x14ac:dyDescent="0.3">
      <c r="K4757"/>
      <c r="S4757"/>
    </row>
    <row r="4758" spans="11:19" x14ac:dyDescent="0.3">
      <c r="K4758"/>
      <c r="S4758"/>
    </row>
    <row r="4759" spans="11:19" x14ac:dyDescent="0.3">
      <c r="K4759"/>
      <c r="S4759"/>
    </row>
    <row r="4760" spans="11:19" x14ac:dyDescent="0.3">
      <c r="K4760"/>
      <c r="S4760"/>
    </row>
    <row r="4761" spans="11:19" x14ac:dyDescent="0.3">
      <c r="K4761"/>
      <c r="S4761"/>
    </row>
    <row r="4762" spans="11:19" x14ac:dyDescent="0.3">
      <c r="K4762"/>
      <c r="S4762"/>
    </row>
    <row r="4763" spans="11:19" x14ac:dyDescent="0.3">
      <c r="K4763"/>
      <c r="S4763"/>
    </row>
    <row r="4764" spans="11:19" x14ac:dyDescent="0.3">
      <c r="K4764"/>
      <c r="S4764"/>
    </row>
    <row r="4765" spans="11:19" x14ac:dyDescent="0.3">
      <c r="K4765"/>
      <c r="S4765"/>
    </row>
    <row r="4766" spans="11:19" x14ac:dyDescent="0.3">
      <c r="K4766"/>
      <c r="S4766"/>
    </row>
    <row r="4767" spans="11:19" x14ac:dyDescent="0.3">
      <c r="K4767"/>
      <c r="S4767"/>
    </row>
    <row r="4768" spans="11:19" x14ac:dyDescent="0.3">
      <c r="K4768"/>
      <c r="S4768"/>
    </row>
    <row r="4769" spans="11:19" x14ac:dyDescent="0.3">
      <c r="K4769"/>
      <c r="S4769"/>
    </row>
    <row r="4770" spans="11:19" x14ac:dyDescent="0.3">
      <c r="K4770"/>
      <c r="S4770"/>
    </row>
    <row r="4771" spans="11:19" x14ac:dyDescent="0.3">
      <c r="K4771"/>
      <c r="S4771"/>
    </row>
    <row r="4772" spans="11:19" x14ac:dyDescent="0.3">
      <c r="K4772"/>
      <c r="S4772"/>
    </row>
    <row r="4773" spans="11:19" x14ac:dyDescent="0.3">
      <c r="K4773"/>
      <c r="S4773"/>
    </row>
    <row r="4774" spans="11:19" x14ac:dyDescent="0.3">
      <c r="K4774"/>
      <c r="S4774"/>
    </row>
    <row r="4775" spans="11:19" x14ac:dyDescent="0.3">
      <c r="K4775"/>
      <c r="S4775"/>
    </row>
    <row r="4776" spans="11:19" x14ac:dyDescent="0.3">
      <c r="K4776"/>
      <c r="S4776"/>
    </row>
    <row r="4777" spans="11:19" x14ac:dyDescent="0.3">
      <c r="K4777"/>
      <c r="S4777"/>
    </row>
    <row r="4778" spans="11:19" x14ac:dyDescent="0.3">
      <c r="K4778"/>
      <c r="S4778"/>
    </row>
    <row r="4779" spans="11:19" x14ac:dyDescent="0.3">
      <c r="K4779"/>
      <c r="S4779"/>
    </row>
    <row r="4780" spans="11:19" x14ac:dyDescent="0.3">
      <c r="K4780"/>
      <c r="S4780"/>
    </row>
    <row r="4781" spans="11:19" x14ac:dyDescent="0.3">
      <c r="K4781"/>
      <c r="S4781"/>
    </row>
    <row r="4782" spans="11:19" x14ac:dyDescent="0.3">
      <c r="K4782"/>
      <c r="S4782"/>
    </row>
    <row r="4783" spans="11:19" x14ac:dyDescent="0.3">
      <c r="K4783"/>
      <c r="S4783"/>
    </row>
    <row r="4784" spans="11:19" x14ac:dyDescent="0.3">
      <c r="K4784"/>
      <c r="S4784"/>
    </row>
    <row r="4785" spans="11:19" x14ac:dyDescent="0.3">
      <c r="K4785"/>
      <c r="S4785"/>
    </row>
    <row r="4786" spans="11:19" x14ac:dyDescent="0.3">
      <c r="K4786"/>
      <c r="S4786"/>
    </row>
    <row r="4787" spans="11:19" x14ac:dyDescent="0.3">
      <c r="K4787"/>
      <c r="S4787"/>
    </row>
    <row r="4788" spans="11:19" x14ac:dyDescent="0.3">
      <c r="K4788"/>
      <c r="S4788"/>
    </row>
    <row r="4789" spans="11:19" x14ac:dyDescent="0.3">
      <c r="K4789"/>
      <c r="S4789"/>
    </row>
    <row r="4790" spans="11:19" x14ac:dyDescent="0.3">
      <c r="K4790"/>
      <c r="S4790"/>
    </row>
    <row r="4791" spans="11:19" x14ac:dyDescent="0.3">
      <c r="K4791"/>
      <c r="S4791"/>
    </row>
    <row r="4792" spans="11:19" x14ac:dyDescent="0.3">
      <c r="K4792"/>
      <c r="S4792"/>
    </row>
    <row r="4793" spans="11:19" x14ac:dyDescent="0.3">
      <c r="K4793"/>
      <c r="S4793"/>
    </row>
    <row r="4794" spans="11:19" x14ac:dyDescent="0.3">
      <c r="K4794"/>
      <c r="S4794"/>
    </row>
    <row r="4795" spans="11:19" x14ac:dyDescent="0.3">
      <c r="K4795"/>
      <c r="S4795"/>
    </row>
    <row r="4796" spans="11:19" x14ac:dyDescent="0.3">
      <c r="K4796"/>
      <c r="S4796"/>
    </row>
    <row r="4797" spans="11:19" x14ac:dyDescent="0.3">
      <c r="K4797"/>
      <c r="S4797"/>
    </row>
    <row r="4798" spans="11:19" x14ac:dyDescent="0.3">
      <c r="K4798"/>
      <c r="S4798"/>
    </row>
    <row r="4799" spans="11:19" x14ac:dyDescent="0.3">
      <c r="K4799"/>
      <c r="S4799"/>
    </row>
    <row r="4800" spans="11:19" x14ac:dyDescent="0.3">
      <c r="K4800"/>
      <c r="S4800"/>
    </row>
    <row r="4801" spans="11:19" x14ac:dyDescent="0.3">
      <c r="K4801"/>
      <c r="S4801"/>
    </row>
    <row r="4802" spans="11:19" x14ac:dyDescent="0.3">
      <c r="K4802"/>
      <c r="S4802"/>
    </row>
    <row r="4803" spans="11:19" x14ac:dyDescent="0.3">
      <c r="K4803"/>
      <c r="S4803"/>
    </row>
    <row r="4804" spans="11:19" x14ac:dyDescent="0.3">
      <c r="K4804"/>
      <c r="S4804"/>
    </row>
    <row r="4805" spans="11:19" x14ac:dyDescent="0.3">
      <c r="K4805"/>
      <c r="S4805"/>
    </row>
    <row r="4806" spans="11:19" x14ac:dyDescent="0.3">
      <c r="K4806"/>
      <c r="S4806"/>
    </row>
    <row r="4807" spans="11:19" x14ac:dyDescent="0.3">
      <c r="K4807"/>
      <c r="S4807"/>
    </row>
    <row r="4808" spans="11:19" x14ac:dyDescent="0.3">
      <c r="K4808"/>
      <c r="S4808"/>
    </row>
    <row r="4809" spans="11:19" x14ac:dyDescent="0.3">
      <c r="K4809"/>
      <c r="S4809"/>
    </row>
    <row r="4810" spans="11:19" x14ac:dyDescent="0.3">
      <c r="K4810"/>
      <c r="S4810"/>
    </row>
    <row r="4811" spans="11:19" x14ac:dyDescent="0.3">
      <c r="K4811"/>
      <c r="S4811"/>
    </row>
    <row r="4812" spans="11:19" x14ac:dyDescent="0.3">
      <c r="K4812"/>
      <c r="S4812"/>
    </row>
    <row r="4813" spans="11:19" x14ac:dyDescent="0.3">
      <c r="K4813"/>
      <c r="S4813"/>
    </row>
    <row r="4814" spans="11:19" x14ac:dyDescent="0.3">
      <c r="K4814"/>
      <c r="S4814"/>
    </row>
    <row r="4815" spans="11:19" x14ac:dyDescent="0.3">
      <c r="K4815"/>
      <c r="S4815"/>
    </row>
    <row r="4816" spans="11:19" x14ac:dyDescent="0.3">
      <c r="K4816"/>
      <c r="S4816"/>
    </row>
    <row r="4817" spans="11:19" x14ac:dyDescent="0.3">
      <c r="K4817"/>
      <c r="S4817"/>
    </row>
    <row r="4818" spans="11:19" x14ac:dyDescent="0.3">
      <c r="K4818"/>
      <c r="S4818"/>
    </row>
    <row r="4819" spans="11:19" x14ac:dyDescent="0.3">
      <c r="K4819"/>
      <c r="S4819"/>
    </row>
    <row r="4820" spans="11:19" x14ac:dyDescent="0.3">
      <c r="K4820"/>
      <c r="S4820"/>
    </row>
    <row r="4821" spans="11:19" x14ac:dyDescent="0.3">
      <c r="K4821"/>
      <c r="S4821"/>
    </row>
    <row r="4822" spans="11:19" x14ac:dyDescent="0.3">
      <c r="K4822"/>
      <c r="S4822"/>
    </row>
    <row r="4823" spans="11:19" x14ac:dyDescent="0.3">
      <c r="K4823"/>
      <c r="S4823"/>
    </row>
    <row r="4824" spans="11:19" x14ac:dyDescent="0.3">
      <c r="K4824"/>
      <c r="S4824"/>
    </row>
    <row r="4825" spans="11:19" x14ac:dyDescent="0.3">
      <c r="K4825"/>
      <c r="S4825"/>
    </row>
    <row r="4826" spans="11:19" x14ac:dyDescent="0.3">
      <c r="K4826"/>
      <c r="S4826"/>
    </row>
    <row r="4827" spans="11:19" x14ac:dyDescent="0.3">
      <c r="K4827"/>
      <c r="S4827"/>
    </row>
    <row r="4828" spans="11:19" x14ac:dyDescent="0.3">
      <c r="K4828"/>
      <c r="S4828"/>
    </row>
    <row r="4829" spans="11:19" x14ac:dyDescent="0.3">
      <c r="K4829"/>
      <c r="S4829"/>
    </row>
    <row r="4830" spans="11:19" x14ac:dyDescent="0.3">
      <c r="K4830"/>
      <c r="S4830"/>
    </row>
    <row r="4831" spans="11:19" x14ac:dyDescent="0.3">
      <c r="K4831"/>
      <c r="S4831"/>
    </row>
    <row r="4832" spans="11:19" x14ac:dyDescent="0.3">
      <c r="K4832"/>
      <c r="S4832"/>
    </row>
    <row r="4833" spans="11:19" x14ac:dyDescent="0.3">
      <c r="K4833"/>
      <c r="S4833"/>
    </row>
    <row r="4834" spans="11:19" x14ac:dyDescent="0.3">
      <c r="K4834"/>
      <c r="S4834"/>
    </row>
    <row r="4835" spans="11:19" x14ac:dyDescent="0.3">
      <c r="K4835"/>
      <c r="S4835"/>
    </row>
    <row r="4836" spans="11:19" x14ac:dyDescent="0.3">
      <c r="K4836"/>
      <c r="S4836"/>
    </row>
    <row r="4837" spans="11:19" x14ac:dyDescent="0.3">
      <c r="K4837"/>
      <c r="S4837"/>
    </row>
    <row r="4838" spans="11:19" x14ac:dyDescent="0.3">
      <c r="K4838"/>
      <c r="S4838"/>
    </row>
    <row r="4839" spans="11:19" x14ac:dyDescent="0.3">
      <c r="K4839"/>
      <c r="S4839"/>
    </row>
    <row r="4840" spans="11:19" x14ac:dyDescent="0.3">
      <c r="K4840"/>
      <c r="S4840"/>
    </row>
    <row r="4841" spans="11:19" x14ac:dyDescent="0.3">
      <c r="K4841"/>
      <c r="S4841"/>
    </row>
    <row r="4842" spans="11:19" x14ac:dyDescent="0.3">
      <c r="K4842"/>
      <c r="S4842"/>
    </row>
    <row r="4843" spans="11:19" x14ac:dyDescent="0.3">
      <c r="K4843"/>
      <c r="S4843"/>
    </row>
    <row r="4844" spans="11:19" x14ac:dyDescent="0.3">
      <c r="K4844"/>
      <c r="S4844"/>
    </row>
    <row r="4845" spans="11:19" x14ac:dyDescent="0.3">
      <c r="K4845"/>
      <c r="S4845"/>
    </row>
    <row r="4846" spans="11:19" x14ac:dyDescent="0.3">
      <c r="K4846"/>
      <c r="S4846"/>
    </row>
    <row r="4847" spans="11:19" x14ac:dyDescent="0.3">
      <c r="K4847"/>
      <c r="S4847"/>
    </row>
    <row r="4848" spans="11:19" x14ac:dyDescent="0.3">
      <c r="K4848"/>
      <c r="S4848"/>
    </row>
    <row r="4849" spans="11:19" x14ac:dyDescent="0.3">
      <c r="K4849"/>
      <c r="S4849"/>
    </row>
    <row r="4850" spans="11:19" x14ac:dyDescent="0.3">
      <c r="K4850"/>
      <c r="S4850"/>
    </row>
    <row r="4851" spans="11:19" x14ac:dyDescent="0.3">
      <c r="K4851"/>
      <c r="S4851"/>
    </row>
    <row r="4852" spans="11:19" x14ac:dyDescent="0.3">
      <c r="K4852"/>
      <c r="S4852"/>
    </row>
    <row r="4853" spans="11:19" x14ac:dyDescent="0.3">
      <c r="K4853"/>
      <c r="S4853"/>
    </row>
    <row r="4854" spans="11:19" x14ac:dyDescent="0.3">
      <c r="K4854"/>
      <c r="S4854"/>
    </row>
    <row r="4855" spans="11:19" x14ac:dyDescent="0.3">
      <c r="K4855"/>
      <c r="S4855"/>
    </row>
    <row r="4856" spans="11:19" x14ac:dyDescent="0.3">
      <c r="K4856"/>
      <c r="S4856"/>
    </row>
    <row r="4857" spans="11:19" x14ac:dyDescent="0.3">
      <c r="K4857"/>
      <c r="S4857"/>
    </row>
    <row r="4858" spans="11:19" x14ac:dyDescent="0.3">
      <c r="K4858"/>
      <c r="S4858"/>
    </row>
    <row r="4859" spans="11:19" x14ac:dyDescent="0.3">
      <c r="K4859"/>
      <c r="S4859"/>
    </row>
    <row r="4860" spans="11:19" x14ac:dyDescent="0.3">
      <c r="K4860"/>
      <c r="S4860"/>
    </row>
    <row r="4861" spans="11:19" x14ac:dyDescent="0.3">
      <c r="K4861"/>
      <c r="S4861"/>
    </row>
    <row r="4862" spans="11:19" x14ac:dyDescent="0.3">
      <c r="K4862"/>
      <c r="S4862"/>
    </row>
    <row r="4863" spans="11:19" x14ac:dyDescent="0.3">
      <c r="K4863"/>
      <c r="S4863"/>
    </row>
    <row r="4864" spans="11:19" x14ac:dyDescent="0.3">
      <c r="K4864"/>
      <c r="S4864"/>
    </row>
    <row r="4865" spans="11:19" x14ac:dyDescent="0.3">
      <c r="K4865"/>
      <c r="S4865"/>
    </row>
    <row r="4866" spans="11:19" x14ac:dyDescent="0.3">
      <c r="K4866"/>
      <c r="S4866"/>
    </row>
    <row r="4867" spans="11:19" x14ac:dyDescent="0.3">
      <c r="K4867"/>
      <c r="S4867"/>
    </row>
    <row r="4868" spans="11:19" x14ac:dyDescent="0.3">
      <c r="K4868"/>
      <c r="S4868"/>
    </row>
    <row r="4869" spans="11:19" x14ac:dyDescent="0.3">
      <c r="K4869"/>
      <c r="S4869"/>
    </row>
    <row r="4870" spans="11:19" x14ac:dyDescent="0.3">
      <c r="K4870"/>
      <c r="S4870"/>
    </row>
    <row r="4871" spans="11:19" x14ac:dyDescent="0.3">
      <c r="K4871"/>
      <c r="S4871"/>
    </row>
    <row r="4872" spans="11:19" x14ac:dyDescent="0.3">
      <c r="K4872"/>
      <c r="S4872"/>
    </row>
    <row r="4873" spans="11:19" x14ac:dyDescent="0.3">
      <c r="K4873"/>
      <c r="S4873"/>
    </row>
    <row r="4874" spans="11:19" x14ac:dyDescent="0.3">
      <c r="K4874"/>
      <c r="S4874"/>
    </row>
    <row r="4875" spans="11:19" x14ac:dyDescent="0.3">
      <c r="K4875"/>
      <c r="S4875"/>
    </row>
    <row r="4876" spans="11:19" x14ac:dyDescent="0.3">
      <c r="K4876"/>
      <c r="S4876"/>
    </row>
    <row r="4877" spans="11:19" x14ac:dyDescent="0.3">
      <c r="K4877"/>
      <c r="S4877"/>
    </row>
    <row r="4878" spans="11:19" x14ac:dyDescent="0.3">
      <c r="K4878"/>
      <c r="S4878"/>
    </row>
    <row r="4879" spans="11:19" x14ac:dyDescent="0.3">
      <c r="K4879"/>
      <c r="S4879"/>
    </row>
    <row r="4880" spans="11:19" x14ac:dyDescent="0.3">
      <c r="K4880"/>
      <c r="S4880"/>
    </row>
    <row r="4881" spans="11:19" x14ac:dyDescent="0.3">
      <c r="K4881"/>
      <c r="S4881"/>
    </row>
    <row r="4882" spans="11:19" x14ac:dyDescent="0.3">
      <c r="K4882"/>
      <c r="S4882"/>
    </row>
    <row r="4883" spans="11:19" x14ac:dyDescent="0.3">
      <c r="K4883"/>
      <c r="S4883"/>
    </row>
    <row r="4884" spans="11:19" x14ac:dyDescent="0.3">
      <c r="K4884"/>
      <c r="S4884"/>
    </row>
    <row r="4885" spans="11:19" x14ac:dyDescent="0.3">
      <c r="K4885"/>
      <c r="S4885"/>
    </row>
    <row r="4886" spans="11:19" x14ac:dyDescent="0.3">
      <c r="K4886"/>
      <c r="S4886"/>
    </row>
    <row r="4887" spans="11:19" x14ac:dyDescent="0.3">
      <c r="K4887"/>
      <c r="S4887"/>
    </row>
    <row r="4888" spans="11:19" x14ac:dyDescent="0.3">
      <c r="K4888"/>
      <c r="S4888"/>
    </row>
    <row r="4889" spans="11:19" x14ac:dyDescent="0.3">
      <c r="K4889"/>
      <c r="S4889"/>
    </row>
    <row r="4890" spans="11:19" x14ac:dyDescent="0.3">
      <c r="K4890"/>
      <c r="S4890"/>
    </row>
    <row r="4891" spans="11:19" x14ac:dyDescent="0.3">
      <c r="K4891"/>
      <c r="S4891"/>
    </row>
    <row r="4892" spans="11:19" x14ac:dyDescent="0.3">
      <c r="K4892"/>
      <c r="S4892"/>
    </row>
    <row r="4893" spans="11:19" x14ac:dyDescent="0.3">
      <c r="K4893"/>
      <c r="S4893"/>
    </row>
    <row r="4894" spans="11:19" x14ac:dyDescent="0.3">
      <c r="K4894"/>
      <c r="S4894"/>
    </row>
    <row r="4895" spans="11:19" x14ac:dyDescent="0.3">
      <c r="K4895"/>
      <c r="S4895"/>
    </row>
    <row r="4896" spans="11:19" x14ac:dyDescent="0.3">
      <c r="K4896"/>
      <c r="S4896"/>
    </row>
    <row r="4897" spans="11:19" x14ac:dyDescent="0.3">
      <c r="K4897"/>
      <c r="S4897"/>
    </row>
    <row r="4898" spans="11:19" x14ac:dyDescent="0.3">
      <c r="K4898"/>
      <c r="S4898"/>
    </row>
    <row r="4899" spans="11:19" x14ac:dyDescent="0.3">
      <c r="K4899"/>
      <c r="S4899"/>
    </row>
    <row r="4900" spans="11:19" x14ac:dyDescent="0.3">
      <c r="K4900"/>
      <c r="S4900"/>
    </row>
    <row r="4901" spans="11:19" x14ac:dyDescent="0.3">
      <c r="K4901"/>
      <c r="S4901"/>
    </row>
    <row r="4902" spans="11:19" x14ac:dyDescent="0.3">
      <c r="K4902"/>
      <c r="S4902"/>
    </row>
    <row r="4903" spans="11:19" x14ac:dyDescent="0.3">
      <c r="K4903"/>
      <c r="S4903"/>
    </row>
    <row r="4904" spans="11:19" x14ac:dyDescent="0.3">
      <c r="K4904"/>
      <c r="S4904"/>
    </row>
    <row r="4905" spans="11:19" x14ac:dyDescent="0.3">
      <c r="K4905"/>
      <c r="S4905"/>
    </row>
    <row r="4906" spans="11:19" x14ac:dyDescent="0.3">
      <c r="K4906"/>
      <c r="S4906"/>
    </row>
    <row r="4907" spans="11:19" x14ac:dyDescent="0.3">
      <c r="K4907"/>
      <c r="S4907"/>
    </row>
    <row r="4908" spans="11:19" x14ac:dyDescent="0.3">
      <c r="K4908"/>
      <c r="S4908"/>
    </row>
    <row r="4909" spans="11:19" x14ac:dyDescent="0.3">
      <c r="K4909"/>
      <c r="S4909"/>
    </row>
    <row r="4910" spans="11:19" x14ac:dyDescent="0.3">
      <c r="K4910"/>
      <c r="S4910"/>
    </row>
    <row r="4911" spans="11:19" x14ac:dyDescent="0.3">
      <c r="K4911"/>
      <c r="S4911"/>
    </row>
    <row r="4912" spans="11:19" x14ac:dyDescent="0.3">
      <c r="K4912"/>
      <c r="S4912"/>
    </row>
    <row r="4913" spans="11:19" x14ac:dyDescent="0.3">
      <c r="K4913"/>
      <c r="S4913"/>
    </row>
    <row r="4914" spans="11:19" x14ac:dyDescent="0.3">
      <c r="K4914"/>
      <c r="S4914"/>
    </row>
    <row r="4915" spans="11:19" x14ac:dyDescent="0.3">
      <c r="K4915"/>
      <c r="S4915"/>
    </row>
    <row r="4916" spans="11:19" x14ac:dyDescent="0.3">
      <c r="K4916"/>
      <c r="S4916"/>
    </row>
    <row r="4917" spans="11:19" x14ac:dyDescent="0.3">
      <c r="K4917"/>
      <c r="S4917"/>
    </row>
    <row r="4918" spans="11:19" x14ac:dyDescent="0.3">
      <c r="K4918"/>
      <c r="S4918"/>
    </row>
    <row r="4919" spans="11:19" x14ac:dyDescent="0.3">
      <c r="K4919"/>
      <c r="S4919"/>
    </row>
    <row r="4920" spans="11:19" x14ac:dyDescent="0.3">
      <c r="K4920"/>
      <c r="S4920"/>
    </row>
    <row r="4921" spans="11:19" x14ac:dyDescent="0.3">
      <c r="K4921"/>
      <c r="S4921"/>
    </row>
    <row r="4922" spans="11:19" x14ac:dyDescent="0.3">
      <c r="K4922"/>
      <c r="S4922"/>
    </row>
    <row r="4923" spans="11:19" x14ac:dyDescent="0.3">
      <c r="K4923"/>
      <c r="S4923"/>
    </row>
    <row r="4924" spans="11:19" x14ac:dyDescent="0.3">
      <c r="K4924"/>
      <c r="S4924"/>
    </row>
    <row r="4925" spans="11:19" x14ac:dyDescent="0.3">
      <c r="K4925"/>
      <c r="S4925"/>
    </row>
    <row r="4926" spans="11:19" x14ac:dyDescent="0.3">
      <c r="K4926"/>
      <c r="S4926"/>
    </row>
    <row r="4927" spans="11:19" x14ac:dyDescent="0.3">
      <c r="K4927"/>
      <c r="S4927"/>
    </row>
    <row r="4928" spans="11:19" x14ac:dyDescent="0.3">
      <c r="K4928"/>
      <c r="S4928"/>
    </row>
    <row r="4929" spans="11:19" x14ac:dyDescent="0.3">
      <c r="K4929"/>
      <c r="S4929"/>
    </row>
    <row r="4930" spans="11:19" x14ac:dyDescent="0.3">
      <c r="K4930"/>
      <c r="S4930"/>
    </row>
    <row r="4931" spans="11:19" x14ac:dyDescent="0.3">
      <c r="K4931"/>
      <c r="S4931"/>
    </row>
    <row r="4932" spans="11:19" x14ac:dyDescent="0.3">
      <c r="K4932"/>
      <c r="S4932"/>
    </row>
    <row r="4933" spans="11:19" x14ac:dyDescent="0.3">
      <c r="K4933"/>
      <c r="S4933"/>
    </row>
    <row r="4934" spans="11:19" x14ac:dyDescent="0.3">
      <c r="K4934"/>
      <c r="S4934"/>
    </row>
    <row r="4935" spans="11:19" x14ac:dyDescent="0.3">
      <c r="K4935"/>
      <c r="S4935"/>
    </row>
    <row r="4936" spans="11:19" x14ac:dyDescent="0.3">
      <c r="K4936"/>
      <c r="S4936"/>
    </row>
    <row r="4937" spans="11:19" x14ac:dyDescent="0.3">
      <c r="K4937"/>
      <c r="S4937"/>
    </row>
    <row r="4938" spans="11:19" x14ac:dyDescent="0.3">
      <c r="K4938"/>
      <c r="S4938"/>
    </row>
    <row r="4939" spans="11:19" x14ac:dyDescent="0.3">
      <c r="K4939"/>
      <c r="S4939"/>
    </row>
    <row r="4940" spans="11:19" x14ac:dyDescent="0.3">
      <c r="K4940"/>
      <c r="S4940"/>
    </row>
    <row r="4941" spans="11:19" x14ac:dyDescent="0.3">
      <c r="K4941"/>
      <c r="S4941"/>
    </row>
    <row r="4942" spans="11:19" x14ac:dyDescent="0.3">
      <c r="K4942"/>
      <c r="S4942"/>
    </row>
    <row r="4943" spans="11:19" x14ac:dyDescent="0.3">
      <c r="K4943"/>
      <c r="S4943"/>
    </row>
    <row r="4944" spans="11:19" x14ac:dyDescent="0.3">
      <c r="K4944"/>
      <c r="S4944"/>
    </row>
    <row r="4945" spans="11:19" x14ac:dyDescent="0.3">
      <c r="K4945"/>
      <c r="S4945"/>
    </row>
    <row r="4946" spans="11:19" x14ac:dyDescent="0.3">
      <c r="K4946"/>
      <c r="S4946"/>
    </row>
    <row r="4947" spans="11:19" x14ac:dyDescent="0.3">
      <c r="K4947"/>
      <c r="S4947"/>
    </row>
    <row r="4948" spans="11:19" x14ac:dyDescent="0.3">
      <c r="K4948"/>
      <c r="S4948"/>
    </row>
    <row r="4949" spans="11:19" x14ac:dyDescent="0.3">
      <c r="K4949"/>
      <c r="S4949"/>
    </row>
    <row r="4950" spans="11:19" x14ac:dyDescent="0.3">
      <c r="K4950"/>
      <c r="S4950"/>
    </row>
    <row r="4951" spans="11:19" x14ac:dyDescent="0.3">
      <c r="K4951"/>
      <c r="S4951"/>
    </row>
    <row r="4952" spans="11:19" x14ac:dyDescent="0.3">
      <c r="K4952"/>
      <c r="S4952"/>
    </row>
    <row r="4953" spans="11:19" x14ac:dyDescent="0.3">
      <c r="K4953"/>
      <c r="S4953"/>
    </row>
    <row r="4954" spans="11:19" x14ac:dyDescent="0.3">
      <c r="K4954"/>
      <c r="S4954"/>
    </row>
    <row r="4955" spans="11:19" x14ac:dyDescent="0.3">
      <c r="K4955"/>
      <c r="S4955"/>
    </row>
    <row r="4956" spans="11:19" x14ac:dyDescent="0.3">
      <c r="K4956"/>
      <c r="S4956"/>
    </row>
    <row r="4957" spans="11:19" x14ac:dyDescent="0.3">
      <c r="K4957"/>
      <c r="S4957"/>
    </row>
    <row r="4958" spans="11:19" x14ac:dyDescent="0.3">
      <c r="K4958"/>
      <c r="S4958"/>
    </row>
    <row r="4959" spans="11:19" x14ac:dyDescent="0.3">
      <c r="K4959"/>
      <c r="S4959"/>
    </row>
    <row r="4960" spans="11:19" x14ac:dyDescent="0.3">
      <c r="K4960"/>
      <c r="S4960"/>
    </row>
    <row r="4961" spans="11:19" x14ac:dyDescent="0.3">
      <c r="K4961"/>
      <c r="S4961"/>
    </row>
    <row r="4962" spans="11:19" x14ac:dyDescent="0.3">
      <c r="K4962"/>
      <c r="S4962"/>
    </row>
    <row r="4963" spans="11:19" x14ac:dyDescent="0.3">
      <c r="K4963"/>
      <c r="S4963"/>
    </row>
    <row r="4964" spans="11:19" x14ac:dyDescent="0.3">
      <c r="K4964"/>
      <c r="S4964"/>
    </row>
    <row r="4965" spans="11:19" x14ac:dyDescent="0.3">
      <c r="K4965"/>
      <c r="S4965"/>
    </row>
    <row r="4966" spans="11:19" x14ac:dyDescent="0.3">
      <c r="K4966"/>
      <c r="S4966"/>
    </row>
    <row r="4967" spans="11:19" x14ac:dyDescent="0.3">
      <c r="K4967"/>
      <c r="S4967"/>
    </row>
    <row r="4968" spans="11:19" x14ac:dyDescent="0.3">
      <c r="K4968"/>
      <c r="S4968"/>
    </row>
    <row r="4969" spans="11:19" x14ac:dyDescent="0.3">
      <c r="K4969"/>
      <c r="S4969"/>
    </row>
    <row r="4970" spans="11:19" x14ac:dyDescent="0.3">
      <c r="K4970"/>
      <c r="S4970"/>
    </row>
    <row r="4971" spans="11:19" x14ac:dyDescent="0.3">
      <c r="K4971"/>
      <c r="S4971"/>
    </row>
    <row r="4972" spans="11:19" x14ac:dyDescent="0.3">
      <c r="K4972"/>
      <c r="S4972"/>
    </row>
    <row r="4973" spans="11:19" x14ac:dyDescent="0.3">
      <c r="K4973"/>
      <c r="S4973"/>
    </row>
    <row r="4974" spans="11:19" x14ac:dyDescent="0.3">
      <c r="K4974"/>
      <c r="S4974"/>
    </row>
    <row r="4975" spans="11:19" x14ac:dyDescent="0.3">
      <c r="K4975"/>
      <c r="S4975"/>
    </row>
    <row r="4976" spans="11:19" x14ac:dyDescent="0.3">
      <c r="K4976"/>
      <c r="S4976"/>
    </row>
    <row r="4977" spans="11:19" x14ac:dyDescent="0.3">
      <c r="K4977"/>
      <c r="S4977"/>
    </row>
    <row r="4978" spans="11:19" x14ac:dyDescent="0.3">
      <c r="K4978"/>
      <c r="S4978"/>
    </row>
    <row r="4979" spans="11:19" x14ac:dyDescent="0.3">
      <c r="K4979"/>
      <c r="S4979"/>
    </row>
    <row r="4980" spans="11:19" x14ac:dyDescent="0.3">
      <c r="K4980"/>
      <c r="S4980"/>
    </row>
    <row r="4981" spans="11:19" x14ac:dyDescent="0.3">
      <c r="K4981"/>
      <c r="S4981"/>
    </row>
    <row r="4982" spans="11:19" x14ac:dyDescent="0.3">
      <c r="K4982"/>
      <c r="S4982"/>
    </row>
    <row r="4983" spans="11:19" x14ac:dyDescent="0.3">
      <c r="K4983"/>
      <c r="S4983"/>
    </row>
    <row r="4984" spans="11:19" x14ac:dyDescent="0.3">
      <c r="K4984"/>
      <c r="S4984"/>
    </row>
    <row r="4985" spans="11:19" x14ac:dyDescent="0.3">
      <c r="K4985"/>
      <c r="S4985"/>
    </row>
    <row r="4986" spans="11:19" x14ac:dyDescent="0.3">
      <c r="K4986"/>
      <c r="S4986"/>
    </row>
    <row r="4987" spans="11:19" x14ac:dyDescent="0.3">
      <c r="K4987"/>
      <c r="S4987"/>
    </row>
    <row r="4988" spans="11:19" x14ac:dyDescent="0.3">
      <c r="K4988"/>
      <c r="S4988"/>
    </row>
    <row r="4989" spans="11:19" x14ac:dyDescent="0.3">
      <c r="K4989"/>
      <c r="S4989"/>
    </row>
    <row r="4990" spans="11:19" x14ac:dyDescent="0.3">
      <c r="K4990"/>
      <c r="S4990"/>
    </row>
    <row r="4991" spans="11:19" x14ac:dyDescent="0.3">
      <c r="K4991"/>
      <c r="S4991"/>
    </row>
    <row r="4992" spans="11:19" x14ac:dyDescent="0.3">
      <c r="K4992"/>
      <c r="S4992"/>
    </row>
    <row r="4993" spans="11:19" x14ac:dyDescent="0.3">
      <c r="K4993"/>
      <c r="S4993"/>
    </row>
    <row r="4994" spans="11:19" x14ac:dyDescent="0.3">
      <c r="K4994"/>
      <c r="S4994"/>
    </row>
    <row r="4995" spans="11:19" x14ac:dyDescent="0.3">
      <c r="K4995"/>
      <c r="S4995"/>
    </row>
    <row r="4996" spans="11:19" x14ac:dyDescent="0.3">
      <c r="K4996"/>
      <c r="S4996"/>
    </row>
    <row r="4997" spans="11:19" x14ac:dyDescent="0.3">
      <c r="K4997"/>
      <c r="S4997"/>
    </row>
    <row r="4998" spans="11:19" x14ac:dyDescent="0.3">
      <c r="K4998"/>
      <c r="S4998"/>
    </row>
    <row r="4999" spans="11:19" x14ac:dyDescent="0.3">
      <c r="K4999"/>
      <c r="S4999"/>
    </row>
    <row r="5000" spans="11:19" x14ac:dyDescent="0.3">
      <c r="K5000"/>
      <c r="S5000"/>
    </row>
    <row r="5001" spans="11:19" x14ac:dyDescent="0.3">
      <c r="K5001"/>
      <c r="S5001"/>
    </row>
    <row r="5002" spans="11:19" x14ac:dyDescent="0.3">
      <c r="K5002"/>
      <c r="S5002"/>
    </row>
    <row r="5003" spans="11:19" x14ac:dyDescent="0.3">
      <c r="K5003"/>
      <c r="S5003"/>
    </row>
    <row r="5004" spans="11:19" x14ac:dyDescent="0.3">
      <c r="K5004"/>
      <c r="S5004"/>
    </row>
    <row r="5005" spans="11:19" x14ac:dyDescent="0.3">
      <c r="K5005"/>
      <c r="S5005"/>
    </row>
    <row r="5006" spans="11:19" x14ac:dyDescent="0.3">
      <c r="K5006"/>
      <c r="S5006"/>
    </row>
    <row r="5007" spans="11:19" x14ac:dyDescent="0.3">
      <c r="K5007"/>
      <c r="S5007"/>
    </row>
    <row r="5008" spans="11:19" x14ac:dyDescent="0.3">
      <c r="K5008"/>
      <c r="S5008"/>
    </row>
    <row r="5009" spans="11:19" x14ac:dyDescent="0.3">
      <c r="K5009"/>
      <c r="S5009"/>
    </row>
    <row r="5010" spans="11:19" x14ac:dyDescent="0.3">
      <c r="K5010"/>
      <c r="S5010"/>
    </row>
    <row r="5011" spans="11:19" x14ac:dyDescent="0.3">
      <c r="K5011"/>
      <c r="S5011"/>
    </row>
    <row r="5012" spans="11:19" x14ac:dyDescent="0.3">
      <c r="K5012"/>
      <c r="S5012"/>
    </row>
    <row r="5013" spans="11:19" x14ac:dyDescent="0.3">
      <c r="K5013"/>
      <c r="S5013"/>
    </row>
    <row r="5014" spans="11:19" x14ac:dyDescent="0.3">
      <c r="K5014"/>
      <c r="S5014"/>
    </row>
    <row r="5015" spans="11:19" x14ac:dyDescent="0.3">
      <c r="K5015"/>
      <c r="S5015"/>
    </row>
    <row r="5016" spans="11:19" x14ac:dyDescent="0.3">
      <c r="K5016"/>
      <c r="S5016"/>
    </row>
    <row r="5017" spans="11:19" x14ac:dyDescent="0.3">
      <c r="K5017"/>
      <c r="S5017"/>
    </row>
    <row r="5018" spans="11:19" x14ac:dyDescent="0.3">
      <c r="K5018"/>
      <c r="S5018"/>
    </row>
    <row r="5019" spans="11:19" x14ac:dyDescent="0.3">
      <c r="K5019"/>
      <c r="S5019"/>
    </row>
    <row r="5020" spans="11:19" x14ac:dyDescent="0.3">
      <c r="K5020"/>
      <c r="S5020"/>
    </row>
    <row r="5021" spans="11:19" x14ac:dyDescent="0.3">
      <c r="K5021"/>
      <c r="S5021"/>
    </row>
    <row r="5022" spans="11:19" x14ac:dyDescent="0.3">
      <c r="K5022"/>
      <c r="S5022"/>
    </row>
    <row r="5023" spans="11:19" x14ac:dyDescent="0.3">
      <c r="K5023"/>
      <c r="S5023"/>
    </row>
    <row r="5024" spans="11:19" x14ac:dyDescent="0.3">
      <c r="K5024"/>
      <c r="S5024"/>
    </row>
    <row r="5025" spans="11:19" x14ac:dyDescent="0.3">
      <c r="K5025"/>
      <c r="S5025"/>
    </row>
    <row r="5026" spans="11:19" x14ac:dyDescent="0.3">
      <c r="K5026"/>
      <c r="S5026"/>
    </row>
    <row r="5027" spans="11:19" x14ac:dyDescent="0.3">
      <c r="K5027"/>
      <c r="S5027"/>
    </row>
    <row r="5028" spans="11:19" x14ac:dyDescent="0.3">
      <c r="K5028"/>
      <c r="S5028"/>
    </row>
    <row r="5029" spans="11:19" x14ac:dyDescent="0.3">
      <c r="K5029"/>
      <c r="S5029"/>
    </row>
    <row r="5030" spans="11:19" x14ac:dyDescent="0.3">
      <c r="K5030"/>
      <c r="S5030"/>
    </row>
    <row r="5031" spans="11:19" x14ac:dyDescent="0.3">
      <c r="K5031"/>
      <c r="S5031"/>
    </row>
    <row r="5032" spans="11:19" x14ac:dyDescent="0.3">
      <c r="K5032"/>
      <c r="S5032"/>
    </row>
    <row r="5033" spans="11:19" x14ac:dyDescent="0.3">
      <c r="K5033"/>
      <c r="S5033"/>
    </row>
    <row r="5034" spans="11:19" x14ac:dyDescent="0.3">
      <c r="K5034"/>
      <c r="S5034"/>
    </row>
    <row r="5035" spans="11:19" x14ac:dyDescent="0.3">
      <c r="K5035"/>
      <c r="S5035"/>
    </row>
    <row r="5036" spans="11:19" x14ac:dyDescent="0.3">
      <c r="K5036"/>
      <c r="S5036"/>
    </row>
    <row r="5037" spans="11:19" x14ac:dyDescent="0.3">
      <c r="K5037"/>
      <c r="S5037"/>
    </row>
    <row r="5038" spans="11:19" x14ac:dyDescent="0.3">
      <c r="K5038"/>
      <c r="S5038"/>
    </row>
    <row r="5039" spans="11:19" x14ac:dyDescent="0.3">
      <c r="K5039"/>
      <c r="S5039"/>
    </row>
    <row r="5040" spans="11:19" x14ac:dyDescent="0.3">
      <c r="K5040"/>
      <c r="S5040"/>
    </row>
    <row r="5041" spans="11:19" x14ac:dyDescent="0.3">
      <c r="K5041"/>
      <c r="S5041"/>
    </row>
    <row r="5042" spans="11:19" x14ac:dyDescent="0.3">
      <c r="K5042"/>
      <c r="S5042"/>
    </row>
    <row r="5043" spans="11:19" x14ac:dyDescent="0.3">
      <c r="K5043"/>
      <c r="S5043"/>
    </row>
    <row r="5044" spans="11:19" x14ac:dyDescent="0.3">
      <c r="K5044"/>
      <c r="S5044"/>
    </row>
    <row r="5045" spans="11:19" x14ac:dyDescent="0.3">
      <c r="K5045"/>
      <c r="S5045"/>
    </row>
    <row r="5046" spans="11:19" x14ac:dyDescent="0.3">
      <c r="K5046"/>
      <c r="S5046"/>
    </row>
    <row r="5047" spans="11:19" x14ac:dyDescent="0.3">
      <c r="K5047"/>
      <c r="S5047"/>
    </row>
    <row r="5048" spans="11:19" x14ac:dyDescent="0.3">
      <c r="K5048"/>
      <c r="S5048"/>
    </row>
    <row r="5049" spans="11:19" x14ac:dyDescent="0.3">
      <c r="K5049"/>
      <c r="S5049"/>
    </row>
    <row r="5050" spans="11:19" x14ac:dyDescent="0.3">
      <c r="K5050"/>
      <c r="S5050"/>
    </row>
    <row r="5051" spans="11:19" x14ac:dyDescent="0.3">
      <c r="K5051"/>
      <c r="S5051"/>
    </row>
    <row r="5052" spans="11:19" x14ac:dyDescent="0.3">
      <c r="K5052"/>
      <c r="S5052"/>
    </row>
    <row r="5053" spans="11:19" x14ac:dyDescent="0.3">
      <c r="K5053"/>
      <c r="S5053"/>
    </row>
    <row r="5054" spans="11:19" x14ac:dyDescent="0.3">
      <c r="K5054"/>
      <c r="S5054"/>
    </row>
    <row r="5055" spans="11:19" x14ac:dyDescent="0.3">
      <c r="K5055"/>
      <c r="S5055"/>
    </row>
    <row r="5056" spans="11:19" x14ac:dyDescent="0.3">
      <c r="K5056"/>
      <c r="S5056"/>
    </row>
    <row r="5057" spans="11:19" x14ac:dyDescent="0.3">
      <c r="K5057"/>
      <c r="S5057"/>
    </row>
    <row r="5058" spans="11:19" x14ac:dyDescent="0.3">
      <c r="K5058"/>
      <c r="S5058"/>
    </row>
    <row r="5059" spans="11:19" x14ac:dyDescent="0.3">
      <c r="K5059"/>
      <c r="S5059"/>
    </row>
    <row r="5060" spans="11:19" x14ac:dyDescent="0.3">
      <c r="K5060"/>
      <c r="S5060"/>
    </row>
    <row r="5061" spans="11:19" x14ac:dyDescent="0.3">
      <c r="K5061"/>
      <c r="S5061"/>
    </row>
    <row r="5062" spans="11:19" x14ac:dyDescent="0.3">
      <c r="K5062"/>
      <c r="S5062"/>
    </row>
    <row r="5063" spans="11:19" x14ac:dyDescent="0.3">
      <c r="K5063"/>
      <c r="S5063"/>
    </row>
    <row r="5064" spans="11:19" x14ac:dyDescent="0.3">
      <c r="K5064"/>
      <c r="S5064"/>
    </row>
    <row r="5065" spans="11:19" x14ac:dyDescent="0.3">
      <c r="K5065"/>
      <c r="S5065"/>
    </row>
    <row r="5066" spans="11:19" x14ac:dyDescent="0.3">
      <c r="K5066"/>
      <c r="S5066"/>
    </row>
    <row r="5067" spans="11:19" x14ac:dyDescent="0.3">
      <c r="K5067"/>
      <c r="S5067"/>
    </row>
    <row r="5068" spans="11:19" x14ac:dyDescent="0.3">
      <c r="K5068"/>
      <c r="S5068"/>
    </row>
    <row r="5069" spans="11:19" x14ac:dyDescent="0.3">
      <c r="K5069"/>
      <c r="S5069"/>
    </row>
    <row r="5070" spans="11:19" x14ac:dyDescent="0.3">
      <c r="K5070"/>
      <c r="S5070"/>
    </row>
    <row r="5071" spans="11:19" x14ac:dyDescent="0.3">
      <c r="K5071"/>
      <c r="S5071"/>
    </row>
    <row r="5072" spans="11:19" x14ac:dyDescent="0.3">
      <c r="K5072"/>
      <c r="S5072"/>
    </row>
    <row r="5073" spans="11:19" x14ac:dyDescent="0.3">
      <c r="K5073"/>
      <c r="S5073"/>
    </row>
    <row r="5074" spans="11:19" x14ac:dyDescent="0.3">
      <c r="K5074"/>
      <c r="S5074"/>
    </row>
    <row r="5075" spans="11:19" x14ac:dyDescent="0.3">
      <c r="K5075"/>
      <c r="S5075"/>
    </row>
    <row r="5076" spans="11:19" x14ac:dyDescent="0.3">
      <c r="K5076"/>
      <c r="S5076"/>
    </row>
    <row r="5077" spans="11:19" x14ac:dyDescent="0.3">
      <c r="K5077"/>
      <c r="S5077"/>
    </row>
    <row r="5078" spans="11:19" x14ac:dyDescent="0.3">
      <c r="K5078"/>
      <c r="S5078"/>
    </row>
    <row r="5079" spans="11:19" x14ac:dyDescent="0.3">
      <c r="K5079"/>
      <c r="S5079"/>
    </row>
    <row r="5080" spans="11:19" x14ac:dyDescent="0.3">
      <c r="K5080"/>
      <c r="S5080"/>
    </row>
    <row r="5081" spans="11:19" x14ac:dyDescent="0.3">
      <c r="K5081"/>
      <c r="S5081"/>
    </row>
    <row r="5082" spans="11:19" x14ac:dyDescent="0.3">
      <c r="K5082"/>
      <c r="S5082"/>
    </row>
    <row r="5083" spans="11:19" x14ac:dyDescent="0.3">
      <c r="K5083"/>
      <c r="S5083"/>
    </row>
    <row r="5084" spans="11:19" x14ac:dyDescent="0.3">
      <c r="K5084"/>
      <c r="S5084"/>
    </row>
    <row r="5085" spans="11:19" x14ac:dyDescent="0.3">
      <c r="K5085"/>
      <c r="S5085"/>
    </row>
    <row r="5086" spans="11:19" x14ac:dyDescent="0.3">
      <c r="K5086"/>
      <c r="S5086"/>
    </row>
    <row r="5087" spans="11:19" x14ac:dyDescent="0.3">
      <c r="K5087"/>
      <c r="S5087"/>
    </row>
    <row r="5088" spans="11:19" x14ac:dyDescent="0.3">
      <c r="K5088"/>
      <c r="S5088"/>
    </row>
    <row r="5089" spans="11:19" x14ac:dyDescent="0.3">
      <c r="K5089"/>
      <c r="S5089"/>
    </row>
    <row r="5090" spans="11:19" x14ac:dyDescent="0.3">
      <c r="K5090"/>
      <c r="S5090"/>
    </row>
    <row r="5091" spans="11:19" x14ac:dyDescent="0.3">
      <c r="K5091"/>
      <c r="S5091"/>
    </row>
    <row r="5092" spans="11:19" x14ac:dyDescent="0.3">
      <c r="K5092"/>
      <c r="S5092"/>
    </row>
    <row r="5093" spans="11:19" x14ac:dyDescent="0.3">
      <c r="K5093"/>
      <c r="S5093"/>
    </row>
    <row r="5094" spans="11:19" x14ac:dyDescent="0.3">
      <c r="K5094"/>
      <c r="S5094"/>
    </row>
    <row r="5095" spans="11:19" x14ac:dyDescent="0.3">
      <c r="K5095"/>
      <c r="S5095"/>
    </row>
    <row r="5096" spans="11:19" x14ac:dyDescent="0.3">
      <c r="K5096"/>
      <c r="S5096"/>
    </row>
    <row r="5097" spans="11:19" x14ac:dyDescent="0.3">
      <c r="K5097"/>
      <c r="S5097"/>
    </row>
    <row r="5098" spans="11:19" x14ac:dyDescent="0.3">
      <c r="K5098"/>
      <c r="S5098"/>
    </row>
    <row r="5099" spans="11:19" x14ac:dyDescent="0.3">
      <c r="K5099"/>
      <c r="S5099"/>
    </row>
    <row r="5100" spans="11:19" x14ac:dyDescent="0.3">
      <c r="K5100"/>
      <c r="S5100"/>
    </row>
    <row r="5101" spans="11:19" x14ac:dyDescent="0.3">
      <c r="K5101"/>
      <c r="S5101"/>
    </row>
    <row r="5102" spans="11:19" x14ac:dyDescent="0.3">
      <c r="K5102"/>
      <c r="S5102"/>
    </row>
    <row r="5103" spans="11:19" x14ac:dyDescent="0.3">
      <c r="K5103"/>
      <c r="S5103"/>
    </row>
    <row r="5104" spans="11:19" x14ac:dyDescent="0.3">
      <c r="K5104"/>
      <c r="S5104"/>
    </row>
    <row r="5105" spans="11:19" x14ac:dyDescent="0.3">
      <c r="K5105"/>
      <c r="S5105"/>
    </row>
    <row r="5106" spans="11:19" x14ac:dyDescent="0.3">
      <c r="K5106"/>
      <c r="S5106"/>
    </row>
    <row r="5107" spans="11:19" x14ac:dyDescent="0.3">
      <c r="K5107"/>
      <c r="S5107"/>
    </row>
    <row r="5108" spans="11:19" x14ac:dyDescent="0.3">
      <c r="K5108"/>
      <c r="S5108"/>
    </row>
    <row r="5109" spans="11:19" x14ac:dyDescent="0.3">
      <c r="K5109"/>
      <c r="S5109"/>
    </row>
    <row r="5110" spans="11:19" x14ac:dyDescent="0.3">
      <c r="K5110"/>
      <c r="S5110"/>
    </row>
    <row r="5111" spans="11:19" x14ac:dyDescent="0.3">
      <c r="K5111"/>
      <c r="S5111"/>
    </row>
    <row r="5112" spans="11:19" x14ac:dyDescent="0.3">
      <c r="K5112"/>
      <c r="S5112"/>
    </row>
    <row r="5113" spans="11:19" x14ac:dyDescent="0.3">
      <c r="K5113"/>
      <c r="S5113"/>
    </row>
    <row r="5114" spans="11:19" x14ac:dyDescent="0.3">
      <c r="K5114"/>
      <c r="S5114"/>
    </row>
    <row r="5115" spans="11:19" x14ac:dyDescent="0.3">
      <c r="K5115"/>
      <c r="S5115"/>
    </row>
    <row r="5116" spans="11:19" x14ac:dyDescent="0.3">
      <c r="K5116"/>
      <c r="S5116"/>
    </row>
    <row r="5117" spans="11:19" x14ac:dyDescent="0.3">
      <c r="K5117"/>
      <c r="S5117"/>
    </row>
    <row r="5118" spans="11:19" x14ac:dyDescent="0.3">
      <c r="K5118"/>
      <c r="S5118"/>
    </row>
    <row r="5119" spans="11:19" x14ac:dyDescent="0.3">
      <c r="K5119"/>
      <c r="S5119"/>
    </row>
    <row r="5120" spans="11:19" x14ac:dyDescent="0.3">
      <c r="K5120"/>
      <c r="S5120"/>
    </row>
    <row r="5121" spans="11:19" x14ac:dyDescent="0.3">
      <c r="K5121"/>
      <c r="S5121"/>
    </row>
    <row r="5122" spans="11:19" x14ac:dyDescent="0.3">
      <c r="K5122"/>
      <c r="S5122"/>
    </row>
    <row r="5123" spans="11:19" x14ac:dyDescent="0.3">
      <c r="K5123"/>
      <c r="S5123"/>
    </row>
    <row r="5124" spans="11:19" x14ac:dyDescent="0.3">
      <c r="K5124"/>
      <c r="S5124"/>
    </row>
    <row r="5125" spans="11:19" x14ac:dyDescent="0.3">
      <c r="K5125"/>
      <c r="S5125"/>
    </row>
    <row r="5126" spans="11:19" x14ac:dyDescent="0.3">
      <c r="K5126"/>
      <c r="S5126"/>
    </row>
    <row r="5127" spans="11:19" x14ac:dyDescent="0.3">
      <c r="K5127"/>
      <c r="S5127"/>
    </row>
    <row r="5128" spans="11:19" x14ac:dyDescent="0.3">
      <c r="K5128"/>
      <c r="S5128"/>
    </row>
    <row r="5129" spans="11:19" x14ac:dyDescent="0.3">
      <c r="K5129"/>
      <c r="S5129"/>
    </row>
    <row r="5130" spans="11:19" x14ac:dyDescent="0.3">
      <c r="K5130"/>
      <c r="S5130"/>
    </row>
    <row r="5131" spans="11:19" x14ac:dyDescent="0.3">
      <c r="K5131"/>
      <c r="S5131"/>
    </row>
    <row r="5132" spans="11:19" x14ac:dyDescent="0.3">
      <c r="K5132"/>
      <c r="S5132"/>
    </row>
    <row r="5133" spans="11:19" x14ac:dyDescent="0.3">
      <c r="K5133"/>
      <c r="S5133"/>
    </row>
    <row r="5134" spans="11:19" x14ac:dyDescent="0.3">
      <c r="K5134"/>
      <c r="S5134"/>
    </row>
    <row r="5135" spans="11:19" x14ac:dyDescent="0.3">
      <c r="K5135"/>
      <c r="S5135"/>
    </row>
    <row r="5136" spans="11:19" x14ac:dyDescent="0.3">
      <c r="K5136"/>
      <c r="S5136"/>
    </row>
    <row r="5137" spans="11:19" x14ac:dyDescent="0.3">
      <c r="K5137"/>
      <c r="S5137"/>
    </row>
    <row r="5138" spans="11:19" x14ac:dyDescent="0.3">
      <c r="K5138"/>
      <c r="S5138"/>
    </row>
    <row r="5139" spans="11:19" x14ac:dyDescent="0.3">
      <c r="K5139"/>
      <c r="S5139"/>
    </row>
    <row r="5140" spans="11:19" x14ac:dyDescent="0.3">
      <c r="K5140"/>
      <c r="S5140"/>
    </row>
    <row r="5141" spans="11:19" x14ac:dyDescent="0.3">
      <c r="K5141"/>
      <c r="S5141"/>
    </row>
    <row r="5142" spans="11:19" x14ac:dyDescent="0.3">
      <c r="K5142"/>
      <c r="S5142"/>
    </row>
    <row r="5143" spans="11:19" x14ac:dyDescent="0.3">
      <c r="K5143"/>
      <c r="S5143"/>
    </row>
    <row r="5144" spans="11:19" x14ac:dyDescent="0.3">
      <c r="K5144"/>
      <c r="S5144"/>
    </row>
    <row r="5145" spans="11:19" x14ac:dyDescent="0.3">
      <c r="K5145"/>
      <c r="S5145"/>
    </row>
    <row r="5146" spans="11:19" x14ac:dyDescent="0.3">
      <c r="K5146"/>
      <c r="S5146"/>
    </row>
    <row r="5147" spans="11:19" x14ac:dyDescent="0.3">
      <c r="K5147"/>
      <c r="S5147"/>
    </row>
    <row r="5148" spans="11:19" x14ac:dyDescent="0.3">
      <c r="K5148"/>
      <c r="S5148"/>
    </row>
    <row r="5149" spans="11:19" x14ac:dyDescent="0.3">
      <c r="K5149"/>
      <c r="S5149"/>
    </row>
    <row r="5150" spans="11:19" x14ac:dyDescent="0.3">
      <c r="K5150"/>
      <c r="S5150"/>
    </row>
    <row r="5151" spans="11:19" x14ac:dyDescent="0.3">
      <c r="K5151"/>
      <c r="S5151"/>
    </row>
    <row r="5152" spans="11:19" x14ac:dyDescent="0.3">
      <c r="K5152"/>
      <c r="S5152"/>
    </row>
    <row r="5153" spans="11:19" x14ac:dyDescent="0.3">
      <c r="K5153"/>
      <c r="S5153"/>
    </row>
    <row r="5154" spans="11:19" x14ac:dyDescent="0.3">
      <c r="K5154"/>
      <c r="S5154"/>
    </row>
    <row r="5155" spans="11:19" x14ac:dyDescent="0.3">
      <c r="K5155"/>
      <c r="S5155"/>
    </row>
    <row r="5156" spans="11:19" x14ac:dyDescent="0.3">
      <c r="K5156"/>
      <c r="S5156"/>
    </row>
    <row r="5157" spans="11:19" x14ac:dyDescent="0.3">
      <c r="K5157"/>
      <c r="S5157"/>
    </row>
    <row r="5158" spans="11:19" x14ac:dyDescent="0.3">
      <c r="K5158"/>
      <c r="S5158"/>
    </row>
    <row r="5159" spans="11:19" x14ac:dyDescent="0.3">
      <c r="K5159"/>
      <c r="S5159"/>
    </row>
    <row r="5160" spans="11:19" x14ac:dyDescent="0.3">
      <c r="K5160"/>
      <c r="S5160"/>
    </row>
    <row r="5161" spans="11:19" x14ac:dyDescent="0.3">
      <c r="K5161"/>
      <c r="S5161"/>
    </row>
    <row r="5162" spans="11:19" x14ac:dyDescent="0.3">
      <c r="K5162"/>
      <c r="S5162"/>
    </row>
    <row r="5163" spans="11:19" x14ac:dyDescent="0.3">
      <c r="K5163"/>
      <c r="S5163"/>
    </row>
    <row r="5164" spans="11:19" x14ac:dyDescent="0.3">
      <c r="K5164"/>
      <c r="S5164"/>
    </row>
    <row r="5165" spans="11:19" x14ac:dyDescent="0.3">
      <c r="K5165"/>
      <c r="S5165"/>
    </row>
    <row r="5166" spans="11:19" x14ac:dyDescent="0.3">
      <c r="K5166"/>
      <c r="S5166"/>
    </row>
    <row r="5167" spans="11:19" x14ac:dyDescent="0.3">
      <c r="K5167"/>
      <c r="S5167"/>
    </row>
    <row r="5168" spans="11:19" x14ac:dyDescent="0.3">
      <c r="K5168"/>
      <c r="S5168"/>
    </row>
    <row r="5169" spans="11:19" x14ac:dyDescent="0.3">
      <c r="K5169"/>
      <c r="S5169"/>
    </row>
    <row r="5170" spans="11:19" x14ac:dyDescent="0.3">
      <c r="K5170"/>
      <c r="S5170"/>
    </row>
    <row r="5171" spans="11:19" x14ac:dyDescent="0.3">
      <c r="K5171"/>
      <c r="S5171"/>
    </row>
    <row r="5172" spans="11:19" x14ac:dyDescent="0.3">
      <c r="K5172"/>
      <c r="S5172"/>
    </row>
    <row r="5173" spans="11:19" x14ac:dyDescent="0.3">
      <c r="K5173"/>
      <c r="S5173"/>
    </row>
    <row r="5174" spans="11:19" x14ac:dyDescent="0.3">
      <c r="K5174"/>
      <c r="S5174"/>
    </row>
    <row r="5175" spans="11:19" x14ac:dyDescent="0.3">
      <c r="K5175"/>
      <c r="S5175"/>
    </row>
    <row r="5176" spans="11:19" x14ac:dyDescent="0.3">
      <c r="K5176"/>
      <c r="S5176"/>
    </row>
    <row r="5177" spans="11:19" x14ac:dyDescent="0.3">
      <c r="K5177"/>
      <c r="S5177"/>
    </row>
    <row r="5178" spans="11:19" x14ac:dyDescent="0.3">
      <c r="K5178"/>
      <c r="S5178"/>
    </row>
    <row r="5179" spans="11:19" x14ac:dyDescent="0.3">
      <c r="K5179"/>
      <c r="S5179"/>
    </row>
    <row r="5180" spans="11:19" x14ac:dyDescent="0.3">
      <c r="K5180"/>
      <c r="S5180"/>
    </row>
    <row r="5181" spans="11:19" x14ac:dyDescent="0.3">
      <c r="K5181"/>
      <c r="S5181"/>
    </row>
    <row r="5182" spans="11:19" x14ac:dyDescent="0.3">
      <c r="K5182"/>
      <c r="S5182"/>
    </row>
    <row r="5183" spans="11:19" x14ac:dyDescent="0.3">
      <c r="K5183"/>
      <c r="S5183"/>
    </row>
    <row r="5184" spans="11:19" x14ac:dyDescent="0.3">
      <c r="K5184"/>
      <c r="S5184"/>
    </row>
    <row r="5185" spans="11:19" x14ac:dyDescent="0.3">
      <c r="K5185"/>
      <c r="S5185"/>
    </row>
    <row r="5186" spans="11:19" x14ac:dyDescent="0.3">
      <c r="K5186"/>
      <c r="S5186"/>
    </row>
    <row r="5187" spans="11:19" x14ac:dyDescent="0.3">
      <c r="K5187"/>
      <c r="S5187"/>
    </row>
    <row r="5188" spans="11:19" x14ac:dyDescent="0.3">
      <c r="K5188"/>
      <c r="S5188"/>
    </row>
    <row r="5189" spans="11:19" x14ac:dyDescent="0.3">
      <c r="K5189"/>
      <c r="S5189"/>
    </row>
    <row r="5190" spans="11:19" x14ac:dyDescent="0.3">
      <c r="K5190"/>
      <c r="S5190"/>
    </row>
    <row r="5191" spans="11:19" x14ac:dyDescent="0.3">
      <c r="K5191"/>
      <c r="S5191"/>
    </row>
    <row r="5192" spans="11:19" x14ac:dyDescent="0.3">
      <c r="K5192"/>
      <c r="S5192"/>
    </row>
    <row r="5193" spans="11:19" x14ac:dyDescent="0.3">
      <c r="K5193"/>
      <c r="S5193"/>
    </row>
    <row r="5194" spans="11:19" x14ac:dyDescent="0.3">
      <c r="K5194"/>
      <c r="S5194"/>
    </row>
    <row r="5195" spans="11:19" x14ac:dyDescent="0.3">
      <c r="K5195"/>
      <c r="S5195"/>
    </row>
    <row r="5196" spans="11:19" x14ac:dyDescent="0.3">
      <c r="K5196"/>
      <c r="S5196"/>
    </row>
    <row r="5197" spans="11:19" x14ac:dyDescent="0.3">
      <c r="K5197"/>
      <c r="S5197"/>
    </row>
    <row r="5198" spans="11:19" x14ac:dyDescent="0.3">
      <c r="K5198"/>
      <c r="S5198"/>
    </row>
    <row r="5199" spans="11:19" x14ac:dyDescent="0.3">
      <c r="K5199"/>
      <c r="S5199"/>
    </row>
    <row r="5200" spans="11:19" x14ac:dyDescent="0.3">
      <c r="K5200"/>
      <c r="S5200"/>
    </row>
    <row r="5201" spans="11:19" x14ac:dyDescent="0.3">
      <c r="K5201"/>
      <c r="S5201"/>
    </row>
    <row r="5202" spans="11:19" x14ac:dyDescent="0.3">
      <c r="K5202"/>
      <c r="S5202"/>
    </row>
    <row r="5203" spans="11:19" x14ac:dyDescent="0.3">
      <c r="K5203"/>
      <c r="S5203"/>
    </row>
    <row r="5204" spans="11:19" x14ac:dyDescent="0.3">
      <c r="K5204"/>
      <c r="S5204"/>
    </row>
    <row r="5205" spans="11:19" x14ac:dyDescent="0.3">
      <c r="K5205"/>
      <c r="S5205"/>
    </row>
    <row r="5206" spans="11:19" x14ac:dyDescent="0.3">
      <c r="K5206"/>
      <c r="S5206"/>
    </row>
    <row r="5207" spans="11:19" x14ac:dyDescent="0.3">
      <c r="K5207"/>
      <c r="S5207"/>
    </row>
    <row r="5208" spans="11:19" x14ac:dyDescent="0.3">
      <c r="K5208"/>
      <c r="S5208"/>
    </row>
    <row r="5209" spans="11:19" x14ac:dyDescent="0.3">
      <c r="K5209"/>
      <c r="S5209"/>
    </row>
    <row r="5210" spans="11:19" x14ac:dyDescent="0.3">
      <c r="K5210"/>
      <c r="S5210"/>
    </row>
    <row r="5211" spans="11:19" x14ac:dyDescent="0.3">
      <c r="K5211"/>
      <c r="S5211"/>
    </row>
    <row r="5212" spans="11:19" x14ac:dyDescent="0.3">
      <c r="K5212"/>
      <c r="S5212"/>
    </row>
    <row r="5213" spans="11:19" x14ac:dyDescent="0.3">
      <c r="K5213"/>
      <c r="S5213"/>
    </row>
    <row r="5214" spans="11:19" x14ac:dyDescent="0.3">
      <c r="K5214"/>
      <c r="S5214"/>
    </row>
    <row r="5215" spans="11:19" x14ac:dyDescent="0.3">
      <c r="K5215"/>
      <c r="S5215"/>
    </row>
    <row r="5216" spans="11:19" x14ac:dyDescent="0.3">
      <c r="K5216"/>
      <c r="S5216"/>
    </row>
    <row r="5217" spans="11:19" x14ac:dyDescent="0.3">
      <c r="K5217"/>
      <c r="S5217"/>
    </row>
    <row r="5218" spans="11:19" x14ac:dyDescent="0.3">
      <c r="K5218"/>
      <c r="S5218"/>
    </row>
    <row r="5219" spans="11:19" x14ac:dyDescent="0.3">
      <c r="K5219"/>
      <c r="S5219"/>
    </row>
    <row r="5220" spans="11:19" x14ac:dyDescent="0.3">
      <c r="K5220"/>
      <c r="S5220"/>
    </row>
    <row r="5221" spans="11:19" x14ac:dyDescent="0.3">
      <c r="K5221"/>
      <c r="S5221"/>
    </row>
    <row r="5222" spans="11:19" x14ac:dyDescent="0.3">
      <c r="K5222"/>
      <c r="S5222"/>
    </row>
    <row r="5223" spans="11:19" x14ac:dyDescent="0.3">
      <c r="K5223"/>
      <c r="S5223"/>
    </row>
    <row r="5224" spans="11:19" x14ac:dyDescent="0.3">
      <c r="K5224"/>
      <c r="S5224"/>
    </row>
    <row r="5225" spans="11:19" x14ac:dyDescent="0.3">
      <c r="K5225"/>
      <c r="S5225"/>
    </row>
    <row r="5226" spans="11:19" x14ac:dyDescent="0.3">
      <c r="K5226"/>
      <c r="S5226"/>
    </row>
    <row r="5227" spans="11:19" x14ac:dyDescent="0.3">
      <c r="K5227"/>
      <c r="S5227"/>
    </row>
    <row r="5228" spans="11:19" x14ac:dyDescent="0.3">
      <c r="K5228"/>
      <c r="S5228"/>
    </row>
    <row r="5229" spans="11:19" x14ac:dyDescent="0.3">
      <c r="K5229"/>
      <c r="S5229"/>
    </row>
    <row r="5230" spans="11:19" x14ac:dyDescent="0.3">
      <c r="K5230"/>
      <c r="S5230"/>
    </row>
    <row r="5231" spans="11:19" x14ac:dyDescent="0.3">
      <c r="K5231"/>
      <c r="S5231"/>
    </row>
    <row r="5232" spans="11:19" x14ac:dyDescent="0.3">
      <c r="K5232"/>
      <c r="S5232"/>
    </row>
    <row r="5233" spans="11:19" x14ac:dyDescent="0.3">
      <c r="K5233"/>
      <c r="S5233"/>
    </row>
    <row r="5234" spans="11:19" x14ac:dyDescent="0.3">
      <c r="K5234"/>
      <c r="S5234"/>
    </row>
    <row r="5235" spans="11:19" x14ac:dyDescent="0.3">
      <c r="K5235"/>
      <c r="S5235"/>
    </row>
    <row r="5236" spans="11:19" x14ac:dyDescent="0.3">
      <c r="K5236"/>
      <c r="S5236"/>
    </row>
    <row r="5237" spans="11:19" x14ac:dyDescent="0.3">
      <c r="K5237"/>
      <c r="S5237"/>
    </row>
    <row r="5238" spans="11:19" x14ac:dyDescent="0.3">
      <c r="K5238"/>
      <c r="S5238"/>
    </row>
    <row r="5239" spans="11:19" x14ac:dyDescent="0.3">
      <c r="K5239"/>
      <c r="S5239"/>
    </row>
    <row r="5240" spans="11:19" x14ac:dyDescent="0.3">
      <c r="K5240"/>
      <c r="S5240"/>
    </row>
    <row r="5241" spans="11:19" x14ac:dyDescent="0.3">
      <c r="K5241"/>
      <c r="S5241"/>
    </row>
    <row r="5242" spans="11:19" x14ac:dyDescent="0.3">
      <c r="K5242"/>
      <c r="S5242"/>
    </row>
    <row r="5243" spans="11:19" x14ac:dyDescent="0.3">
      <c r="K5243"/>
      <c r="S5243"/>
    </row>
    <row r="5244" spans="11:19" x14ac:dyDescent="0.3">
      <c r="K5244"/>
      <c r="S5244"/>
    </row>
    <row r="5245" spans="11:19" x14ac:dyDescent="0.3">
      <c r="K5245"/>
      <c r="S5245"/>
    </row>
    <row r="5246" spans="11:19" x14ac:dyDescent="0.3">
      <c r="K5246"/>
      <c r="S5246"/>
    </row>
    <row r="5247" spans="11:19" x14ac:dyDescent="0.3">
      <c r="K5247"/>
      <c r="S5247"/>
    </row>
    <row r="5248" spans="11:19" x14ac:dyDescent="0.3">
      <c r="K5248"/>
      <c r="S5248"/>
    </row>
    <row r="5249" spans="11:19" x14ac:dyDescent="0.3">
      <c r="K5249"/>
      <c r="S5249"/>
    </row>
    <row r="5250" spans="11:19" x14ac:dyDescent="0.3">
      <c r="K5250"/>
      <c r="S5250"/>
    </row>
    <row r="5251" spans="11:19" x14ac:dyDescent="0.3">
      <c r="K5251"/>
      <c r="S5251"/>
    </row>
    <row r="5252" spans="11:19" x14ac:dyDescent="0.3">
      <c r="K5252"/>
      <c r="S5252"/>
    </row>
    <row r="5253" spans="11:19" x14ac:dyDescent="0.3">
      <c r="K5253"/>
      <c r="S5253"/>
    </row>
    <row r="5254" spans="11:19" x14ac:dyDescent="0.3">
      <c r="K5254"/>
      <c r="S5254"/>
    </row>
    <row r="5255" spans="11:19" x14ac:dyDescent="0.3">
      <c r="K5255"/>
      <c r="S5255"/>
    </row>
    <row r="5256" spans="11:19" x14ac:dyDescent="0.3">
      <c r="K5256"/>
      <c r="S5256"/>
    </row>
    <row r="5257" spans="11:19" x14ac:dyDescent="0.3">
      <c r="K5257"/>
      <c r="S5257"/>
    </row>
    <row r="5258" spans="11:19" x14ac:dyDescent="0.3">
      <c r="K5258"/>
      <c r="S5258"/>
    </row>
    <row r="5259" spans="11:19" x14ac:dyDescent="0.3">
      <c r="K5259"/>
      <c r="S5259"/>
    </row>
    <row r="5260" spans="11:19" x14ac:dyDescent="0.3">
      <c r="K5260"/>
      <c r="S5260"/>
    </row>
    <row r="5261" spans="11:19" x14ac:dyDescent="0.3">
      <c r="K5261"/>
      <c r="S5261"/>
    </row>
    <row r="5262" spans="11:19" x14ac:dyDescent="0.3">
      <c r="K5262"/>
      <c r="S5262"/>
    </row>
    <row r="5263" spans="11:19" x14ac:dyDescent="0.3">
      <c r="K5263"/>
      <c r="S5263"/>
    </row>
    <row r="5264" spans="11:19" x14ac:dyDescent="0.3">
      <c r="K5264"/>
      <c r="S5264"/>
    </row>
    <row r="5265" spans="11:19" x14ac:dyDescent="0.3">
      <c r="K5265"/>
      <c r="S5265"/>
    </row>
    <row r="5266" spans="11:19" x14ac:dyDescent="0.3">
      <c r="K5266"/>
      <c r="S5266"/>
    </row>
    <row r="5267" spans="11:19" x14ac:dyDescent="0.3">
      <c r="K5267"/>
      <c r="S5267"/>
    </row>
    <row r="5268" spans="11:19" x14ac:dyDescent="0.3">
      <c r="K5268"/>
      <c r="S5268"/>
    </row>
    <row r="5269" spans="11:19" x14ac:dyDescent="0.3">
      <c r="K5269"/>
      <c r="S5269"/>
    </row>
    <row r="5270" spans="11:19" x14ac:dyDescent="0.3">
      <c r="K5270"/>
      <c r="S5270"/>
    </row>
    <row r="5271" spans="11:19" x14ac:dyDescent="0.3">
      <c r="K5271"/>
      <c r="S5271"/>
    </row>
    <row r="5272" spans="11:19" x14ac:dyDescent="0.3">
      <c r="K5272"/>
      <c r="S5272"/>
    </row>
    <row r="5273" spans="11:19" x14ac:dyDescent="0.3">
      <c r="K5273"/>
      <c r="S5273"/>
    </row>
    <row r="5274" spans="11:19" x14ac:dyDescent="0.3">
      <c r="K5274"/>
      <c r="S5274"/>
    </row>
    <row r="5275" spans="11:19" x14ac:dyDescent="0.3">
      <c r="K5275"/>
      <c r="S5275"/>
    </row>
    <row r="5276" spans="11:19" x14ac:dyDescent="0.3">
      <c r="K5276"/>
      <c r="S5276"/>
    </row>
    <row r="5277" spans="11:19" x14ac:dyDescent="0.3">
      <c r="K5277"/>
      <c r="S5277"/>
    </row>
    <row r="5278" spans="11:19" x14ac:dyDescent="0.3">
      <c r="K5278"/>
      <c r="S5278"/>
    </row>
    <row r="5279" spans="11:19" x14ac:dyDescent="0.3">
      <c r="K5279"/>
      <c r="S5279"/>
    </row>
    <row r="5280" spans="11:19" x14ac:dyDescent="0.3">
      <c r="K5280"/>
      <c r="S5280"/>
    </row>
    <row r="5281" spans="11:19" x14ac:dyDescent="0.3">
      <c r="K5281"/>
      <c r="S5281"/>
    </row>
    <row r="5282" spans="11:19" x14ac:dyDescent="0.3">
      <c r="K5282"/>
      <c r="S5282"/>
    </row>
    <row r="5283" spans="11:19" x14ac:dyDescent="0.3">
      <c r="K5283"/>
      <c r="S5283"/>
    </row>
    <row r="5284" spans="11:19" x14ac:dyDescent="0.3">
      <c r="K5284"/>
      <c r="S5284"/>
    </row>
    <row r="5285" spans="11:19" x14ac:dyDescent="0.3">
      <c r="K5285"/>
      <c r="S5285"/>
    </row>
    <row r="5286" spans="11:19" x14ac:dyDescent="0.3">
      <c r="K5286"/>
      <c r="S5286"/>
    </row>
    <row r="5287" spans="11:19" x14ac:dyDescent="0.3">
      <c r="K5287"/>
      <c r="S5287"/>
    </row>
    <row r="5288" spans="11:19" x14ac:dyDescent="0.3">
      <c r="K5288"/>
      <c r="S5288"/>
    </row>
    <row r="5289" spans="11:19" x14ac:dyDescent="0.3">
      <c r="K5289"/>
      <c r="S5289"/>
    </row>
    <row r="5290" spans="11:19" x14ac:dyDescent="0.3">
      <c r="K5290"/>
      <c r="S5290"/>
    </row>
    <row r="5291" spans="11:19" x14ac:dyDescent="0.3">
      <c r="K5291"/>
      <c r="S5291"/>
    </row>
    <row r="5292" spans="11:19" x14ac:dyDescent="0.3">
      <c r="K5292"/>
      <c r="S5292"/>
    </row>
    <row r="5293" spans="11:19" x14ac:dyDescent="0.3">
      <c r="K5293"/>
      <c r="S5293"/>
    </row>
    <row r="5294" spans="11:19" x14ac:dyDescent="0.3">
      <c r="K5294"/>
      <c r="S5294"/>
    </row>
    <row r="5295" spans="11:19" x14ac:dyDescent="0.3">
      <c r="K5295"/>
      <c r="S5295"/>
    </row>
    <row r="5296" spans="11:19" x14ac:dyDescent="0.3">
      <c r="K5296"/>
      <c r="S5296"/>
    </row>
    <row r="5297" spans="11:19" x14ac:dyDescent="0.3">
      <c r="K5297"/>
      <c r="S5297"/>
    </row>
    <row r="5298" spans="11:19" x14ac:dyDescent="0.3">
      <c r="K5298"/>
      <c r="S5298"/>
    </row>
    <row r="5299" spans="11:19" x14ac:dyDescent="0.3">
      <c r="K5299"/>
      <c r="S5299"/>
    </row>
    <row r="5300" spans="11:19" x14ac:dyDescent="0.3">
      <c r="K5300"/>
      <c r="S5300"/>
    </row>
    <row r="5301" spans="11:19" x14ac:dyDescent="0.3">
      <c r="K5301"/>
      <c r="S5301"/>
    </row>
    <row r="5302" spans="11:19" x14ac:dyDescent="0.3">
      <c r="K5302"/>
      <c r="S5302"/>
    </row>
    <row r="5303" spans="11:19" x14ac:dyDescent="0.3">
      <c r="K5303"/>
      <c r="S5303"/>
    </row>
    <row r="5304" spans="11:19" x14ac:dyDescent="0.3">
      <c r="K5304"/>
      <c r="S5304"/>
    </row>
    <row r="5305" spans="11:19" x14ac:dyDescent="0.3">
      <c r="K5305"/>
      <c r="S5305"/>
    </row>
    <row r="5306" spans="11:19" x14ac:dyDescent="0.3">
      <c r="K5306"/>
      <c r="S5306"/>
    </row>
    <row r="5307" spans="11:19" x14ac:dyDescent="0.3">
      <c r="K5307"/>
      <c r="S5307"/>
    </row>
    <row r="5308" spans="11:19" x14ac:dyDescent="0.3">
      <c r="K5308"/>
      <c r="S5308"/>
    </row>
    <row r="5309" spans="11:19" x14ac:dyDescent="0.3">
      <c r="K5309"/>
      <c r="S5309"/>
    </row>
    <row r="5310" spans="11:19" x14ac:dyDescent="0.3">
      <c r="K5310"/>
      <c r="S5310"/>
    </row>
    <row r="5311" spans="11:19" x14ac:dyDescent="0.3">
      <c r="K5311"/>
      <c r="S5311"/>
    </row>
    <row r="5312" spans="11:19" x14ac:dyDescent="0.3">
      <c r="K5312"/>
      <c r="S5312"/>
    </row>
    <row r="5313" spans="11:19" x14ac:dyDescent="0.3">
      <c r="K5313"/>
      <c r="S5313"/>
    </row>
    <row r="5314" spans="11:19" x14ac:dyDescent="0.3">
      <c r="K5314"/>
      <c r="S5314"/>
    </row>
    <row r="5315" spans="11:19" x14ac:dyDescent="0.3">
      <c r="K5315"/>
      <c r="S5315"/>
    </row>
    <row r="5316" spans="11:19" x14ac:dyDescent="0.3">
      <c r="K5316"/>
      <c r="S5316"/>
    </row>
    <row r="5317" spans="11:19" x14ac:dyDescent="0.3">
      <c r="K5317"/>
      <c r="S5317"/>
    </row>
    <row r="5318" spans="11:19" x14ac:dyDescent="0.3">
      <c r="K5318"/>
      <c r="S5318"/>
    </row>
    <row r="5319" spans="11:19" x14ac:dyDescent="0.3">
      <c r="K5319"/>
      <c r="S5319"/>
    </row>
    <row r="5320" spans="11:19" x14ac:dyDescent="0.3">
      <c r="K5320"/>
      <c r="S5320"/>
    </row>
    <row r="5321" spans="11:19" x14ac:dyDescent="0.3">
      <c r="K5321"/>
      <c r="S5321"/>
    </row>
    <row r="5322" spans="11:19" x14ac:dyDescent="0.3">
      <c r="K5322"/>
      <c r="S5322"/>
    </row>
    <row r="5323" spans="11:19" x14ac:dyDescent="0.3">
      <c r="K5323"/>
      <c r="S5323"/>
    </row>
    <row r="5324" spans="11:19" x14ac:dyDescent="0.3">
      <c r="K5324"/>
      <c r="S5324"/>
    </row>
    <row r="5325" spans="11:19" x14ac:dyDescent="0.3">
      <c r="K5325"/>
      <c r="S5325"/>
    </row>
    <row r="5326" spans="11:19" x14ac:dyDescent="0.3">
      <c r="K5326"/>
      <c r="S5326"/>
    </row>
    <row r="5327" spans="11:19" x14ac:dyDescent="0.3">
      <c r="K5327"/>
      <c r="S5327"/>
    </row>
    <row r="5328" spans="11:19" x14ac:dyDescent="0.3">
      <c r="K5328"/>
      <c r="S5328"/>
    </row>
    <row r="5329" spans="11:19" x14ac:dyDescent="0.3">
      <c r="K5329"/>
      <c r="S5329"/>
    </row>
    <row r="5330" spans="11:19" x14ac:dyDescent="0.3">
      <c r="K5330"/>
      <c r="S5330"/>
    </row>
    <row r="5331" spans="11:19" x14ac:dyDescent="0.3">
      <c r="K5331"/>
      <c r="S5331"/>
    </row>
    <row r="5332" spans="11:19" x14ac:dyDescent="0.3">
      <c r="K5332"/>
      <c r="S5332"/>
    </row>
    <row r="5333" spans="11:19" x14ac:dyDescent="0.3">
      <c r="K5333"/>
      <c r="S5333"/>
    </row>
    <row r="5334" spans="11:19" x14ac:dyDescent="0.3">
      <c r="K5334"/>
      <c r="S5334"/>
    </row>
    <row r="5335" spans="11:19" x14ac:dyDescent="0.3">
      <c r="K5335"/>
      <c r="S5335"/>
    </row>
    <row r="5336" spans="11:19" x14ac:dyDescent="0.3">
      <c r="K5336"/>
      <c r="S5336"/>
    </row>
    <row r="5337" spans="11:19" x14ac:dyDescent="0.3">
      <c r="K5337"/>
      <c r="S5337"/>
    </row>
    <row r="5338" spans="11:19" x14ac:dyDescent="0.3">
      <c r="K5338"/>
      <c r="S5338"/>
    </row>
    <row r="5339" spans="11:19" x14ac:dyDescent="0.3">
      <c r="K5339"/>
      <c r="S5339"/>
    </row>
    <row r="5340" spans="11:19" x14ac:dyDescent="0.3">
      <c r="K5340"/>
      <c r="S5340"/>
    </row>
    <row r="5341" spans="11:19" x14ac:dyDescent="0.3">
      <c r="K5341"/>
      <c r="S5341"/>
    </row>
    <row r="5342" spans="11:19" x14ac:dyDescent="0.3">
      <c r="K5342"/>
      <c r="S5342"/>
    </row>
    <row r="5343" spans="11:19" x14ac:dyDescent="0.3">
      <c r="K5343"/>
      <c r="S5343"/>
    </row>
    <row r="5344" spans="11:19" x14ac:dyDescent="0.3">
      <c r="K5344"/>
      <c r="S5344"/>
    </row>
    <row r="5345" spans="11:19" x14ac:dyDescent="0.3">
      <c r="K5345"/>
      <c r="S5345"/>
    </row>
    <row r="5346" spans="11:19" x14ac:dyDescent="0.3">
      <c r="K5346"/>
      <c r="S5346"/>
    </row>
    <row r="5347" spans="11:19" x14ac:dyDescent="0.3">
      <c r="K5347"/>
      <c r="S5347"/>
    </row>
    <row r="5348" spans="11:19" x14ac:dyDescent="0.3">
      <c r="K5348"/>
      <c r="S5348"/>
    </row>
    <row r="5349" spans="11:19" x14ac:dyDescent="0.3">
      <c r="K5349"/>
      <c r="S5349"/>
    </row>
    <row r="5350" spans="11:19" x14ac:dyDescent="0.3">
      <c r="K5350"/>
      <c r="S5350"/>
    </row>
    <row r="5351" spans="11:19" x14ac:dyDescent="0.3">
      <c r="K5351"/>
      <c r="S5351"/>
    </row>
    <row r="5352" spans="11:19" x14ac:dyDescent="0.3">
      <c r="K5352"/>
      <c r="S5352"/>
    </row>
    <row r="5353" spans="11:19" x14ac:dyDescent="0.3">
      <c r="K5353"/>
      <c r="S5353"/>
    </row>
    <row r="5354" spans="11:19" x14ac:dyDescent="0.3">
      <c r="K5354"/>
      <c r="S5354"/>
    </row>
    <row r="5355" spans="11:19" x14ac:dyDescent="0.3">
      <c r="K5355"/>
      <c r="S5355"/>
    </row>
    <row r="5356" spans="11:19" x14ac:dyDescent="0.3">
      <c r="K5356"/>
      <c r="S5356"/>
    </row>
    <row r="5357" spans="11:19" x14ac:dyDescent="0.3">
      <c r="K5357"/>
      <c r="S5357"/>
    </row>
    <row r="5358" spans="11:19" x14ac:dyDescent="0.3">
      <c r="K5358"/>
      <c r="S5358"/>
    </row>
    <row r="5359" spans="11:19" x14ac:dyDescent="0.3">
      <c r="K5359"/>
      <c r="S5359"/>
    </row>
    <row r="5360" spans="11:19" x14ac:dyDescent="0.3">
      <c r="K5360"/>
      <c r="S5360"/>
    </row>
    <row r="5361" spans="11:19" x14ac:dyDescent="0.3">
      <c r="K5361"/>
      <c r="S5361"/>
    </row>
    <row r="5362" spans="11:19" x14ac:dyDescent="0.3">
      <c r="K5362"/>
      <c r="S5362"/>
    </row>
    <row r="5363" spans="11:19" x14ac:dyDescent="0.3">
      <c r="K5363"/>
      <c r="S5363"/>
    </row>
    <row r="5364" spans="11:19" x14ac:dyDescent="0.3">
      <c r="K5364"/>
      <c r="S5364"/>
    </row>
    <row r="5365" spans="11:19" x14ac:dyDescent="0.3">
      <c r="K5365"/>
      <c r="S5365"/>
    </row>
    <row r="5366" spans="11:19" x14ac:dyDescent="0.3">
      <c r="K5366"/>
      <c r="S5366"/>
    </row>
    <row r="5367" spans="11:19" x14ac:dyDescent="0.3">
      <c r="K5367"/>
      <c r="S5367"/>
    </row>
    <row r="5368" spans="11:19" x14ac:dyDescent="0.3">
      <c r="K5368"/>
      <c r="S5368"/>
    </row>
    <row r="5369" spans="11:19" x14ac:dyDescent="0.3">
      <c r="K5369"/>
      <c r="S5369"/>
    </row>
    <row r="5370" spans="11:19" x14ac:dyDescent="0.3">
      <c r="K5370"/>
      <c r="S5370"/>
    </row>
    <row r="5371" spans="11:19" x14ac:dyDescent="0.3">
      <c r="K5371"/>
      <c r="S5371"/>
    </row>
    <row r="5372" spans="11:19" x14ac:dyDescent="0.3">
      <c r="K5372"/>
      <c r="S5372"/>
    </row>
    <row r="5373" spans="11:19" x14ac:dyDescent="0.3">
      <c r="K5373"/>
      <c r="S5373"/>
    </row>
    <row r="5374" spans="11:19" x14ac:dyDescent="0.3">
      <c r="K5374"/>
      <c r="S5374"/>
    </row>
    <row r="5375" spans="11:19" x14ac:dyDescent="0.3">
      <c r="K5375"/>
      <c r="S5375"/>
    </row>
    <row r="5376" spans="11:19" x14ac:dyDescent="0.3">
      <c r="K5376"/>
      <c r="S5376"/>
    </row>
    <row r="5377" spans="11:19" x14ac:dyDescent="0.3">
      <c r="K5377"/>
      <c r="S5377"/>
    </row>
    <row r="5378" spans="11:19" x14ac:dyDescent="0.3">
      <c r="K5378"/>
      <c r="S5378"/>
    </row>
    <row r="5379" spans="11:19" x14ac:dyDescent="0.3">
      <c r="K5379"/>
      <c r="S5379"/>
    </row>
    <row r="5380" spans="11:19" x14ac:dyDescent="0.3">
      <c r="K5380"/>
      <c r="S5380"/>
    </row>
    <row r="5381" spans="11:19" x14ac:dyDescent="0.3">
      <c r="K5381"/>
      <c r="S5381"/>
    </row>
    <row r="5382" spans="11:19" x14ac:dyDescent="0.3">
      <c r="K5382"/>
      <c r="S5382"/>
    </row>
    <row r="5383" spans="11:19" x14ac:dyDescent="0.3">
      <c r="K5383"/>
      <c r="S5383"/>
    </row>
    <row r="5384" spans="11:19" x14ac:dyDescent="0.3">
      <c r="K5384"/>
      <c r="S5384"/>
    </row>
    <row r="5385" spans="11:19" x14ac:dyDescent="0.3">
      <c r="K5385"/>
      <c r="S5385"/>
    </row>
    <row r="5386" spans="11:19" x14ac:dyDescent="0.3">
      <c r="K5386"/>
      <c r="S5386"/>
    </row>
    <row r="5387" spans="11:19" x14ac:dyDescent="0.3">
      <c r="K5387"/>
      <c r="S5387"/>
    </row>
    <row r="5388" spans="11:19" x14ac:dyDescent="0.3">
      <c r="K5388"/>
      <c r="S5388"/>
    </row>
    <row r="5389" spans="11:19" x14ac:dyDescent="0.3">
      <c r="K5389"/>
      <c r="S5389"/>
    </row>
    <row r="5390" spans="11:19" x14ac:dyDescent="0.3">
      <c r="K5390"/>
      <c r="S5390"/>
    </row>
    <row r="5391" spans="11:19" x14ac:dyDescent="0.3">
      <c r="K5391"/>
      <c r="S5391"/>
    </row>
    <row r="5392" spans="11:19" x14ac:dyDescent="0.3">
      <c r="K5392"/>
      <c r="S5392"/>
    </row>
    <row r="5393" spans="11:19" x14ac:dyDescent="0.3">
      <c r="K5393"/>
      <c r="S5393"/>
    </row>
    <row r="5394" spans="11:19" x14ac:dyDescent="0.3">
      <c r="K5394"/>
      <c r="S5394"/>
    </row>
    <row r="5395" spans="11:19" x14ac:dyDescent="0.3">
      <c r="K5395"/>
      <c r="S5395"/>
    </row>
    <row r="5396" spans="11:19" x14ac:dyDescent="0.3">
      <c r="K5396"/>
      <c r="S5396"/>
    </row>
    <row r="5397" spans="11:19" x14ac:dyDescent="0.3">
      <c r="K5397"/>
      <c r="S5397"/>
    </row>
    <row r="5398" spans="11:19" x14ac:dyDescent="0.3">
      <c r="K5398"/>
      <c r="S5398"/>
    </row>
    <row r="5399" spans="11:19" x14ac:dyDescent="0.3">
      <c r="K5399"/>
      <c r="S5399"/>
    </row>
    <row r="5400" spans="11:19" x14ac:dyDescent="0.3">
      <c r="K5400"/>
      <c r="S5400"/>
    </row>
    <row r="5401" spans="11:19" x14ac:dyDescent="0.3">
      <c r="K5401"/>
      <c r="S5401"/>
    </row>
    <row r="5402" spans="11:19" x14ac:dyDescent="0.3">
      <c r="K5402"/>
      <c r="S5402"/>
    </row>
    <row r="5403" spans="11:19" x14ac:dyDescent="0.3">
      <c r="K5403"/>
      <c r="S5403"/>
    </row>
    <row r="5404" spans="11:19" x14ac:dyDescent="0.3">
      <c r="K5404"/>
      <c r="S5404"/>
    </row>
    <row r="5405" spans="11:19" x14ac:dyDescent="0.3">
      <c r="K5405"/>
      <c r="S5405"/>
    </row>
    <row r="5406" spans="11:19" x14ac:dyDescent="0.3">
      <c r="K5406"/>
      <c r="S5406"/>
    </row>
    <row r="5407" spans="11:19" x14ac:dyDescent="0.3">
      <c r="K5407"/>
      <c r="S5407"/>
    </row>
    <row r="5408" spans="11:19" x14ac:dyDescent="0.3">
      <c r="K5408"/>
      <c r="S5408"/>
    </row>
    <row r="5409" spans="11:19" x14ac:dyDescent="0.3">
      <c r="K5409"/>
      <c r="S5409"/>
    </row>
    <row r="5410" spans="11:19" x14ac:dyDescent="0.3">
      <c r="K5410"/>
      <c r="S5410"/>
    </row>
    <row r="5411" spans="11:19" x14ac:dyDescent="0.3">
      <c r="K5411"/>
      <c r="S5411"/>
    </row>
    <row r="5412" spans="11:19" x14ac:dyDescent="0.3">
      <c r="K5412"/>
      <c r="S5412"/>
    </row>
    <row r="5413" spans="11:19" x14ac:dyDescent="0.3">
      <c r="K5413"/>
      <c r="S5413"/>
    </row>
    <row r="5414" spans="11:19" x14ac:dyDescent="0.3">
      <c r="K5414"/>
      <c r="S5414"/>
    </row>
    <row r="5415" spans="11:19" x14ac:dyDescent="0.3">
      <c r="K5415"/>
      <c r="S5415"/>
    </row>
    <row r="5416" spans="11:19" x14ac:dyDescent="0.3">
      <c r="K5416"/>
      <c r="S5416"/>
    </row>
    <row r="5417" spans="11:19" x14ac:dyDescent="0.3">
      <c r="K5417"/>
      <c r="S5417"/>
    </row>
    <row r="5418" spans="11:19" x14ac:dyDescent="0.3">
      <c r="K5418"/>
      <c r="S5418"/>
    </row>
    <row r="5419" spans="11:19" x14ac:dyDescent="0.3">
      <c r="K5419"/>
      <c r="S5419"/>
    </row>
    <row r="5420" spans="11:19" x14ac:dyDescent="0.3">
      <c r="K5420"/>
      <c r="S5420"/>
    </row>
    <row r="5421" spans="11:19" x14ac:dyDescent="0.3">
      <c r="K5421"/>
      <c r="S5421"/>
    </row>
    <row r="5422" spans="11:19" x14ac:dyDescent="0.3">
      <c r="K5422"/>
      <c r="S5422"/>
    </row>
    <row r="5423" spans="11:19" x14ac:dyDescent="0.3">
      <c r="K5423"/>
      <c r="S5423"/>
    </row>
    <row r="5424" spans="11:19" x14ac:dyDescent="0.3">
      <c r="K5424"/>
      <c r="S5424"/>
    </row>
    <row r="5425" spans="11:19" x14ac:dyDescent="0.3">
      <c r="K5425"/>
      <c r="S5425"/>
    </row>
    <row r="5426" spans="11:19" x14ac:dyDescent="0.3">
      <c r="K5426"/>
      <c r="S5426"/>
    </row>
    <row r="5427" spans="11:19" x14ac:dyDescent="0.3">
      <c r="K5427"/>
      <c r="S5427"/>
    </row>
    <row r="5428" spans="11:19" x14ac:dyDescent="0.3">
      <c r="K5428"/>
      <c r="S5428"/>
    </row>
    <row r="5429" spans="11:19" x14ac:dyDescent="0.3">
      <c r="K5429"/>
      <c r="S5429"/>
    </row>
    <row r="5430" spans="11:19" x14ac:dyDescent="0.3">
      <c r="K5430"/>
      <c r="S5430"/>
    </row>
    <row r="5431" spans="11:19" x14ac:dyDescent="0.3">
      <c r="K5431"/>
      <c r="S5431"/>
    </row>
    <row r="5432" spans="11:19" x14ac:dyDescent="0.3">
      <c r="K5432"/>
      <c r="S5432"/>
    </row>
    <row r="5433" spans="11:19" x14ac:dyDescent="0.3">
      <c r="K5433"/>
      <c r="S5433"/>
    </row>
    <row r="5434" spans="11:19" x14ac:dyDescent="0.3">
      <c r="K5434"/>
      <c r="S5434"/>
    </row>
    <row r="5435" spans="11:19" x14ac:dyDescent="0.3">
      <c r="K5435"/>
      <c r="S5435"/>
    </row>
    <row r="5436" spans="11:19" x14ac:dyDescent="0.3">
      <c r="K5436"/>
      <c r="S5436"/>
    </row>
    <row r="5437" spans="11:19" x14ac:dyDescent="0.3">
      <c r="K5437"/>
      <c r="S5437"/>
    </row>
    <row r="5438" spans="11:19" x14ac:dyDescent="0.3">
      <c r="K5438"/>
      <c r="S5438"/>
    </row>
    <row r="5439" spans="11:19" x14ac:dyDescent="0.3">
      <c r="K5439"/>
      <c r="S5439"/>
    </row>
    <row r="5440" spans="11:19" x14ac:dyDescent="0.3">
      <c r="K5440"/>
      <c r="S5440"/>
    </row>
    <row r="5441" spans="11:19" x14ac:dyDescent="0.3">
      <c r="K5441"/>
      <c r="S5441"/>
    </row>
    <row r="5442" spans="11:19" x14ac:dyDescent="0.3">
      <c r="K5442"/>
      <c r="S5442"/>
    </row>
    <row r="5443" spans="11:19" x14ac:dyDescent="0.3">
      <c r="K5443"/>
      <c r="S5443"/>
    </row>
    <row r="5444" spans="11:19" x14ac:dyDescent="0.3">
      <c r="K5444"/>
      <c r="S5444"/>
    </row>
    <row r="5445" spans="11:19" x14ac:dyDescent="0.3">
      <c r="K5445"/>
      <c r="S5445"/>
    </row>
    <row r="5446" spans="11:19" x14ac:dyDescent="0.3">
      <c r="K5446"/>
      <c r="S5446"/>
    </row>
    <row r="5447" spans="11:19" x14ac:dyDescent="0.3">
      <c r="K5447"/>
      <c r="S5447"/>
    </row>
    <row r="5448" spans="11:19" x14ac:dyDescent="0.3">
      <c r="K5448"/>
      <c r="S5448"/>
    </row>
    <row r="5449" spans="11:19" x14ac:dyDescent="0.3">
      <c r="K5449"/>
      <c r="S5449"/>
    </row>
    <row r="5450" spans="11:19" x14ac:dyDescent="0.3">
      <c r="K5450"/>
      <c r="S5450"/>
    </row>
    <row r="5451" spans="11:19" x14ac:dyDescent="0.3">
      <c r="K5451"/>
      <c r="S5451"/>
    </row>
    <row r="5452" spans="11:19" x14ac:dyDescent="0.3">
      <c r="K5452"/>
      <c r="S5452"/>
    </row>
    <row r="5453" spans="11:19" x14ac:dyDescent="0.3">
      <c r="K5453"/>
      <c r="S5453"/>
    </row>
    <row r="5454" spans="11:19" x14ac:dyDescent="0.3">
      <c r="K5454"/>
      <c r="S5454"/>
    </row>
    <row r="5455" spans="11:19" x14ac:dyDescent="0.3">
      <c r="K5455"/>
      <c r="S5455"/>
    </row>
    <row r="5456" spans="11:19" x14ac:dyDescent="0.3">
      <c r="K5456"/>
      <c r="S5456"/>
    </row>
    <row r="5457" spans="11:19" x14ac:dyDescent="0.3">
      <c r="K5457"/>
      <c r="S5457"/>
    </row>
    <row r="5458" spans="11:19" x14ac:dyDescent="0.3">
      <c r="K5458"/>
      <c r="S5458"/>
    </row>
    <row r="5459" spans="11:19" x14ac:dyDescent="0.3">
      <c r="K5459"/>
      <c r="S5459"/>
    </row>
    <row r="5460" spans="11:19" x14ac:dyDescent="0.3">
      <c r="K5460"/>
      <c r="S5460"/>
    </row>
    <row r="5461" spans="11:19" x14ac:dyDescent="0.3">
      <c r="K5461"/>
      <c r="S5461"/>
    </row>
    <row r="5462" spans="11:19" x14ac:dyDescent="0.3">
      <c r="K5462"/>
      <c r="S5462"/>
    </row>
    <row r="5463" spans="11:19" x14ac:dyDescent="0.3">
      <c r="K5463"/>
      <c r="S5463"/>
    </row>
    <row r="5464" spans="11:19" x14ac:dyDescent="0.3">
      <c r="K5464"/>
      <c r="S5464"/>
    </row>
    <row r="5465" spans="11:19" x14ac:dyDescent="0.3">
      <c r="K5465"/>
      <c r="S5465"/>
    </row>
    <row r="5466" spans="11:19" x14ac:dyDescent="0.3">
      <c r="K5466"/>
      <c r="S5466"/>
    </row>
    <row r="5467" spans="11:19" x14ac:dyDescent="0.3">
      <c r="K5467"/>
      <c r="S5467"/>
    </row>
    <row r="5468" spans="11:19" x14ac:dyDescent="0.3">
      <c r="K5468"/>
      <c r="S5468"/>
    </row>
    <row r="5469" spans="11:19" x14ac:dyDescent="0.3">
      <c r="K5469"/>
      <c r="S5469"/>
    </row>
    <row r="5470" spans="11:19" x14ac:dyDescent="0.3">
      <c r="K5470"/>
      <c r="S5470"/>
    </row>
    <row r="5471" spans="11:19" x14ac:dyDescent="0.3">
      <c r="K5471"/>
      <c r="S5471"/>
    </row>
    <row r="5472" spans="11:19" x14ac:dyDescent="0.3">
      <c r="K5472"/>
      <c r="S5472"/>
    </row>
    <row r="5473" spans="11:19" x14ac:dyDescent="0.3">
      <c r="K5473"/>
      <c r="S5473"/>
    </row>
    <row r="5474" spans="11:19" x14ac:dyDescent="0.3">
      <c r="K5474"/>
      <c r="S5474"/>
    </row>
    <row r="5475" spans="11:19" x14ac:dyDescent="0.3">
      <c r="K5475"/>
      <c r="S5475"/>
    </row>
    <row r="5476" spans="11:19" x14ac:dyDescent="0.3">
      <c r="K5476"/>
      <c r="S5476"/>
    </row>
    <row r="5477" spans="11:19" x14ac:dyDescent="0.3">
      <c r="K5477"/>
      <c r="S5477"/>
    </row>
    <row r="5478" spans="11:19" x14ac:dyDescent="0.3">
      <c r="K5478"/>
      <c r="S5478"/>
    </row>
    <row r="5479" spans="11:19" x14ac:dyDescent="0.3">
      <c r="K5479"/>
      <c r="S5479"/>
    </row>
    <row r="5480" spans="11:19" x14ac:dyDescent="0.3">
      <c r="K5480"/>
      <c r="S5480"/>
    </row>
    <row r="5481" spans="11:19" x14ac:dyDescent="0.3">
      <c r="K5481"/>
      <c r="S5481"/>
    </row>
    <row r="5482" spans="11:19" x14ac:dyDescent="0.3">
      <c r="K5482"/>
      <c r="S5482"/>
    </row>
    <row r="5483" spans="11:19" x14ac:dyDescent="0.3">
      <c r="K5483"/>
      <c r="S5483"/>
    </row>
    <row r="5484" spans="11:19" x14ac:dyDescent="0.3">
      <c r="K5484"/>
      <c r="S5484"/>
    </row>
    <row r="5485" spans="11:19" x14ac:dyDescent="0.3">
      <c r="K5485"/>
      <c r="S5485"/>
    </row>
    <row r="5486" spans="11:19" x14ac:dyDescent="0.3">
      <c r="K5486"/>
      <c r="S5486"/>
    </row>
    <row r="5487" spans="11:19" x14ac:dyDescent="0.3">
      <c r="K5487"/>
      <c r="S5487"/>
    </row>
    <row r="5488" spans="11:19" x14ac:dyDescent="0.3">
      <c r="K5488"/>
      <c r="S5488"/>
    </row>
    <row r="5489" spans="11:19" x14ac:dyDescent="0.3">
      <c r="K5489"/>
      <c r="S5489"/>
    </row>
    <row r="5490" spans="11:19" x14ac:dyDescent="0.3">
      <c r="K5490"/>
      <c r="S5490"/>
    </row>
    <row r="5491" spans="11:19" x14ac:dyDescent="0.3">
      <c r="K5491"/>
      <c r="S5491"/>
    </row>
    <row r="5492" spans="11:19" x14ac:dyDescent="0.3">
      <c r="K5492"/>
      <c r="S5492"/>
    </row>
    <row r="5493" spans="11:19" x14ac:dyDescent="0.3">
      <c r="K5493"/>
      <c r="S5493"/>
    </row>
    <row r="5494" spans="11:19" x14ac:dyDescent="0.3">
      <c r="K5494"/>
      <c r="S5494"/>
    </row>
    <row r="5495" spans="11:19" x14ac:dyDescent="0.3">
      <c r="K5495"/>
      <c r="S5495"/>
    </row>
    <row r="5496" spans="11:19" x14ac:dyDescent="0.3">
      <c r="K5496"/>
      <c r="S5496"/>
    </row>
    <row r="5497" spans="11:19" x14ac:dyDescent="0.3">
      <c r="K5497"/>
      <c r="S5497"/>
    </row>
    <row r="5498" spans="11:19" x14ac:dyDescent="0.3">
      <c r="K5498"/>
      <c r="S5498"/>
    </row>
    <row r="5499" spans="11:19" x14ac:dyDescent="0.3">
      <c r="K5499"/>
      <c r="S5499"/>
    </row>
    <row r="5500" spans="11:19" x14ac:dyDescent="0.3">
      <c r="K5500"/>
      <c r="S5500"/>
    </row>
    <row r="5501" spans="11:19" x14ac:dyDescent="0.3">
      <c r="K5501"/>
      <c r="S5501"/>
    </row>
    <row r="5502" spans="11:19" x14ac:dyDescent="0.3">
      <c r="K5502"/>
      <c r="S5502"/>
    </row>
    <row r="5503" spans="11:19" x14ac:dyDescent="0.3">
      <c r="K5503"/>
      <c r="S5503"/>
    </row>
    <row r="5504" spans="11:19" x14ac:dyDescent="0.3">
      <c r="K5504"/>
      <c r="S5504"/>
    </row>
    <row r="5505" spans="11:19" x14ac:dyDescent="0.3">
      <c r="K5505"/>
      <c r="S5505"/>
    </row>
    <row r="5506" spans="11:19" x14ac:dyDescent="0.3">
      <c r="K5506"/>
      <c r="S5506"/>
    </row>
    <row r="5507" spans="11:19" x14ac:dyDescent="0.3">
      <c r="K5507"/>
      <c r="S5507"/>
    </row>
    <row r="5508" spans="11:19" x14ac:dyDescent="0.3">
      <c r="K5508"/>
      <c r="S5508"/>
    </row>
    <row r="5509" spans="11:19" x14ac:dyDescent="0.3">
      <c r="K5509"/>
      <c r="S5509"/>
    </row>
    <row r="5510" spans="11:19" x14ac:dyDescent="0.3">
      <c r="K5510"/>
      <c r="S5510"/>
    </row>
    <row r="5511" spans="11:19" x14ac:dyDescent="0.3">
      <c r="K5511"/>
      <c r="S5511"/>
    </row>
    <row r="5512" spans="11:19" x14ac:dyDescent="0.3">
      <c r="K5512"/>
      <c r="S5512"/>
    </row>
    <row r="5513" spans="11:19" x14ac:dyDescent="0.3">
      <c r="K5513"/>
      <c r="S5513"/>
    </row>
    <row r="5514" spans="11:19" x14ac:dyDescent="0.3">
      <c r="K5514"/>
      <c r="S5514"/>
    </row>
    <row r="5515" spans="11:19" x14ac:dyDescent="0.3">
      <c r="K5515"/>
      <c r="S5515"/>
    </row>
    <row r="5516" spans="11:19" x14ac:dyDescent="0.3">
      <c r="K5516"/>
      <c r="S5516"/>
    </row>
    <row r="5517" spans="11:19" x14ac:dyDescent="0.3">
      <c r="K5517"/>
      <c r="S5517"/>
    </row>
    <row r="5518" spans="11:19" x14ac:dyDescent="0.3">
      <c r="K5518"/>
      <c r="S5518"/>
    </row>
    <row r="5519" spans="11:19" x14ac:dyDescent="0.3">
      <c r="K5519"/>
      <c r="S5519"/>
    </row>
    <row r="5520" spans="11:19" x14ac:dyDescent="0.3">
      <c r="K5520"/>
      <c r="S5520"/>
    </row>
    <row r="5521" spans="11:19" x14ac:dyDescent="0.3">
      <c r="K5521"/>
      <c r="S5521"/>
    </row>
    <row r="5522" spans="11:19" x14ac:dyDescent="0.3">
      <c r="K5522"/>
      <c r="S5522"/>
    </row>
    <row r="5523" spans="11:19" x14ac:dyDescent="0.3">
      <c r="K5523"/>
      <c r="S5523"/>
    </row>
    <row r="5524" spans="11:19" x14ac:dyDescent="0.3">
      <c r="K5524"/>
      <c r="S5524"/>
    </row>
    <row r="5525" spans="11:19" x14ac:dyDescent="0.3">
      <c r="K5525"/>
      <c r="S5525"/>
    </row>
    <row r="5526" spans="11:19" x14ac:dyDescent="0.3">
      <c r="K5526"/>
      <c r="S5526"/>
    </row>
    <row r="5527" spans="11:19" x14ac:dyDescent="0.3">
      <c r="K5527"/>
      <c r="S5527"/>
    </row>
    <row r="5528" spans="11:19" x14ac:dyDescent="0.3">
      <c r="K5528"/>
      <c r="S5528"/>
    </row>
    <row r="5529" spans="11:19" x14ac:dyDescent="0.3">
      <c r="K5529"/>
      <c r="S5529"/>
    </row>
    <row r="5530" spans="11:19" x14ac:dyDescent="0.3">
      <c r="K5530"/>
      <c r="S5530"/>
    </row>
    <row r="5531" spans="11:19" x14ac:dyDescent="0.3">
      <c r="K5531"/>
      <c r="S5531"/>
    </row>
    <row r="5532" spans="11:19" x14ac:dyDescent="0.3">
      <c r="K5532"/>
      <c r="S5532"/>
    </row>
    <row r="5533" spans="11:19" x14ac:dyDescent="0.3">
      <c r="K5533"/>
      <c r="S5533"/>
    </row>
    <row r="5534" spans="11:19" x14ac:dyDescent="0.3">
      <c r="K5534"/>
      <c r="S5534"/>
    </row>
    <row r="5535" spans="11:19" x14ac:dyDescent="0.3">
      <c r="K5535"/>
      <c r="S5535"/>
    </row>
    <row r="5536" spans="11:19" x14ac:dyDescent="0.3">
      <c r="K5536"/>
      <c r="S5536"/>
    </row>
    <row r="5537" spans="11:19" x14ac:dyDescent="0.3">
      <c r="K5537"/>
      <c r="S5537"/>
    </row>
    <row r="5538" spans="11:19" x14ac:dyDescent="0.3">
      <c r="K5538"/>
      <c r="S5538"/>
    </row>
    <row r="5539" spans="11:19" x14ac:dyDescent="0.3">
      <c r="K5539"/>
      <c r="S5539"/>
    </row>
    <row r="5540" spans="11:19" x14ac:dyDescent="0.3">
      <c r="K5540"/>
      <c r="S5540"/>
    </row>
    <row r="5541" spans="11:19" x14ac:dyDescent="0.3">
      <c r="K5541"/>
      <c r="S5541"/>
    </row>
    <row r="5542" spans="11:19" x14ac:dyDescent="0.3">
      <c r="K5542"/>
      <c r="S5542"/>
    </row>
    <row r="5543" spans="11:19" x14ac:dyDescent="0.3">
      <c r="K5543"/>
      <c r="S5543"/>
    </row>
    <row r="5544" spans="11:19" x14ac:dyDescent="0.3">
      <c r="K5544"/>
      <c r="S5544"/>
    </row>
    <row r="5545" spans="11:19" x14ac:dyDescent="0.3">
      <c r="K5545"/>
      <c r="S5545"/>
    </row>
    <row r="5546" spans="11:19" x14ac:dyDescent="0.3">
      <c r="K5546"/>
      <c r="S5546"/>
    </row>
    <row r="5547" spans="11:19" x14ac:dyDescent="0.3">
      <c r="K5547"/>
      <c r="S5547"/>
    </row>
    <row r="5548" spans="11:19" x14ac:dyDescent="0.3">
      <c r="K5548"/>
      <c r="S5548"/>
    </row>
    <row r="5549" spans="11:19" x14ac:dyDescent="0.3">
      <c r="K5549"/>
      <c r="S5549"/>
    </row>
    <row r="5550" spans="11:19" x14ac:dyDescent="0.3">
      <c r="K5550"/>
      <c r="S5550"/>
    </row>
    <row r="5551" spans="11:19" x14ac:dyDescent="0.3">
      <c r="K5551"/>
      <c r="S5551"/>
    </row>
    <row r="5552" spans="11:19" x14ac:dyDescent="0.3">
      <c r="K5552"/>
      <c r="S5552"/>
    </row>
    <row r="5553" spans="11:19" x14ac:dyDescent="0.3">
      <c r="K5553"/>
      <c r="S5553"/>
    </row>
    <row r="5554" spans="11:19" x14ac:dyDescent="0.3">
      <c r="K5554"/>
      <c r="S5554"/>
    </row>
    <row r="5555" spans="11:19" x14ac:dyDescent="0.3">
      <c r="K5555"/>
      <c r="S5555"/>
    </row>
    <row r="5556" spans="11:19" x14ac:dyDescent="0.3">
      <c r="K5556"/>
      <c r="S5556"/>
    </row>
    <row r="5557" spans="11:19" x14ac:dyDescent="0.3">
      <c r="K5557"/>
      <c r="S5557"/>
    </row>
    <row r="5558" spans="11:19" x14ac:dyDescent="0.3">
      <c r="K5558"/>
      <c r="S5558"/>
    </row>
    <row r="5559" spans="11:19" x14ac:dyDescent="0.3">
      <c r="K5559"/>
      <c r="S5559"/>
    </row>
    <row r="5560" spans="11:19" x14ac:dyDescent="0.3">
      <c r="K5560"/>
      <c r="S5560"/>
    </row>
    <row r="5561" spans="11:19" x14ac:dyDescent="0.3">
      <c r="K5561"/>
      <c r="S5561"/>
    </row>
    <row r="5562" spans="11:19" x14ac:dyDescent="0.3">
      <c r="K5562"/>
      <c r="S5562"/>
    </row>
    <row r="5563" spans="11:19" x14ac:dyDescent="0.3">
      <c r="K5563"/>
      <c r="S5563"/>
    </row>
    <row r="5564" spans="11:19" x14ac:dyDescent="0.3">
      <c r="K5564"/>
      <c r="S5564"/>
    </row>
    <row r="5565" spans="11:19" x14ac:dyDescent="0.3">
      <c r="K5565"/>
      <c r="S5565"/>
    </row>
    <row r="5566" spans="11:19" x14ac:dyDescent="0.3">
      <c r="K5566"/>
      <c r="S5566"/>
    </row>
    <row r="5567" spans="11:19" x14ac:dyDescent="0.3">
      <c r="K5567"/>
      <c r="S5567"/>
    </row>
    <row r="5568" spans="11:19" x14ac:dyDescent="0.3">
      <c r="K5568"/>
      <c r="S5568"/>
    </row>
    <row r="5569" spans="11:19" x14ac:dyDescent="0.3">
      <c r="K5569"/>
      <c r="S5569"/>
    </row>
    <row r="5570" spans="11:19" x14ac:dyDescent="0.3">
      <c r="K5570"/>
      <c r="S5570"/>
    </row>
    <row r="5571" spans="11:19" x14ac:dyDescent="0.3">
      <c r="K5571"/>
      <c r="S5571"/>
    </row>
    <row r="5572" spans="11:19" x14ac:dyDescent="0.3">
      <c r="K5572"/>
      <c r="S5572"/>
    </row>
    <row r="5573" spans="11:19" x14ac:dyDescent="0.3">
      <c r="K5573"/>
      <c r="S5573"/>
    </row>
    <row r="5574" spans="11:19" x14ac:dyDescent="0.3">
      <c r="K5574"/>
      <c r="S5574"/>
    </row>
    <row r="5575" spans="11:19" x14ac:dyDescent="0.3">
      <c r="K5575"/>
      <c r="S5575"/>
    </row>
    <row r="5576" spans="11:19" x14ac:dyDescent="0.3">
      <c r="K5576"/>
      <c r="S5576"/>
    </row>
    <row r="5577" spans="11:19" x14ac:dyDescent="0.3">
      <c r="K5577"/>
      <c r="S5577"/>
    </row>
    <row r="5578" spans="11:19" x14ac:dyDescent="0.3">
      <c r="K5578"/>
      <c r="S5578"/>
    </row>
    <row r="5579" spans="11:19" x14ac:dyDescent="0.3">
      <c r="K5579"/>
      <c r="S5579"/>
    </row>
    <row r="5580" spans="11:19" x14ac:dyDescent="0.3">
      <c r="K5580"/>
      <c r="S5580"/>
    </row>
    <row r="5581" spans="11:19" x14ac:dyDescent="0.3">
      <c r="K5581"/>
      <c r="S5581"/>
    </row>
    <row r="5582" spans="11:19" x14ac:dyDescent="0.3">
      <c r="K5582"/>
      <c r="S5582"/>
    </row>
    <row r="5583" spans="11:19" x14ac:dyDescent="0.3">
      <c r="K5583"/>
      <c r="S5583"/>
    </row>
    <row r="5584" spans="11:19" x14ac:dyDescent="0.3">
      <c r="K5584"/>
      <c r="S5584"/>
    </row>
    <row r="5585" spans="11:19" x14ac:dyDescent="0.3">
      <c r="K5585"/>
      <c r="S5585"/>
    </row>
    <row r="5586" spans="11:19" x14ac:dyDescent="0.3">
      <c r="K5586"/>
      <c r="S5586"/>
    </row>
    <row r="5587" spans="11:19" x14ac:dyDescent="0.3">
      <c r="K5587"/>
      <c r="S5587"/>
    </row>
    <row r="5588" spans="11:19" x14ac:dyDescent="0.3">
      <c r="K5588"/>
      <c r="S5588"/>
    </row>
    <row r="5589" spans="11:19" x14ac:dyDescent="0.3">
      <c r="K5589"/>
      <c r="S5589"/>
    </row>
    <row r="5590" spans="11:19" x14ac:dyDescent="0.3">
      <c r="K5590"/>
      <c r="S5590"/>
    </row>
    <row r="5591" spans="11:19" x14ac:dyDescent="0.3">
      <c r="K5591"/>
      <c r="S5591"/>
    </row>
    <row r="5592" spans="11:19" x14ac:dyDescent="0.3">
      <c r="K5592"/>
      <c r="S5592"/>
    </row>
    <row r="5593" spans="11:19" x14ac:dyDescent="0.3">
      <c r="K5593"/>
      <c r="S5593"/>
    </row>
    <row r="5594" spans="11:19" x14ac:dyDescent="0.3">
      <c r="K5594"/>
      <c r="S5594"/>
    </row>
    <row r="5595" spans="11:19" x14ac:dyDescent="0.3">
      <c r="K5595"/>
      <c r="S5595"/>
    </row>
    <row r="5596" spans="11:19" x14ac:dyDescent="0.3">
      <c r="K5596"/>
      <c r="S5596"/>
    </row>
    <row r="5597" spans="11:19" x14ac:dyDescent="0.3">
      <c r="K5597"/>
      <c r="S5597"/>
    </row>
    <row r="5598" spans="11:19" x14ac:dyDescent="0.3">
      <c r="K5598"/>
      <c r="S5598"/>
    </row>
    <row r="5599" spans="11:19" x14ac:dyDescent="0.3">
      <c r="K5599"/>
      <c r="S5599"/>
    </row>
    <row r="5600" spans="11:19" x14ac:dyDescent="0.3">
      <c r="K5600"/>
      <c r="S5600"/>
    </row>
    <row r="5601" spans="11:19" x14ac:dyDescent="0.3">
      <c r="K5601"/>
      <c r="S5601"/>
    </row>
    <row r="5602" spans="11:19" x14ac:dyDescent="0.3">
      <c r="K5602"/>
      <c r="S5602"/>
    </row>
    <row r="5603" spans="11:19" x14ac:dyDescent="0.3">
      <c r="K5603"/>
      <c r="S5603"/>
    </row>
    <row r="5604" spans="11:19" x14ac:dyDescent="0.3">
      <c r="K5604"/>
      <c r="S5604"/>
    </row>
    <row r="5605" spans="11:19" x14ac:dyDescent="0.3">
      <c r="K5605"/>
      <c r="S5605"/>
    </row>
    <row r="5606" spans="11:19" x14ac:dyDescent="0.3">
      <c r="K5606"/>
      <c r="S5606"/>
    </row>
    <row r="5607" spans="11:19" x14ac:dyDescent="0.3">
      <c r="K5607"/>
      <c r="S5607"/>
    </row>
    <row r="5608" spans="11:19" x14ac:dyDescent="0.3">
      <c r="K5608"/>
      <c r="S5608"/>
    </row>
    <row r="5609" spans="11:19" x14ac:dyDescent="0.3">
      <c r="K5609"/>
      <c r="S5609"/>
    </row>
    <row r="5610" spans="11:19" x14ac:dyDescent="0.3">
      <c r="K5610"/>
      <c r="S5610"/>
    </row>
    <row r="5611" spans="11:19" x14ac:dyDescent="0.3">
      <c r="K5611"/>
      <c r="S5611"/>
    </row>
    <row r="5612" spans="11:19" x14ac:dyDescent="0.3">
      <c r="K5612"/>
      <c r="S5612"/>
    </row>
    <row r="5613" spans="11:19" x14ac:dyDescent="0.3">
      <c r="K5613"/>
      <c r="S5613"/>
    </row>
    <row r="5614" spans="11:19" x14ac:dyDescent="0.3">
      <c r="K5614"/>
      <c r="S5614"/>
    </row>
    <row r="5615" spans="11:19" x14ac:dyDescent="0.3">
      <c r="K5615"/>
      <c r="S5615"/>
    </row>
    <row r="5616" spans="11:19" x14ac:dyDescent="0.3">
      <c r="K5616"/>
      <c r="S5616"/>
    </row>
    <row r="5617" spans="11:19" x14ac:dyDescent="0.3">
      <c r="K5617"/>
      <c r="S5617"/>
    </row>
    <row r="5618" spans="11:19" x14ac:dyDescent="0.3">
      <c r="K5618"/>
      <c r="S5618"/>
    </row>
    <row r="5619" spans="11:19" x14ac:dyDescent="0.3">
      <c r="K5619"/>
      <c r="S5619"/>
    </row>
    <row r="5620" spans="11:19" x14ac:dyDescent="0.3">
      <c r="K5620"/>
      <c r="S5620"/>
    </row>
    <row r="5621" spans="11:19" x14ac:dyDescent="0.3">
      <c r="K5621"/>
      <c r="S5621"/>
    </row>
    <row r="5622" spans="11:19" x14ac:dyDescent="0.3">
      <c r="K5622"/>
      <c r="S5622"/>
    </row>
    <row r="5623" spans="11:19" x14ac:dyDescent="0.3">
      <c r="K5623"/>
      <c r="S5623"/>
    </row>
    <row r="5624" spans="11:19" x14ac:dyDescent="0.3">
      <c r="K5624"/>
      <c r="S5624"/>
    </row>
    <row r="5625" spans="11:19" x14ac:dyDescent="0.3">
      <c r="K5625"/>
      <c r="S5625"/>
    </row>
    <row r="5626" spans="11:19" x14ac:dyDescent="0.3">
      <c r="K5626"/>
      <c r="S5626"/>
    </row>
    <row r="5627" spans="11:19" x14ac:dyDescent="0.3">
      <c r="K5627"/>
      <c r="S5627"/>
    </row>
    <row r="5628" spans="11:19" x14ac:dyDescent="0.3">
      <c r="K5628"/>
      <c r="S5628"/>
    </row>
    <row r="5629" spans="11:19" x14ac:dyDescent="0.3">
      <c r="K5629"/>
      <c r="S5629"/>
    </row>
    <row r="5630" spans="11:19" x14ac:dyDescent="0.3">
      <c r="K5630"/>
      <c r="S5630"/>
    </row>
    <row r="5631" spans="11:19" x14ac:dyDescent="0.3">
      <c r="K5631"/>
      <c r="S5631"/>
    </row>
    <row r="5632" spans="11:19" x14ac:dyDescent="0.3">
      <c r="K5632"/>
      <c r="S5632"/>
    </row>
    <row r="5633" spans="11:19" x14ac:dyDescent="0.3">
      <c r="K5633"/>
      <c r="S5633"/>
    </row>
    <row r="5634" spans="11:19" x14ac:dyDescent="0.3">
      <c r="K5634"/>
      <c r="S5634"/>
    </row>
    <row r="5635" spans="11:19" x14ac:dyDescent="0.3">
      <c r="K5635"/>
      <c r="S5635"/>
    </row>
    <row r="5636" spans="11:19" x14ac:dyDescent="0.3">
      <c r="K5636"/>
      <c r="S5636"/>
    </row>
    <row r="5637" spans="11:19" x14ac:dyDescent="0.3">
      <c r="K5637"/>
      <c r="S5637"/>
    </row>
    <row r="5638" spans="11:19" x14ac:dyDescent="0.3">
      <c r="K5638"/>
      <c r="S5638"/>
    </row>
    <row r="5639" spans="11:19" x14ac:dyDescent="0.3">
      <c r="K5639"/>
      <c r="S5639"/>
    </row>
    <row r="5640" spans="11:19" x14ac:dyDescent="0.3">
      <c r="K5640"/>
      <c r="S5640"/>
    </row>
    <row r="5641" spans="11:19" x14ac:dyDescent="0.3">
      <c r="K5641"/>
      <c r="S5641"/>
    </row>
    <row r="5642" spans="11:19" x14ac:dyDescent="0.3">
      <c r="K5642"/>
      <c r="S5642"/>
    </row>
    <row r="5643" spans="11:19" x14ac:dyDescent="0.3">
      <c r="K5643"/>
      <c r="S5643"/>
    </row>
    <row r="5644" spans="11:19" x14ac:dyDescent="0.3">
      <c r="K5644"/>
      <c r="S5644"/>
    </row>
    <row r="5645" spans="11:19" x14ac:dyDescent="0.3">
      <c r="K5645"/>
      <c r="S5645"/>
    </row>
    <row r="5646" spans="11:19" x14ac:dyDescent="0.3">
      <c r="K5646"/>
      <c r="S5646"/>
    </row>
    <row r="5647" spans="11:19" x14ac:dyDescent="0.3">
      <c r="K5647"/>
      <c r="S5647"/>
    </row>
    <row r="5648" spans="11:19" x14ac:dyDescent="0.3">
      <c r="K5648"/>
      <c r="S5648"/>
    </row>
    <row r="5649" spans="11:19" x14ac:dyDescent="0.3">
      <c r="K5649"/>
      <c r="S5649"/>
    </row>
    <row r="5650" spans="11:19" x14ac:dyDescent="0.3">
      <c r="K5650"/>
      <c r="S5650"/>
    </row>
    <row r="5651" spans="11:19" x14ac:dyDescent="0.3">
      <c r="K5651"/>
      <c r="S5651"/>
    </row>
    <row r="5652" spans="11:19" x14ac:dyDescent="0.3">
      <c r="K5652"/>
      <c r="S5652"/>
    </row>
    <row r="5653" spans="11:19" x14ac:dyDescent="0.3">
      <c r="K5653"/>
      <c r="S5653"/>
    </row>
    <row r="5654" spans="11:19" x14ac:dyDescent="0.3">
      <c r="K5654"/>
      <c r="S5654"/>
    </row>
    <row r="5655" spans="11:19" x14ac:dyDescent="0.3">
      <c r="K5655"/>
      <c r="S5655"/>
    </row>
    <row r="5656" spans="11:19" x14ac:dyDescent="0.3">
      <c r="K5656"/>
      <c r="S5656"/>
    </row>
    <row r="5657" spans="11:19" x14ac:dyDescent="0.3">
      <c r="K5657"/>
      <c r="S5657"/>
    </row>
    <row r="5658" spans="11:19" x14ac:dyDescent="0.3">
      <c r="K5658"/>
      <c r="S5658"/>
    </row>
    <row r="5659" spans="11:19" x14ac:dyDescent="0.3">
      <c r="K5659"/>
      <c r="S5659"/>
    </row>
    <row r="5660" spans="11:19" x14ac:dyDescent="0.3">
      <c r="K5660"/>
      <c r="S5660"/>
    </row>
    <row r="5661" spans="11:19" x14ac:dyDescent="0.3">
      <c r="K5661"/>
      <c r="S5661"/>
    </row>
    <row r="5662" spans="11:19" x14ac:dyDescent="0.3">
      <c r="K5662"/>
      <c r="S5662"/>
    </row>
    <row r="5663" spans="11:19" x14ac:dyDescent="0.3">
      <c r="K5663"/>
      <c r="S5663"/>
    </row>
    <row r="5664" spans="11:19" x14ac:dyDescent="0.3">
      <c r="K5664"/>
      <c r="S5664"/>
    </row>
    <row r="5665" spans="11:19" x14ac:dyDescent="0.3">
      <c r="K5665"/>
      <c r="S5665"/>
    </row>
    <row r="5666" spans="11:19" x14ac:dyDescent="0.3">
      <c r="K5666"/>
      <c r="S5666"/>
    </row>
    <row r="5667" spans="11:19" x14ac:dyDescent="0.3">
      <c r="K5667"/>
      <c r="S5667"/>
    </row>
    <row r="5668" spans="11:19" x14ac:dyDescent="0.3">
      <c r="K5668"/>
      <c r="S5668"/>
    </row>
    <row r="5669" spans="11:19" x14ac:dyDescent="0.3">
      <c r="K5669"/>
      <c r="S5669"/>
    </row>
    <row r="5670" spans="11:19" x14ac:dyDescent="0.3">
      <c r="K5670"/>
      <c r="S5670"/>
    </row>
    <row r="5671" spans="11:19" x14ac:dyDescent="0.3">
      <c r="K5671"/>
      <c r="S5671"/>
    </row>
    <row r="5672" spans="11:19" x14ac:dyDescent="0.3">
      <c r="K5672"/>
      <c r="S5672"/>
    </row>
    <row r="5673" spans="11:19" x14ac:dyDescent="0.3">
      <c r="K5673"/>
      <c r="S5673"/>
    </row>
    <row r="5674" spans="11:19" x14ac:dyDescent="0.3">
      <c r="K5674"/>
      <c r="S5674"/>
    </row>
    <row r="5675" spans="11:19" x14ac:dyDescent="0.3">
      <c r="K5675"/>
      <c r="S5675"/>
    </row>
    <row r="5676" spans="11:19" x14ac:dyDescent="0.3">
      <c r="K5676"/>
      <c r="S5676"/>
    </row>
    <row r="5677" spans="11:19" x14ac:dyDescent="0.3">
      <c r="K5677"/>
      <c r="S5677"/>
    </row>
    <row r="5678" spans="11:19" x14ac:dyDescent="0.3">
      <c r="K5678"/>
      <c r="S5678"/>
    </row>
    <row r="5679" spans="11:19" x14ac:dyDescent="0.3">
      <c r="K5679"/>
      <c r="S5679"/>
    </row>
    <row r="5680" spans="11:19" x14ac:dyDescent="0.3">
      <c r="K5680"/>
      <c r="S5680"/>
    </row>
    <row r="5681" spans="11:19" x14ac:dyDescent="0.3">
      <c r="K5681"/>
      <c r="S5681"/>
    </row>
    <row r="5682" spans="11:19" x14ac:dyDescent="0.3">
      <c r="K5682"/>
      <c r="S5682"/>
    </row>
    <row r="5683" spans="11:19" x14ac:dyDescent="0.3">
      <c r="K5683"/>
      <c r="S5683"/>
    </row>
    <row r="5684" spans="11:19" x14ac:dyDescent="0.3">
      <c r="K5684"/>
      <c r="S5684"/>
    </row>
    <row r="5685" spans="11:19" x14ac:dyDescent="0.3">
      <c r="K5685"/>
      <c r="S5685"/>
    </row>
    <row r="5686" spans="11:19" x14ac:dyDescent="0.3">
      <c r="K5686"/>
      <c r="S5686"/>
    </row>
    <row r="5687" spans="11:19" x14ac:dyDescent="0.3">
      <c r="K5687"/>
      <c r="S5687"/>
    </row>
    <row r="5688" spans="11:19" x14ac:dyDescent="0.3">
      <c r="K5688"/>
      <c r="S5688"/>
    </row>
    <row r="5689" spans="11:19" x14ac:dyDescent="0.3">
      <c r="K5689"/>
      <c r="S5689"/>
    </row>
    <row r="5690" spans="11:19" x14ac:dyDescent="0.3">
      <c r="K5690"/>
      <c r="S5690"/>
    </row>
    <row r="5691" spans="11:19" x14ac:dyDescent="0.3">
      <c r="K5691"/>
      <c r="S5691"/>
    </row>
    <row r="5692" spans="11:19" x14ac:dyDescent="0.3">
      <c r="K5692"/>
      <c r="S5692"/>
    </row>
    <row r="5693" spans="11:19" x14ac:dyDescent="0.3">
      <c r="K5693"/>
      <c r="S5693"/>
    </row>
    <row r="5694" spans="11:19" x14ac:dyDescent="0.3">
      <c r="K5694"/>
      <c r="S5694"/>
    </row>
    <row r="5695" spans="11:19" x14ac:dyDescent="0.3">
      <c r="K5695"/>
      <c r="S5695"/>
    </row>
    <row r="5696" spans="11:19" x14ac:dyDescent="0.3">
      <c r="K5696"/>
      <c r="S5696"/>
    </row>
    <row r="5697" spans="11:19" x14ac:dyDescent="0.3">
      <c r="K5697"/>
      <c r="S5697"/>
    </row>
    <row r="5698" spans="11:19" x14ac:dyDescent="0.3">
      <c r="K5698"/>
      <c r="S5698"/>
    </row>
    <row r="5699" spans="11:19" x14ac:dyDescent="0.3">
      <c r="K5699"/>
      <c r="S5699"/>
    </row>
    <row r="5700" spans="11:19" x14ac:dyDescent="0.3">
      <c r="K5700"/>
      <c r="S5700"/>
    </row>
    <row r="5701" spans="11:19" x14ac:dyDescent="0.3">
      <c r="K5701"/>
      <c r="S5701"/>
    </row>
    <row r="5702" spans="11:19" x14ac:dyDescent="0.3">
      <c r="K5702"/>
      <c r="S5702"/>
    </row>
    <row r="5703" spans="11:19" x14ac:dyDescent="0.3">
      <c r="K5703"/>
      <c r="S5703"/>
    </row>
    <row r="5704" spans="11:19" x14ac:dyDescent="0.3">
      <c r="K5704"/>
      <c r="S5704"/>
    </row>
    <row r="5705" spans="11:19" x14ac:dyDescent="0.3">
      <c r="K5705"/>
      <c r="S5705"/>
    </row>
    <row r="5706" spans="11:19" x14ac:dyDescent="0.3">
      <c r="K5706"/>
      <c r="S5706"/>
    </row>
    <row r="5707" spans="11:19" x14ac:dyDescent="0.3">
      <c r="K5707"/>
      <c r="S5707"/>
    </row>
    <row r="5708" spans="11:19" x14ac:dyDescent="0.3">
      <c r="K5708"/>
      <c r="S5708"/>
    </row>
    <row r="5709" spans="11:19" x14ac:dyDescent="0.3">
      <c r="K5709"/>
      <c r="S5709"/>
    </row>
    <row r="5710" spans="11:19" x14ac:dyDescent="0.3">
      <c r="K5710"/>
      <c r="S5710"/>
    </row>
    <row r="5711" spans="11:19" x14ac:dyDescent="0.3">
      <c r="K5711"/>
      <c r="S5711"/>
    </row>
    <row r="5712" spans="11:19" x14ac:dyDescent="0.3">
      <c r="K5712"/>
      <c r="S5712"/>
    </row>
    <row r="5713" spans="11:19" x14ac:dyDescent="0.3">
      <c r="K5713"/>
      <c r="S5713"/>
    </row>
    <row r="5714" spans="11:19" x14ac:dyDescent="0.3">
      <c r="K5714"/>
      <c r="S5714"/>
    </row>
    <row r="5715" spans="11:19" x14ac:dyDescent="0.3">
      <c r="K5715"/>
      <c r="S5715"/>
    </row>
    <row r="5716" spans="11:19" x14ac:dyDescent="0.3">
      <c r="K5716"/>
      <c r="S5716"/>
    </row>
    <row r="5717" spans="11:19" x14ac:dyDescent="0.3">
      <c r="K5717"/>
      <c r="S5717"/>
    </row>
    <row r="5718" spans="11:19" x14ac:dyDescent="0.3">
      <c r="K5718"/>
      <c r="S5718"/>
    </row>
    <row r="5719" spans="11:19" x14ac:dyDescent="0.3">
      <c r="K5719"/>
      <c r="S5719"/>
    </row>
    <row r="5720" spans="11:19" x14ac:dyDescent="0.3">
      <c r="K5720"/>
      <c r="S5720"/>
    </row>
    <row r="5721" spans="11:19" x14ac:dyDescent="0.3">
      <c r="K5721"/>
      <c r="S5721"/>
    </row>
    <row r="5722" spans="11:19" x14ac:dyDescent="0.3">
      <c r="K5722"/>
      <c r="S5722"/>
    </row>
    <row r="5723" spans="11:19" x14ac:dyDescent="0.3">
      <c r="K5723"/>
      <c r="S5723"/>
    </row>
    <row r="5724" spans="11:19" x14ac:dyDescent="0.3">
      <c r="K5724"/>
      <c r="S5724"/>
    </row>
    <row r="5725" spans="11:19" x14ac:dyDescent="0.3">
      <c r="K5725"/>
      <c r="S5725"/>
    </row>
    <row r="5726" spans="11:19" x14ac:dyDescent="0.3">
      <c r="K5726"/>
      <c r="S5726"/>
    </row>
    <row r="5727" spans="11:19" x14ac:dyDescent="0.3">
      <c r="K5727"/>
      <c r="S5727"/>
    </row>
    <row r="5728" spans="11:19" x14ac:dyDescent="0.3">
      <c r="K5728"/>
      <c r="S5728"/>
    </row>
    <row r="5729" spans="11:19" x14ac:dyDescent="0.3">
      <c r="K5729"/>
      <c r="S5729"/>
    </row>
    <row r="5730" spans="11:19" x14ac:dyDescent="0.3">
      <c r="K5730"/>
      <c r="S5730"/>
    </row>
    <row r="5731" spans="11:19" x14ac:dyDescent="0.3">
      <c r="K5731"/>
      <c r="S5731"/>
    </row>
    <row r="5732" spans="11:19" x14ac:dyDescent="0.3">
      <c r="K5732"/>
      <c r="S5732"/>
    </row>
    <row r="5733" spans="11:19" x14ac:dyDescent="0.3">
      <c r="K5733"/>
      <c r="S5733"/>
    </row>
    <row r="5734" spans="11:19" x14ac:dyDescent="0.3">
      <c r="K5734"/>
      <c r="S5734"/>
    </row>
    <row r="5735" spans="11:19" x14ac:dyDescent="0.3">
      <c r="K5735"/>
      <c r="S5735"/>
    </row>
    <row r="5736" spans="11:19" x14ac:dyDescent="0.3">
      <c r="K5736"/>
      <c r="S5736"/>
    </row>
    <row r="5737" spans="11:19" x14ac:dyDescent="0.3">
      <c r="K5737"/>
      <c r="S5737"/>
    </row>
    <row r="5738" spans="11:19" x14ac:dyDescent="0.3">
      <c r="K5738"/>
      <c r="S5738"/>
    </row>
    <row r="5739" spans="11:19" x14ac:dyDescent="0.3">
      <c r="K5739"/>
      <c r="S5739"/>
    </row>
    <row r="5740" spans="11:19" x14ac:dyDescent="0.3">
      <c r="K5740"/>
      <c r="S5740"/>
    </row>
    <row r="5741" spans="11:19" x14ac:dyDescent="0.3">
      <c r="K5741"/>
      <c r="S5741"/>
    </row>
    <row r="5742" spans="11:19" x14ac:dyDescent="0.3">
      <c r="K5742"/>
      <c r="S5742"/>
    </row>
    <row r="5743" spans="11:19" x14ac:dyDescent="0.3">
      <c r="K5743"/>
      <c r="S5743"/>
    </row>
    <row r="5744" spans="11:19" x14ac:dyDescent="0.3">
      <c r="K5744"/>
      <c r="S5744"/>
    </row>
    <row r="5745" spans="11:19" x14ac:dyDescent="0.3">
      <c r="K5745"/>
      <c r="S5745"/>
    </row>
    <row r="5746" spans="11:19" x14ac:dyDescent="0.3">
      <c r="K5746"/>
      <c r="S5746"/>
    </row>
    <row r="5747" spans="11:19" x14ac:dyDescent="0.3">
      <c r="K5747"/>
      <c r="S5747"/>
    </row>
    <row r="5748" spans="11:19" x14ac:dyDescent="0.3">
      <c r="K5748"/>
      <c r="S5748"/>
    </row>
    <row r="5749" spans="11:19" x14ac:dyDescent="0.3">
      <c r="K5749"/>
      <c r="S5749"/>
    </row>
    <row r="5750" spans="11:19" x14ac:dyDescent="0.3">
      <c r="K5750"/>
      <c r="S5750"/>
    </row>
    <row r="5751" spans="11:19" x14ac:dyDescent="0.3">
      <c r="K5751"/>
      <c r="S5751"/>
    </row>
    <row r="5752" spans="11:19" x14ac:dyDescent="0.3">
      <c r="K5752"/>
      <c r="S5752"/>
    </row>
    <row r="5753" spans="11:19" x14ac:dyDescent="0.3">
      <c r="K5753"/>
      <c r="S5753"/>
    </row>
    <row r="5754" spans="11:19" x14ac:dyDescent="0.3">
      <c r="K5754"/>
      <c r="S5754"/>
    </row>
    <row r="5755" spans="11:19" x14ac:dyDescent="0.3">
      <c r="K5755"/>
      <c r="S5755"/>
    </row>
    <row r="5756" spans="11:19" x14ac:dyDescent="0.3">
      <c r="K5756"/>
      <c r="S5756"/>
    </row>
    <row r="5757" spans="11:19" x14ac:dyDescent="0.3">
      <c r="K5757"/>
      <c r="S5757"/>
    </row>
    <row r="5758" spans="11:19" x14ac:dyDescent="0.3">
      <c r="K5758"/>
      <c r="S5758"/>
    </row>
    <row r="5759" spans="11:19" x14ac:dyDescent="0.3">
      <c r="K5759"/>
      <c r="S5759"/>
    </row>
    <row r="5760" spans="11:19" x14ac:dyDescent="0.3">
      <c r="K5760"/>
      <c r="S5760"/>
    </row>
    <row r="5761" spans="11:19" x14ac:dyDescent="0.3">
      <c r="K5761"/>
      <c r="S5761"/>
    </row>
    <row r="5762" spans="11:19" x14ac:dyDescent="0.3">
      <c r="K5762"/>
      <c r="S5762"/>
    </row>
    <row r="5763" spans="11:19" x14ac:dyDescent="0.3">
      <c r="K5763"/>
      <c r="S5763"/>
    </row>
    <row r="5764" spans="11:19" x14ac:dyDescent="0.3">
      <c r="K5764"/>
      <c r="S5764"/>
    </row>
    <row r="5765" spans="11:19" x14ac:dyDescent="0.3">
      <c r="K5765"/>
      <c r="S5765"/>
    </row>
    <row r="5766" spans="11:19" x14ac:dyDescent="0.3">
      <c r="K5766"/>
      <c r="S5766"/>
    </row>
    <row r="5767" spans="11:19" x14ac:dyDescent="0.3">
      <c r="K5767"/>
      <c r="S5767"/>
    </row>
    <row r="5768" spans="11:19" x14ac:dyDescent="0.3">
      <c r="K5768"/>
      <c r="S5768"/>
    </row>
    <row r="5769" spans="11:19" x14ac:dyDescent="0.3">
      <c r="K5769"/>
      <c r="S5769"/>
    </row>
    <row r="5770" spans="11:19" x14ac:dyDescent="0.3">
      <c r="K5770"/>
      <c r="S5770"/>
    </row>
    <row r="5771" spans="11:19" x14ac:dyDescent="0.3">
      <c r="K5771"/>
      <c r="S5771"/>
    </row>
    <row r="5772" spans="11:19" x14ac:dyDescent="0.3">
      <c r="K5772"/>
      <c r="S5772"/>
    </row>
    <row r="5773" spans="11:19" x14ac:dyDescent="0.3">
      <c r="K5773"/>
      <c r="S5773"/>
    </row>
    <row r="5774" spans="11:19" x14ac:dyDescent="0.3">
      <c r="K5774"/>
      <c r="S5774"/>
    </row>
    <row r="5775" spans="11:19" x14ac:dyDescent="0.3">
      <c r="K5775"/>
      <c r="S5775"/>
    </row>
    <row r="5776" spans="11:19" x14ac:dyDescent="0.3">
      <c r="K5776"/>
      <c r="S5776"/>
    </row>
    <row r="5777" spans="11:19" x14ac:dyDescent="0.3">
      <c r="K5777"/>
      <c r="S5777"/>
    </row>
    <row r="5778" spans="11:19" x14ac:dyDescent="0.3">
      <c r="K5778"/>
      <c r="S5778"/>
    </row>
    <row r="5779" spans="11:19" x14ac:dyDescent="0.3">
      <c r="K5779"/>
      <c r="S5779"/>
    </row>
    <row r="5780" spans="11:19" x14ac:dyDescent="0.3">
      <c r="K5780"/>
      <c r="S5780"/>
    </row>
    <row r="5781" spans="11:19" x14ac:dyDescent="0.3">
      <c r="K5781"/>
      <c r="S5781"/>
    </row>
    <row r="5782" spans="11:19" x14ac:dyDescent="0.3">
      <c r="K5782"/>
      <c r="S5782"/>
    </row>
    <row r="5783" spans="11:19" x14ac:dyDescent="0.3">
      <c r="K5783"/>
      <c r="S5783"/>
    </row>
    <row r="5784" spans="11:19" x14ac:dyDescent="0.3">
      <c r="K5784"/>
      <c r="S5784"/>
    </row>
    <row r="5785" spans="11:19" x14ac:dyDescent="0.3">
      <c r="K5785"/>
      <c r="S5785"/>
    </row>
    <row r="5786" spans="11:19" x14ac:dyDescent="0.3">
      <c r="K5786"/>
      <c r="S5786"/>
    </row>
    <row r="5787" spans="11:19" x14ac:dyDescent="0.3">
      <c r="K5787"/>
      <c r="S5787"/>
    </row>
    <row r="5788" spans="11:19" x14ac:dyDescent="0.3">
      <c r="K5788"/>
      <c r="S5788"/>
    </row>
    <row r="5789" spans="11:19" x14ac:dyDescent="0.3">
      <c r="K5789"/>
      <c r="S5789"/>
    </row>
    <row r="5790" spans="11:19" x14ac:dyDescent="0.3">
      <c r="K5790"/>
      <c r="S5790"/>
    </row>
    <row r="5791" spans="11:19" x14ac:dyDescent="0.3">
      <c r="K5791"/>
      <c r="S5791"/>
    </row>
    <row r="5792" spans="11:19" x14ac:dyDescent="0.3">
      <c r="K5792"/>
      <c r="S5792"/>
    </row>
    <row r="5793" spans="11:19" x14ac:dyDescent="0.3">
      <c r="K5793"/>
      <c r="S5793"/>
    </row>
    <row r="5794" spans="11:19" x14ac:dyDescent="0.3">
      <c r="K5794"/>
      <c r="S5794"/>
    </row>
    <row r="5795" spans="11:19" x14ac:dyDescent="0.3">
      <c r="K5795"/>
      <c r="S5795"/>
    </row>
    <row r="5796" spans="11:19" x14ac:dyDescent="0.3">
      <c r="K5796"/>
      <c r="S5796"/>
    </row>
    <row r="5797" spans="11:19" x14ac:dyDescent="0.3">
      <c r="K5797"/>
      <c r="S5797"/>
    </row>
    <row r="5798" spans="11:19" x14ac:dyDescent="0.3">
      <c r="K5798"/>
      <c r="S5798"/>
    </row>
    <row r="5799" spans="11:19" x14ac:dyDescent="0.3">
      <c r="K5799"/>
      <c r="S5799"/>
    </row>
    <row r="5800" spans="11:19" x14ac:dyDescent="0.3">
      <c r="K5800"/>
      <c r="S5800"/>
    </row>
    <row r="5801" spans="11:19" x14ac:dyDescent="0.3">
      <c r="K5801"/>
      <c r="S5801"/>
    </row>
    <row r="5802" spans="11:19" x14ac:dyDescent="0.3">
      <c r="K5802"/>
      <c r="S5802"/>
    </row>
    <row r="5803" spans="11:19" x14ac:dyDescent="0.3">
      <c r="K5803"/>
      <c r="S5803"/>
    </row>
    <row r="5804" spans="11:19" x14ac:dyDescent="0.3">
      <c r="K5804"/>
      <c r="S5804"/>
    </row>
    <row r="5805" spans="11:19" x14ac:dyDescent="0.3">
      <c r="K5805"/>
      <c r="S5805"/>
    </row>
    <row r="5806" spans="11:19" x14ac:dyDescent="0.3">
      <c r="K5806"/>
      <c r="S5806"/>
    </row>
    <row r="5807" spans="11:19" x14ac:dyDescent="0.3">
      <c r="K5807"/>
      <c r="S5807"/>
    </row>
    <row r="5808" spans="11:19" x14ac:dyDescent="0.3">
      <c r="K5808"/>
      <c r="S5808"/>
    </row>
    <row r="5809" spans="11:19" x14ac:dyDescent="0.3">
      <c r="K5809"/>
      <c r="S5809"/>
    </row>
    <row r="5810" spans="11:19" x14ac:dyDescent="0.3">
      <c r="K5810"/>
      <c r="S5810"/>
    </row>
    <row r="5811" spans="11:19" x14ac:dyDescent="0.3">
      <c r="K5811"/>
      <c r="S5811"/>
    </row>
    <row r="5812" spans="11:19" x14ac:dyDescent="0.3">
      <c r="K5812"/>
      <c r="S5812"/>
    </row>
    <row r="5813" spans="11:19" x14ac:dyDescent="0.3">
      <c r="K5813"/>
      <c r="S5813"/>
    </row>
    <row r="5814" spans="11:19" x14ac:dyDescent="0.3">
      <c r="K5814"/>
      <c r="S5814"/>
    </row>
    <row r="5815" spans="11:19" x14ac:dyDescent="0.3">
      <c r="K5815"/>
      <c r="S5815"/>
    </row>
    <row r="5816" spans="11:19" x14ac:dyDescent="0.3">
      <c r="K5816"/>
      <c r="S5816"/>
    </row>
    <row r="5817" spans="11:19" x14ac:dyDescent="0.3">
      <c r="K5817"/>
      <c r="S5817"/>
    </row>
    <row r="5818" spans="11:19" x14ac:dyDescent="0.3">
      <c r="K5818"/>
      <c r="S5818"/>
    </row>
    <row r="5819" spans="11:19" x14ac:dyDescent="0.3">
      <c r="K5819"/>
      <c r="S5819"/>
    </row>
    <row r="5820" spans="11:19" x14ac:dyDescent="0.3">
      <c r="K5820"/>
      <c r="S5820"/>
    </row>
    <row r="5821" spans="11:19" x14ac:dyDescent="0.3">
      <c r="K5821"/>
      <c r="S5821"/>
    </row>
    <row r="5822" spans="11:19" x14ac:dyDescent="0.3">
      <c r="K5822"/>
      <c r="S5822"/>
    </row>
    <row r="5823" spans="11:19" x14ac:dyDescent="0.3">
      <c r="K5823"/>
      <c r="S5823"/>
    </row>
    <row r="5824" spans="11:19" x14ac:dyDescent="0.3">
      <c r="K5824"/>
      <c r="S5824"/>
    </row>
    <row r="5825" spans="11:19" x14ac:dyDescent="0.3">
      <c r="K5825"/>
      <c r="S5825"/>
    </row>
    <row r="5826" spans="11:19" x14ac:dyDescent="0.3">
      <c r="K5826"/>
      <c r="S5826"/>
    </row>
    <row r="5827" spans="11:19" x14ac:dyDescent="0.3">
      <c r="K5827"/>
      <c r="S5827"/>
    </row>
    <row r="5828" spans="11:19" x14ac:dyDescent="0.3">
      <c r="K5828"/>
      <c r="S5828"/>
    </row>
    <row r="5829" spans="11:19" x14ac:dyDescent="0.3">
      <c r="K5829"/>
      <c r="S5829"/>
    </row>
    <row r="5830" spans="11:19" x14ac:dyDescent="0.3">
      <c r="K5830"/>
      <c r="S5830"/>
    </row>
    <row r="5831" spans="11:19" x14ac:dyDescent="0.3">
      <c r="K5831"/>
      <c r="S5831"/>
    </row>
    <row r="5832" spans="11:19" x14ac:dyDescent="0.3">
      <c r="K5832"/>
      <c r="S5832"/>
    </row>
    <row r="5833" spans="11:19" x14ac:dyDescent="0.3">
      <c r="K5833"/>
      <c r="S5833"/>
    </row>
    <row r="5834" spans="11:19" x14ac:dyDescent="0.3">
      <c r="K5834"/>
      <c r="S5834"/>
    </row>
    <row r="5835" spans="11:19" x14ac:dyDescent="0.3">
      <c r="K5835"/>
      <c r="S5835"/>
    </row>
    <row r="5836" spans="11:19" x14ac:dyDescent="0.3">
      <c r="K5836"/>
      <c r="S5836"/>
    </row>
    <row r="5837" spans="11:19" x14ac:dyDescent="0.3">
      <c r="K5837"/>
      <c r="S5837"/>
    </row>
    <row r="5838" spans="11:19" x14ac:dyDescent="0.3">
      <c r="K5838"/>
      <c r="S5838"/>
    </row>
    <row r="5839" spans="11:19" x14ac:dyDescent="0.3">
      <c r="K5839"/>
      <c r="S5839"/>
    </row>
    <row r="5840" spans="11:19" x14ac:dyDescent="0.3">
      <c r="K5840"/>
      <c r="S5840"/>
    </row>
    <row r="5841" spans="11:19" x14ac:dyDescent="0.3">
      <c r="K5841"/>
      <c r="S5841"/>
    </row>
    <row r="5842" spans="11:19" x14ac:dyDescent="0.3">
      <c r="K5842"/>
      <c r="S5842"/>
    </row>
    <row r="5843" spans="11:19" x14ac:dyDescent="0.3">
      <c r="K5843"/>
      <c r="S5843"/>
    </row>
    <row r="5844" spans="11:19" x14ac:dyDescent="0.3">
      <c r="K5844"/>
      <c r="S5844"/>
    </row>
    <row r="5845" spans="11:19" x14ac:dyDescent="0.3">
      <c r="K5845"/>
      <c r="S5845"/>
    </row>
    <row r="5846" spans="11:19" x14ac:dyDescent="0.3">
      <c r="K5846"/>
      <c r="S5846"/>
    </row>
    <row r="5847" spans="11:19" x14ac:dyDescent="0.3">
      <c r="K5847"/>
      <c r="S5847"/>
    </row>
    <row r="5848" spans="11:19" x14ac:dyDescent="0.3">
      <c r="K5848"/>
      <c r="S5848"/>
    </row>
    <row r="5849" spans="11:19" x14ac:dyDescent="0.3">
      <c r="K5849"/>
      <c r="S5849"/>
    </row>
    <row r="5850" spans="11:19" x14ac:dyDescent="0.3">
      <c r="K5850"/>
      <c r="S5850"/>
    </row>
    <row r="5851" spans="11:19" x14ac:dyDescent="0.3">
      <c r="K5851"/>
      <c r="S5851"/>
    </row>
    <row r="5852" spans="11:19" x14ac:dyDescent="0.3">
      <c r="K5852"/>
      <c r="S5852"/>
    </row>
    <row r="5853" spans="11:19" x14ac:dyDescent="0.3">
      <c r="K5853"/>
      <c r="S5853"/>
    </row>
    <row r="5854" spans="11:19" x14ac:dyDescent="0.3">
      <c r="K5854"/>
      <c r="S5854"/>
    </row>
    <row r="5855" spans="11:19" x14ac:dyDescent="0.3">
      <c r="K5855"/>
      <c r="S5855"/>
    </row>
    <row r="5856" spans="11:19" x14ac:dyDescent="0.3">
      <c r="K5856"/>
      <c r="S5856"/>
    </row>
    <row r="5857" spans="11:19" x14ac:dyDescent="0.3">
      <c r="K5857"/>
      <c r="S5857"/>
    </row>
    <row r="5858" spans="11:19" x14ac:dyDescent="0.3">
      <c r="K5858"/>
      <c r="S5858"/>
    </row>
    <row r="5859" spans="11:19" x14ac:dyDescent="0.3">
      <c r="K5859"/>
      <c r="S5859"/>
    </row>
    <row r="5860" spans="11:19" x14ac:dyDescent="0.3">
      <c r="K5860"/>
      <c r="S5860"/>
    </row>
    <row r="5861" spans="11:19" x14ac:dyDescent="0.3">
      <c r="K5861"/>
      <c r="S5861"/>
    </row>
    <row r="5862" spans="11:19" x14ac:dyDescent="0.3">
      <c r="K5862"/>
      <c r="S5862"/>
    </row>
    <row r="5863" spans="11:19" x14ac:dyDescent="0.3">
      <c r="K5863"/>
      <c r="S5863"/>
    </row>
    <row r="5864" spans="11:19" x14ac:dyDescent="0.3">
      <c r="K5864"/>
      <c r="S5864"/>
    </row>
    <row r="5865" spans="11:19" x14ac:dyDescent="0.3">
      <c r="K5865"/>
      <c r="S5865"/>
    </row>
    <row r="5866" spans="11:19" x14ac:dyDescent="0.3">
      <c r="K5866"/>
      <c r="S5866"/>
    </row>
    <row r="5867" spans="11:19" x14ac:dyDescent="0.3">
      <c r="K5867"/>
      <c r="S5867"/>
    </row>
    <row r="5868" spans="11:19" x14ac:dyDescent="0.3">
      <c r="K5868"/>
      <c r="S5868"/>
    </row>
    <row r="5869" spans="11:19" x14ac:dyDescent="0.3">
      <c r="K5869"/>
      <c r="S5869"/>
    </row>
    <row r="5870" spans="11:19" x14ac:dyDescent="0.3">
      <c r="K5870"/>
      <c r="S5870"/>
    </row>
    <row r="5871" spans="11:19" x14ac:dyDescent="0.3">
      <c r="K5871"/>
      <c r="S5871"/>
    </row>
    <row r="5872" spans="11:19" x14ac:dyDescent="0.3">
      <c r="K5872"/>
      <c r="S5872"/>
    </row>
    <row r="5873" spans="11:19" x14ac:dyDescent="0.3">
      <c r="K5873"/>
      <c r="S5873"/>
    </row>
    <row r="5874" spans="11:19" x14ac:dyDescent="0.3">
      <c r="K5874"/>
      <c r="S5874"/>
    </row>
    <row r="5875" spans="11:19" x14ac:dyDescent="0.3">
      <c r="K5875"/>
      <c r="S5875"/>
    </row>
    <row r="5876" spans="11:19" x14ac:dyDescent="0.3">
      <c r="K5876"/>
      <c r="S5876"/>
    </row>
    <row r="5877" spans="11:19" x14ac:dyDescent="0.3">
      <c r="K5877"/>
      <c r="S5877"/>
    </row>
    <row r="5878" spans="11:19" x14ac:dyDescent="0.3">
      <c r="K5878"/>
      <c r="S5878"/>
    </row>
    <row r="5879" spans="11:19" x14ac:dyDescent="0.3">
      <c r="K5879"/>
      <c r="S5879"/>
    </row>
    <row r="5880" spans="11:19" x14ac:dyDescent="0.3">
      <c r="K5880"/>
      <c r="S5880"/>
    </row>
    <row r="5881" spans="11:19" x14ac:dyDescent="0.3">
      <c r="K5881"/>
      <c r="S5881"/>
    </row>
    <row r="5882" spans="11:19" x14ac:dyDescent="0.3">
      <c r="K5882"/>
      <c r="S5882"/>
    </row>
    <row r="5883" spans="11:19" x14ac:dyDescent="0.3">
      <c r="K5883"/>
      <c r="S5883"/>
    </row>
    <row r="5884" spans="11:19" x14ac:dyDescent="0.3">
      <c r="K5884"/>
      <c r="S5884"/>
    </row>
    <row r="5885" spans="11:19" x14ac:dyDescent="0.3">
      <c r="K5885"/>
      <c r="S5885"/>
    </row>
    <row r="5886" spans="11:19" x14ac:dyDescent="0.3">
      <c r="K5886"/>
      <c r="S5886"/>
    </row>
    <row r="5887" spans="11:19" x14ac:dyDescent="0.3">
      <c r="K5887"/>
      <c r="S5887"/>
    </row>
    <row r="5888" spans="11:19" x14ac:dyDescent="0.3">
      <c r="K5888"/>
      <c r="S5888"/>
    </row>
    <row r="5889" spans="11:19" x14ac:dyDescent="0.3">
      <c r="K5889"/>
      <c r="S5889"/>
    </row>
    <row r="5890" spans="11:19" x14ac:dyDescent="0.3">
      <c r="K5890"/>
      <c r="S5890"/>
    </row>
    <row r="5891" spans="11:19" x14ac:dyDescent="0.3">
      <c r="K5891"/>
      <c r="S5891"/>
    </row>
    <row r="5892" spans="11:19" x14ac:dyDescent="0.3">
      <c r="K5892"/>
      <c r="S5892"/>
    </row>
    <row r="5893" spans="11:19" x14ac:dyDescent="0.3">
      <c r="K5893"/>
      <c r="S5893"/>
    </row>
    <row r="5894" spans="11:19" x14ac:dyDescent="0.3">
      <c r="K5894"/>
      <c r="S5894"/>
    </row>
    <row r="5895" spans="11:19" x14ac:dyDescent="0.3">
      <c r="K5895"/>
      <c r="S5895"/>
    </row>
    <row r="5896" spans="11:19" x14ac:dyDescent="0.3">
      <c r="K5896"/>
      <c r="S5896"/>
    </row>
    <row r="5897" spans="11:19" x14ac:dyDescent="0.3">
      <c r="K5897"/>
      <c r="S5897"/>
    </row>
    <row r="5898" spans="11:19" x14ac:dyDescent="0.3">
      <c r="K5898"/>
      <c r="S5898"/>
    </row>
    <row r="5899" spans="11:19" x14ac:dyDescent="0.3">
      <c r="K5899"/>
      <c r="S5899"/>
    </row>
    <row r="5900" spans="11:19" x14ac:dyDescent="0.3">
      <c r="K5900"/>
      <c r="S5900"/>
    </row>
    <row r="5901" spans="11:19" x14ac:dyDescent="0.3">
      <c r="K5901"/>
      <c r="S5901"/>
    </row>
    <row r="5902" spans="11:19" x14ac:dyDescent="0.3">
      <c r="K5902"/>
      <c r="S5902"/>
    </row>
    <row r="5903" spans="11:19" x14ac:dyDescent="0.3">
      <c r="K5903"/>
      <c r="S5903"/>
    </row>
    <row r="5904" spans="11:19" x14ac:dyDescent="0.3">
      <c r="K5904"/>
      <c r="S5904"/>
    </row>
    <row r="5905" spans="11:19" x14ac:dyDescent="0.3">
      <c r="K5905"/>
      <c r="S5905"/>
    </row>
    <row r="5906" spans="11:19" x14ac:dyDescent="0.3">
      <c r="K5906"/>
      <c r="S5906"/>
    </row>
    <row r="5907" spans="11:19" x14ac:dyDescent="0.3">
      <c r="K5907"/>
      <c r="S5907"/>
    </row>
    <row r="5908" spans="11:19" x14ac:dyDescent="0.3">
      <c r="K5908"/>
      <c r="S5908"/>
    </row>
    <row r="5909" spans="11:19" x14ac:dyDescent="0.3">
      <c r="K5909"/>
      <c r="S5909"/>
    </row>
    <row r="5910" spans="11:19" x14ac:dyDescent="0.3">
      <c r="K5910"/>
      <c r="S5910"/>
    </row>
    <row r="5911" spans="11:19" x14ac:dyDescent="0.3">
      <c r="K5911"/>
      <c r="S5911"/>
    </row>
    <row r="5912" spans="11:19" x14ac:dyDescent="0.3">
      <c r="K5912"/>
      <c r="S5912"/>
    </row>
    <row r="5913" spans="11:19" x14ac:dyDescent="0.3">
      <c r="K5913"/>
      <c r="S5913"/>
    </row>
    <row r="5914" spans="11:19" x14ac:dyDescent="0.3">
      <c r="K5914"/>
      <c r="S5914"/>
    </row>
    <row r="5915" spans="11:19" x14ac:dyDescent="0.3">
      <c r="K5915"/>
      <c r="S5915"/>
    </row>
    <row r="5916" spans="11:19" x14ac:dyDescent="0.3">
      <c r="K5916"/>
      <c r="S5916"/>
    </row>
    <row r="5917" spans="11:19" x14ac:dyDescent="0.3">
      <c r="K5917"/>
      <c r="S5917"/>
    </row>
    <row r="5918" spans="11:19" x14ac:dyDescent="0.3">
      <c r="K5918"/>
      <c r="S5918"/>
    </row>
    <row r="5919" spans="11:19" x14ac:dyDescent="0.3">
      <c r="K5919"/>
      <c r="S5919"/>
    </row>
    <row r="5920" spans="11:19" x14ac:dyDescent="0.3">
      <c r="K5920"/>
      <c r="S5920"/>
    </row>
    <row r="5921" spans="11:19" x14ac:dyDescent="0.3">
      <c r="K5921"/>
      <c r="S5921"/>
    </row>
    <row r="5922" spans="11:19" x14ac:dyDescent="0.3">
      <c r="K5922"/>
      <c r="S5922"/>
    </row>
    <row r="5923" spans="11:19" x14ac:dyDescent="0.3">
      <c r="K5923"/>
      <c r="S5923"/>
    </row>
    <row r="5924" spans="11:19" x14ac:dyDescent="0.3">
      <c r="K5924"/>
      <c r="S5924"/>
    </row>
    <row r="5925" spans="11:19" x14ac:dyDescent="0.3">
      <c r="K5925"/>
      <c r="S5925"/>
    </row>
    <row r="5926" spans="11:19" x14ac:dyDescent="0.3">
      <c r="K5926"/>
      <c r="S5926"/>
    </row>
    <row r="5927" spans="11:19" x14ac:dyDescent="0.3">
      <c r="K5927"/>
      <c r="S5927"/>
    </row>
    <row r="5928" spans="11:19" x14ac:dyDescent="0.3">
      <c r="K5928"/>
      <c r="S5928"/>
    </row>
    <row r="5929" spans="11:19" x14ac:dyDescent="0.3">
      <c r="K5929"/>
      <c r="S5929"/>
    </row>
    <row r="5930" spans="11:19" x14ac:dyDescent="0.3">
      <c r="K5930"/>
      <c r="S5930"/>
    </row>
    <row r="5931" spans="11:19" x14ac:dyDescent="0.3">
      <c r="K5931"/>
      <c r="S5931"/>
    </row>
    <row r="5932" spans="11:19" x14ac:dyDescent="0.3">
      <c r="K5932"/>
      <c r="S5932"/>
    </row>
    <row r="5933" spans="11:19" x14ac:dyDescent="0.3">
      <c r="K5933"/>
      <c r="S5933"/>
    </row>
    <row r="5934" spans="11:19" x14ac:dyDescent="0.3">
      <c r="K5934"/>
      <c r="S5934"/>
    </row>
    <row r="5935" spans="11:19" x14ac:dyDescent="0.3">
      <c r="K5935"/>
      <c r="S5935"/>
    </row>
    <row r="5936" spans="11:19" x14ac:dyDescent="0.3">
      <c r="K5936"/>
      <c r="S5936"/>
    </row>
    <row r="5937" spans="11:19" x14ac:dyDescent="0.3">
      <c r="K5937"/>
      <c r="S5937"/>
    </row>
    <row r="5938" spans="11:19" x14ac:dyDescent="0.3">
      <c r="K5938"/>
      <c r="S5938"/>
    </row>
    <row r="5939" spans="11:19" x14ac:dyDescent="0.3">
      <c r="K5939"/>
      <c r="S5939"/>
    </row>
    <row r="5940" spans="11:19" x14ac:dyDescent="0.3">
      <c r="K5940"/>
      <c r="S5940"/>
    </row>
    <row r="5941" spans="11:19" x14ac:dyDescent="0.3">
      <c r="K5941"/>
      <c r="S5941"/>
    </row>
    <row r="5942" spans="11:19" x14ac:dyDescent="0.3">
      <c r="K5942"/>
      <c r="S5942"/>
    </row>
    <row r="5943" spans="11:19" x14ac:dyDescent="0.3">
      <c r="K5943"/>
      <c r="S5943"/>
    </row>
    <row r="5944" spans="11:19" x14ac:dyDescent="0.3">
      <c r="K5944"/>
      <c r="S5944"/>
    </row>
    <row r="5945" spans="11:19" x14ac:dyDescent="0.3">
      <c r="K5945"/>
      <c r="S5945"/>
    </row>
    <row r="5946" spans="11:19" x14ac:dyDescent="0.3">
      <c r="K5946"/>
      <c r="S5946"/>
    </row>
    <row r="5947" spans="11:19" x14ac:dyDescent="0.3">
      <c r="K5947"/>
      <c r="S5947"/>
    </row>
    <row r="5948" spans="11:19" x14ac:dyDescent="0.3">
      <c r="K5948"/>
      <c r="S5948"/>
    </row>
    <row r="5949" spans="11:19" x14ac:dyDescent="0.3">
      <c r="K5949"/>
      <c r="S5949"/>
    </row>
    <row r="5950" spans="11:19" x14ac:dyDescent="0.3">
      <c r="K5950"/>
      <c r="S5950"/>
    </row>
    <row r="5951" spans="11:19" x14ac:dyDescent="0.3">
      <c r="K5951"/>
      <c r="S5951"/>
    </row>
    <row r="5952" spans="11:19" x14ac:dyDescent="0.3">
      <c r="K5952"/>
      <c r="S5952"/>
    </row>
    <row r="5953" spans="11:19" x14ac:dyDescent="0.3">
      <c r="K5953"/>
      <c r="S5953"/>
    </row>
    <row r="5954" spans="11:19" x14ac:dyDescent="0.3">
      <c r="K5954"/>
      <c r="S5954"/>
    </row>
    <row r="5955" spans="11:19" x14ac:dyDescent="0.3">
      <c r="K5955"/>
      <c r="S5955"/>
    </row>
    <row r="5956" spans="11:19" x14ac:dyDescent="0.3">
      <c r="K5956"/>
      <c r="S5956"/>
    </row>
    <row r="5957" spans="11:19" x14ac:dyDescent="0.3">
      <c r="K5957"/>
      <c r="S5957"/>
    </row>
    <row r="5958" spans="11:19" x14ac:dyDescent="0.3">
      <c r="K5958"/>
      <c r="S5958"/>
    </row>
    <row r="5959" spans="11:19" x14ac:dyDescent="0.3">
      <c r="K5959"/>
      <c r="S5959"/>
    </row>
    <row r="5960" spans="11:19" x14ac:dyDescent="0.3">
      <c r="K5960"/>
      <c r="S5960"/>
    </row>
    <row r="5961" spans="11:19" x14ac:dyDescent="0.3">
      <c r="K5961"/>
      <c r="S5961"/>
    </row>
    <row r="5962" spans="11:19" x14ac:dyDescent="0.3">
      <c r="K5962"/>
      <c r="S5962"/>
    </row>
    <row r="5963" spans="11:19" x14ac:dyDescent="0.3">
      <c r="K5963"/>
      <c r="S5963"/>
    </row>
    <row r="5964" spans="11:19" x14ac:dyDescent="0.3">
      <c r="K5964"/>
      <c r="S5964"/>
    </row>
    <row r="5965" spans="11:19" x14ac:dyDescent="0.3">
      <c r="K5965"/>
      <c r="S5965"/>
    </row>
    <row r="5966" spans="11:19" x14ac:dyDescent="0.3">
      <c r="K5966"/>
      <c r="S5966"/>
    </row>
    <row r="5967" spans="11:19" x14ac:dyDescent="0.3">
      <c r="K5967"/>
      <c r="S5967"/>
    </row>
    <row r="5968" spans="11:19" x14ac:dyDescent="0.3">
      <c r="K5968"/>
      <c r="S5968"/>
    </row>
    <row r="5969" spans="11:19" x14ac:dyDescent="0.3">
      <c r="K5969"/>
      <c r="S5969"/>
    </row>
    <row r="5970" spans="11:19" x14ac:dyDescent="0.3">
      <c r="K5970"/>
      <c r="S5970"/>
    </row>
    <row r="5971" spans="11:19" x14ac:dyDescent="0.3">
      <c r="K5971"/>
      <c r="S5971"/>
    </row>
    <row r="5972" spans="11:19" x14ac:dyDescent="0.3">
      <c r="K5972"/>
      <c r="S5972"/>
    </row>
    <row r="5973" spans="11:19" x14ac:dyDescent="0.3">
      <c r="K5973"/>
      <c r="S5973"/>
    </row>
    <row r="5974" spans="11:19" x14ac:dyDescent="0.3">
      <c r="K5974"/>
      <c r="S5974"/>
    </row>
    <row r="5975" spans="11:19" x14ac:dyDescent="0.3">
      <c r="K5975"/>
      <c r="S5975"/>
    </row>
    <row r="5976" spans="11:19" x14ac:dyDescent="0.3">
      <c r="K5976"/>
      <c r="S5976"/>
    </row>
    <row r="5977" spans="11:19" x14ac:dyDescent="0.3">
      <c r="K5977"/>
      <c r="S5977"/>
    </row>
    <row r="5978" spans="11:19" x14ac:dyDescent="0.3">
      <c r="K5978"/>
      <c r="S5978"/>
    </row>
    <row r="5979" spans="11:19" x14ac:dyDescent="0.3">
      <c r="K5979"/>
      <c r="S5979"/>
    </row>
    <row r="5980" spans="11:19" x14ac:dyDescent="0.3">
      <c r="K5980"/>
      <c r="S5980"/>
    </row>
    <row r="5981" spans="11:19" x14ac:dyDescent="0.3">
      <c r="K5981"/>
      <c r="S5981"/>
    </row>
    <row r="5982" spans="11:19" x14ac:dyDescent="0.3">
      <c r="K5982"/>
      <c r="S5982"/>
    </row>
    <row r="5983" spans="11:19" x14ac:dyDescent="0.3">
      <c r="K5983"/>
      <c r="S5983"/>
    </row>
    <row r="5984" spans="11:19" x14ac:dyDescent="0.3">
      <c r="K5984"/>
      <c r="S5984"/>
    </row>
    <row r="5985" spans="11:19" x14ac:dyDescent="0.3">
      <c r="K5985"/>
      <c r="S5985"/>
    </row>
    <row r="5986" spans="11:19" x14ac:dyDescent="0.3">
      <c r="K5986"/>
      <c r="S5986"/>
    </row>
    <row r="5987" spans="11:19" x14ac:dyDescent="0.3">
      <c r="K5987"/>
      <c r="S5987"/>
    </row>
    <row r="5988" spans="11:19" x14ac:dyDescent="0.3">
      <c r="K5988"/>
      <c r="S5988"/>
    </row>
    <row r="5989" spans="11:19" x14ac:dyDescent="0.3">
      <c r="K5989"/>
      <c r="S5989"/>
    </row>
    <row r="5990" spans="11:19" x14ac:dyDescent="0.3">
      <c r="K5990"/>
      <c r="S5990"/>
    </row>
    <row r="5991" spans="11:19" x14ac:dyDescent="0.3">
      <c r="K5991"/>
      <c r="S5991"/>
    </row>
    <row r="5992" spans="11:19" x14ac:dyDescent="0.3">
      <c r="K5992"/>
      <c r="S5992"/>
    </row>
    <row r="5993" spans="11:19" x14ac:dyDescent="0.3">
      <c r="K5993"/>
      <c r="S5993"/>
    </row>
    <row r="5994" spans="11:19" x14ac:dyDescent="0.3">
      <c r="K5994"/>
      <c r="S5994"/>
    </row>
    <row r="5995" spans="11:19" x14ac:dyDescent="0.3">
      <c r="K5995"/>
      <c r="S5995"/>
    </row>
    <row r="5996" spans="11:19" x14ac:dyDescent="0.3">
      <c r="K5996"/>
      <c r="S5996"/>
    </row>
    <row r="5997" spans="11:19" x14ac:dyDescent="0.3">
      <c r="K5997"/>
      <c r="S5997"/>
    </row>
    <row r="5998" spans="11:19" x14ac:dyDescent="0.3">
      <c r="K5998"/>
      <c r="S5998"/>
    </row>
    <row r="5999" spans="11:19" x14ac:dyDescent="0.3">
      <c r="K5999"/>
      <c r="S5999"/>
    </row>
    <row r="6000" spans="11:19" x14ac:dyDescent="0.3">
      <c r="K6000"/>
      <c r="S6000"/>
    </row>
    <row r="6001" spans="11:19" x14ac:dyDescent="0.3">
      <c r="K6001"/>
      <c r="S6001"/>
    </row>
    <row r="6002" spans="11:19" x14ac:dyDescent="0.3">
      <c r="K6002"/>
      <c r="S6002"/>
    </row>
    <row r="6003" spans="11:19" x14ac:dyDescent="0.3">
      <c r="K6003"/>
      <c r="S6003"/>
    </row>
    <row r="6004" spans="11:19" x14ac:dyDescent="0.3">
      <c r="K6004"/>
      <c r="S6004"/>
    </row>
    <row r="6005" spans="11:19" x14ac:dyDescent="0.3">
      <c r="K6005"/>
      <c r="S6005"/>
    </row>
    <row r="6006" spans="11:19" x14ac:dyDescent="0.3">
      <c r="K6006"/>
      <c r="S6006"/>
    </row>
    <row r="6007" spans="11:19" x14ac:dyDescent="0.3">
      <c r="K6007"/>
      <c r="S6007"/>
    </row>
    <row r="6008" spans="11:19" x14ac:dyDescent="0.3">
      <c r="K6008"/>
      <c r="S6008"/>
    </row>
    <row r="6009" spans="11:19" x14ac:dyDescent="0.3">
      <c r="K6009"/>
      <c r="S6009"/>
    </row>
    <row r="6010" spans="11:19" x14ac:dyDescent="0.3">
      <c r="K6010"/>
      <c r="S6010"/>
    </row>
    <row r="6011" spans="11:19" x14ac:dyDescent="0.3">
      <c r="K6011"/>
      <c r="S6011"/>
    </row>
    <row r="6012" spans="11:19" x14ac:dyDescent="0.3">
      <c r="K6012"/>
      <c r="S6012"/>
    </row>
    <row r="6013" spans="11:19" x14ac:dyDescent="0.3">
      <c r="K6013"/>
      <c r="S6013"/>
    </row>
    <row r="6014" spans="11:19" x14ac:dyDescent="0.3">
      <c r="K6014"/>
      <c r="S6014"/>
    </row>
    <row r="6015" spans="11:19" x14ac:dyDescent="0.3">
      <c r="K6015"/>
      <c r="S6015"/>
    </row>
    <row r="6016" spans="11:19" x14ac:dyDescent="0.3">
      <c r="K6016"/>
      <c r="S6016"/>
    </row>
    <row r="6017" spans="11:19" x14ac:dyDescent="0.3">
      <c r="K6017"/>
      <c r="S6017"/>
    </row>
    <row r="6018" spans="11:19" x14ac:dyDescent="0.3">
      <c r="K6018"/>
      <c r="S6018"/>
    </row>
    <row r="6019" spans="11:19" x14ac:dyDescent="0.3">
      <c r="K6019"/>
      <c r="S6019"/>
    </row>
    <row r="6020" spans="11:19" x14ac:dyDescent="0.3">
      <c r="K6020"/>
      <c r="S6020"/>
    </row>
    <row r="6021" spans="11:19" x14ac:dyDescent="0.3">
      <c r="K6021"/>
      <c r="S6021"/>
    </row>
    <row r="6022" spans="11:19" x14ac:dyDescent="0.3">
      <c r="K6022"/>
      <c r="S6022"/>
    </row>
    <row r="6023" spans="11:19" x14ac:dyDescent="0.3">
      <c r="K6023"/>
      <c r="S6023"/>
    </row>
    <row r="6024" spans="11:19" x14ac:dyDescent="0.3">
      <c r="K6024"/>
      <c r="S6024"/>
    </row>
    <row r="6025" spans="11:19" x14ac:dyDescent="0.3">
      <c r="K6025"/>
      <c r="S6025"/>
    </row>
    <row r="6026" spans="11:19" x14ac:dyDescent="0.3">
      <c r="K6026"/>
      <c r="S6026"/>
    </row>
    <row r="6027" spans="11:19" x14ac:dyDescent="0.3">
      <c r="K6027"/>
      <c r="S6027"/>
    </row>
    <row r="6028" spans="11:19" x14ac:dyDescent="0.3">
      <c r="K6028"/>
      <c r="S6028"/>
    </row>
    <row r="6029" spans="11:19" x14ac:dyDescent="0.3">
      <c r="K6029"/>
      <c r="S6029"/>
    </row>
    <row r="6030" spans="11:19" x14ac:dyDescent="0.3">
      <c r="K6030"/>
      <c r="S6030"/>
    </row>
    <row r="6031" spans="11:19" x14ac:dyDescent="0.3">
      <c r="K6031"/>
      <c r="S6031"/>
    </row>
    <row r="6032" spans="11:19" x14ac:dyDescent="0.3">
      <c r="K6032"/>
      <c r="S6032"/>
    </row>
    <row r="6033" spans="11:19" x14ac:dyDescent="0.3">
      <c r="K6033"/>
      <c r="S6033"/>
    </row>
    <row r="6034" spans="11:19" x14ac:dyDescent="0.3">
      <c r="K6034"/>
      <c r="S6034"/>
    </row>
    <row r="6035" spans="11:19" x14ac:dyDescent="0.3">
      <c r="K6035"/>
      <c r="S6035"/>
    </row>
    <row r="6036" spans="11:19" x14ac:dyDescent="0.3">
      <c r="K6036"/>
      <c r="S6036"/>
    </row>
    <row r="6037" spans="11:19" x14ac:dyDescent="0.3">
      <c r="K6037"/>
      <c r="S6037"/>
    </row>
    <row r="6038" spans="11:19" x14ac:dyDescent="0.3">
      <c r="K6038"/>
      <c r="S6038"/>
    </row>
    <row r="6039" spans="11:19" x14ac:dyDescent="0.3">
      <c r="K6039"/>
      <c r="S6039"/>
    </row>
    <row r="6040" spans="11:19" x14ac:dyDescent="0.3">
      <c r="K6040"/>
      <c r="S6040"/>
    </row>
    <row r="6041" spans="11:19" x14ac:dyDescent="0.3">
      <c r="K6041"/>
      <c r="S6041"/>
    </row>
    <row r="6042" spans="11:19" x14ac:dyDescent="0.3">
      <c r="K6042"/>
      <c r="S6042"/>
    </row>
    <row r="6043" spans="11:19" x14ac:dyDescent="0.3">
      <c r="K6043"/>
      <c r="S6043"/>
    </row>
    <row r="6044" spans="11:19" x14ac:dyDescent="0.3">
      <c r="K6044"/>
      <c r="S6044"/>
    </row>
    <row r="6045" spans="11:19" x14ac:dyDescent="0.3">
      <c r="K6045"/>
      <c r="S6045"/>
    </row>
    <row r="6046" spans="11:19" x14ac:dyDescent="0.3">
      <c r="K6046"/>
      <c r="S6046"/>
    </row>
    <row r="6047" spans="11:19" x14ac:dyDescent="0.3">
      <c r="K6047"/>
      <c r="S6047"/>
    </row>
    <row r="6048" spans="11:19" x14ac:dyDescent="0.3">
      <c r="K6048"/>
      <c r="S6048"/>
    </row>
    <row r="6049" spans="11:19" x14ac:dyDescent="0.3">
      <c r="K6049"/>
      <c r="S6049"/>
    </row>
    <row r="6050" spans="11:19" x14ac:dyDescent="0.3">
      <c r="K6050"/>
      <c r="S6050"/>
    </row>
    <row r="6051" spans="11:19" x14ac:dyDescent="0.3">
      <c r="K6051"/>
      <c r="S6051"/>
    </row>
    <row r="6052" spans="11:19" x14ac:dyDescent="0.3">
      <c r="K6052"/>
      <c r="S6052"/>
    </row>
    <row r="6053" spans="11:19" x14ac:dyDescent="0.3">
      <c r="K6053"/>
      <c r="S6053"/>
    </row>
    <row r="6054" spans="11:19" x14ac:dyDescent="0.3">
      <c r="K6054"/>
      <c r="S6054"/>
    </row>
    <row r="6055" spans="11:19" x14ac:dyDescent="0.3">
      <c r="K6055"/>
      <c r="S6055"/>
    </row>
    <row r="6056" spans="11:19" x14ac:dyDescent="0.3">
      <c r="K6056"/>
      <c r="S6056"/>
    </row>
    <row r="6057" spans="11:19" x14ac:dyDescent="0.3">
      <c r="K6057"/>
      <c r="S6057"/>
    </row>
    <row r="6058" spans="11:19" x14ac:dyDescent="0.3">
      <c r="K6058"/>
      <c r="S6058"/>
    </row>
    <row r="6059" spans="11:19" x14ac:dyDescent="0.3">
      <c r="K6059"/>
      <c r="S6059"/>
    </row>
    <row r="6060" spans="11:19" x14ac:dyDescent="0.3">
      <c r="K6060"/>
      <c r="S6060"/>
    </row>
    <row r="6061" spans="11:19" x14ac:dyDescent="0.3">
      <c r="K6061"/>
      <c r="S6061"/>
    </row>
    <row r="6062" spans="11:19" x14ac:dyDescent="0.3">
      <c r="K6062"/>
      <c r="S6062"/>
    </row>
    <row r="6063" spans="11:19" x14ac:dyDescent="0.3">
      <c r="K6063"/>
      <c r="S6063"/>
    </row>
    <row r="6064" spans="11:19" x14ac:dyDescent="0.3">
      <c r="K6064"/>
      <c r="S6064"/>
    </row>
    <row r="6065" spans="11:19" x14ac:dyDescent="0.3">
      <c r="K6065"/>
      <c r="S6065"/>
    </row>
    <row r="6066" spans="11:19" x14ac:dyDescent="0.3">
      <c r="K6066"/>
      <c r="S6066"/>
    </row>
    <row r="6067" spans="11:19" x14ac:dyDescent="0.3">
      <c r="K6067"/>
      <c r="S6067"/>
    </row>
    <row r="6068" spans="11:19" x14ac:dyDescent="0.3">
      <c r="K6068"/>
      <c r="S6068"/>
    </row>
    <row r="6069" spans="11:19" x14ac:dyDescent="0.3">
      <c r="K6069"/>
      <c r="S6069"/>
    </row>
    <row r="6070" spans="11:19" x14ac:dyDescent="0.3">
      <c r="K6070"/>
      <c r="S6070"/>
    </row>
    <row r="6071" spans="11:19" x14ac:dyDescent="0.3">
      <c r="K6071"/>
      <c r="S6071"/>
    </row>
    <row r="6072" spans="11:19" x14ac:dyDescent="0.3">
      <c r="K6072"/>
      <c r="S6072"/>
    </row>
    <row r="6073" spans="11:19" x14ac:dyDescent="0.3">
      <c r="K6073"/>
      <c r="S6073"/>
    </row>
    <row r="6074" spans="11:19" x14ac:dyDescent="0.3">
      <c r="K6074"/>
      <c r="S6074"/>
    </row>
    <row r="6075" spans="11:19" x14ac:dyDescent="0.3">
      <c r="K6075"/>
      <c r="S6075"/>
    </row>
    <row r="6076" spans="11:19" x14ac:dyDescent="0.3">
      <c r="K6076"/>
      <c r="S6076"/>
    </row>
    <row r="6077" spans="11:19" x14ac:dyDescent="0.3">
      <c r="K6077"/>
      <c r="S6077"/>
    </row>
    <row r="6078" spans="11:19" x14ac:dyDescent="0.3">
      <c r="K6078"/>
      <c r="S6078"/>
    </row>
    <row r="6079" spans="11:19" x14ac:dyDescent="0.3">
      <c r="K6079"/>
      <c r="S6079"/>
    </row>
    <row r="6080" spans="11:19" x14ac:dyDescent="0.3">
      <c r="K6080"/>
      <c r="S6080"/>
    </row>
    <row r="6081" spans="11:19" x14ac:dyDescent="0.3">
      <c r="K6081"/>
      <c r="S6081"/>
    </row>
    <row r="6082" spans="11:19" x14ac:dyDescent="0.3">
      <c r="K6082"/>
      <c r="S6082"/>
    </row>
    <row r="6083" spans="11:19" x14ac:dyDescent="0.3">
      <c r="K6083"/>
      <c r="S6083"/>
    </row>
    <row r="6084" spans="11:19" x14ac:dyDescent="0.3">
      <c r="K6084"/>
      <c r="S6084"/>
    </row>
    <row r="6085" spans="11:19" x14ac:dyDescent="0.3">
      <c r="K6085"/>
      <c r="S6085"/>
    </row>
    <row r="6086" spans="11:19" x14ac:dyDescent="0.3">
      <c r="K6086"/>
      <c r="S6086"/>
    </row>
    <row r="6087" spans="11:19" x14ac:dyDescent="0.3">
      <c r="K6087"/>
      <c r="S6087"/>
    </row>
    <row r="6088" spans="11:19" x14ac:dyDescent="0.3">
      <c r="K6088"/>
      <c r="S6088"/>
    </row>
    <row r="6089" spans="11:19" x14ac:dyDescent="0.3">
      <c r="K6089"/>
      <c r="S6089"/>
    </row>
    <row r="6090" spans="11:19" x14ac:dyDescent="0.3">
      <c r="K6090"/>
      <c r="S6090"/>
    </row>
    <row r="6091" spans="11:19" x14ac:dyDescent="0.3">
      <c r="K6091"/>
      <c r="S6091"/>
    </row>
    <row r="6092" spans="11:19" x14ac:dyDescent="0.3">
      <c r="K6092"/>
      <c r="S6092"/>
    </row>
    <row r="6093" spans="11:19" x14ac:dyDescent="0.3">
      <c r="K6093"/>
      <c r="S6093"/>
    </row>
    <row r="6094" spans="11:19" x14ac:dyDescent="0.3">
      <c r="K6094"/>
      <c r="S6094"/>
    </row>
    <row r="6095" spans="11:19" x14ac:dyDescent="0.3">
      <c r="K6095"/>
      <c r="S6095"/>
    </row>
    <row r="6096" spans="11:19" x14ac:dyDescent="0.3">
      <c r="K6096"/>
      <c r="S6096"/>
    </row>
    <row r="6097" spans="11:19" x14ac:dyDescent="0.3">
      <c r="K6097"/>
      <c r="S6097"/>
    </row>
    <row r="6098" spans="11:19" x14ac:dyDescent="0.3">
      <c r="K6098"/>
      <c r="S6098"/>
    </row>
    <row r="6099" spans="11:19" x14ac:dyDescent="0.3">
      <c r="K6099"/>
      <c r="S6099"/>
    </row>
    <row r="6100" spans="11:19" x14ac:dyDescent="0.3">
      <c r="K6100"/>
      <c r="S6100"/>
    </row>
    <row r="6101" spans="11:19" x14ac:dyDescent="0.3">
      <c r="K6101"/>
      <c r="S6101"/>
    </row>
    <row r="6102" spans="11:19" x14ac:dyDescent="0.3">
      <c r="K6102"/>
      <c r="S6102"/>
    </row>
    <row r="6103" spans="11:19" x14ac:dyDescent="0.3">
      <c r="K6103"/>
      <c r="S6103"/>
    </row>
    <row r="6104" spans="11:19" x14ac:dyDescent="0.3">
      <c r="K6104"/>
      <c r="S6104"/>
    </row>
    <row r="6105" spans="11:19" x14ac:dyDescent="0.3">
      <c r="K6105"/>
      <c r="S6105"/>
    </row>
    <row r="6106" spans="11:19" x14ac:dyDescent="0.3">
      <c r="K6106"/>
      <c r="S6106"/>
    </row>
    <row r="6107" spans="11:19" x14ac:dyDescent="0.3">
      <c r="K6107"/>
      <c r="S6107"/>
    </row>
    <row r="6108" spans="11:19" x14ac:dyDescent="0.3">
      <c r="K6108"/>
      <c r="S6108"/>
    </row>
    <row r="6109" spans="11:19" x14ac:dyDescent="0.3">
      <c r="K6109"/>
      <c r="S6109"/>
    </row>
    <row r="6110" spans="11:19" x14ac:dyDescent="0.3">
      <c r="K6110"/>
      <c r="S6110"/>
    </row>
    <row r="6111" spans="11:19" x14ac:dyDescent="0.3">
      <c r="K6111"/>
      <c r="S6111"/>
    </row>
    <row r="6112" spans="11:19" x14ac:dyDescent="0.3">
      <c r="K6112"/>
      <c r="S6112"/>
    </row>
    <row r="6113" spans="11:19" x14ac:dyDescent="0.3">
      <c r="K6113"/>
      <c r="S6113"/>
    </row>
    <row r="6114" spans="11:19" x14ac:dyDescent="0.3">
      <c r="K6114"/>
      <c r="S6114"/>
    </row>
    <row r="6115" spans="11:19" x14ac:dyDescent="0.3">
      <c r="K6115"/>
      <c r="S6115"/>
    </row>
    <row r="6116" spans="11:19" x14ac:dyDescent="0.3">
      <c r="K6116"/>
      <c r="S6116"/>
    </row>
    <row r="6117" spans="11:19" x14ac:dyDescent="0.3">
      <c r="K6117"/>
      <c r="S6117"/>
    </row>
    <row r="6118" spans="11:19" x14ac:dyDescent="0.3">
      <c r="K6118"/>
      <c r="S6118"/>
    </row>
    <row r="6119" spans="11:19" x14ac:dyDescent="0.3">
      <c r="K6119"/>
      <c r="S6119"/>
    </row>
    <row r="6120" spans="11:19" x14ac:dyDescent="0.3">
      <c r="K6120"/>
      <c r="S6120"/>
    </row>
    <row r="6121" spans="11:19" x14ac:dyDescent="0.3">
      <c r="K6121"/>
      <c r="S6121"/>
    </row>
    <row r="6122" spans="11:19" x14ac:dyDescent="0.3">
      <c r="K6122"/>
      <c r="S6122"/>
    </row>
    <row r="6123" spans="11:19" x14ac:dyDescent="0.3">
      <c r="K6123"/>
      <c r="S6123"/>
    </row>
    <row r="6124" spans="11:19" x14ac:dyDescent="0.3">
      <c r="K6124"/>
      <c r="S6124"/>
    </row>
    <row r="6125" spans="11:19" x14ac:dyDescent="0.3">
      <c r="K6125"/>
      <c r="S6125"/>
    </row>
    <row r="6126" spans="11:19" x14ac:dyDescent="0.3">
      <c r="K6126"/>
      <c r="S6126"/>
    </row>
    <row r="6127" spans="11:19" x14ac:dyDescent="0.3">
      <c r="K6127"/>
      <c r="S6127"/>
    </row>
    <row r="6128" spans="11:19" x14ac:dyDescent="0.3">
      <c r="K6128"/>
      <c r="S6128"/>
    </row>
    <row r="6129" spans="11:19" x14ac:dyDescent="0.3">
      <c r="K6129"/>
      <c r="S6129"/>
    </row>
    <row r="6130" spans="11:19" x14ac:dyDescent="0.3">
      <c r="K6130"/>
      <c r="S6130"/>
    </row>
    <row r="6131" spans="11:19" x14ac:dyDescent="0.3">
      <c r="K6131"/>
      <c r="S6131"/>
    </row>
    <row r="6132" spans="11:19" x14ac:dyDescent="0.3">
      <c r="K6132"/>
      <c r="S6132"/>
    </row>
    <row r="6133" spans="11:19" x14ac:dyDescent="0.3">
      <c r="K6133"/>
      <c r="S6133"/>
    </row>
    <row r="6134" spans="11:19" x14ac:dyDescent="0.3">
      <c r="K6134"/>
      <c r="S6134"/>
    </row>
    <row r="6135" spans="11:19" x14ac:dyDescent="0.3">
      <c r="K6135"/>
      <c r="S6135"/>
    </row>
    <row r="6136" spans="11:19" x14ac:dyDescent="0.3">
      <c r="K6136"/>
      <c r="S6136"/>
    </row>
    <row r="6137" spans="11:19" x14ac:dyDescent="0.3">
      <c r="K6137"/>
      <c r="S6137"/>
    </row>
    <row r="6138" spans="11:19" x14ac:dyDescent="0.3">
      <c r="K6138"/>
      <c r="S6138"/>
    </row>
    <row r="6139" spans="11:19" x14ac:dyDescent="0.3">
      <c r="K6139"/>
      <c r="S6139"/>
    </row>
    <row r="6140" spans="11:19" x14ac:dyDescent="0.3">
      <c r="K6140"/>
      <c r="S6140"/>
    </row>
    <row r="6141" spans="11:19" x14ac:dyDescent="0.3">
      <c r="K6141"/>
      <c r="S6141"/>
    </row>
    <row r="6142" spans="11:19" x14ac:dyDescent="0.3">
      <c r="K6142"/>
      <c r="S6142"/>
    </row>
    <row r="6143" spans="11:19" x14ac:dyDescent="0.3">
      <c r="K6143"/>
      <c r="S6143"/>
    </row>
    <row r="6144" spans="11:19" x14ac:dyDescent="0.3">
      <c r="K6144"/>
      <c r="S6144"/>
    </row>
    <row r="6145" spans="11:19" x14ac:dyDescent="0.3">
      <c r="K6145"/>
      <c r="S6145"/>
    </row>
    <row r="6146" spans="11:19" x14ac:dyDescent="0.3">
      <c r="K6146"/>
      <c r="S6146"/>
    </row>
    <row r="6147" spans="11:19" x14ac:dyDescent="0.3">
      <c r="K6147"/>
      <c r="S6147"/>
    </row>
    <row r="6148" spans="11:19" x14ac:dyDescent="0.3">
      <c r="K6148"/>
      <c r="S6148"/>
    </row>
    <row r="6149" spans="11:19" x14ac:dyDescent="0.3">
      <c r="K6149"/>
      <c r="S6149"/>
    </row>
    <row r="6150" spans="11:19" x14ac:dyDescent="0.3">
      <c r="K6150"/>
      <c r="S6150"/>
    </row>
    <row r="6151" spans="11:19" x14ac:dyDescent="0.3">
      <c r="K6151"/>
      <c r="S6151"/>
    </row>
    <row r="6152" spans="11:19" x14ac:dyDescent="0.3">
      <c r="K6152"/>
      <c r="S6152"/>
    </row>
    <row r="6153" spans="11:19" x14ac:dyDescent="0.3">
      <c r="K6153"/>
      <c r="S6153"/>
    </row>
    <row r="6154" spans="11:19" x14ac:dyDescent="0.3">
      <c r="K6154"/>
      <c r="S6154"/>
    </row>
    <row r="6155" spans="11:19" x14ac:dyDescent="0.3">
      <c r="K6155"/>
      <c r="S6155"/>
    </row>
    <row r="6156" spans="11:19" x14ac:dyDescent="0.3">
      <c r="K6156"/>
      <c r="S6156"/>
    </row>
    <row r="6157" spans="11:19" x14ac:dyDescent="0.3">
      <c r="K6157"/>
      <c r="S6157"/>
    </row>
    <row r="6158" spans="11:19" x14ac:dyDescent="0.3">
      <c r="K6158"/>
      <c r="S6158"/>
    </row>
    <row r="6159" spans="11:19" x14ac:dyDescent="0.3">
      <c r="K6159"/>
      <c r="S6159"/>
    </row>
    <row r="6160" spans="11:19" x14ac:dyDescent="0.3">
      <c r="K6160"/>
      <c r="S6160"/>
    </row>
    <row r="6161" spans="11:19" x14ac:dyDescent="0.3">
      <c r="K6161"/>
      <c r="S6161"/>
    </row>
    <row r="6162" spans="11:19" x14ac:dyDescent="0.3">
      <c r="K6162"/>
      <c r="S6162"/>
    </row>
    <row r="6163" spans="11:19" x14ac:dyDescent="0.3">
      <c r="K6163"/>
      <c r="S6163"/>
    </row>
    <row r="6164" spans="11:19" x14ac:dyDescent="0.3">
      <c r="K6164"/>
      <c r="S6164"/>
    </row>
    <row r="6165" spans="11:19" x14ac:dyDescent="0.3">
      <c r="K6165"/>
      <c r="S6165"/>
    </row>
    <row r="6166" spans="11:19" x14ac:dyDescent="0.3">
      <c r="K6166"/>
      <c r="S6166"/>
    </row>
    <row r="6167" spans="11:19" x14ac:dyDescent="0.3">
      <c r="K6167"/>
      <c r="S6167"/>
    </row>
    <row r="6168" spans="11:19" x14ac:dyDescent="0.3">
      <c r="K6168"/>
      <c r="S6168"/>
    </row>
    <row r="6169" spans="11:19" x14ac:dyDescent="0.3">
      <c r="K6169"/>
      <c r="S6169"/>
    </row>
    <row r="6170" spans="11:19" x14ac:dyDescent="0.3">
      <c r="K6170"/>
      <c r="S6170"/>
    </row>
    <row r="6171" spans="11:19" x14ac:dyDescent="0.3">
      <c r="K6171"/>
      <c r="S6171"/>
    </row>
    <row r="6172" spans="11:19" x14ac:dyDescent="0.3">
      <c r="K6172"/>
      <c r="S6172"/>
    </row>
    <row r="6173" spans="11:19" x14ac:dyDescent="0.3">
      <c r="K6173"/>
      <c r="S6173"/>
    </row>
    <row r="6174" spans="11:19" x14ac:dyDescent="0.3">
      <c r="K6174"/>
      <c r="S6174"/>
    </row>
    <row r="6175" spans="11:19" x14ac:dyDescent="0.3">
      <c r="K6175"/>
      <c r="S6175"/>
    </row>
    <row r="6176" spans="11:19" x14ac:dyDescent="0.3">
      <c r="K6176"/>
      <c r="S6176"/>
    </row>
    <row r="6177" spans="11:19" x14ac:dyDescent="0.3">
      <c r="K6177"/>
      <c r="S6177"/>
    </row>
    <row r="6178" spans="11:19" x14ac:dyDescent="0.3">
      <c r="K6178"/>
      <c r="S6178"/>
    </row>
    <row r="6179" spans="11:19" x14ac:dyDescent="0.3">
      <c r="K6179"/>
      <c r="S6179"/>
    </row>
    <row r="6180" spans="11:19" x14ac:dyDescent="0.3">
      <c r="K6180"/>
      <c r="S6180"/>
    </row>
    <row r="6181" spans="11:19" x14ac:dyDescent="0.3">
      <c r="K6181"/>
      <c r="S6181"/>
    </row>
    <row r="6182" spans="11:19" x14ac:dyDescent="0.3">
      <c r="K6182"/>
      <c r="S6182"/>
    </row>
    <row r="6183" spans="11:19" x14ac:dyDescent="0.3">
      <c r="K6183"/>
      <c r="S6183"/>
    </row>
    <row r="6184" spans="11:19" x14ac:dyDescent="0.3">
      <c r="K6184"/>
      <c r="S6184"/>
    </row>
    <row r="6185" spans="11:19" x14ac:dyDescent="0.3">
      <c r="K6185"/>
      <c r="S6185"/>
    </row>
    <row r="6186" spans="11:19" x14ac:dyDescent="0.3">
      <c r="K6186"/>
      <c r="S6186"/>
    </row>
    <row r="6187" spans="11:19" x14ac:dyDescent="0.3">
      <c r="K6187"/>
      <c r="S6187"/>
    </row>
    <row r="6188" spans="11:19" x14ac:dyDescent="0.3">
      <c r="K6188"/>
      <c r="S6188"/>
    </row>
    <row r="6189" spans="11:19" x14ac:dyDescent="0.3">
      <c r="K6189"/>
      <c r="S6189"/>
    </row>
    <row r="6190" spans="11:19" x14ac:dyDescent="0.3">
      <c r="K6190"/>
      <c r="S6190"/>
    </row>
    <row r="6191" spans="11:19" x14ac:dyDescent="0.3">
      <c r="K6191"/>
      <c r="S6191"/>
    </row>
    <row r="6192" spans="11:19" x14ac:dyDescent="0.3">
      <c r="K6192"/>
      <c r="S6192"/>
    </row>
    <row r="6193" spans="11:19" x14ac:dyDescent="0.3">
      <c r="K6193"/>
      <c r="S6193"/>
    </row>
    <row r="6194" spans="11:19" x14ac:dyDescent="0.3">
      <c r="K6194"/>
      <c r="S6194"/>
    </row>
    <row r="6195" spans="11:19" x14ac:dyDescent="0.3">
      <c r="K6195"/>
      <c r="S6195"/>
    </row>
    <row r="6196" spans="11:19" x14ac:dyDescent="0.3">
      <c r="K6196"/>
      <c r="S6196"/>
    </row>
    <row r="6197" spans="11:19" x14ac:dyDescent="0.3">
      <c r="K6197"/>
      <c r="S6197"/>
    </row>
    <row r="6198" spans="11:19" x14ac:dyDescent="0.3">
      <c r="K6198"/>
      <c r="S6198"/>
    </row>
    <row r="6199" spans="11:19" x14ac:dyDescent="0.3">
      <c r="K6199"/>
      <c r="S6199"/>
    </row>
    <row r="6200" spans="11:19" x14ac:dyDescent="0.3">
      <c r="K6200"/>
      <c r="S6200"/>
    </row>
    <row r="6201" spans="11:19" x14ac:dyDescent="0.3">
      <c r="K6201"/>
      <c r="S6201"/>
    </row>
    <row r="6202" spans="11:19" x14ac:dyDescent="0.3">
      <c r="K6202"/>
      <c r="S6202"/>
    </row>
    <row r="6203" spans="11:19" x14ac:dyDescent="0.3">
      <c r="K6203"/>
      <c r="S6203"/>
    </row>
    <row r="6204" spans="11:19" x14ac:dyDescent="0.3">
      <c r="K6204"/>
      <c r="S6204"/>
    </row>
    <row r="6205" spans="11:19" x14ac:dyDescent="0.3">
      <c r="K6205"/>
      <c r="S6205"/>
    </row>
    <row r="6206" spans="11:19" x14ac:dyDescent="0.3">
      <c r="K6206"/>
      <c r="S6206"/>
    </row>
    <row r="6207" spans="11:19" x14ac:dyDescent="0.3">
      <c r="K6207"/>
      <c r="S6207"/>
    </row>
    <row r="6208" spans="11:19" x14ac:dyDescent="0.3">
      <c r="K6208"/>
      <c r="S6208"/>
    </row>
    <row r="6209" spans="11:19" x14ac:dyDescent="0.3">
      <c r="K6209"/>
      <c r="S6209"/>
    </row>
    <row r="6210" spans="11:19" x14ac:dyDescent="0.3">
      <c r="K6210"/>
      <c r="S6210"/>
    </row>
    <row r="6211" spans="11:19" x14ac:dyDescent="0.3">
      <c r="K6211"/>
      <c r="S6211"/>
    </row>
    <row r="6212" spans="11:19" x14ac:dyDescent="0.3">
      <c r="K6212"/>
      <c r="S6212"/>
    </row>
    <row r="6213" spans="11:19" x14ac:dyDescent="0.3">
      <c r="K6213"/>
      <c r="S6213"/>
    </row>
    <row r="6214" spans="11:19" x14ac:dyDescent="0.3">
      <c r="K6214"/>
      <c r="S6214"/>
    </row>
    <row r="6215" spans="11:19" x14ac:dyDescent="0.3">
      <c r="K6215"/>
      <c r="S6215"/>
    </row>
    <row r="6216" spans="11:19" x14ac:dyDescent="0.3">
      <c r="K6216"/>
      <c r="S6216"/>
    </row>
    <row r="6217" spans="11:19" x14ac:dyDescent="0.3">
      <c r="K6217"/>
      <c r="S6217"/>
    </row>
    <row r="6218" spans="11:19" x14ac:dyDescent="0.3">
      <c r="K6218"/>
      <c r="S6218"/>
    </row>
    <row r="6219" spans="11:19" x14ac:dyDescent="0.3">
      <c r="K6219"/>
      <c r="S6219"/>
    </row>
    <row r="6220" spans="11:19" x14ac:dyDescent="0.3">
      <c r="K6220"/>
      <c r="S6220"/>
    </row>
    <row r="6221" spans="11:19" x14ac:dyDescent="0.3">
      <c r="K6221"/>
      <c r="S6221"/>
    </row>
    <row r="6222" spans="11:19" x14ac:dyDescent="0.3">
      <c r="K6222"/>
      <c r="S6222"/>
    </row>
    <row r="6223" spans="11:19" x14ac:dyDescent="0.3">
      <c r="K6223"/>
      <c r="S6223"/>
    </row>
    <row r="6224" spans="11:19" x14ac:dyDescent="0.3">
      <c r="K6224"/>
      <c r="S6224"/>
    </row>
    <row r="6225" spans="11:19" x14ac:dyDescent="0.3">
      <c r="K6225"/>
      <c r="S6225"/>
    </row>
    <row r="6226" spans="11:19" x14ac:dyDescent="0.3">
      <c r="K6226"/>
      <c r="S6226"/>
    </row>
    <row r="6227" spans="11:19" x14ac:dyDescent="0.3">
      <c r="K6227"/>
      <c r="S6227"/>
    </row>
    <row r="6228" spans="11:19" x14ac:dyDescent="0.3">
      <c r="K6228"/>
      <c r="S6228"/>
    </row>
    <row r="6229" spans="11:19" x14ac:dyDescent="0.3">
      <c r="K6229"/>
      <c r="S6229"/>
    </row>
    <row r="6230" spans="11:19" x14ac:dyDescent="0.3">
      <c r="K6230"/>
      <c r="S6230"/>
    </row>
    <row r="6231" spans="11:19" x14ac:dyDescent="0.3">
      <c r="K6231"/>
      <c r="S6231"/>
    </row>
    <row r="6232" spans="11:19" x14ac:dyDescent="0.3">
      <c r="K6232"/>
      <c r="S6232"/>
    </row>
    <row r="6233" spans="11:19" x14ac:dyDescent="0.3">
      <c r="K6233"/>
      <c r="S6233"/>
    </row>
    <row r="6234" spans="11:19" x14ac:dyDescent="0.3">
      <c r="K6234"/>
      <c r="S6234"/>
    </row>
    <row r="6235" spans="11:19" x14ac:dyDescent="0.3">
      <c r="K6235"/>
      <c r="S6235"/>
    </row>
    <row r="6236" spans="11:19" x14ac:dyDescent="0.3">
      <c r="K6236"/>
      <c r="S6236"/>
    </row>
    <row r="6237" spans="11:19" x14ac:dyDescent="0.3">
      <c r="K6237"/>
      <c r="S6237"/>
    </row>
    <row r="6238" spans="11:19" x14ac:dyDescent="0.3">
      <c r="K6238"/>
      <c r="S6238"/>
    </row>
    <row r="6239" spans="11:19" x14ac:dyDescent="0.3">
      <c r="K6239"/>
      <c r="S6239"/>
    </row>
    <row r="6240" spans="11:19" x14ac:dyDescent="0.3">
      <c r="K6240"/>
      <c r="S6240"/>
    </row>
    <row r="6241" spans="11:19" x14ac:dyDescent="0.3">
      <c r="K6241"/>
      <c r="S6241"/>
    </row>
    <row r="6242" spans="11:19" x14ac:dyDescent="0.3">
      <c r="K6242"/>
      <c r="S6242"/>
    </row>
    <row r="6243" spans="11:19" x14ac:dyDescent="0.3">
      <c r="K6243"/>
      <c r="S6243"/>
    </row>
    <row r="6244" spans="11:19" x14ac:dyDescent="0.3">
      <c r="K6244"/>
      <c r="S6244"/>
    </row>
    <row r="6245" spans="11:19" x14ac:dyDescent="0.3">
      <c r="K6245"/>
      <c r="S6245"/>
    </row>
    <row r="6246" spans="11:19" x14ac:dyDescent="0.3">
      <c r="K6246"/>
      <c r="S6246"/>
    </row>
    <row r="6247" spans="11:19" x14ac:dyDescent="0.3">
      <c r="K6247"/>
      <c r="S6247"/>
    </row>
    <row r="6248" spans="11:19" x14ac:dyDescent="0.3">
      <c r="K6248"/>
      <c r="S6248"/>
    </row>
    <row r="6249" spans="11:19" x14ac:dyDescent="0.3">
      <c r="K6249"/>
      <c r="S6249"/>
    </row>
    <row r="6250" spans="11:19" x14ac:dyDescent="0.3">
      <c r="K6250"/>
      <c r="S6250"/>
    </row>
    <row r="6251" spans="11:19" x14ac:dyDescent="0.3">
      <c r="K6251"/>
      <c r="S6251"/>
    </row>
    <row r="6252" spans="11:19" x14ac:dyDescent="0.3">
      <c r="K6252"/>
      <c r="S6252"/>
    </row>
    <row r="6253" spans="11:19" x14ac:dyDescent="0.3">
      <c r="K6253"/>
      <c r="S6253"/>
    </row>
    <row r="6254" spans="11:19" x14ac:dyDescent="0.3">
      <c r="K6254"/>
      <c r="S6254"/>
    </row>
    <row r="6255" spans="11:19" x14ac:dyDescent="0.3">
      <c r="K6255"/>
      <c r="S6255"/>
    </row>
    <row r="6256" spans="11:19" x14ac:dyDescent="0.3">
      <c r="K6256"/>
      <c r="S6256"/>
    </row>
    <row r="6257" spans="11:19" x14ac:dyDescent="0.3">
      <c r="K6257"/>
      <c r="S6257"/>
    </row>
    <row r="6258" spans="11:19" x14ac:dyDescent="0.3">
      <c r="K6258"/>
      <c r="S6258"/>
    </row>
    <row r="6259" spans="11:19" x14ac:dyDescent="0.3">
      <c r="K6259"/>
      <c r="S6259"/>
    </row>
    <row r="6260" spans="11:19" x14ac:dyDescent="0.3">
      <c r="K6260"/>
      <c r="S6260"/>
    </row>
    <row r="6261" spans="11:19" x14ac:dyDescent="0.3">
      <c r="K6261"/>
      <c r="S6261"/>
    </row>
    <row r="6262" spans="11:19" x14ac:dyDescent="0.3">
      <c r="K6262"/>
      <c r="S6262"/>
    </row>
    <row r="6263" spans="11:19" x14ac:dyDescent="0.3">
      <c r="K6263"/>
      <c r="S6263"/>
    </row>
    <row r="6264" spans="11:19" x14ac:dyDescent="0.3">
      <c r="K6264"/>
      <c r="S6264"/>
    </row>
    <row r="6265" spans="11:19" x14ac:dyDescent="0.3">
      <c r="K6265"/>
      <c r="S6265"/>
    </row>
    <row r="6266" spans="11:19" x14ac:dyDescent="0.3">
      <c r="K6266"/>
      <c r="S6266"/>
    </row>
    <row r="6267" spans="11:19" x14ac:dyDescent="0.3">
      <c r="K6267"/>
      <c r="S6267"/>
    </row>
    <row r="6268" spans="11:19" x14ac:dyDescent="0.3">
      <c r="K6268"/>
      <c r="S6268"/>
    </row>
    <row r="6269" spans="11:19" x14ac:dyDescent="0.3">
      <c r="K6269"/>
      <c r="S6269"/>
    </row>
    <row r="6270" spans="11:19" x14ac:dyDescent="0.3">
      <c r="K6270"/>
      <c r="S6270"/>
    </row>
    <row r="6271" spans="11:19" x14ac:dyDescent="0.3">
      <c r="K6271"/>
      <c r="S6271"/>
    </row>
    <row r="6272" spans="11:19" x14ac:dyDescent="0.3">
      <c r="K6272"/>
      <c r="S6272"/>
    </row>
    <row r="6273" spans="11:19" x14ac:dyDescent="0.3">
      <c r="K6273"/>
      <c r="S6273"/>
    </row>
    <row r="6274" spans="11:19" x14ac:dyDescent="0.3">
      <c r="K6274"/>
      <c r="S6274"/>
    </row>
    <row r="6275" spans="11:19" x14ac:dyDescent="0.3">
      <c r="K6275"/>
      <c r="S6275"/>
    </row>
    <row r="6276" spans="11:19" x14ac:dyDescent="0.3">
      <c r="K6276"/>
      <c r="S6276"/>
    </row>
    <row r="6277" spans="11:19" x14ac:dyDescent="0.3">
      <c r="K6277"/>
      <c r="S6277"/>
    </row>
    <row r="6278" spans="11:19" x14ac:dyDescent="0.3">
      <c r="K6278"/>
      <c r="S6278"/>
    </row>
    <row r="6279" spans="11:19" x14ac:dyDescent="0.3">
      <c r="K6279"/>
      <c r="S6279"/>
    </row>
    <row r="6280" spans="11:19" x14ac:dyDescent="0.3">
      <c r="K6280"/>
      <c r="S6280"/>
    </row>
    <row r="6281" spans="11:19" x14ac:dyDescent="0.3">
      <c r="K6281"/>
      <c r="S6281"/>
    </row>
    <row r="6282" spans="11:19" x14ac:dyDescent="0.3">
      <c r="K6282"/>
      <c r="S6282"/>
    </row>
    <row r="6283" spans="11:19" x14ac:dyDescent="0.3">
      <c r="K6283"/>
      <c r="S6283"/>
    </row>
    <row r="6284" spans="11:19" x14ac:dyDescent="0.3">
      <c r="K6284"/>
      <c r="S6284"/>
    </row>
    <row r="6285" spans="11:19" x14ac:dyDescent="0.3">
      <c r="K6285"/>
      <c r="S6285"/>
    </row>
    <row r="6286" spans="11:19" x14ac:dyDescent="0.3">
      <c r="K6286"/>
      <c r="S6286"/>
    </row>
    <row r="6287" spans="11:19" x14ac:dyDescent="0.3">
      <c r="K6287"/>
      <c r="S6287"/>
    </row>
    <row r="6288" spans="11:19" x14ac:dyDescent="0.3">
      <c r="K6288"/>
      <c r="S6288"/>
    </row>
    <row r="6289" spans="11:19" x14ac:dyDescent="0.3">
      <c r="K6289"/>
      <c r="S6289"/>
    </row>
    <row r="6290" spans="11:19" x14ac:dyDescent="0.3">
      <c r="K6290"/>
      <c r="S6290"/>
    </row>
    <row r="6291" spans="11:19" x14ac:dyDescent="0.3">
      <c r="K6291"/>
      <c r="S6291"/>
    </row>
    <row r="6292" spans="11:19" x14ac:dyDescent="0.3">
      <c r="K6292"/>
      <c r="S6292"/>
    </row>
    <row r="6293" spans="11:19" x14ac:dyDescent="0.3">
      <c r="K6293"/>
      <c r="S6293"/>
    </row>
    <row r="6294" spans="11:19" x14ac:dyDescent="0.3">
      <c r="K6294"/>
      <c r="S6294"/>
    </row>
    <row r="6295" spans="11:19" x14ac:dyDescent="0.3">
      <c r="K6295"/>
      <c r="S6295"/>
    </row>
    <row r="6296" spans="11:19" x14ac:dyDescent="0.3">
      <c r="K6296"/>
      <c r="S6296"/>
    </row>
    <row r="6297" spans="11:19" x14ac:dyDescent="0.3">
      <c r="K6297"/>
      <c r="S6297"/>
    </row>
    <row r="6298" spans="11:19" x14ac:dyDescent="0.3">
      <c r="K6298"/>
      <c r="S6298"/>
    </row>
    <row r="6299" spans="11:19" x14ac:dyDescent="0.3">
      <c r="K6299"/>
      <c r="S6299"/>
    </row>
    <row r="6300" spans="11:19" x14ac:dyDescent="0.3">
      <c r="K6300"/>
      <c r="S6300"/>
    </row>
    <row r="6301" spans="11:19" x14ac:dyDescent="0.3">
      <c r="K6301"/>
      <c r="S6301"/>
    </row>
    <row r="6302" spans="11:19" x14ac:dyDescent="0.3">
      <c r="K6302"/>
      <c r="S6302"/>
    </row>
    <row r="6303" spans="11:19" x14ac:dyDescent="0.3">
      <c r="K6303"/>
      <c r="S6303"/>
    </row>
    <row r="6304" spans="11:19" x14ac:dyDescent="0.3">
      <c r="K6304"/>
      <c r="S6304"/>
    </row>
    <row r="6305" spans="11:19" x14ac:dyDescent="0.3">
      <c r="K6305"/>
      <c r="S6305"/>
    </row>
    <row r="6306" spans="11:19" x14ac:dyDescent="0.3">
      <c r="K6306"/>
      <c r="S6306"/>
    </row>
    <row r="6307" spans="11:19" x14ac:dyDescent="0.3">
      <c r="K6307"/>
      <c r="S6307"/>
    </row>
    <row r="6308" spans="11:19" x14ac:dyDescent="0.3">
      <c r="K6308"/>
      <c r="S6308"/>
    </row>
    <row r="6309" spans="11:19" x14ac:dyDescent="0.3">
      <c r="K6309"/>
      <c r="S6309"/>
    </row>
    <row r="6310" spans="11:19" x14ac:dyDescent="0.3">
      <c r="K6310"/>
      <c r="S6310"/>
    </row>
    <row r="6311" spans="11:19" x14ac:dyDescent="0.3">
      <c r="K6311"/>
      <c r="S6311"/>
    </row>
    <row r="6312" spans="11:19" x14ac:dyDescent="0.3">
      <c r="K6312"/>
      <c r="S6312"/>
    </row>
    <row r="6313" spans="11:19" x14ac:dyDescent="0.3">
      <c r="K6313"/>
      <c r="S6313"/>
    </row>
    <row r="6314" spans="11:19" x14ac:dyDescent="0.3">
      <c r="K6314"/>
      <c r="S6314"/>
    </row>
    <row r="6315" spans="11:19" x14ac:dyDescent="0.3">
      <c r="K6315"/>
      <c r="S6315"/>
    </row>
    <row r="6316" spans="11:19" x14ac:dyDescent="0.3">
      <c r="K6316"/>
      <c r="S6316"/>
    </row>
    <row r="6317" spans="11:19" x14ac:dyDescent="0.3">
      <c r="K6317"/>
      <c r="S6317"/>
    </row>
    <row r="6318" spans="11:19" x14ac:dyDescent="0.3">
      <c r="K6318"/>
      <c r="S6318"/>
    </row>
    <row r="6319" spans="11:19" x14ac:dyDescent="0.3">
      <c r="K6319"/>
      <c r="S6319"/>
    </row>
    <row r="6320" spans="11:19" x14ac:dyDescent="0.3">
      <c r="K6320"/>
      <c r="S6320"/>
    </row>
    <row r="6321" spans="11:19" x14ac:dyDescent="0.3">
      <c r="K6321"/>
      <c r="S6321"/>
    </row>
    <row r="6322" spans="11:19" x14ac:dyDescent="0.3">
      <c r="K6322"/>
      <c r="S6322"/>
    </row>
    <row r="6323" spans="11:19" x14ac:dyDescent="0.3">
      <c r="K6323"/>
      <c r="S6323"/>
    </row>
    <row r="6324" spans="11:19" x14ac:dyDescent="0.3">
      <c r="K6324"/>
      <c r="S6324"/>
    </row>
    <row r="6325" spans="11:19" x14ac:dyDescent="0.3">
      <c r="K6325"/>
      <c r="S6325"/>
    </row>
    <row r="6326" spans="11:19" x14ac:dyDescent="0.3">
      <c r="K6326"/>
      <c r="S6326"/>
    </row>
    <row r="6327" spans="11:19" x14ac:dyDescent="0.3">
      <c r="K6327"/>
      <c r="S6327"/>
    </row>
    <row r="6328" spans="11:19" x14ac:dyDescent="0.3">
      <c r="K6328"/>
      <c r="S6328"/>
    </row>
    <row r="6329" spans="11:19" x14ac:dyDescent="0.3">
      <c r="K6329"/>
      <c r="S6329"/>
    </row>
    <row r="6330" spans="11:19" x14ac:dyDescent="0.3">
      <c r="K6330"/>
      <c r="S6330"/>
    </row>
    <row r="6331" spans="11:19" x14ac:dyDescent="0.3">
      <c r="K6331"/>
      <c r="S6331"/>
    </row>
    <row r="6332" spans="11:19" x14ac:dyDescent="0.3">
      <c r="K6332"/>
      <c r="S6332"/>
    </row>
    <row r="6333" spans="11:19" x14ac:dyDescent="0.3">
      <c r="K6333"/>
      <c r="S6333"/>
    </row>
    <row r="6334" spans="11:19" x14ac:dyDescent="0.3">
      <c r="K6334"/>
      <c r="S6334"/>
    </row>
    <row r="6335" spans="11:19" x14ac:dyDescent="0.3">
      <c r="K6335"/>
      <c r="S6335"/>
    </row>
    <row r="6336" spans="11:19" x14ac:dyDescent="0.3">
      <c r="K6336"/>
      <c r="S6336"/>
    </row>
    <row r="6337" spans="11:19" x14ac:dyDescent="0.3">
      <c r="K6337"/>
      <c r="S6337"/>
    </row>
    <row r="6338" spans="11:19" x14ac:dyDescent="0.3">
      <c r="K6338"/>
      <c r="S6338"/>
    </row>
    <row r="6339" spans="11:19" x14ac:dyDescent="0.3">
      <c r="K6339"/>
      <c r="S6339"/>
    </row>
    <row r="6340" spans="11:19" x14ac:dyDescent="0.3">
      <c r="K6340"/>
      <c r="S6340"/>
    </row>
    <row r="6341" spans="11:19" x14ac:dyDescent="0.3">
      <c r="K6341"/>
      <c r="S6341"/>
    </row>
    <row r="6342" spans="11:19" x14ac:dyDescent="0.3">
      <c r="K6342"/>
      <c r="S6342"/>
    </row>
    <row r="6343" spans="11:19" x14ac:dyDescent="0.3">
      <c r="K6343"/>
      <c r="S6343"/>
    </row>
    <row r="6344" spans="11:19" x14ac:dyDescent="0.3">
      <c r="K6344"/>
      <c r="S6344"/>
    </row>
    <row r="6345" spans="11:19" x14ac:dyDescent="0.3">
      <c r="K6345"/>
      <c r="S6345"/>
    </row>
    <row r="6346" spans="11:19" x14ac:dyDescent="0.3">
      <c r="K6346"/>
      <c r="S6346"/>
    </row>
    <row r="6347" spans="11:19" x14ac:dyDescent="0.3">
      <c r="K6347"/>
      <c r="S6347"/>
    </row>
    <row r="6348" spans="11:19" x14ac:dyDescent="0.3">
      <c r="K6348"/>
      <c r="S6348"/>
    </row>
    <row r="6349" spans="11:19" x14ac:dyDescent="0.3">
      <c r="K6349"/>
      <c r="S6349"/>
    </row>
    <row r="6350" spans="11:19" x14ac:dyDescent="0.3">
      <c r="K6350"/>
      <c r="S6350"/>
    </row>
    <row r="6351" spans="11:19" x14ac:dyDescent="0.3">
      <c r="K6351"/>
      <c r="S6351"/>
    </row>
    <row r="6352" spans="11:19" x14ac:dyDescent="0.3">
      <c r="K6352"/>
      <c r="S6352"/>
    </row>
    <row r="6353" spans="11:19" x14ac:dyDescent="0.3">
      <c r="K6353"/>
      <c r="S6353"/>
    </row>
    <row r="6354" spans="11:19" x14ac:dyDescent="0.3">
      <c r="K6354"/>
      <c r="S6354"/>
    </row>
    <row r="6355" spans="11:19" x14ac:dyDescent="0.3">
      <c r="K6355"/>
      <c r="S6355"/>
    </row>
    <row r="6356" spans="11:19" x14ac:dyDescent="0.3">
      <c r="K6356"/>
      <c r="S6356"/>
    </row>
    <row r="6357" spans="11:19" x14ac:dyDescent="0.3">
      <c r="K6357"/>
      <c r="S6357"/>
    </row>
    <row r="6358" spans="11:19" x14ac:dyDescent="0.3">
      <c r="K6358"/>
      <c r="S6358"/>
    </row>
    <row r="6359" spans="11:19" x14ac:dyDescent="0.3">
      <c r="K6359"/>
      <c r="S6359"/>
    </row>
    <row r="6360" spans="11:19" x14ac:dyDescent="0.3">
      <c r="K6360"/>
      <c r="S6360"/>
    </row>
    <row r="6361" spans="11:19" x14ac:dyDescent="0.3">
      <c r="K6361"/>
      <c r="S6361"/>
    </row>
    <row r="6362" spans="11:19" x14ac:dyDescent="0.3">
      <c r="K6362"/>
      <c r="S6362"/>
    </row>
    <row r="6363" spans="11:19" x14ac:dyDescent="0.3">
      <c r="K6363"/>
      <c r="S6363"/>
    </row>
    <row r="6364" spans="11:19" x14ac:dyDescent="0.3">
      <c r="K6364"/>
      <c r="S6364"/>
    </row>
    <row r="6365" spans="11:19" x14ac:dyDescent="0.3">
      <c r="K6365"/>
      <c r="S6365"/>
    </row>
    <row r="6366" spans="11:19" x14ac:dyDescent="0.3">
      <c r="K6366"/>
      <c r="S6366"/>
    </row>
    <row r="6367" spans="11:19" x14ac:dyDescent="0.3">
      <c r="K6367"/>
      <c r="S6367"/>
    </row>
    <row r="6368" spans="11:19" x14ac:dyDescent="0.3">
      <c r="K6368"/>
      <c r="S6368"/>
    </row>
    <row r="6369" spans="11:19" x14ac:dyDescent="0.3">
      <c r="K6369"/>
      <c r="S6369"/>
    </row>
    <row r="6370" spans="11:19" x14ac:dyDescent="0.3">
      <c r="K6370"/>
      <c r="S6370"/>
    </row>
    <row r="6371" spans="11:19" x14ac:dyDescent="0.3">
      <c r="K6371"/>
      <c r="S6371"/>
    </row>
    <row r="6372" spans="11:19" x14ac:dyDescent="0.3">
      <c r="K6372"/>
      <c r="S6372"/>
    </row>
    <row r="6373" spans="11:19" x14ac:dyDescent="0.3">
      <c r="K6373"/>
      <c r="S6373"/>
    </row>
    <row r="6374" spans="11:19" x14ac:dyDescent="0.3">
      <c r="K6374"/>
      <c r="S6374"/>
    </row>
    <row r="6375" spans="11:19" x14ac:dyDescent="0.3">
      <c r="K6375"/>
      <c r="S6375"/>
    </row>
    <row r="6376" spans="11:19" x14ac:dyDescent="0.3">
      <c r="K6376"/>
      <c r="S6376"/>
    </row>
    <row r="6377" spans="11:19" x14ac:dyDescent="0.3">
      <c r="K6377"/>
      <c r="S6377"/>
    </row>
    <row r="6378" spans="11:19" x14ac:dyDescent="0.3">
      <c r="K6378"/>
      <c r="S6378"/>
    </row>
    <row r="6379" spans="11:19" x14ac:dyDescent="0.3">
      <c r="K6379"/>
      <c r="S6379"/>
    </row>
    <row r="6380" spans="11:19" x14ac:dyDescent="0.3">
      <c r="K6380"/>
      <c r="S6380"/>
    </row>
    <row r="6381" spans="11:19" x14ac:dyDescent="0.3">
      <c r="K6381"/>
      <c r="S6381"/>
    </row>
    <row r="6382" spans="11:19" x14ac:dyDescent="0.3">
      <c r="K6382"/>
      <c r="S6382"/>
    </row>
    <row r="6383" spans="11:19" x14ac:dyDescent="0.3">
      <c r="K6383"/>
      <c r="S6383"/>
    </row>
    <row r="6384" spans="11:19" x14ac:dyDescent="0.3">
      <c r="K6384"/>
      <c r="S6384"/>
    </row>
    <row r="6385" spans="11:19" x14ac:dyDescent="0.3">
      <c r="K6385"/>
      <c r="S6385"/>
    </row>
    <row r="6386" spans="11:19" x14ac:dyDescent="0.3">
      <c r="K6386"/>
      <c r="S6386"/>
    </row>
    <row r="6387" spans="11:19" x14ac:dyDescent="0.3">
      <c r="K6387"/>
      <c r="S6387"/>
    </row>
    <row r="6388" spans="11:19" x14ac:dyDescent="0.3">
      <c r="K6388"/>
      <c r="S6388"/>
    </row>
    <row r="6389" spans="11:19" x14ac:dyDescent="0.3">
      <c r="K6389"/>
      <c r="S6389"/>
    </row>
    <row r="6390" spans="11:19" x14ac:dyDescent="0.3">
      <c r="K6390"/>
      <c r="S6390"/>
    </row>
    <row r="6391" spans="11:19" x14ac:dyDescent="0.3">
      <c r="K6391"/>
      <c r="S6391"/>
    </row>
    <row r="6392" spans="11:19" x14ac:dyDescent="0.3">
      <c r="K6392"/>
      <c r="S6392"/>
    </row>
    <row r="6393" spans="11:19" x14ac:dyDescent="0.3">
      <c r="K6393"/>
      <c r="S6393"/>
    </row>
    <row r="6394" spans="11:19" x14ac:dyDescent="0.3">
      <c r="K6394"/>
      <c r="S6394"/>
    </row>
    <row r="6395" spans="11:19" x14ac:dyDescent="0.3">
      <c r="K6395"/>
      <c r="S6395"/>
    </row>
    <row r="6396" spans="11:19" x14ac:dyDescent="0.3">
      <c r="K6396"/>
      <c r="S6396"/>
    </row>
    <row r="6397" spans="11:19" x14ac:dyDescent="0.3">
      <c r="K6397"/>
      <c r="S6397"/>
    </row>
    <row r="6398" spans="11:19" x14ac:dyDescent="0.3">
      <c r="K6398"/>
      <c r="S6398"/>
    </row>
    <row r="6399" spans="11:19" x14ac:dyDescent="0.3">
      <c r="K6399"/>
      <c r="S6399"/>
    </row>
    <row r="6400" spans="11:19" x14ac:dyDescent="0.3">
      <c r="K6400"/>
      <c r="S6400"/>
    </row>
    <row r="6401" spans="11:19" x14ac:dyDescent="0.3">
      <c r="K6401"/>
      <c r="S6401"/>
    </row>
    <row r="6402" spans="11:19" x14ac:dyDescent="0.3">
      <c r="K6402"/>
      <c r="S6402"/>
    </row>
    <row r="6403" spans="11:19" x14ac:dyDescent="0.3">
      <c r="K6403"/>
      <c r="S6403"/>
    </row>
    <row r="6404" spans="11:19" x14ac:dyDescent="0.3">
      <c r="K6404"/>
      <c r="S6404"/>
    </row>
    <row r="6405" spans="11:19" x14ac:dyDescent="0.3">
      <c r="K6405"/>
      <c r="S6405"/>
    </row>
    <row r="6406" spans="11:19" x14ac:dyDescent="0.3">
      <c r="K6406"/>
      <c r="S6406"/>
    </row>
    <row r="6407" spans="11:19" x14ac:dyDescent="0.3">
      <c r="K6407"/>
      <c r="S6407"/>
    </row>
    <row r="6408" spans="11:19" x14ac:dyDescent="0.3">
      <c r="K6408"/>
      <c r="S6408"/>
    </row>
    <row r="6409" spans="11:19" x14ac:dyDescent="0.3">
      <c r="K6409"/>
      <c r="S6409"/>
    </row>
    <row r="6410" spans="11:19" x14ac:dyDescent="0.3">
      <c r="K6410"/>
      <c r="S6410"/>
    </row>
    <row r="6411" spans="11:19" x14ac:dyDescent="0.3">
      <c r="K6411"/>
      <c r="S6411"/>
    </row>
    <row r="6412" spans="11:19" x14ac:dyDescent="0.3">
      <c r="K6412"/>
      <c r="S6412"/>
    </row>
    <row r="6413" spans="11:19" x14ac:dyDescent="0.3">
      <c r="K6413"/>
      <c r="S6413"/>
    </row>
    <row r="6414" spans="11:19" x14ac:dyDescent="0.3">
      <c r="K6414"/>
      <c r="S6414"/>
    </row>
    <row r="6415" spans="11:19" x14ac:dyDescent="0.3">
      <c r="K6415"/>
      <c r="S6415"/>
    </row>
    <row r="6416" spans="11:19" x14ac:dyDescent="0.3">
      <c r="K6416"/>
      <c r="S6416"/>
    </row>
    <row r="6417" spans="11:19" x14ac:dyDescent="0.3">
      <c r="K6417"/>
      <c r="S6417"/>
    </row>
    <row r="6418" spans="11:19" x14ac:dyDescent="0.3">
      <c r="K6418"/>
      <c r="S6418"/>
    </row>
    <row r="6419" spans="11:19" x14ac:dyDescent="0.3">
      <c r="K6419"/>
      <c r="S6419"/>
    </row>
    <row r="6420" spans="11:19" x14ac:dyDescent="0.3">
      <c r="K6420"/>
      <c r="S6420"/>
    </row>
    <row r="6421" spans="11:19" x14ac:dyDescent="0.3">
      <c r="K6421"/>
      <c r="S6421"/>
    </row>
    <row r="6422" spans="11:19" x14ac:dyDescent="0.3">
      <c r="K6422"/>
      <c r="S6422"/>
    </row>
    <row r="6423" spans="11:19" x14ac:dyDescent="0.3">
      <c r="K6423"/>
      <c r="S6423"/>
    </row>
    <row r="6424" spans="11:19" x14ac:dyDescent="0.3">
      <c r="K6424"/>
      <c r="S6424"/>
    </row>
    <row r="6425" spans="11:19" x14ac:dyDescent="0.3">
      <c r="K6425"/>
      <c r="S6425"/>
    </row>
    <row r="6426" spans="11:19" x14ac:dyDescent="0.3">
      <c r="K6426"/>
      <c r="S6426"/>
    </row>
    <row r="6427" spans="11:19" x14ac:dyDescent="0.3">
      <c r="K6427"/>
      <c r="S6427"/>
    </row>
    <row r="6428" spans="11:19" x14ac:dyDescent="0.3">
      <c r="K6428"/>
      <c r="S6428"/>
    </row>
    <row r="6429" spans="11:19" x14ac:dyDescent="0.3">
      <c r="K6429"/>
      <c r="S6429"/>
    </row>
    <row r="6430" spans="11:19" x14ac:dyDescent="0.3">
      <c r="K6430"/>
      <c r="S6430"/>
    </row>
    <row r="6431" spans="11:19" x14ac:dyDescent="0.3">
      <c r="K6431"/>
      <c r="S6431"/>
    </row>
    <row r="6432" spans="11:19" x14ac:dyDescent="0.3">
      <c r="K6432"/>
      <c r="S6432"/>
    </row>
    <row r="6433" spans="11:19" x14ac:dyDescent="0.3">
      <c r="K6433"/>
      <c r="S6433"/>
    </row>
    <row r="6434" spans="11:19" x14ac:dyDescent="0.3">
      <c r="K6434"/>
      <c r="S6434"/>
    </row>
    <row r="6435" spans="11:19" x14ac:dyDescent="0.3">
      <c r="K6435"/>
      <c r="S6435"/>
    </row>
    <row r="6436" spans="11:19" x14ac:dyDescent="0.3">
      <c r="K6436"/>
      <c r="S6436"/>
    </row>
    <row r="6437" spans="11:19" x14ac:dyDescent="0.3">
      <c r="K6437"/>
      <c r="S6437"/>
    </row>
    <row r="6438" spans="11:19" x14ac:dyDescent="0.3">
      <c r="K6438"/>
      <c r="S6438"/>
    </row>
    <row r="6439" spans="11:19" x14ac:dyDescent="0.3">
      <c r="K6439"/>
      <c r="S6439"/>
    </row>
    <row r="6440" spans="11:19" x14ac:dyDescent="0.3">
      <c r="K6440"/>
      <c r="S6440"/>
    </row>
    <row r="6441" spans="11:19" x14ac:dyDescent="0.3">
      <c r="K6441"/>
      <c r="S6441"/>
    </row>
    <row r="6442" spans="11:19" x14ac:dyDescent="0.3">
      <c r="K6442"/>
      <c r="S6442"/>
    </row>
    <row r="6443" spans="11:19" x14ac:dyDescent="0.3">
      <c r="K6443"/>
      <c r="S6443"/>
    </row>
    <row r="6444" spans="11:19" x14ac:dyDescent="0.3">
      <c r="K6444"/>
      <c r="S6444"/>
    </row>
    <row r="6445" spans="11:19" x14ac:dyDescent="0.3">
      <c r="K6445"/>
      <c r="S6445"/>
    </row>
    <row r="6446" spans="11:19" x14ac:dyDescent="0.3">
      <c r="K6446"/>
      <c r="S6446"/>
    </row>
    <row r="6447" spans="11:19" x14ac:dyDescent="0.3">
      <c r="K6447"/>
      <c r="S6447"/>
    </row>
    <row r="6448" spans="11:19" x14ac:dyDescent="0.3">
      <c r="K6448"/>
      <c r="S6448"/>
    </row>
    <row r="6449" spans="11:19" x14ac:dyDescent="0.3">
      <c r="K6449"/>
      <c r="S6449"/>
    </row>
    <row r="6450" spans="11:19" x14ac:dyDescent="0.3">
      <c r="K6450"/>
      <c r="S6450"/>
    </row>
    <row r="6451" spans="11:19" x14ac:dyDescent="0.3">
      <c r="K6451"/>
      <c r="S6451"/>
    </row>
    <row r="6452" spans="11:19" x14ac:dyDescent="0.3">
      <c r="K6452"/>
      <c r="S6452"/>
    </row>
    <row r="6453" spans="11:19" x14ac:dyDescent="0.3">
      <c r="K6453"/>
      <c r="S6453"/>
    </row>
    <row r="6454" spans="11:19" x14ac:dyDescent="0.3">
      <c r="K6454"/>
      <c r="S6454"/>
    </row>
    <row r="6455" spans="11:19" x14ac:dyDescent="0.3">
      <c r="K6455"/>
      <c r="S6455"/>
    </row>
    <row r="6456" spans="11:19" x14ac:dyDescent="0.3">
      <c r="K6456"/>
      <c r="S6456"/>
    </row>
    <row r="6457" spans="11:19" x14ac:dyDescent="0.3">
      <c r="K6457"/>
      <c r="S6457"/>
    </row>
    <row r="6458" spans="11:19" x14ac:dyDescent="0.3">
      <c r="K6458"/>
      <c r="S6458"/>
    </row>
    <row r="6459" spans="11:19" x14ac:dyDescent="0.3">
      <c r="K6459"/>
      <c r="S6459"/>
    </row>
    <row r="6460" spans="11:19" x14ac:dyDescent="0.3">
      <c r="K6460"/>
      <c r="S6460"/>
    </row>
    <row r="6461" spans="11:19" x14ac:dyDescent="0.3">
      <c r="K6461"/>
      <c r="S6461"/>
    </row>
    <row r="6462" spans="11:19" x14ac:dyDescent="0.3">
      <c r="K6462"/>
      <c r="S6462"/>
    </row>
    <row r="6463" spans="11:19" x14ac:dyDescent="0.3">
      <c r="K6463"/>
      <c r="S6463"/>
    </row>
    <row r="6464" spans="11:19" x14ac:dyDescent="0.3">
      <c r="K6464"/>
      <c r="S6464"/>
    </row>
    <row r="6465" spans="11:19" x14ac:dyDescent="0.3">
      <c r="K6465"/>
      <c r="S6465"/>
    </row>
    <row r="6466" spans="11:19" x14ac:dyDescent="0.3">
      <c r="K6466"/>
      <c r="S6466"/>
    </row>
    <row r="6467" spans="11:19" x14ac:dyDescent="0.3">
      <c r="K6467"/>
      <c r="S6467"/>
    </row>
    <row r="6468" spans="11:19" x14ac:dyDescent="0.3">
      <c r="K6468"/>
      <c r="S6468"/>
    </row>
    <row r="6469" spans="11:19" x14ac:dyDescent="0.3">
      <c r="K6469"/>
      <c r="S6469"/>
    </row>
    <row r="6470" spans="11:19" x14ac:dyDescent="0.3">
      <c r="K6470"/>
      <c r="S6470"/>
    </row>
    <row r="6471" spans="11:19" x14ac:dyDescent="0.3">
      <c r="K6471"/>
      <c r="S6471"/>
    </row>
    <row r="6472" spans="11:19" x14ac:dyDescent="0.3">
      <c r="K6472"/>
      <c r="S6472"/>
    </row>
    <row r="6473" spans="11:19" x14ac:dyDescent="0.3">
      <c r="K6473"/>
      <c r="S6473"/>
    </row>
    <row r="6474" spans="11:19" x14ac:dyDescent="0.3">
      <c r="K6474"/>
      <c r="S6474"/>
    </row>
    <row r="6475" spans="11:19" x14ac:dyDescent="0.3">
      <c r="K6475"/>
      <c r="S6475"/>
    </row>
    <row r="6476" spans="11:19" x14ac:dyDescent="0.3">
      <c r="K6476"/>
      <c r="S6476"/>
    </row>
    <row r="6477" spans="11:19" x14ac:dyDescent="0.3">
      <c r="K6477"/>
      <c r="S6477"/>
    </row>
    <row r="6478" spans="11:19" x14ac:dyDescent="0.3">
      <c r="K6478"/>
      <c r="S6478"/>
    </row>
    <row r="6479" spans="11:19" x14ac:dyDescent="0.3">
      <c r="K6479"/>
      <c r="S6479"/>
    </row>
    <row r="6480" spans="11:19" x14ac:dyDescent="0.3">
      <c r="K6480"/>
      <c r="S6480"/>
    </row>
    <row r="6481" spans="11:19" x14ac:dyDescent="0.3">
      <c r="K6481"/>
      <c r="S6481"/>
    </row>
    <row r="6482" spans="11:19" x14ac:dyDescent="0.3">
      <c r="K6482"/>
      <c r="S6482"/>
    </row>
    <row r="6483" spans="11:19" x14ac:dyDescent="0.3">
      <c r="K6483"/>
      <c r="S6483"/>
    </row>
    <row r="6484" spans="11:19" x14ac:dyDescent="0.3">
      <c r="K6484"/>
      <c r="S6484"/>
    </row>
    <row r="6485" spans="11:19" x14ac:dyDescent="0.3">
      <c r="K6485"/>
      <c r="S6485"/>
    </row>
    <row r="6486" spans="11:19" x14ac:dyDescent="0.3">
      <c r="K6486"/>
      <c r="S6486"/>
    </row>
    <row r="6487" spans="11:19" x14ac:dyDescent="0.3">
      <c r="K6487"/>
      <c r="S6487"/>
    </row>
    <row r="6488" spans="11:19" x14ac:dyDescent="0.3">
      <c r="K6488"/>
      <c r="S6488"/>
    </row>
    <row r="6489" spans="11:19" x14ac:dyDescent="0.3">
      <c r="K6489"/>
      <c r="S6489"/>
    </row>
    <row r="6490" spans="11:19" x14ac:dyDescent="0.3">
      <c r="K6490"/>
      <c r="S6490"/>
    </row>
    <row r="6491" spans="11:19" x14ac:dyDescent="0.3">
      <c r="K6491"/>
      <c r="S6491"/>
    </row>
    <row r="6492" spans="11:19" x14ac:dyDescent="0.3">
      <c r="K6492"/>
      <c r="S6492"/>
    </row>
    <row r="6493" spans="11:19" x14ac:dyDescent="0.3">
      <c r="K6493"/>
      <c r="S6493"/>
    </row>
    <row r="6494" spans="11:19" x14ac:dyDescent="0.3">
      <c r="K6494"/>
      <c r="S6494"/>
    </row>
    <row r="6495" spans="11:19" x14ac:dyDescent="0.3">
      <c r="K6495"/>
      <c r="S6495"/>
    </row>
    <row r="6496" spans="11:19" x14ac:dyDescent="0.3">
      <c r="K6496"/>
      <c r="S6496"/>
    </row>
    <row r="6497" spans="11:19" x14ac:dyDescent="0.3">
      <c r="K6497"/>
      <c r="S6497"/>
    </row>
    <row r="6498" spans="11:19" x14ac:dyDescent="0.3">
      <c r="K6498"/>
      <c r="S6498"/>
    </row>
    <row r="6499" spans="11:19" x14ac:dyDescent="0.3">
      <c r="K6499"/>
      <c r="S6499"/>
    </row>
    <row r="6500" spans="11:19" x14ac:dyDescent="0.3">
      <c r="K6500"/>
      <c r="S6500"/>
    </row>
    <row r="6501" spans="11:19" x14ac:dyDescent="0.3">
      <c r="K6501"/>
      <c r="S6501"/>
    </row>
    <row r="6502" spans="11:19" x14ac:dyDescent="0.3">
      <c r="K6502"/>
      <c r="S6502"/>
    </row>
    <row r="6503" spans="11:19" x14ac:dyDescent="0.3">
      <c r="K6503"/>
      <c r="S6503"/>
    </row>
    <row r="6504" spans="11:19" x14ac:dyDescent="0.3">
      <c r="K6504"/>
      <c r="S6504"/>
    </row>
    <row r="6505" spans="11:19" x14ac:dyDescent="0.3">
      <c r="K6505"/>
      <c r="S6505"/>
    </row>
    <row r="6506" spans="11:19" x14ac:dyDescent="0.3">
      <c r="K6506"/>
      <c r="S6506"/>
    </row>
    <row r="6507" spans="11:19" x14ac:dyDescent="0.3">
      <c r="K6507"/>
      <c r="S6507"/>
    </row>
    <row r="6508" spans="11:19" x14ac:dyDescent="0.3">
      <c r="K6508"/>
      <c r="S6508"/>
    </row>
    <row r="6509" spans="11:19" x14ac:dyDescent="0.3">
      <c r="K6509"/>
      <c r="S6509"/>
    </row>
    <row r="6510" spans="11:19" x14ac:dyDescent="0.3">
      <c r="K6510"/>
      <c r="S6510"/>
    </row>
    <row r="6511" spans="11:19" x14ac:dyDescent="0.3">
      <c r="K6511"/>
      <c r="S6511"/>
    </row>
    <row r="6512" spans="11:19" x14ac:dyDescent="0.3">
      <c r="K6512"/>
      <c r="S6512"/>
    </row>
    <row r="6513" spans="11:19" x14ac:dyDescent="0.3">
      <c r="K6513"/>
      <c r="S6513"/>
    </row>
    <row r="6514" spans="11:19" x14ac:dyDescent="0.3">
      <c r="K6514"/>
      <c r="S6514"/>
    </row>
    <row r="6515" spans="11:19" x14ac:dyDescent="0.3">
      <c r="K6515"/>
      <c r="S6515"/>
    </row>
    <row r="6516" spans="11:19" x14ac:dyDescent="0.3">
      <c r="K6516"/>
      <c r="S6516"/>
    </row>
    <row r="6517" spans="11:19" x14ac:dyDescent="0.3">
      <c r="K6517"/>
      <c r="S6517"/>
    </row>
    <row r="6518" spans="11:19" x14ac:dyDescent="0.3">
      <c r="K6518"/>
      <c r="S6518"/>
    </row>
    <row r="6519" spans="11:19" x14ac:dyDescent="0.3">
      <c r="K6519"/>
      <c r="S6519"/>
    </row>
    <row r="6520" spans="11:19" x14ac:dyDescent="0.3">
      <c r="K6520"/>
      <c r="S6520"/>
    </row>
    <row r="6521" spans="11:19" x14ac:dyDescent="0.3">
      <c r="K6521"/>
      <c r="S6521"/>
    </row>
    <row r="6522" spans="11:19" x14ac:dyDescent="0.3">
      <c r="K6522"/>
      <c r="S6522"/>
    </row>
    <row r="6523" spans="11:19" x14ac:dyDescent="0.3">
      <c r="K6523"/>
      <c r="S6523"/>
    </row>
    <row r="6524" spans="11:19" x14ac:dyDescent="0.3">
      <c r="K6524"/>
      <c r="S6524"/>
    </row>
    <row r="6525" spans="11:19" x14ac:dyDescent="0.3">
      <c r="K6525"/>
      <c r="S6525"/>
    </row>
    <row r="6526" spans="11:19" x14ac:dyDescent="0.3">
      <c r="K6526"/>
      <c r="S6526"/>
    </row>
    <row r="6527" spans="11:19" x14ac:dyDescent="0.3">
      <c r="K6527"/>
      <c r="S6527"/>
    </row>
    <row r="6528" spans="11:19" x14ac:dyDescent="0.3">
      <c r="K6528"/>
      <c r="S6528"/>
    </row>
    <row r="6529" spans="11:19" x14ac:dyDescent="0.3">
      <c r="K6529"/>
      <c r="S6529"/>
    </row>
    <row r="6530" spans="11:19" x14ac:dyDescent="0.3">
      <c r="K6530"/>
      <c r="S6530"/>
    </row>
    <row r="6531" spans="11:19" x14ac:dyDescent="0.3">
      <c r="K6531"/>
      <c r="S6531"/>
    </row>
    <row r="6532" spans="11:19" x14ac:dyDescent="0.3">
      <c r="K6532"/>
      <c r="S6532"/>
    </row>
    <row r="6533" spans="11:19" x14ac:dyDescent="0.3">
      <c r="K6533"/>
      <c r="S6533"/>
    </row>
    <row r="6534" spans="11:19" x14ac:dyDescent="0.3">
      <c r="K6534"/>
      <c r="S6534"/>
    </row>
    <row r="6535" spans="11:19" x14ac:dyDescent="0.3">
      <c r="K6535"/>
      <c r="S6535"/>
    </row>
    <row r="6536" spans="11:19" x14ac:dyDescent="0.3">
      <c r="K6536"/>
      <c r="S6536"/>
    </row>
    <row r="6537" spans="11:19" x14ac:dyDescent="0.3">
      <c r="K6537"/>
      <c r="S6537"/>
    </row>
    <row r="6538" spans="11:19" x14ac:dyDescent="0.3">
      <c r="K6538"/>
      <c r="S6538"/>
    </row>
    <row r="6539" spans="11:19" x14ac:dyDescent="0.3">
      <c r="K6539"/>
      <c r="S6539"/>
    </row>
    <row r="6540" spans="11:19" x14ac:dyDescent="0.3">
      <c r="K6540"/>
      <c r="S6540"/>
    </row>
    <row r="6541" spans="11:19" x14ac:dyDescent="0.3">
      <c r="K6541"/>
      <c r="S6541"/>
    </row>
    <row r="6542" spans="11:19" x14ac:dyDescent="0.3">
      <c r="K6542"/>
      <c r="S6542"/>
    </row>
    <row r="6543" spans="11:19" x14ac:dyDescent="0.3">
      <c r="K6543"/>
      <c r="S6543"/>
    </row>
    <row r="6544" spans="11:19" x14ac:dyDescent="0.3">
      <c r="K6544"/>
      <c r="S6544"/>
    </row>
    <row r="6545" spans="11:19" x14ac:dyDescent="0.3">
      <c r="K6545"/>
      <c r="S6545"/>
    </row>
    <row r="6546" spans="11:19" x14ac:dyDescent="0.3">
      <c r="K6546"/>
      <c r="S6546"/>
    </row>
    <row r="6547" spans="11:19" x14ac:dyDescent="0.3">
      <c r="K6547"/>
      <c r="S6547"/>
    </row>
    <row r="6548" spans="11:19" x14ac:dyDescent="0.3">
      <c r="K6548"/>
      <c r="S6548"/>
    </row>
    <row r="6549" spans="11:19" x14ac:dyDescent="0.3">
      <c r="K6549"/>
      <c r="S6549"/>
    </row>
    <row r="6550" spans="11:19" x14ac:dyDescent="0.3">
      <c r="K6550"/>
      <c r="S6550"/>
    </row>
    <row r="6551" spans="11:19" x14ac:dyDescent="0.3">
      <c r="K6551"/>
      <c r="S6551"/>
    </row>
    <row r="6552" spans="11:19" x14ac:dyDescent="0.3">
      <c r="K6552"/>
      <c r="S6552"/>
    </row>
    <row r="6553" spans="11:19" x14ac:dyDescent="0.3">
      <c r="K6553"/>
      <c r="S6553"/>
    </row>
    <row r="6554" spans="11:19" x14ac:dyDescent="0.3">
      <c r="K6554"/>
      <c r="S6554"/>
    </row>
    <row r="6555" spans="11:19" x14ac:dyDescent="0.3">
      <c r="K6555"/>
      <c r="S6555"/>
    </row>
    <row r="6556" spans="11:19" x14ac:dyDescent="0.3">
      <c r="K6556"/>
      <c r="S6556"/>
    </row>
    <row r="6557" spans="11:19" x14ac:dyDescent="0.3">
      <c r="K6557"/>
      <c r="S6557"/>
    </row>
    <row r="6558" spans="11:19" x14ac:dyDescent="0.3">
      <c r="K6558"/>
      <c r="S6558"/>
    </row>
    <row r="6559" spans="11:19" x14ac:dyDescent="0.3">
      <c r="K6559"/>
      <c r="S6559"/>
    </row>
    <row r="6560" spans="11:19" x14ac:dyDescent="0.3">
      <c r="K6560"/>
      <c r="S6560"/>
    </row>
    <row r="6561" spans="11:19" x14ac:dyDescent="0.3">
      <c r="K6561"/>
      <c r="S6561"/>
    </row>
    <row r="6562" spans="11:19" x14ac:dyDescent="0.3">
      <c r="K6562"/>
      <c r="S6562"/>
    </row>
    <row r="6563" spans="11:19" x14ac:dyDescent="0.3">
      <c r="K6563"/>
      <c r="S6563"/>
    </row>
    <row r="6564" spans="11:19" x14ac:dyDescent="0.3">
      <c r="K6564"/>
      <c r="S6564"/>
    </row>
    <row r="6565" spans="11:19" x14ac:dyDescent="0.3">
      <c r="K6565"/>
      <c r="S6565"/>
    </row>
    <row r="6566" spans="11:19" x14ac:dyDescent="0.3">
      <c r="K6566"/>
      <c r="S6566"/>
    </row>
    <row r="6567" spans="11:19" x14ac:dyDescent="0.3">
      <c r="K6567"/>
      <c r="S6567"/>
    </row>
    <row r="6568" spans="11:19" x14ac:dyDescent="0.3">
      <c r="K6568"/>
      <c r="S6568"/>
    </row>
    <row r="6569" spans="11:19" x14ac:dyDescent="0.3">
      <c r="K6569"/>
      <c r="S6569"/>
    </row>
    <row r="6570" spans="11:19" x14ac:dyDescent="0.3">
      <c r="K6570"/>
      <c r="S6570"/>
    </row>
    <row r="6571" spans="11:19" x14ac:dyDescent="0.3">
      <c r="K6571"/>
      <c r="S6571"/>
    </row>
    <row r="6572" spans="11:19" x14ac:dyDescent="0.3">
      <c r="K6572"/>
      <c r="S6572"/>
    </row>
    <row r="6573" spans="11:19" x14ac:dyDescent="0.3">
      <c r="K6573"/>
      <c r="S6573"/>
    </row>
    <row r="6574" spans="11:19" x14ac:dyDescent="0.3">
      <c r="K6574"/>
      <c r="S6574"/>
    </row>
    <row r="6575" spans="11:19" x14ac:dyDescent="0.3">
      <c r="K6575"/>
      <c r="S6575"/>
    </row>
    <row r="6576" spans="11:19" x14ac:dyDescent="0.3">
      <c r="K6576"/>
      <c r="S6576"/>
    </row>
    <row r="6577" spans="11:19" x14ac:dyDescent="0.3">
      <c r="K6577"/>
      <c r="S6577"/>
    </row>
    <row r="6578" spans="11:19" x14ac:dyDescent="0.3">
      <c r="K6578"/>
      <c r="S6578"/>
    </row>
    <row r="6579" spans="11:19" x14ac:dyDescent="0.3">
      <c r="K6579"/>
      <c r="S6579"/>
    </row>
    <row r="6580" spans="11:19" x14ac:dyDescent="0.3">
      <c r="K6580"/>
      <c r="S6580"/>
    </row>
    <row r="6581" spans="11:19" x14ac:dyDescent="0.3">
      <c r="K6581"/>
      <c r="S6581"/>
    </row>
    <row r="6582" spans="11:19" x14ac:dyDescent="0.3">
      <c r="K6582"/>
      <c r="S6582"/>
    </row>
    <row r="6583" spans="11:19" x14ac:dyDescent="0.3">
      <c r="K6583"/>
      <c r="S6583"/>
    </row>
    <row r="6584" spans="11:19" x14ac:dyDescent="0.3">
      <c r="K6584"/>
      <c r="S6584"/>
    </row>
    <row r="6585" spans="11:19" x14ac:dyDescent="0.3">
      <c r="K6585"/>
      <c r="S6585"/>
    </row>
    <row r="6586" spans="11:19" x14ac:dyDescent="0.3">
      <c r="K6586"/>
      <c r="S6586"/>
    </row>
    <row r="6587" spans="11:19" x14ac:dyDescent="0.3">
      <c r="K6587"/>
      <c r="S6587"/>
    </row>
    <row r="6588" spans="11:19" x14ac:dyDescent="0.3">
      <c r="K6588"/>
      <c r="S6588"/>
    </row>
    <row r="6589" spans="11:19" x14ac:dyDescent="0.3">
      <c r="K6589"/>
      <c r="S6589"/>
    </row>
    <row r="6590" spans="11:19" x14ac:dyDescent="0.3">
      <c r="K6590"/>
      <c r="S6590"/>
    </row>
    <row r="6591" spans="11:19" x14ac:dyDescent="0.3">
      <c r="K6591"/>
      <c r="S6591"/>
    </row>
    <row r="6592" spans="11:19" x14ac:dyDescent="0.3">
      <c r="K6592"/>
      <c r="S6592"/>
    </row>
    <row r="6593" spans="11:19" x14ac:dyDescent="0.3">
      <c r="K6593"/>
      <c r="S6593"/>
    </row>
    <row r="6594" spans="11:19" x14ac:dyDescent="0.3">
      <c r="K6594"/>
      <c r="S6594"/>
    </row>
    <row r="6595" spans="11:19" x14ac:dyDescent="0.3">
      <c r="K6595"/>
      <c r="S6595"/>
    </row>
    <row r="6596" spans="11:19" x14ac:dyDescent="0.3">
      <c r="K6596"/>
      <c r="S6596"/>
    </row>
    <row r="6597" spans="11:19" x14ac:dyDescent="0.3">
      <c r="K6597"/>
      <c r="S6597"/>
    </row>
    <row r="6598" spans="11:19" x14ac:dyDescent="0.3">
      <c r="K6598"/>
      <c r="S6598"/>
    </row>
    <row r="6599" spans="11:19" x14ac:dyDescent="0.3">
      <c r="K6599"/>
      <c r="S6599"/>
    </row>
    <row r="6600" spans="11:19" x14ac:dyDescent="0.3">
      <c r="K6600"/>
      <c r="S6600"/>
    </row>
    <row r="6601" spans="11:19" x14ac:dyDescent="0.3">
      <c r="K6601"/>
      <c r="S6601"/>
    </row>
    <row r="6602" spans="11:19" x14ac:dyDescent="0.3">
      <c r="K6602"/>
      <c r="S6602"/>
    </row>
    <row r="6603" spans="11:19" x14ac:dyDescent="0.3">
      <c r="K6603"/>
      <c r="S6603"/>
    </row>
    <row r="6604" spans="11:19" x14ac:dyDescent="0.3">
      <c r="K6604"/>
      <c r="S6604"/>
    </row>
    <row r="6605" spans="11:19" x14ac:dyDescent="0.3">
      <c r="K6605"/>
      <c r="S6605"/>
    </row>
    <row r="6606" spans="11:19" x14ac:dyDescent="0.3">
      <c r="K6606"/>
      <c r="S6606"/>
    </row>
    <row r="6607" spans="11:19" x14ac:dyDescent="0.3">
      <c r="K6607"/>
      <c r="S6607"/>
    </row>
    <row r="6608" spans="11:19" x14ac:dyDescent="0.3">
      <c r="K6608"/>
      <c r="S6608"/>
    </row>
    <row r="6609" spans="11:19" x14ac:dyDescent="0.3">
      <c r="K6609"/>
      <c r="S6609"/>
    </row>
    <row r="6610" spans="11:19" x14ac:dyDescent="0.3">
      <c r="K6610"/>
      <c r="S6610"/>
    </row>
    <row r="6611" spans="11:19" x14ac:dyDescent="0.3">
      <c r="K6611"/>
      <c r="S6611"/>
    </row>
    <row r="6612" spans="11:19" x14ac:dyDescent="0.3">
      <c r="K6612"/>
      <c r="S6612"/>
    </row>
    <row r="6613" spans="11:19" x14ac:dyDescent="0.3">
      <c r="K6613"/>
      <c r="S6613"/>
    </row>
    <row r="6614" spans="11:19" x14ac:dyDescent="0.3">
      <c r="K6614"/>
      <c r="S6614"/>
    </row>
    <row r="6615" spans="11:19" x14ac:dyDescent="0.3">
      <c r="K6615"/>
      <c r="S6615"/>
    </row>
    <row r="6616" spans="11:19" x14ac:dyDescent="0.3">
      <c r="K6616"/>
      <c r="S6616"/>
    </row>
    <row r="6617" spans="11:19" x14ac:dyDescent="0.3">
      <c r="K6617"/>
      <c r="S6617"/>
    </row>
    <row r="6618" spans="11:19" x14ac:dyDescent="0.3">
      <c r="K6618"/>
      <c r="S6618"/>
    </row>
    <row r="6619" spans="11:19" x14ac:dyDescent="0.3">
      <c r="K6619"/>
      <c r="S6619"/>
    </row>
    <row r="6620" spans="11:19" x14ac:dyDescent="0.3">
      <c r="K6620"/>
      <c r="S6620"/>
    </row>
    <row r="6621" spans="11:19" x14ac:dyDescent="0.3">
      <c r="K6621"/>
      <c r="S6621"/>
    </row>
    <row r="6622" spans="11:19" x14ac:dyDescent="0.3">
      <c r="K6622"/>
      <c r="S6622"/>
    </row>
    <row r="6623" spans="11:19" x14ac:dyDescent="0.3">
      <c r="K6623"/>
      <c r="S6623"/>
    </row>
    <row r="6624" spans="11:19" x14ac:dyDescent="0.3">
      <c r="K6624"/>
      <c r="S6624"/>
    </row>
    <row r="6625" spans="11:19" x14ac:dyDescent="0.3">
      <c r="K6625"/>
      <c r="S6625"/>
    </row>
    <row r="6626" spans="11:19" x14ac:dyDescent="0.3">
      <c r="K6626"/>
      <c r="S6626"/>
    </row>
    <row r="6627" spans="11:19" x14ac:dyDescent="0.3">
      <c r="K6627"/>
      <c r="S6627"/>
    </row>
    <row r="6628" spans="11:19" x14ac:dyDescent="0.3">
      <c r="K6628"/>
      <c r="S6628"/>
    </row>
    <row r="6629" spans="11:19" x14ac:dyDescent="0.3">
      <c r="K6629"/>
      <c r="S6629"/>
    </row>
    <row r="6630" spans="11:19" x14ac:dyDescent="0.3">
      <c r="K6630"/>
      <c r="S6630"/>
    </row>
    <row r="6631" spans="11:19" x14ac:dyDescent="0.3">
      <c r="K6631"/>
      <c r="S6631"/>
    </row>
    <row r="6632" spans="11:19" x14ac:dyDescent="0.3">
      <c r="K6632"/>
      <c r="S6632"/>
    </row>
    <row r="6633" spans="11:19" x14ac:dyDescent="0.3">
      <c r="K6633"/>
      <c r="S6633"/>
    </row>
    <row r="6634" spans="11:19" x14ac:dyDescent="0.3">
      <c r="K6634"/>
      <c r="S6634"/>
    </row>
    <row r="6635" spans="11:19" x14ac:dyDescent="0.3">
      <c r="K6635"/>
      <c r="S6635"/>
    </row>
    <row r="6636" spans="11:19" x14ac:dyDescent="0.3">
      <c r="K6636"/>
      <c r="S6636"/>
    </row>
    <row r="6637" spans="11:19" x14ac:dyDescent="0.3">
      <c r="K6637"/>
      <c r="S6637"/>
    </row>
    <row r="6638" spans="11:19" x14ac:dyDescent="0.3">
      <c r="K6638"/>
      <c r="S6638"/>
    </row>
    <row r="6639" spans="11:19" x14ac:dyDescent="0.3">
      <c r="K6639"/>
      <c r="S6639"/>
    </row>
    <row r="6640" spans="11:19" x14ac:dyDescent="0.3">
      <c r="K6640"/>
      <c r="S6640"/>
    </row>
    <row r="6641" spans="11:19" x14ac:dyDescent="0.3">
      <c r="K6641"/>
      <c r="S6641"/>
    </row>
    <row r="6642" spans="11:19" x14ac:dyDescent="0.3">
      <c r="K6642"/>
      <c r="S6642"/>
    </row>
    <row r="6643" spans="11:19" x14ac:dyDescent="0.3">
      <c r="K6643"/>
      <c r="S6643"/>
    </row>
    <row r="6644" spans="11:19" x14ac:dyDescent="0.3">
      <c r="K6644"/>
      <c r="S6644"/>
    </row>
    <row r="6645" spans="11:19" x14ac:dyDescent="0.3">
      <c r="K6645"/>
      <c r="S6645"/>
    </row>
    <row r="6646" spans="11:19" x14ac:dyDescent="0.3">
      <c r="K6646"/>
      <c r="S6646"/>
    </row>
    <row r="6647" spans="11:19" x14ac:dyDescent="0.3">
      <c r="K6647"/>
      <c r="S6647"/>
    </row>
    <row r="6648" spans="11:19" x14ac:dyDescent="0.3">
      <c r="K6648"/>
      <c r="S6648"/>
    </row>
    <row r="6649" spans="11:19" x14ac:dyDescent="0.3">
      <c r="K6649"/>
      <c r="S6649"/>
    </row>
    <row r="6650" spans="11:19" x14ac:dyDescent="0.3">
      <c r="K6650"/>
      <c r="S6650"/>
    </row>
    <row r="6651" spans="11:19" x14ac:dyDescent="0.3">
      <c r="K6651"/>
      <c r="S6651"/>
    </row>
    <row r="6652" spans="11:19" x14ac:dyDescent="0.3">
      <c r="K6652"/>
      <c r="S6652"/>
    </row>
    <row r="6653" spans="11:19" x14ac:dyDescent="0.3">
      <c r="K6653"/>
      <c r="S6653"/>
    </row>
    <row r="6654" spans="11:19" x14ac:dyDescent="0.3">
      <c r="K6654"/>
      <c r="S6654"/>
    </row>
    <row r="6655" spans="11:19" x14ac:dyDescent="0.3">
      <c r="K6655"/>
      <c r="S6655"/>
    </row>
    <row r="6656" spans="11:19" x14ac:dyDescent="0.3">
      <c r="K6656"/>
      <c r="S6656"/>
    </row>
    <row r="6657" spans="11:19" x14ac:dyDescent="0.3">
      <c r="K6657"/>
      <c r="S6657"/>
    </row>
    <row r="6658" spans="11:19" x14ac:dyDescent="0.3">
      <c r="K6658"/>
      <c r="S6658"/>
    </row>
    <row r="6659" spans="11:19" x14ac:dyDescent="0.3">
      <c r="K6659"/>
      <c r="S6659"/>
    </row>
    <row r="6660" spans="11:19" x14ac:dyDescent="0.3">
      <c r="K6660"/>
      <c r="S6660"/>
    </row>
    <row r="6661" spans="11:19" x14ac:dyDescent="0.3">
      <c r="K6661"/>
      <c r="S6661"/>
    </row>
    <row r="6662" spans="11:19" x14ac:dyDescent="0.3">
      <c r="K6662"/>
      <c r="S6662"/>
    </row>
    <row r="6663" spans="11:19" x14ac:dyDescent="0.3">
      <c r="K6663"/>
      <c r="S6663"/>
    </row>
    <row r="6664" spans="11:19" x14ac:dyDescent="0.3">
      <c r="K6664"/>
      <c r="S6664"/>
    </row>
    <row r="6665" spans="11:19" x14ac:dyDescent="0.3">
      <c r="K6665"/>
      <c r="S6665"/>
    </row>
    <row r="6666" spans="11:19" x14ac:dyDescent="0.3">
      <c r="K6666"/>
      <c r="S6666"/>
    </row>
    <row r="6667" spans="11:19" x14ac:dyDescent="0.3">
      <c r="K6667"/>
      <c r="S6667"/>
    </row>
    <row r="6668" spans="11:19" x14ac:dyDescent="0.3">
      <c r="K6668"/>
      <c r="S6668"/>
    </row>
    <row r="6669" spans="11:19" x14ac:dyDescent="0.3">
      <c r="K6669"/>
      <c r="S6669"/>
    </row>
    <row r="6670" spans="11:19" x14ac:dyDescent="0.3">
      <c r="K6670"/>
      <c r="S6670"/>
    </row>
    <row r="6671" spans="11:19" x14ac:dyDescent="0.3">
      <c r="K6671"/>
      <c r="S6671"/>
    </row>
    <row r="6672" spans="11:19" x14ac:dyDescent="0.3">
      <c r="K6672"/>
      <c r="S6672"/>
    </row>
    <row r="6673" spans="11:19" x14ac:dyDescent="0.3">
      <c r="K6673"/>
      <c r="S6673"/>
    </row>
    <row r="6674" spans="11:19" x14ac:dyDescent="0.3">
      <c r="K6674"/>
      <c r="S6674"/>
    </row>
    <row r="6675" spans="11:19" x14ac:dyDescent="0.3">
      <c r="K6675"/>
      <c r="S6675"/>
    </row>
    <row r="6676" spans="11:19" x14ac:dyDescent="0.3">
      <c r="K6676"/>
      <c r="S6676"/>
    </row>
    <row r="6677" spans="11:19" x14ac:dyDescent="0.3">
      <c r="K6677"/>
      <c r="S6677"/>
    </row>
    <row r="6678" spans="11:19" x14ac:dyDescent="0.3">
      <c r="K6678"/>
      <c r="S6678"/>
    </row>
    <row r="6679" spans="11:19" x14ac:dyDescent="0.3">
      <c r="K6679"/>
      <c r="S6679"/>
    </row>
    <row r="6680" spans="11:19" x14ac:dyDescent="0.3">
      <c r="K6680"/>
      <c r="S6680"/>
    </row>
    <row r="6681" spans="11:19" x14ac:dyDescent="0.3">
      <c r="K6681"/>
      <c r="S6681"/>
    </row>
    <row r="6682" spans="11:19" x14ac:dyDescent="0.3">
      <c r="K6682"/>
      <c r="S6682"/>
    </row>
    <row r="6683" spans="11:19" x14ac:dyDescent="0.3">
      <c r="K6683"/>
      <c r="S6683"/>
    </row>
    <row r="6684" spans="11:19" x14ac:dyDescent="0.3">
      <c r="K6684"/>
      <c r="S6684"/>
    </row>
    <row r="6685" spans="11:19" x14ac:dyDescent="0.3">
      <c r="K6685"/>
      <c r="S6685"/>
    </row>
    <row r="6686" spans="11:19" x14ac:dyDescent="0.3">
      <c r="K6686"/>
      <c r="S6686"/>
    </row>
    <row r="6687" spans="11:19" x14ac:dyDescent="0.3">
      <c r="K6687"/>
      <c r="S6687"/>
    </row>
    <row r="6688" spans="11:19" x14ac:dyDescent="0.3">
      <c r="K6688"/>
      <c r="S6688"/>
    </row>
    <row r="6689" spans="11:19" x14ac:dyDescent="0.3">
      <c r="K6689"/>
      <c r="S6689"/>
    </row>
    <row r="6690" spans="11:19" x14ac:dyDescent="0.3">
      <c r="K6690"/>
      <c r="S6690"/>
    </row>
    <row r="6691" spans="11:19" x14ac:dyDescent="0.3">
      <c r="K6691"/>
      <c r="S6691"/>
    </row>
    <row r="6692" spans="11:19" x14ac:dyDescent="0.3">
      <c r="K6692"/>
      <c r="S6692"/>
    </row>
    <row r="6693" spans="11:19" x14ac:dyDescent="0.3">
      <c r="K6693"/>
      <c r="S6693"/>
    </row>
    <row r="6694" spans="11:19" x14ac:dyDescent="0.3">
      <c r="K6694"/>
      <c r="S6694"/>
    </row>
    <row r="6695" spans="11:19" x14ac:dyDescent="0.3">
      <c r="K6695"/>
      <c r="S6695"/>
    </row>
    <row r="6696" spans="11:19" x14ac:dyDescent="0.3">
      <c r="K6696"/>
      <c r="S6696"/>
    </row>
    <row r="6697" spans="11:19" x14ac:dyDescent="0.3">
      <c r="K6697"/>
      <c r="S6697"/>
    </row>
    <row r="6698" spans="11:19" x14ac:dyDescent="0.3">
      <c r="K6698"/>
      <c r="S6698"/>
    </row>
    <row r="6699" spans="11:19" x14ac:dyDescent="0.3">
      <c r="K6699"/>
      <c r="S6699"/>
    </row>
    <row r="6700" spans="11:19" x14ac:dyDescent="0.3">
      <c r="K6700"/>
      <c r="S6700"/>
    </row>
    <row r="6701" spans="11:19" x14ac:dyDescent="0.3">
      <c r="K6701"/>
      <c r="S6701"/>
    </row>
    <row r="6702" spans="11:19" x14ac:dyDescent="0.3">
      <c r="K6702"/>
      <c r="S6702"/>
    </row>
    <row r="6703" spans="11:19" x14ac:dyDescent="0.3">
      <c r="K6703"/>
      <c r="S6703"/>
    </row>
    <row r="6704" spans="11:19" x14ac:dyDescent="0.3">
      <c r="K6704"/>
      <c r="S6704"/>
    </row>
    <row r="6705" spans="11:19" x14ac:dyDescent="0.3">
      <c r="K6705"/>
      <c r="S6705"/>
    </row>
    <row r="6706" spans="11:19" x14ac:dyDescent="0.3">
      <c r="K6706"/>
      <c r="S6706"/>
    </row>
    <row r="6707" spans="11:19" x14ac:dyDescent="0.3">
      <c r="K6707"/>
      <c r="S6707"/>
    </row>
    <row r="6708" spans="11:19" x14ac:dyDescent="0.3">
      <c r="K6708"/>
      <c r="S6708"/>
    </row>
    <row r="6709" spans="11:19" x14ac:dyDescent="0.3">
      <c r="K6709"/>
      <c r="S6709"/>
    </row>
    <row r="6710" spans="11:19" x14ac:dyDescent="0.3">
      <c r="K6710"/>
      <c r="S6710"/>
    </row>
    <row r="6711" spans="11:19" x14ac:dyDescent="0.3">
      <c r="K6711"/>
      <c r="S6711"/>
    </row>
    <row r="6712" spans="11:19" x14ac:dyDescent="0.3">
      <c r="K6712"/>
      <c r="S6712"/>
    </row>
    <row r="6713" spans="11:19" x14ac:dyDescent="0.3">
      <c r="K6713"/>
      <c r="S6713"/>
    </row>
    <row r="6714" spans="11:19" x14ac:dyDescent="0.3">
      <c r="K6714"/>
      <c r="S6714"/>
    </row>
    <row r="6715" spans="11:19" x14ac:dyDescent="0.3">
      <c r="K6715"/>
      <c r="S6715"/>
    </row>
    <row r="6716" spans="11:19" x14ac:dyDescent="0.3">
      <c r="K6716"/>
      <c r="S6716"/>
    </row>
    <row r="6717" spans="11:19" x14ac:dyDescent="0.3">
      <c r="K6717"/>
      <c r="S6717"/>
    </row>
    <row r="6718" spans="11:19" x14ac:dyDescent="0.3">
      <c r="K6718"/>
      <c r="S6718"/>
    </row>
    <row r="6719" spans="11:19" x14ac:dyDescent="0.3">
      <c r="K6719"/>
      <c r="S6719"/>
    </row>
    <row r="6720" spans="11:19" x14ac:dyDescent="0.3">
      <c r="K6720"/>
      <c r="S6720"/>
    </row>
    <row r="6721" spans="11:19" x14ac:dyDescent="0.3">
      <c r="K6721"/>
      <c r="S6721"/>
    </row>
    <row r="6722" spans="11:19" x14ac:dyDescent="0.3">
      <c r="K6722"/>
      <c r="S6722"/>
    </row>
    <row r="6723" spans="11:19" x14ac:dyDescent="0.3">
      <c r="K6723"/>
      <c r="S6723"/>
    </row>
    <row r="6724" spans="11:19" x14ac:dyDescent="0.3">
      <c r="K6724"/>
      <c r="S6724"/>
    </row>
    <row r="6725" spans="11:19" x14ac:dyDescent="0.3">
      <c r="K6725"/>
      <c r="S6725"/>
    </row>
    <row r="6726" spans="11:19" x14ac:dyDescent="0.3">
      <c r="K6726"/>
      <c r="S6726"/>
    </row>
    <row r="6727" spans="11:19" x14ac:dyDescent="0.3">
      <c r="K6727"/>
      <c r="S6727"/>
    </row>
    <row r="6728" spans="11:19" x14ac:dyDescent="0.3">
      <c r="K6728"/>
      <c r="S6728"/>
    </row>
    <row r="6729" spans="11:19" x14ac:dyDescent="0.3">
      <c r="K6729"/>
      <c r="S6729"/>
    </row>
    <row r="6730" spans="11:19" x14ac:dyDescent="0.3">
      <c r="K6730"/>
      <c r="S6730"/>
    </row>
    <row r="6731" spans="11:19" x14ac:dyDescent="0.3">
      <c r="K6731"/>
      <c r="S6731"/>
    </row>
    <row r="6732" spans="11:19" x14ac:dyDescent="0.3">
      <c r="K6732"/>
      <c r="S6732"/>
    </row>
    <row r="6733" spans="11:19" x14ac:dyDescent="0.3">
      <c r="K6733"/>
      <c r="S6733"/>
    </row>
    <row r="6734" spans="11:19" x14ac:dyDescent="0.3">
      <c r="K6734"/>
      <c r="S6734"/>
    </row>
    <row r="6735" spans="11:19" x14ac:dyDescent="0.3">
      <c r="K6735"/>
      <c r="S6735"/>
    </row>
    <row r="6736" spans="11:19" x14ac:dyDescent="0.3">
      <c r="K6736"/>
      <c r="S6736"/>
    </row>
    <row r="6737" spans="11:19" x14ac:dyDescent="0.3">
      <c r="K6737"/>
      <c r="S6737"/>
    </row>
    <row r="6738" spans="11:19" x14ac:dyDescent="0.3">
      <c r="K6738"/>
      <c r="S6738"/>
    </row>
    <row r="6739" spans="11:19" x14ac:dyDescent="0.3">
      <c r="K6739"/>
      <c r="S6739"/>
    </row>
    <row r="6740" spans="11:19" x14ac:dyDescent="0.3">
      <c r="K6740"/>
      <c r="S6740"/>
    </row>
    <row r="6741" spans="11:19" x14ac:dyDescent="0.3">
      <c r="K6741"/>
      <c r="S6741"/>
    </row>
    <row r="6742" spans="11:19" x14ac:dyDescent="0.3">
      <c r="K6742"/>
      <c r="S6742"/>
    </row>
    <row r="6743" spans="11:19" x14ac:dyDescent="0.3">
      <c r="K6743"/>
      <c r="S6743"/>
    </row>
    <row r="6744" spans="11:19" x14ac:dyDescent="0.3">
      <c r="K6744"/>
      <c r="S6744"/>
    </row>
    <row r="6745" spans="11:19" x14ac:dyDescent="0.3">
      <c r="K6745"/>
      <c r="S6745"/>
    </row>
    <row r="6746" spans="11:19" x14ac:dyDescent="0.3">
      <c r="K6746"/>
      <c r="S6746"/>
    </row>
    <row r="6747" spans="11:19" x14ac:dyDescent="0.3">
      <c r="K6747"/>
      <c r="S6747"/>
    </row>
    <row r="6748" spans="11:19" x14ac:dyDescent="0.3">
      <c r="K6748"/>
      <c r="S6748"/>
    </row>
    <row r="6749" spans="11:19" x14ac:dyDescent="0.3">
      <c r="K6749"/>
      <c r="S6749"/>
    </row>
    <row r="6750" spans="11:19" x14ac:dyDescent="0.3">
      <c r="K6750"/>
      <c r="S6750"/>
    </row>
    <row r="6751" spans="11:19" x14ac:dyDescent="0.3">
      <c r="K6751"/>
      <c r="S6751"/>
    </row>
    <row r="6752" spans="11:19" x14ac:dyDescent="0.3">
      <c r="K6752"/>
      <c r="S6752"/>
    </row>
    <row r="6753" spans="11:19" x14ac:dyDescent="0.3">
      <c r="K6753"/>
      <c r="S6753"/>
    </row>
    <row r="6754" spans="11:19" x14ac:dyDescent="0.3">
      <c r="K6754"/>
      <c r="S6754"/>
    </row>
    <row r="6755" spans="11:19" x14ac:dyDescent="0.3">
      <c r="K6755"/>
      <c r="S6755"/>
    </row>
    <row r="6756" spans="11:19" x14ac:dyDescent="0.3">
      <c r="K6756"/>
      <c r="S6756"/>
    </row>
    <row r="6757" spans="11:19" x14ac:dyDescent="0.3">
      <c r="K6757"/>
      <c r="S6757"/>
    </row>
    <row r="6758" spans="11:19" x14ac:dyDescent="0.3">
      <c r="K6758"/>
      <c r="S6758"/>
    </row>
    <row r="6759" spans="11:19" x14ac:dyDescent="0.3">
      <c r="K6759"/>
      <c r="S6759"/>
    </row>
    <row r="6760" spans="11:19" x14ac:dyDescent="0.3">
      <c r="K6760"/>
      <c r="S6760"/>
    </row>
    <row r="6761" spans="11:19" x14ac:dyDescent="0.3">
      <c r="K6761"/>
      <c r="S6761"/>
    </row>
    <row r="6762" spans="11:19" x14ac:dyDescent="0.3">
      <c r="K6762"/>
      <c r="S6762"/>
    </row>
    <row r="6763" spans="11:19" x14ac:dyDescent="0.3">
      <c r="K6763"/>
      <c r="S6763"/>
    </row>
    <row r="6764" spans="11:19" x14ac:dyDescent="0.3">
      <c r="K6764"/>
      <c r="S6764"/>
    </row>
    <row r="6765" spans="11:19" x14ac:dyDescent="0.3">
      <c r="K6765"/>
      <c r="S6765"/>
    </row>
    <row r="6766" spans="11:19" x14ac:dyDescent="0.3">
      <c r="K6766"/>
      <c r="S6766"/>
    </row>
    <row r="6767" spans="11:19" x14ac:dyDescent="0.3">
      <c r="K6767"/>
      <c r="S6767"/>
    </row>
    <row r="6768" spans="11:19" x14ac:dyDescent="0.3">
      <c r="K6768"/>
      <c r="S6768"/>
    </row>
    <row r="6769" spans="11:19" x14ac:dyDescent="0.3">
      <c r="K6769"/>
      <c r="S6769"/>
    </row>
    <row r="6770" spans="11:19" x14ac:dyDescent="0.3">
      <c r="K6770"/>
      <c r="S6770"/>
    </row>
    <row r="6771" spans="11:19" x14ac:dyDescent="0.3">
      <c r="K6771"/>
      <c r="S6771"/>
    </row>
    <row r="6772" spans="11:19" x14ac:dyDescent="0.3">
      <c r="K6772"/>
      <c r="S6772"/>
    </row>
    <row r="6773" spans="11:19" x14ac:dyDescent="0.3">
      <c r="K6773"/>
      <c r="S6773"/>
    </row>
    <row r="6774" spans="11:19" x14ac:dyDescent="0.3">
      <c r="K6774"/>
      <c r="S6774"/>
    </row>
    <row r="6775" spans="11:19" x14ac:dyDescent="0.3">
      <c r="K6775"/>
      <c r="S6775"/>
    </row>
    <row r="6776" spans="11:19" x14ac:dyDescent="0.3">
      <c r="K6776"/>
      <c r="S6776"/>
    </row>
    <row r="6777" spans="11:19" x14ac:dyDescent="0.3">
      <c r="K6777"/>
      <c r="S6777"/>
    </row>
    <row r="6778" spans="11:19" x14ac:dyDescent="0.3">
      <c r="K6778"/>
      <c r="S6778"/>
    </row>
    <row r="6779" spans="11:19" x14ac:dyDescent="0.3">
      <c r="K6779"/>
      <c r="S6779"/>
    </row>
    <row r="6780" spans="11:19" x14ac:dyDescent="0.3">
      <c r="K6780"/>
      <c r="S6780"/>
    </row>
    <row r="6781" spans="11:19" x14ac:dyDescent="0.3">
      <c r="K6781"/>
      <c r="S6781"/>
    </row>
    <row r="6782" spans="11:19" x14ac:dyDescent="0.3">
      <c r="K6782"/>
      <c r="S6782"/>
    </row>
    <row r="6783" spans="11:19" x14ac:dyDescent="0.3">
      <c r="K6783"/>
      <c r="S6783"/>
    </row>
    <row r="6784" spans="11:19" x14ac:dyDescent="0.3">
      <c r="K6784"/>
      <c r="S6784"/>
    </row>
    <row r="6785" spans="11:19" x14ac:dyDescent="0.3">
      <c r="K6785"/>
      <c r="S6785"/>
    </row>
    <row r="6786" spans="11:19" x14ac:dyDescent="0.3">
      <c r="K6786"/>
      <c r="S6786"/>
    </row>
    <row r="6787" spans="11:19" x14ac:dyDescent="0.3">
      <c r="K6787"/>
      <c r="S6787"/>
    </row>
    <row r="6788" spans="11:19" x14ac:dyDescent="0.3">
      <c r="K6788"/>
      <c r="S6788"/>
    </row>
    <row r="6789" spans="11:19" x14ac:dyDescent="0.3">
      <c r="K6789"/>
      <c r="S6789"/>
    </row>
    <row r="6790" spans="11:19" x14ac:dyDescent="0.3">
      <c r="K6790"/>
      <c r="S6790"/>
    </row>
    <row r="6791" spans="11:19" x14ac:dyDescent="0.3">
      <c r="K6791"/>
      <c r="S6791"/>
    </row>
    <row r="6792" spans="11:19" x14ac:dyDescent="0.3">
      <c r="K6792"/>
      <c r="S6792"/>
    </row>
    <row r="6793" spans="11:19" x14ac:dyDescent="0.3">
      <c r="K6793"/>
      <c r="S6793"/>
    </row>
    <row r="6794" spans="11:19" x14ac:dyDescent="0.3">
      <c r="K6794"/>
      <c r="S6794"/>
    </row>
    <row r="6795" spans="11:19" x14ac:dyDescent="0.3">
      <c r="K6795"/>
      <c r="S6795"/>
    </row>
    <row r="6796" spans="11:19" x14ac:dyDescent="0.3">
      <c r="K6796"/>
      <c r="S6796"/>
    </row>
    <row r="6797" spans="11:19" x14ac:dyDescent="0.3">
      <c r="K6797"/>
      <c r="S6797"/>
    </row>
    <row r="6798" spans="11:19" x14ac:dyDescent="0.3">
      <c r="K6798"/>
      <c r="S6798"/>
    </row>
    <row r="6799" spans="11:19" x14ac:dyDescent="0.3">
      <c r="K6799"/>
      <c r="S6799"/>
    </row>
    <row r="6800" spans="11:19" x14ac:dyDescent="0.3">
      <c r="K6800"/>
      <c r="S6800"/>
    </row>
    <row r="6801" spans="11:19" x14ac:dyDescent="0.3">
      <c r="K6801"/>
      <c r="S6801"/>
    </row>
    <row r="6802" spans="11:19" x14ac:dyDescent="0.3">
      <c r="K6802"/>
      <c r="S6802"/>
    </row>
    <row r="6803" spans="11:19" x14ac:dyDescent="0.3">
      <c r="K6803"/>
      <c r="S6803"/>
    </row>
    <row r="6804" spans="11:19" x14ac:dyDescent="0.3">
      <c r="K6804"/>
      <c r="S6804"/>
    </row>
    <row r="6805" spans="11:19" x14ac:dyDescent="0.3">
      <c r="K6805"/>
      <c r="S6805"/>
    </row>
    <row r="6806" spans="11:19" x14ac:dyDescent="0.3">
      <c r="K6806"/>
      <c r="S6806"/>
    </row>
    <row r="6807" spans="11:19" x14ac:dyDescent="0.3">
      <c r="K6807"/>
      <c r="S6807"/>
    </row>
    <row r="6808" spans="11:19" x14ac:dyDescent="0.3">
      <c r="K6808"/>
      <c r="S6808"/>
    </row>
    <row r="6809" spans="11:19" x14ac:dyDescent="0.3">
      <c r="K6809"/>
      <c r="S6809"/>
    </row>
    <row r="6810" spans="11:19" x14ac:dyDescent="0.3">
      <c r="K6810"/>
      <c r="S6810"/>
    </row>
    <row r="6811" spans="11:19" x14ac:dyDescent="0.3">
      <c r="K6811"/>
      <c r="S6811"/>
    </row>
    <row r="6812" spans="11:19" x14ac:dyDescent="0.3">
      <c r="K6812"/>
      <c r="S6812"/>
    </row>
    <row r="6813" spans="11:19" x14ac:dyDescent="0.3">
      <c r="K6813"/>
      <c r="S6813"/>
    </row>
    <row r="6814" spans="11:19" x14ac:dyDescent="0.3">
      <c r="K6814"/>
      <c r="S6814"/>
    </row>
    <row r="6815" spans="11:19" x14ac:dyDescent="0.3">
      <c r="K6815"/>
      <c r="S6815"/>
    </row>
    <row r="6816" spans="11:19" x14ac:dyDescent="0.3">
      <c r="K6816"/>
      <c r="S6816"/>
    </row>
    <row r="6817" spans="11:19" x14ac:dyDescent="0.3">
      <c r="K6817"/>
      <c r="S6817"/>
    </row>
    <row r="6818" spans="11:19" x14ac:dyDescent="0.3">
      <c r="K6818"/>
      <c r="S6818"/>
    </row>
    <row r="6819" spans="11:19" x14ac:dyDescent="0.3">
      <c r="K6819"/>
      <c r="S6819"/>
    </row>
    <row r="6820" spans="11:19" x14ac:dyDescent="0.3">
      <c r="K6820"/>
      <c r="S6820"/>
    </row>
    <row r="6821" spans="11:19" x14ac:dyDescent="0.3">
      <c r="K6821"/>
      <c r="S6821"/>
    </row>
    <row r="6822" spans="11:19" x14ac:dyDescent="0.3">
      <c r="K6822"/>
      <c r="S6822"/>
    </row>
    <row r="6823" spans="11:19" x14ac:dyDescent="0.3">
      <c r="K6823"/>
      <c r="S6823"/>
    </row>
    <row r="6824" spans="11:19" x14ac:dyDescent="0.3">
      <c r="K6824"/>
      <c r="S6824"/>
    </row>
    <row r="6825" spans="11:19" x14ac:dyDescent="0.3">
      <c r="K6825"/>
      <c r="S6825"/>
    </row>
    <row r="6826" spans="11:19" x14ac:dyDescent="0.3">
      <c r="K6826"/>
      <c r="S6826"/>
    </row>
    <row r="6827" spans="11:19" x14ac:dyDescent="0.3">
      <c r="K6827"/>
      <c r="S6827"/>
    </row>
    <row r="6828" spans="11:19" x14ac:dyDescent="0.3">
      <c r="K6828"/>
      <c r="S6828"/>
    </row>
    <row r="6829" spans="11:19" x14ac:dyDescent="0.3">
      <c r="K6829"/>
      <c r="S6829"/>
    </row>
    <row r="6830" spans="11:19" x14ac:dyDescent="0.3">
      <c r="K6830"/>
      <c r="S6830"/>
    </row>
    <row r="6831" spans="11:19" x14ac:dyDescent="0.3">
      <c r="K6831"/>
      <c r="S6831"/>
    </row>
    <row r="6832" spans="11:19" x14ac:dyDescent="0.3">
      <c r="K6832"/>
      <c r="S6832"/>
    </row>
    <row r="6833" spans="11:19" x14ac:dyDescent="0.3">
      <c r="K6833"/>
      <c r="S6833"/>
    </row>
    <row r="6834" spans="11:19" x14ac:dyDescent="0.3">
      <c r="K6834"/>
      <c r="S6834"/>
    </row>
    <row r="6835" spans="11:19" x14ac:dyDescent="0.3">
      <c r="K6835"/>
      <c r="S6835"/>
    </row>
    <row r="6836" spans="11:19" x14ac:dyDescent="0.3">
      <c r="K6836"/>
      <c r="S6836"/>
    </row>
    <row r="6837" spans="11:19" x14ac:dyDescent="0.3">
      <c r="K6837"/>
      <c r="S6837"/>
    </row>
    <row r="6838" spans="11:19" x14ac:dyDescent="0.3">
      <c r="K6838"/>
      <c r="S6838"/>
    </row>
    <row r="6839" spans="11:19" x14ac:dyDescent="0.3">
      <c r="K6839"/>
      <c r="S6839"/>
    </row>
    <row r="6840" spans="11:19" x14ac:dyDescent="0.3">
      <c r="K6840"/>
      <c r="S6840"/>
    </row>
    <row r="6841" spans="11:19" x14ac:dyDescent="0.3">
      <c r="K6841"/>
      <c r="S6841"/>
    </row>
    <row r="6842" spans="11:19" x14ac:dyDescent="0.3">
      <c r="K6842"/>
      <c r="S6842"/>
    </row>
    <row r="6843" spans="11:19" x14ac:dyDescent="0.3">
      <c r="K6843"/>
      <c r="S6843"/>
    </row>
    <row r="6844" spans="11:19" x14ac:dyDescent="0.3">
      <c r="K6844"/>
      <c r="S6844"/>
    </row>
    <row r="6845" spans="11:19" x14ac:dyDescent="0.3">
      <c r="K6845"/>
      <c r="S6845"/>
    </row>
    <row r="6846" spans="11:19" x14ac:dyDescent="0.3">
      <c r="K6846"/>
      <c r="S6846"/>
    </row>
    <row r="6847" spans="11:19" x14ac:dyDescent="0.3">
      <c r="K6847"/>
      <c r="S6847"/>
    </row>
    <row r="6848" spans="11:19" x14ac:dyDescent="0.3">
      <c r="K6848"/>
      <c r="S6848"/>
    </row>
    <row r="6849" spans="11:19" x14ac:dyDescent="0.3">
      <c r="K6849"/>
      <c r="S6849"/>
    </row>
    <row r="6850" spans="11:19" x14ac:dyDescent="0.3">
      <c r="K6850"/>
      <c r="S6850"/>
    </row>
    <row r="6851" spans="11:19" x14ac:dyDescent="0.3">
      <c r="K6851"/>
      <c r="S6851"/>
    </row>
    <row r="6852" spans="11:19" x14ac:dyDescent="0.3">
      <c r="K6852"/>
      <c r="S6852"/>
    </row>
    <row r="6853" spans="11:19" x14ac:dyDescent="0.3">
      <c r="K6853"/>
      <c r="S6853"/>
    </row>
    <row r="6854" spans="11:19" x14ac:dyDescent="0.3">
      <c r="K6854"/>
      <c r="S6854"/>
    </row>
    <row r="6855" spans="11:19" x14ac:dyDescent="0.3">
      <c r="K6855"/>
      <c r="S6855"/>
    </row>
    <row r="6856" spans="11:19" x14ac:dyDescent="0.3">
      <c r="K6856"/>
      <c r="S6856"/>
    </row>
    <row r="6857" spans="11:19" x14ac:dyDescent="0.3">
      <c r="K6857"/>
      <c r="S6857"/>
    </row>
    <row r="6858" spans="11:19" x14ac:dyDescent="0.3">
      <c r="K6858"/>
      <c r="S6858"/>
    </row>
    <row r="6859" spans="11:19" x14ac:dyDescent="0.3">
      <c r="K6859"/>
      <c r="S6859"/>
    </row>
    <row r="6860" spans="11:19" x14ac:dyDescent="0.3">
      <c r="K6860"/>
      <c r="S6860"/>
    </row>
    <row r="6861" spans="11:19" x14ac:dyDescent="0.3">
      <c r="K6861"/>
      <c r="S6861"/>
    </row>
    <row r="6862" spans="11:19" x14ac:dyDescent="0.3">
      <c r="K6862"/>
      <c r="S6862"/>
    </row>
    <row r="6863" spans="11:19" x14ac:dyDescent="0.3">
      <c r="K6863"/>
      <c r="S6863"/>
    </row>
    <row r="6864" spans="11:19" x14ac:dyDescent="0.3">
      <c r="K6864"/>
      <c r="S6864"/>
    </row>
    <row r="6865" spans="11:19" x14ac:dyDescent="0.3">
      <c r="K6865"/>
      <c r="S6865"/>
    </row>
    <row r="6866" spans="11:19" x14ac:dyDescent="0.3">
      <c r="K6866"/>
      <c r="S6866"/>
    </row>
    <row r="6867" spans="11:19" x14ac:dyDescent="0.3">
      <c r="K6867"/>
      <c r="S6867"/>
    </row>
    <row r="6868" spans="11:19" x14ac:dyDescent="0.3">
      <c r="K6868"/>
      <c r="S6868"/>
    </row>
    <row r="6869" spans="11:19" x14ac:dyDescent="0.3">
      <c r="K6869"/>
      <c r="S6869"/>
    </row>
    <row r="6870" spans="11:19" x14ac:dyDescent="0.3">
      <c r="K6870"/>
      <c r="S6870"/>
    </row>
    <row r="6871" spans="11:19" x14ac:dyDescent="0.3">
      <c r="K6871"/>
      <c r="S6871"/>
    </row>
    <row r="6872" spans="11:19" x14ac:dyDescent="0.3">
      <c r="K6872"/>
      <c r="S6872"/>
    </row>
    <row r="6873" spans="11:19" x14ac:dyDescent="0.3">
      <c r="K6873"/>
      <c r="S6873"/>
    </row>
    <row r="6874" spans="11:19" x14ac:dyDescent="0.3">
      <c r="K6874"/>
      <c r="S6874"/>
    </row>
    <row r="6875" spans="11:19" x14ac:dyDescent="0.3">
      <c r="K6875"/>
      <c r="S6875"/>
    </row>
    <row r="6876" spans="11:19" x14ac:dyDescent="0.3">
      <c r="K6876"/>
      <c r="S6876"/>
    </row>
    <row r="6877" spans="11:19" x14ac:dyDescent="0.3">
      <c r="K6877"/>
      <c r="S6877"/>
    </row>
    <row r="6878" spans="11:19" x14ac:dyDescent="0.3">
      <c r="K6878"/>
      <c r="S6878"/>
    </row>
    <row r="6879" spans="11:19" x14ac:dyDescent="0.3">
      <c r="K6879"/>
      <c r="S6879"/>
    </row>
    <row r="6880" spans="11:19" x14ac:dyDescent="0.3">
      <c r="K6880"/>
      <c r="S6880"/>
    </row>
    <row r="6881" spans="11:19" x14ac:dyDescent="0.3">
      <c r="K6881"/>
      <c r="S6881"/>
    </row>
    <row r="6882" spans="11:19" x14ac:dyDescent="0.3">
      <c r="K6882"/>
      <c r="S6882"/>
    </row>
    <row r="6883" spans="11:19" x14ac:dyDescent="0.3">
      <c r="K6883"/>
      <c r="S6883"/>
    </row>
    <row r="6884" spans="11:19" x14ac:dyDescent="0.3">
      <c r="K6884"/>
      <c r="S6884"/>
    </row>
    <row r="6885" spans="11:19" x14ac:dyDescent="0.3">
      <c r="K6885"/>
      <c r="S6885"/>
    </row>
    <row r="6886" spans="11:19" x14ac:dyDescent="0.3">
      <c r="K6886"/>
      <c r="S6886"/>
    </row>
    <row r="6887" spans="11:19" x14ac:dyDescent="0.3">
      <c r="K6887"/>
      <c r="S6887"/>
    </row>
    <row r="6888" spans="11:19" x14ac:dyDescent="0.3">
      <c r="K6888"/>
      <c r="S6888"/>
    </row>
    <row r="6889" spans="11:19" x14ac:dyDescent="0.3">
      <c r="K6889"/>
      <c r="S6889"/>
    </row>
    <row r="6890" spans="11:19" x14ac:dyDescent="0.3">
      <c r="K6890"/>
      <c r="S6890"/>
    </row>
    <row r="6891" spans="11:19" x14ac:dyDescent="0.3">
      <c r="K6891"/>
      <c r="S6891"/>
    </row>
    <row r="6892" spans="11:19" x14ac:dyDescent="0.3">
      <c r="K6892"/>
      <c r="S6892"/>
    </row>
    <row r="6893" spans="11:19" x14ac:dyDescent="0.3">
      <c r="K6893"/>
      <c r="S6893"/>
    </row>
    <row r="6894" spans="11:19" x14ac:dyDescent="0.3">
      <c r="K6894"/>
      <c r="S6894"/>
    </row>
    <row r="6895" spans="11:19" x14ac:dyDescent="0.3">
      <c r="K6895"/>
      <c r="S6895"/>
    </row>
    <row r="6896" spans="11:19" x14ac:dyDescent="0.3">
      <c r="K6896"/>
      <c r="S6896"/>
    </row>
    <row r="6897" spans="11:19" x14ac:dyDescent="0.3">
      <c r="K6897"/>
      <c r="S6897"/>
    </row>
    <row r="6898" spans="11:19" x14ac:dyDescent="0.3">
      <c r="K6898"/>
      <c r="S6898"/>
    </row>
    <row r="6899" spans="11:19" x14ac:dyDescent="0.3">
      <c r="K6899"/>
      <c r="S6899"/>
    </row>
    <row r="6900" spans="11:19" x14ac:dyDescent="0.3">
      <c r="K6900"/>
      <c r="S6900"/>
    </row>
    <row r="6901" spans="11:19" x14ac:dyDescent="0.3">
      <c r="K6901"/>
      <c r="S6901"/>
    </row>
    <row r="6902" spans="11:19" x14ac:dyDescent="0.3">
      <c r="K6902"/>
      <c r="S6902"/>
    </row>
    <row r="6903" spans="11:19" x14ac:dyDescent="0.3">
      <c r="K6903"/>
      <c r="S6903"/>
    </row>
    <row r="6904" spans="11:19" x14ac:dyDescent="0.3">
      <c r="K6904"/>
      <c r="S6904"/>
    </row>
    <row r="6905" spans="11:19" x14ac:dyDescent="0.3">
      <c r="K6905"/>
      <c r="S6905"/>
    </row>
    <row r="6906" spans="11:19" x14ac:dyDescent="0.3">
      <c r="K6906"/>
      <c r="S6906"/>
    </row>
    <row r="6907" spans="11:19" x14ac:dyDescent="0.3">
      <c r="K6907"/>
      <c r="S6907"/>
    </row>
    <row r="6908" spans="11:19" x14ac:dyDescent="0.3">
      <c r="K6908"/>
      <c r="S6908"/>
    </row>
    <row r="6909" spans="11:19" x14ac:dyDescent="0.3">
      <c r="K6909"/>
      <c r="S6909"/>
    </row>
    <row r="6910" spans="11:19" x14ac:dyDescent="0.3">
      <c r="K6910"/>
      <c r="S6910"/>
    </row>
    <row r="6911" spans="11:19" x14ac:dyDescent="0.3">
      <c r="K6911"/>
      <c r="S6911"/>
    </row>
    <row r="6912" spans="11:19" x14ac:dyDescent="0.3">
      <c r="K6912"/>
      <c r="S6912"/>
    </row>
    <row r="6913" spans="11:19" x14ac:dyDescent="0.3">
      <c r="K6913"/>
      <c r="S6913"/>
    </row>
    <row r="6914" spans="11:19" x14ac:dyDescent="0.3">
      <c r="K6914"/>
      <c r="S6914"/>
    </row>
    <row r="6915" spans="11:19" x14ac:dyDescent="0.3">
      <c r="K6915"/>
      <c r="S6915"/>
    </row>
    <row r="6916" spans="11:19" x14ac:dyDescent="0.3">
      <c r="K6916"/>
      <c r="S6916"/>
    </row>
    <row r="6917" spans="11:19" x14ac:dyDescent="0.3">
      <c r="K6917"/>
      <c r="S6917"/>
    </row>
    <row r="6918" spans="11:19" x14ac:dyDescent="0.3">
      <c r="K6918"/>
      <c r="S6918"/>
    </row>
    <row r="6919" spans="11:19" x14ac:dyDescent="0.3">
      <c r="K6919"/>
      <c r="S6919"/>
    </row>
    <row r="6920" spans="11:19" x14ac:dyDescent="0.3">
      <c r="K6920"/>
      <c r="S6920"/>
    </row>
    <row r="6921" spans="11:19" x14ac:dyDescent="0.3">
      <c r="K6921"/>
      <c r="S6921"/>
    </row>
    <row r="6922" spans="11:19" x14ac:dyDescent="0.3">
      <c r="K6922"/>
      <c r="S6922"/>
    </row>
    <row r="6923" spans="11:19" x14ac:dyDescent="0.3">
      <c r="K6923"/>
      <c r="S6923"/>
    </row>
    <row r="6924" spans="11:19" x14ac:dyDescent="0.3">
      <c r="K6924"/>
      <c r="S6924"/>
    </row>
    <row r="6925" spans="11:19" x14ac:dyDescent="0.3">
      <c r="K6925"/>
      <c r="S6925"/>
    </row>
    <row r="6926" spans="11:19" x14ac:dyDescent="0.3">
      <c r="K6926"/>
      <c r="S6926"/>
    </row>
    <row r="6927" spans="11:19" x14ac:dyDescent="0.3">
      <c r="K6927"/>
      <c r="S6927"/>
    </row>
    <row r="6928" spans="11:19" x14ac:dyDescent="0.3">
      <c r="K6928"/>
      <c r="S6928"/>
    </row>
    <row r="6929" spans="11:19" x14ac:dyDescent="0.3">
      <c r="K6929"/>
      <c r="S6929"/>
    </row>
    <row r="6930" spans="11:19" x14ac:dyDescent="0.3">
      <c r="K6930"/>
      <c r="S6930"/>
    </row>
    <row r="6931" spans="11:19" x14ac:dyDescent="0.3">
      <c r="K6931"/>
      <c r="S6931"/>
    </row>
    <row r="6932" spans="11:19" x14ac:dyDescent="0.3">
      <c r="K6932"/>
      <c r="S6932"/>
    </row>
    <row r="6933" spans="11:19" x14ac:dyDescent="0.3">
      <c r="K6933"/>
      <c r="S6933"/>
    </row>
    <row r="6934" spans="11:19" x14ac:dyDescent="0.3">
      <c r="K6934"/>
      <c r="S6934"/>
    </row>
    <row r="6935" spans="11:19" x14ac:dyDescent="0.3">
      <c r="K6935"/>
      <c r="S6935"/>
    </row>
    <row r="6936" spans="11:19" x14ac:dyDescent="0.3">
      <c r="K6936"/>
      <c r="S6936"/>
    </row>
    <row r="6937" spans="11:19" x14ac:dyDescent="0.3">
      <c r="K6937"/>
      <c r="S6937"/>
    </row>
    <row r="6938" spans="11:19" x14ac:dyDescent="0.3">
      <c r="K6938"/>
      <c r="S6938"/>
    </row>
    <row r="6939" spans="11:19" x14ac:dyDescent="0.3">
      <c r="K6939"/>
      <c r="S6939"/>
    </row>
    <row r="6940" spans="11:19" x14ac:dyDescent="0.3">
      <c r="K6940"/>
      <c r="S6940"/>
    </row>
    <row r="6941" spans="11:19" x14ac:dyDescent="0.3">
      <c r="K6941"/>
      <c r="S6941"/>
    </row>
    <row r="6942" spans="11:19" x14ac:dyDescent="0.3">
      <c r="K6942"/>
      <c r="S6942"/>
    </row>
    <row r="6943" spans="11:19" x14ac:dyDescent="0.3">
      <c r="K6943"/>
      <c r="S6943"/>
    </row>
    <row r="6944" spans="11:19" x14ac:dyDescent="0.3">
      <c r="K6944"/>
      <c r="S6944"/>
    </row>
    <row r="6945" spans="11:19" x14ac:dyDescent="0.3">
      <c r="K6945"/>
      <c r="S6945"/>
    </row>
    <row r="6946" spans="11:19" x14ac:dyDescent="0.3">
      <c r="K6946"/>
      <c r="S6946"/>
    </row>
    <row r="6947" spans="11:19" x14ac:dyDescent="0.3">
      <c r="K6947"/>
      <c r="S6947"/>
    </row>
    <row r="6948" spans="11:19" x14ac:dyDescent="0.3">
      <c r="K6948"/>
      <c r="S6948"/>
    </row>
    <row r="6949" spans="11:19" x14ac:dyDescent="0.3">
      <c r="K6949"/>
      <c r="S6949"/>
    </row>
    <row r="6950" spans="11:19" x14ac:dyDescent="0.3">
      <c r="K6950"/>
      <c r="S6950"/>
    </row>
    <row r="6951" spans="11:19" x14ac:dyDescent="0.3">
      <c r="K6951"/>
      <c r="S6951"/>
    </row>
    <row r="6952" spans="11:19" x14ac:dyDescent="0.3">
      <c r="K6952"/>
      <c r="S6952"/>
    </row>
    <row r="6953" spans="11:19" x14ac:dyDescent="0.3">
      <c r="K6953"/>
      <c r="S6953"/>
    </row>
    <row r="6954" spans="11:19" x14ac:dyDescent="0.3">
      <c r="K6954"/>
      <c r="S6954"/>
    </row>
    <row r="6955" spans="11:19" x14ac:dyDescent="0.3">
      <c r="K6955"/>
      <c r="S6955"/>
    </row>
    <row r="6956" spans="11:19" x14ac:dyDescent="0.3">
      <c r="K6956"/>
      <c r="S6956"/>
    </row>
    <row r="6957" spans="11:19" x14ac:dyDescent="0.3">
      <c r="K6957"/>
      <c r="S6957"/>
    </row>
    <row r="6958" spans="11:19" x14ac:dyDescent="0.3">
      <c r="K6958"/>
      <c r="S6958"/>
    </row>
    <row r="6959" spans="11:19" x14ac:dyDescent="0.3">
      <c r="K6959"/>
      <c r="S6959"/>
    </row>
    <row r="6960" spans="11:19" x14ac:dyDescent="0.3">
      <c r="K6960"/>
      <c r="S6960"/>
    </row>
    <row r="6961" spans="11:19" x14ac:dyDescent="0.3">
      <c r="K6961"/>
      <c r="S6961"/>
    </row>
    <row r="6962" spans="11:19" x14ac:dyDescent="0.3">
      <c r="K6962"/>
      <c r="S6962"/>
    </row>
    <row r="6963" spans="11:19" x14ac:dyDescent="0.3">
      <c r="K6963"/>
      <c r="S6963"/>
    </row>
    <row r="6964" spans="11:19" x14ac:dyDescent="0.3">
      <c r="K6964"/>
      <c r="S6964"/>
    </row>
    <row r="6965" spans="11:19" x14ac:dyDescent="0.3">
      <c r="K6965"/>
      <c r="S6965"/>
    </row>
    <row r="6966" spans="11:19" x14ac:dyDescent="0.3">
      <c r="K6966"/>
      <c r="S6966"/>
    </row>
    <row r="6967" spans="11:19" x14ac:dyDescent="0.3">
      <c r="K6967"/>
      <c r="S6967"/>
    </row>
    <row r="6968" spans="11:19" x14ac:dyDescent="0.3">
      <c r="K6968"/>
      <c r="S6968"/>
    </row>
    <row r="6969" spans="11:19" x14ac:dyDescent="0.3">
      <c r="K6969"/>
      <c r="S6969"/>
    </row>
    <row r="6970" spans="11:19" x14ac:dyDescent="0.3">
      <c r="K6970"/>
      <c r="S6970"/>
    </row>
    <row r="6971" spans="11:19" x14ac:dyDescent="0.3">
      <c r="K6971"/>
      <c r="S6971"/>
    </row>
    <row r="6972" spans="11:19" x14ac:dyDescent="0.3">
      <c r="K6972"/>
      <c r="S6972"/>
    </row>
    <row r="6973" spans="11:19" x14ac:dyDescent="0.3">
      <c r="K6973"/>
      <c r="S6973"/>
    </row>
    <row r="6974" spans="11:19" x14ac:dyDescent="0.3">
      <c r="K6974"/>
      <c r="S6974"/>
    </row>
    <row r="6975" spans="11:19" x14ac:dyDescent="0.3">
      <c r="K6975"/>
      <c r="S6975"/>
    </row>
    <row r="6976" spans="11:19" x14ac:dyDescent="0.3">
      <c r="K6976"/>
      <c r="S6976"/>
    </row>
    <row r="6977" spans="11:19" x14ac:dyDescent="0.3">
      <c r="K6977"/>
      <c r="S6977"/>
    </row>
    <row r="6978" spans="11:19" x14ac:dyDescent="0.3">
      <c r="K6978"/>
      <c r="S6978"/>
    </row>
    <row r="6979" spans="11:19" x14ac:dyDescent="0.3">
      <c r="K6979"/>
      <c r="S6979"/>
    </row>
    <row r="6980" spans="11:19" x14ac:dyDescent="0.3">
      <c r="K6980"/>
      <c r="S6980"/>
    </row>
    <row r="6981" spans="11:19" x14ac:dyDescent="0.3">
      <c r="K6981"/>
      <c r="S6981"/>
    </row>
    <row r="6982" spans="11:19" x14ac:dyDescent="0.3">
      <c r="K6982"/>
      <c r="S6982"/>
    </row>
    <row r="6983" spans="11:19" x14ac:dyDescent="0.3">
      <c r="K6983"/>
      <c r="S6983"/>
    </row>
    <row r="6984" spans="11:19" x14ac:dyDescent="0.3">
      <c r="K6984"/>
      <c r="S6984"/>
    </row>
    <row r="6985" spans="11:19" x14ac:dyDescent="0.3">
      <c r="K6985"/>
      <c r="S6985"/>
    </row>
    <row r="6986" spans="11:19" x14ac:dyDescent="0.3">
      <c r="K6986"/>
      <c r="S6986"/>
    </row>
    <row r="6987" spans="11:19" x14ac:dyDescent="0.3">
      <c r="K6987"/>
      <c r="S6987"/>
    </row>
    <row r="6988" spans="11:19" x14ac:dyDescent="0.3">
      <c r="K6988"/>
      <c r="S6988"/>
    </row>
    <row r="6989" spans="11:19" x14ac:dyDescent="0.3">
      <c r="K6989"/>
      <c r="S6989"/>
    </row>
    <row r="6990" spans="11:19" x14ac:dyDescent="0.3">
      <c r="K6990"/>
      <c r="S6990"/>
    </row>
    <row r="6991" spans="11:19" x14ac:dyDescent="0.3">
      <c r="K6991"/>
      <c r="S6991"/>
    </row>
    <row r="6992" spans="11:19" x14ac:dyDescent="0.3">
      <c r="K6992"/>
      <c r="S6992"/>
    </row>
    <row r="6993" spans="11:19" x14ac:dyDescent="0.3">
      <c r="K6993"/>
      <c r="S6993"/>
    </row>
    <row r="6994" spans="11:19" x14ac:dyDescent="0.3">
      <c r="K6994"/>
      <c r="S6994"/>
    </row>
    <row r="6995" spans="11:19" x14ac:dyDescent="0.3">
      <c r="K6995"/>
      <c r="S6995"/>
    </row>
    <row r="6996" spans="11:19" x14ac:dyDescent="0.3">
      <c r="K6996"/>
      <c r="S6996"/>
    </row>
    <row r="6997" spans="11:19" x14ac:dyDescent="0.3">
      <c r="K6997"/>
      <c r="S6997"/>
    </row>
    <row r="6998" spans="11:19" x14ac:dyDescent="0.3">
      <c r="K6998"/>
      <c r="S6998"/>
    </row>
    <row r="6999" spans="11:19" x14ac:dyDescent="0.3">
      <c r="K6999"/>
      <c r="S6999"/>
    </row>
    <row r="7000" spans="11:19" x14ac:dyDescent="0.3">
      <c r="K7000"/>
      <c r="S7000"/>
    </row>
    <row r="7001" spans="11:19" x14ac:dyDescent="0.3">
      <c r="K7001"/>
      <c r="S7001"/>
    </row>
    <row r="7002" spans="11:19" x14ac:dyDescent="0.3">
      <c r="K7002"/>
      <c r="S7002"/>
    </row>
    <row r="7003" spans="11:19" x14ac:dyDescent="0.3">
      <c r="K7003"/>
      <c r="S7003"/>
    </row>
    <row r="7004" spans="11:19" x14ac:dyDescent="0.3">
      <c r="K7004"/>
      <c r="S7004"/>
    </row>
    <row r="7005" spans="11:19" x14ac:dyDescent="0.3">
      <c r="K7005"/>
      <c r="S7005"/>
    </row>
    <row r="7006" spans="11:19" x14ac:dyDescent="0.3">
      <c r="K7006"/>
      <c r="S7006"/>
    </row>
    <row r="7007" spans="11:19" x14ac:dyDescent="0.3">
      <c r="K7007"/>
      <c r="S7007"/>
    </row>
    <row r="7008" spans="11:19" x14ac:dyDescent="0.3">
      <c r="K7008"/>
      <c r="S7008"/>
    </row>
    <row r="7009" spans="11:19" x14ac:dyDescent="0.3">
      <c r="K7009"/>
      <c r="S7009"/>
    </row>
    <row r="7010" spans="11:19" x14ac:dyDescent="0.3">
      <c r="K7010"/>
      <c r="S7010"/>
    </row>
    <row r="7011" spans="11:19" x14ac:dyDescent="0.3">
      <c r="K7011"/>
      <c r="S7011"/>
    </row>
    <row r="7012" spans="11:19" x14ac:dyDescent="0.3">
      <c r="K7012"/>
      <c r="S7012"/>
    </row>
    <row r="7013" spans="11:19" x14ac:dyDescent="0.3">
      <c r="K7013"/>
      <c r="S7013"/>
    </row>
    <row r="7014" spans="11:19" x14ac:dyDescent="0.3">
      <c r="K7014"/>
      <c r="S7014"/>
    </row>
    <row r="7015" spans="11:19" x14ac:dyDescent="0.3">
      <c r="K7015"/>
      <c r="S7015"/>
    </row>
    <row r="7016" spans="11:19" x14ac:dyDescent="0.3">
      <c r="K7016"/>
      <c r="S7016"/>
    </row>
    <row r="7017" spans="11:19" x14ac:dyDescent="0.3">
      <c r="K7017"/>
      <c r="S7017"/>
    </row>
    <row r="7018" spans="11:19" x14ac:dyDescent="0.3">
      <c r="K7018"/>
      <c r="S7018"/>
    </row>
    <row r="7019" spans="11:19" x14ac:dyDescent="0.3">
      <c r="K7019"/>
      <c r="S7019"/>
    </row>
    <row r="7020" spans="11:19" x14ac:dyDescent="0.3">
      <c r="K7020"/>
      <c r="S7020"/>
    </row>
    <row r="7021" spans="11:19" x14ac:dyDescent="0.3">
      <c r="K7021"/>
      <c r="S7021"/>
    </row>
    <row r="7022" spans="11:19" x14ac:dyDescent="0.3">
      <c r="K7022"/>
      <c r="S7022"/>
    </row>
    <row r="7023" spans="11:19" x14ac:dyDescent="0.3">
      <c r="K7023"/>
      <c r="S7023"/>
    </row>
    <row r="7024" spans="11:19" x14ac:dyDescent="0.3">
      <c r="K7024"/>
      <c r="S7024"/>
    </row>
    <row r="7025" spans="11:19" x14ac:dyDescent="0.3">
      <c r="K7025"/>
      <c r="S7025"/>
    </row>
    <row r="7026" spans="11:19" x14ac:dyDescent="0.3">
      <c r="K7026"/>
      <c r="S7026"/>
    </row>
    <row r="7027" spans="11:19" x14ac:dyDescent="0.3">
      <c r="K7027"/>
      <c r="S7027"/>
    </row>
    <row r="7028" spans="11:19" x14ac:dyDescent="0.3">
      <c r="K7028"/>
      <c r="S7028"/>
    </row>
    <row r="7029" spans="11:19" x14ac:dyDescent="0.3">
      <c r="K7029"/>
      <c r="S7029"/>
    </row>
    <row r="7030" spans="11:19" x14ac:dyDescent="0.3">
      <c r="K7030"/>
      <c r="S7030"/>
    </row>
    <row r="7031" spans="11:19" x14ac:dyDescent="0.3">
      <c r="K7031"/>
      <c r="S7031"/>
    </row>
    <row r="7032" spans="11:19" x14ac:dyDescent="0.3">
      <c r="K7032"/>
      <c r="S7032"/>
    </row>
    <row r="7033" spans="11:19" x14ac:dyDescent="0.3">
      <c r="K7033"/>
      <c r="S7033"/>
    </row>
    <row r="7034" spans="11:19" x14ac:dyDescent="0.3">
      <c r="K7034"/>
      <c r="S7034"/>
    </row>
    <row r="7035" spans="11:19" x14ac:dyDescent="0.3">
      <c r="K7035"/>
      <c r="S7035"/>
    </row>
    <row r="7036" spans="11:19" x14ac:dyDescent="0.3">
      <c r="K7036"/>
      <c r="S7036"/>
    </row>
    <row r="7037" spans="11:19" x14ac:dyDescent="0.3">
      <c r="K7037"/>
      <c r="S7037"/>
    </row>
    <row r="7038" spans="11:19" x14ac:dyDescent="0.3">
      <c r="K7038"/>
      <c r="S7038"/>
    </row>
    <row r="7039" spans="11:19" x14ac:dyDescent="0.3">
      <c r="K7039"/>
      <c r="S7039"/>
    </row>
    <row r="7040" spans="11:19" x14ac:dyDescent="0.3">
      <c r="K7040"/>
      <c r="S7040"/>
    </row>
    <row r="7041" spans="11:19" x14ac:dyDescent="0.3">
      <c r="K7041"/>
      <c r="S7041"/>
    </row>
    <row r="7042" spans="11:19" x14ac:dyDescent="0.3">
      <c r="K7042"/>
      <c r="S7042"/>
    </row>
    <row r="7043" spans="11:19" x14ac:dyDescent="0.3">
      <c r="K7043"/>
      <c r="S7043"/>
    </row>
    <row r="7044" spans="11:19" x14ac:dyDescent="0.3">
      <c r="K7044"/>
      <c r="S7044"/>
    </row>
    <row r="7045" spans="11:19" x14ac:dyDescent="0.3">
      <c r="K7045"/>
      <c r="S7045"/>
    </row>
    <row r="7046" spans="11:19" x14ac:dyDescent="0.3">
      <c r="K7046"/>
      <c r="S7046"/>
    </row>
    <row r="7047" spans="11:19" x14ac:dyDescent="0.3">
      <c r="K7047"/>
      <c r="S7047"/>
    </row>
    <row r="7048" spans="11:19" x14ac:dyDescent="0.3">
      <c r="K7048"/>
      <c r="S7048"/>
    </row>
    <row r="7049" spans="11:19" x14ac:dyDescent="0.3">
      <c r="K7049"/>
      <c r="S7049"/>
    </row>
    <row r="7050" spans="11:19" x14ac:dyDescent="0.3">
      <c r="K7050"/>
      <c r="S7050"/>
    </row>
    <row r="7051" spans="11:19" x14ac:dyDescent="0.3">
      <c r="K7051"/>
      <c r="S7051"/>
    </row>
    <row r="7052" spans="11:19" x14ac:dyDescent="0.3">
      <c r="K7052"/>
      <c r="S7052"/>
    </row>
    <row r="7053" spans="11:19" x14ac:dyDescent="0.3">
      <c r="K7053"/>
      <c r="S7053"/>
    </row>
    <row r="7054" spans="11:19" x14ac:dyDescent="0.3">
      <c r="K7054"/>
      <c r="S7054"/>
    </row>
    <row r="7055" spans="11:19" x14ac:dyDescent="0.3">
      <c r="K7055"/>
      <c r="S7055"/>
    </row>
    <row r="7056" spans="11:19" x14ac:dyDescent="0.3">
      <c r="K7056"/>
      <c r="S7056"/>
    </row>
    <row r="7057" spans="11:19" x14ac:dyDescent="0.3">
      <c r="K7057"/>
      <c r="S7057"/>
    </row>
    <row r="7058" spans="11:19" x14ac:dyDescent="0.3">
      <c r="K7058"/>
      <c r="S7058"/>
    </row>
    <row r="7059" spans="11:19" x14ac:dyDescent="0.3">
      <c r="K7059"/>
      <c r="S7059"/>
    </row>
    <row r="7060" spans="11:19" x14ac:dyDescent="0.3">
      <c r="K7060"/>
      <c r="S7060"/>
    </row>
    <row r="7061" spans="11:19" x14ac:dyDescent="0.3">
      <c r="K7061"/>
      <c r="S7061"/>
    </row>
    <row r="7062" spans="11:19" x14ac:dyDescent="0.3">
      <c r="K7062"/>
      <c r="S7062"/>
    </row>
    <row r="7063" spans="11:19" x14ac:dyDescent="0.3">
      <c r="K7063"/>
      <c r="S7063"/>
    </row>
    <row r="7064" spans="11:19" x14ac:dyDescent="0.3">
      <c r="K7064"/>
      <c r="S7064"/>
    </row>
    <row r="7065" spans="11:19" x14ac:dyDescent="0.3">
      <c r="K7065"/>
      <c r="S7065"/>
    </row>
    <row r="7066" spans="11:19" x14ac:dyDescent="0.3">
      <c r="K7066"/>
      <c r="S7066"/>
    </row>
    <row r="7067" spans="11:19" x14ac:dyDescent="0.3">
      <c r="K7067"/>
      <c r="S7067"/>
    </row>
    <row r="7068" spans="11:19" x14ac:dyDescent="0.3">
      <c r="K7068"/>
      <c r="S7068"/>
    </row>
    <row r="7069" spans="11:19" x14ac:dyDescent="0.3">
      <c r="K7069"/>
      <c r="S7069"/>
    </row>
    <row r="7070" spans="11:19" x14ac:dyDescent="0.3">
      <c r="K7070"/>
      <c r="S7070"/>
    </row>
    <row r="7071" spans="11:19" x14ac:dyDescent="0.3">
      <c r="K7071"/>
      <c r="S7071"/>
    </row>
    <row r="7072" spans="11:19" x14ac:dyDescent="0.3">
      <c r="K7072"/>
      <c r="S7072"/>
    </row>
    <row r="7073" spans="11:19" x14ac:dyDescent="0.3">
      <c r="K7073"/>
      <c r="S7073"/>
    </row>
    <row r="7074" spans="11:19" x14ac:dyDescent="0.3">
      <c r="K7074"/>
      <c r="S7074"/>
    </row>
    <row r="7075" spans="11:19" x14ac:dyDescent="0.3">
      <c r="K7075"/>
      <c r="S7075"/>
    </row>
    <row r="7076" spans="11:19" x14ac:dyDescent="0.3">
      <c r="K7076"/>
      <c r="S7076"/>
    </row>
    <row r="7077" spans="11:19" x14ac:dyDescent="0.3">
      <c r="K7077"/>
      <c r="S7077"/>
    </row>
    <row r="7078" spans="11:19" x14ac:dyDescent="0.3">
      <c r="K7078"/>
      <c r="S7078"/>
    </row>
    <row r="7079" spans="11:19" x14ac:dyDescent="0.3">
      <c r="K7079"/>
      <c r="S7079"/>
    </row>
    <row r="7080" spans="11:19" x14ac:dyDescent="0.3">
      <c r="K7080"/>
      <c r="S7080"/>
    </row>
    <row r="7081" spans="11:19" x14ac:dyDescent="0.3">
      <c r="K7081"/>
      <c r="S7081"/>
    </row>
    <row r="7082" spans="11:19" x14ac:dyDescent="0.3">
      <c r="K7082"/>
      <c r="S7082"/>
    </row>
    <row r="7083" spans="11:19" x14ac:dyDescent="0.3">
      <c r="K7083"/>
      <c r="S7083"/>
    </row>
    <row r="7084" spans="11:19" x14ac:dyDescent="0.3">
      <c r="K7084"/>
      <c r="S7084"/>
    </row>
    <row r="7085" spans="11:19" x14ac:dyDescent="0.3">
      <c r="K7085"/>
      <c r="S7085"/>
    </row>
    <row r="7086" spans="11:19" x14ac:dyDescent="0.3">
      <c r="K7086"/>
      <c r="S7086"/>
    </row>
    <row r="7087" spans="11:19" x14ac:dyDescent="0.3">
      <c r="K7087"/>
      <c r="S7087"/>
    </row>
    <row r="7088" spans="11:19" x14ac:dyDescent="0.3">
      <c r="K7088"/>
      <c r="S7088"/>
    </row>
    <row r="7089" spans="11:19" x14ac:dyDescent="0.3">
      <c r="K7089"/>
      <c r="S7089"/>
    </row>
    <row r="7090" spans="11:19" x14ac:dyDescent="0.3">
      <c r="K7090"/>
      <c r="S7090"/>
    </row>
    <row r="7091" spans="11:19" x14ac:dyDescent="0.3">
      <c r="K7091"/>
      <c r="S7091"/>
    </row>
    <row r="7092" spans="11:19" x14ac:dyDescent="0.3">
      <c r="K7092"/>
      <c r="S7092"/>
    </row>
    <row r="7093" spans="11:19" x14ac:dyDescent="0.3">
      <c r="K7093"/>
      <c r="S7093"/>
    </row>
    <row r="7094" spans="11:19" x14ac:dyDescent="0.3">
      <c r="K7094"/>
      <c r="S7094"/>
    </row>
    <row r="7095" spans="11:19" x14ac:dyDescent="0.3">
      <c r="K7095"/>
      <c r="S7095"/>
    </row>
    <row r="7096" spans="11:19" x14ac:dyDescent="0.3">
      <c r="K7096"/>
      <c r="S7096"/>
    </row>
    <row r="7097" spans="11:19" x14ac:dyDescent="0.3">
      <c r="K7097"/>
      <c r="S7097"/>
    </row>
    <row r="7098" spans="11:19" x14ac:dyDescent="0.3">
      <c r="K7098"/>
      <c r="S7098"/>
    </row>
    <row r="7099" spans="11:19" x14ac:dyDescent="0.3">
      <c r="K7099"/>
      <c r="S7099"/>
    </row>
    <row r="7100" spans="11:19" x14ac:dyDescent="0.3">
      <c r="K7100"/>
      <c r="S7100"/>
    </row>
    <row r="7101" spans="11:19" x14ac:dyDescent="0.3">
      <c r="K7101"/>
      <c r="S7101"/>
    </row>
    <row r="7102" spans="11:19" x14ac:dyDescent="0.3">
      <c r="K7102"/>
      <c r="S7102"/>
    </row>
    <row r="7103" spans="11:19" x14ac:dyDescent="0.3">
      <c r="K7103"/>
      <c r="S7103"/>
    </row>
    <row r="7104" spans="11:19" x14ac:dyDescent="0.3">
      <c r="K7104"/>
      <c r="S7104"/>
    </row>
    <row r="7105" spans="11:19" x14ac:dyDescent="0.3">
      <c r="K7105"/>
      <c r="S7105"/>
    </row>
    <row r="7106" spans="11:19" x14ac:dyDescent="0.3">
      <c r="K7106"/>
      <c r="S7106"/>
    </row>
    <row r="7107" spans="11:19" x14ac:dyDescent="0.3">
      <c r="K7107"/>
      <c r="S7107"/>
    </row>
    <row r="7108" spans="11:19" x14ac:dyDescent="0.3">
      <c r="K7108"/>
      <c r="S7108"/>
    </row>
    <row r="7109" spans="11:19" x14ac:dyDescent="0.3">
      <c r="K7109"/>
      <c r="S7109"/>
    </row>
    <row r="7110" spans="11:19" x14ac:dyDescent="0.3">
      <c r="K7110"/>
      <c r="S7110"/>
    </row>
    <row r="7111" spans="11:19" x14ac:dyDescent="0.3">
      <c r="K7111"/>
      <c r="S7111"/>
    </row>
    <row r="7112" spans="11:19" x14ac:dyDescent="0.3">
      <c r="K7112"/>
      <c r="S7112"/>
    </row>
    <row r="7113" spans="11:19" x14ac:dyDescent="0.3">
      <c r="K7113"/>
      <c r="S7113"/>
    </row>
    <row r="7114" spans="11:19" x14ac:dyDescent="0.3">
      <c r="K7114"/>
      <c r="S7114"/>
    </row>
    <row r="7115" spans="11:19" x14ac:dyDescent="0.3">
      <c r="K7115"/>
      <c r="S7115"/>
    </row>
    <row r="7116" spans="11:19" x14ac:dyDescent="0.3">
      <c r="K7116"/>
      <c r="S7116"/>
    </row>
    <row r="7117" spans="11:19" x14ac:dyDescent="0.3">
      <c r="K7117"/>
      <c r="S7117"/>
    </row>
    <row r="7118" spans="11:19" x14ac:dyDescent="0.3">
      <c r="K7118"/>
      <c r="S7118"/>
    </row>
    <row r="7119" spans="11:19" x14ac:dyDescent="0.3">
      <c r="K7119"/>
      <c r="S7119"/>
    </row>
    <row r="7120" spans="11:19" x14ac:dyDescent="0.3">
      <c r="K7120"/>
      <c r="S7120"/>
    </row>
    <row r="7121" spans="11:19" x14ac:dyDescent="0.3">
      <c r="K7121"/>
      <c r="S7121"/>
    </row>
    <row r="7122" spans="11:19" x14ac:dyDescent="0.3">
      <c r="K7122"/>
      <c r="S7122"/>
    </row>
    <row r="7123" spans="11:19" x14ac:dyDescent="0.3">
      <c r="K7123"/>
      <c r="S7123"/>
    </row>
    <row r="7124" spans="11:19" x14ac:dyDescent="0.3">
      <c r="K7124"/>
      <c r="S7124"/>
    </row>
    <row r="7125" spans="11:19" x14ac:dyDescent="0.3">
      <c r="K7125"/>
      <c r="S7125"/>
    </row>
    <row r="7126" spans="11:19" x14ac:dyDescent="0.3">
      <c r="K7126"/>
      <c r="S7126"/>
    </row>
    <row r="7127" spans="11:19" x14ac:dyDescent="0.3">
      <c r="K7127"/>
      <c r="S7127"/>
    </row>
    <row r="7128" spans="11:19" x14ac:dyDescent="0.3">
      <c r="K7128"/>
      <c r="S7128"/>
    </row>
    <row r="7129" spans="11:19" x14ac:dyDescent="0.3">
      <c r="K7129"/>
      <c r="S7129"/>
    </row>
    <row r="7130" spans="11:19" x14ac:dyDescent="0.3">
      <c r="K7130"/>
      <c r="S7130"/>
    </row>
    <row r="7131" spans="11:19" x14ac:dyDescent="0.3">
      <c r="K7131"/>
      <c r="S7131"/>
    </row>
    <row r="7132" spans="11:19" x14ac:dyDescent="0.3">
      <c r="K7132"/>
      <c r="S7132"/>
    </row>
    <row r="7133" spans="11:19" x14ac:dyDescent="0.3">
      <c r="K7133"/>
      <c r="S7133"/>
    </row>
    <row r="7134" spans="11:19" x14ac:dyDescent="0.3">
      <c r="K7134"/>
      <c r="S7134"/>
    </row>
    <row r="7135" spans="11:19" x14ac:dyDescent="0.3">
      <c r="K7135"/>
      <c r="S7135"/>
    </row>
    <row r="7136" spans="11:19" x14ac:dyDescent="0.3">
      <c r="K7136"/>
      <c r="S7136"/>
    </row>
    <row r="7137" spans="11:19" x14ac:dyDescent="0.3">
      <c r="K7137"/>
      <c r="S7137"/>
    </row>
    <row r="7138" spans="11:19" x14ac:dyDescent="0.3">
      <c r="K7138"/>
      <c r="S7138"/>
    </row>
    <row r="7139" spans="11:19" x14ac:dyDescent="0.3">
      <c r="K7139"/>
      <c r="S7139"/>
    </row>
    <row r="7140" spans="11:19" x14ac:dyDescent="0.3">
      <c r="K7140"/>
      <c r="S7140"/>
    </row>
    <row r="7141" spans="11:19" x14ac:dyDescent="0.3">
      <c r="K7141"/>
      <c r="S7141"/>
    </row>
    <row r="7142" spans="11:19" x14ac:dyDescent="0.3">
      <c r="K7142"/>
      <c r="S7142"/>
    </row>
    <row r="7143" spans="11:19" x14ac:dyDescent="0.3">
      <c r="K7143"/>
      <c r="S7143"/>
    </row>
    <row r="7144" spans="11:19" x14ac:dyDescent="0.3">
      <c r="K7144"/>
      <c r="S7144"/>
    </row>
    <row r="7145" spans="11:19" x14ac:dyDescent="0.3">
      <c r="K7145"/>
      <c r="S7145"/>
    </row>
    <row r="7146" spans="11:19" x14ac:dyDescent="0.3">
      <c r="K7146"/>
      <c r="S7146"/>
    </row>
    <row r="7147" spans="11:19" x14ac:dyDescent="0.3">
      <c r="K7147"/>
      <c r="S7147"/>
    </row>
    <row r="7148" spans="11:19" x14ac:dyDescent="0.3">
      <c r="K7148"/>
      <c r="S7148"/>
    </row>
    <row r="7149" spans="11:19" x14ac:dyDescent="0.3">
      <c r="K7149"/>
      <c r="S7149"/>
    </row>
    <row r="7150" spans="11:19" x14ac:dyDescent="0.3">
      <c r="K7150"/>
      <c r="S7150"/>
    </row>
    <row r="7151" spans="11:19" x14ac:dyDescent="0.3">
      <c r="K7151"/>
      <c r="S7151"/>
    </row>
    <row r="7152" spans="11:19" x14ac:dyDescent="0.3">
      <c r="K7152"/>
      <c r="S7152"/>
    </row>
    <row r="7153" spans="11:19" x14ac:dyDescent="0.3">
      <c r="K7153"/>
      <c r="S7153"/>
    </row>
    <row r="7154" spans="11:19" x14ac:dyDescent="0.3">
      <c r="K7154"/>
      <c r="S7154"/>
    </row>
    <row r="7155" spans="11:19" x14ac:dyDescent="0.3">
      <c r="K7155"/>
      <c r="S7155"/>
    </row>
    <row r="7156" spans="11:19" x14ac:dyDescent="0.3">
      <c r="K7156"/>
      <c r="S7156"/>
    </row>
    <row r="7157" spans="11:19" x14ac:dyDescent="0.3">
      <c r="K7157"/>
      <c r="S7157"/>
    </row>
    <row r="7158" spans="11:19" x14ac:dyDescent="0.3">
      <c r="K7158"/>
      <c r="S7158"/>
    </row>
    <row r="7159" spans="11:19" x14ac:dyDescent="0.3">
      <c r="K7159"/>
      <c r="S7159"/>
    </row>
    <row r="7160" spans="11:19" x14ac:dyDescent="0.3">
      <c r="K7160"/>
      <c r="S7160"/>
    </row>
    <row r="7161" spans="11:19" x14ac:dyDescent="0.3">
      <c r="K7161"/>
      <c r="S7161"/>
    </row>
    <row r="7162" spans="11:19" x14ac:dyDescent="0.3">
      <c r="K7162"/>
      <c r="S7162"/>
    </row>
    <row r="7163" spans="11:19" x14ac:dyDescent="0.3">
      <c r="K7163"/>
      <c r="S7163"/>
    </row>
    <row r="7164" spans="11:19" x14ac:dyDescent="0.3">
      <c r="K7164"/>
      <c r="S7164"/>
    </row>
    <row r="7165" spans="11:19" x14ac:dyDescent="0.3">
      <c r="K7165"/>
      <c r="S7165"/>
    </row>
    <row r="7166" spans="11:19" x14ac:dyDescent="0.3">
      <c r="K7166"/>
      <c r="S7166"/>
    </row>
    <row r="7167" spans="11:19" x14ac:dyDescent="0.3">
      <c r="K7167"/>
      <c r="S7167"/>
    </row>
    <row r="7168" spans="11:19" x14ac:dyDescent="0.3">
      <c r="K7168"/>
      <c r="S7168"/>
    </row>
    <row r="7169" spans="11:19" x14ac:dyDescent="0.3">
      <c r="K7169"/>
      <c r="S7169"/>
    </row>
    <row r="7170" spans="11:19" x14ac:dyDescent="0.3">
      <c r="K7170"/>
      <c r="S7170"/>
    </row>
    <row r="7171" spans="11:19" x14ac:dyDescent="0.3">
      <c r="K7171"/>
      <c r="S7171"/>
    </row>
    <row r="7172" spans="11:19" x14ac:dyDescent="0.3">
      <c r="K7172"/>
      <c r="S7172"/>
    </row>
    <row r="7173" spans="11:19" x14ac:dyDescent="0.3">
      <c r="K7173"/>
      <c r="S7173"/>
    </row>
    <row r="7174" spans="11:19" x14ac:dyDescent="0.3">
      <c r="K7174"/>
      <c r="S7174"/>
    </row>
    <row r="7175" spans="11:19" x14ac:dyDescent="0.3">
      <c r="K7175"/>
      <c r="S7175"/>
    </row>
    <row r="7176" spans="11:19" x14ac:dyDescent="0.3">
      <c r="K7176"/>
      <c r="S7176"/>
    </row>
    <row r="7177" spans="11:19" x14ac:dyDescent="0.3">
      <c r="K7177"/>
      <c r="S7177"/>
    </row>
    <row r="7178" spans="11:19" x14ac:dyDescent="0.3">
      <c r="K7178"/>
      <c r="S7178"/>
    </row>
    <row r="7179" spans="11:19" x14ac:dyDescent="0.3">
      <c r="K7179"/>
      <c r="S7179"/>
    </row>
    <row r="7180" spans="11:19" x14ac:dyDescent="0.3">
      <c r="K7180"/>
      <c r="S7180"/>
    </row>
    <row r="7181" spans="11:19" x14ac:dyDescent="0.3">
      <c r="K7181"/>
      <c r="S7181"/>
    </row>
    <row r="7182" spans="11:19" x14ac:dyDescent="0.3">
      <c r="K7182"/>
      <c r="S7182"/>
    </row>
    <row r="7183" spans="11:19" x14ac:dyDescent="0.3">
      <c r="K7183"/>
      <c r="S7183"/>
    </row>
    <row r="7184" spans="11:19" x14ac:dyDescent="0.3">
      <c r="K7184"/>
      <c r="S7184"/>
    </row>
    <row r="7185" spans="11:19" x14ac:dyDescent="0.3">
      <c r="K7185"/>
      <c r="S7185"/>
    </row>
    <row r="7186" spans="11:19" x14ac:dyDescent="0.3">
      <c r="K7186"/>
      <c r="S7186"/>
    </row>
    <row r="7187" spans="11:19" x14ac:dyDescent="0.3">
      <c r="K7187"/>
      <c r="S7187"/>
    </row>
    <row r="7188" spans="11:19" x14ac:dyDescent="0.3">
      <c r="K7188"/>
      <c r="S7188"/>
    </row>
    <row r="7189" spans="11:19" x14ac:dyDescent="0.3">
      <c r="K7189"/>
      <c r="S7189"/>
    </row>
    <row r="7190" spans="11:19" x14ac:dyDescent="0.3">
      <c r="K7190"/>
      <c r="S7190"/>
    </row>
    <row r="7191" spans="11:19" x14ac:dyDescent="0.3">
      <c r="K7191"/>
      <c r="S7191"/>
    </row>
    <row r="7192" spans="11:19" x14ac:dyDescent="0.3">
      <c r="K7192"/>
      <c r="S7192"/>
    </row>
    <row r="7193" spans="11:19" x14ac:dyDescent="0.3">
      <c r="K7193"/>
      <c r="S7193"/>
    </row>
    <row r="7194" spans="11:19" x14ac:dyDescent="0.3">
      <c r="K7194"/>
      <c r="S7194"/>
    </row>
    <row r="7195" spans="11:19" x14ac:dyDescent="0.3">
      <c r="K7195"/>
      <c r="S7195"/>
    </row>
    <row r="7196" spans="11:19" x14ac:dyDescent="0.3">
      <c r="K7196"/>
      <c r="S7196"/>
    </row>
    <row r="7197" spans="11:19" x14ac:dyDescent="0.3">
      <c r="K7197"/>
      <c r="S7197"/>
    </row>
    <row r="7198" spans="11:19" x14ac:dyDescent="0.3">
      <c r="K7198"/>
      <c r="S7198"/>
    </row>
    <row r="7199" spans="11:19" x14ac:dyDescent="0.3">
      <c r="K7199"/>
      <c r="S7199"/>
    </row>
    <row r="7200" spans="11:19" x14ac:dyDescent="0.3">
      <c r="K7200"/>
      <c r="S7200"/>
    </row>
    <row r="7201" spans="11:19" x14ac:dyDescent="0.3">
      <c r="K7201"/>
      <c r="S7201"/>
    </row>
    <row r="7202" spans="11:19" x14ac:dyDescent="0.3">
      <c r="K7202"/>
      <c r="S7202"/>
    </row>
    <row r="7203" spans="11:19" x14ac:dyDescent="0.3">
      <c r="K7203"/>
      <c r="S7203"/>
    </row>
    <row r="7204" spans="11:19" x14ac:dyDescent="0.3">
      <c r="K7204"/>
      <c r="S7204"/>
    </row>
    <row r="7205" spans="11:19" x14ac:dyDescent="0.3">
      <c r="K7205"/>
      <c r="S7205"/>
    </row>
    <row r="7206" spans="11:19" x14ac:dyDescent="0.3">
      <c r="K7206"/>
      <c r="S7206"/>
    </row>
    <row r="7207" spans="11:19" x14ac:dyDescent="0.3">
      <c r="K7207"/>
      <c r="S7207"/>
    </row>
    <row r="7208" spans="11:19" x14ac:dyDescent="0.3">
      <c r="K7208"/>
      <c r="S7208"/>
    </row>
    <row r="7209" spans="11:19" x14ac:dyDescent="0.3">
      <c r="K7209"/>
      <c r="S7209"/>
    </row>
    <row r="7210" spans="11:19" x14ac:dyDescent="0.3">
      <c r="K7210"/>
      <c r="S7210"/>
    </row>
    <row r="7211" spans="11:19" x14ac:dyDescent="0.3">
      <c r="K7211"/>
      <c r="S7211"/>
    </row>
    <row r="7212" spans="11:19" x14ac:dyDescent="0.3">
      <c r="K7212"/>
      <c r="S7212"/>
    </row>
    <row r="7213" spans="11:19" x14ac:dyDescent="0.3">
      <c r="K7213"/>
      <c r="S7213"/>
    </row>
    <row r="7214" spans="11:19" x14ac:dyDescent="0.3">
      <c r="K7214"/>
      <c r="S7214"/>
    </row>
    <row r="7215" spans="11:19" x14ac:dyDescent="0.3">
      <c r="K7215"/>
      <c r="S7215"/>
    </row>
    <row r="7216" spans="11:19" x14ac:dyDescent="0.3">
      <c r="K7216"/>
      <c r="S7216"/>
    </row>
    <row r="7217" spans="11:19" x14ac:dyDescent="0.3">
      <c r="K7217"/>
      <c r="S7217"/>
    </row>
    <row r="7218" spans="11:19" x14ac:dyDescent="0.3">
      <c r="K7218"/>
      <c r="S7218"/>
    </row>
    <row r="7219" spans="11:19" x14ac:dyDescent="0.3">
      <c r="K7219"/>
      <c r="S7219"/>
    </row>
    <row r="7220" spans="11:19" x14ac:dyDescent="0.3">
      <c r="K7220"/>
      <c r="S7220"/>
    </row>
    <row r="7221" spans="11:19" x14ac:dyDescent="0.3">
      <c r="K7221"/>
      <c r="S7221"/>
    </row>
    <row r="7222" spans="11:19" x14ac:dyDescent="0.3">
      <c r="K7222"/>
      <c r="S7222"/>
    </row>
    <row r="7223" spans="11:19" x14ac:dyDescent="0.3">
      <c r="K7223"/>
      <c r="S7223"/>
    </row>
    <row r="7224" spans="11:19" x14ac:dyDescent="0.3">
      <c r="K7224"/>
      <c r="S7224"/>
    </row>
    <row r="7225" spans="11:19" x14ac:dyDescent="0.3">
      <c r="K7225"/>
      <c r="S7225"/>
    </row>
    <row r="7226" spans="11:19" x14ac:dyDescent="0.3">
      <c r="K7226"/>
      <c r="S7226"/>
    </row>
    <row r="7227" spans="11:19" x14ac:dyDescent="0.3">
      <c r="K7227"/>
      <c r="S7227"/>
    </row>
    <row r="7228" spans="11:19" x14ac:dyDescent="0.3">
      <c r="K7228"/>
      <c r="S7228"/>
    </row>
    <row r="7229" spans="11:19" x14ac:dyDescent="0.3">
      <c r="K7229"/>
      <c r="S7229"/>
    </row>
    <row r="7230" spans="11:19" x14ac:dyDescent="0.3">
      <c r="K7230"/>
      <c r="S7230"/>
    </row>
    <row r="7231" spans="11:19" x14ac:dyDescent="0.3">
      <c r="K7231"/>
      <c r="S7231"/>
    </row>
    <row r="7232" spans="11:19" x14ac:dyDescent="0.3">
      <c r="K7232"/>
      <c r="S7232"/>
    </row>
    <row r="7233" spans="11:19" x14ac:dyDescent="0.3">
      <c r="K7233"/>
      <c r="S7233"/>
    </row>
    <row r="7234" spans="11:19" x14ac:dyDescent="0.3">
      <c r="K7234"/>
      <c r="S7234"/>
    </row>
    <row r="7235" spans="11:19" x14ac:dyDescent="0.3">
      <c r="K7235"/>
      <c r="S7235"/>
    </row>
    <row r="7236" spans="11:19" x14ac:dyDescent="0.3">
      <c r="K7236"/>
      <c r="S7236"/>
    </row>
    <row r="7237" spans="11:19" x14ac:dyDescent="0.3">
      <c r="K7237"/>
      <c r="S7237"/>
    </row>
    <row r="7238" spans="11:19" x14ac:dyDescent="0.3">
      <c r="K7238"/>
      <c r="S7238"/>
    </row>
    <row r="7239" spans="11:19" x14ac:dyDescent="0.3">
      <c r="K7239"/>
      <c r="S7239"/>
    </row>
    <row r="7240" spans="11:19" x14ac:dyDescent="0.3">
      <c r="K7240"/>
      <c r="S7240"/>
    </row>
    <row r="7241" spans="11:19" x14ac:dyDescent="0.3">
      <c r="K7241"/>
      <c r="S7241"/>
    </row>
    <row r="7242" spans="11:19" x14ac:dyDescent="0.3">
      <c r="K7242"/>
      <c r="S7242"/>
    </row>
    <row r="7243" spans="11:19" x14ac:dyDescent="0.3">
      <c r="K7243"/>
      <c r="S7243"/>
    </row>
    <row r="7244" spans="11:19" x14ac:dyDescent="0.3">
      <c r="K7244"/>
      <c r="S7244"/>
    </row>
    <row r="7245" spans="11:19" x14ac:dyDescent="0.3">
      <c r="K7245"/>
      <c r="S7245"/>
    </row>
    <row r="7246" spans="11:19" x14ac:dyDescent="0.3">
      <c r="K7246"/>
      <c r="S7246"/>
    </row>
    <row r="7247" spans="11:19" x14ac:dyDescent="0.3">
      <c r="K7247"/>
      <c r="S7247"/>
    </row>
    <row r="7248" spans="11:19" x14ac:dyDescent="0.3">
      <c r="K7248"/>
      <c r="S7248"/>
    </row>
    <row r="7249" spans="11:19" x14ac:dyDescent="0.3">
      <c r="K7249"/>
      <c r="S7249"/>
    </row>
    <row r="7250" spans="11:19" x14ac:dyDescent="0.3">
      <c r="K7250"/>
      <c r="S7250"/>
    </row>
    <row r="7251" spans="11:19" x14ac:dyDescent="0.3">
      <c r="K7251"/>
      <c r="S7251"/>
    </row>
    <row r="7252" spans="11:19" x14ac:dyDescent="0.3">
      <c r="K7252"/>
      <c r="S7252"/>
    </row>
    <row r="7253" spans="11:19" x14ac:dyDescent="0.3">
      <c r="K7253"/>
      <c r="S7253"/>
    </row>
    <row r="7254" spans="11:19" x14ac:dyDescent="0.3">
      <c r="K7254"/>
      <c r="S7254"/>
    </row>
    <row r="7255" spans="11:19" x14ac:dyDescent="0.3">
      <c r="K7255"/>
      <c r="S7255"/>
    </row>
    <row r="7256" spans="11:19" x14ac:dyDescent="0.3">
      <c r="K7256"/>
      <c r="S7256"/>
    </row>
    <row r="7257" spans="11:19" x14ac:dyDescent="0.3">
      <c r="K7257"/>
      <c r="S7257"/>
    </row>
    <row r="7258" spans="11:19" x14ac:dyDescent="0.3">
      <c r="K7258"/>
      <c r="S7258"/>
    </row>
    <row r="7259" spans="11:19" x14ac:dyDescent="0.3">
      <c r="K7259"/>
      <c r="S7259"/>
    </row>
    <row r="7260" spans="11:19" x14ac:dyDescent="0.3">
      <c r="K7260"/>
      <c r="S7260"/>
    </row>
    <row r="7261" spans="11:19" x14ac:dyDescent="0.3">
      <c r="K7261"/>
      <c r="S7261"/>
    </row>
    <row r="7262" spans="11:19" x14ac:dyDescent="0.3">
      <c r="K7262"/>
      <c r="S7262"/>
    </row>
    <row r="7263" spans="11:19" x14ac:dyDescent="0.3">
      <c r="K7263"/>
      <c r="S7263"/>
    </row>
    <row r="7264" spans="11:19" x14ac:dyDescent="0.3">
      <c r="K7264"/>
      <c r="S7264"/>
    </row>
    <row r="7265" spans="11:19" x14ac:dyDescent="0.3">
      <c r="K7265"/>
      <c r="S7265"/>
    </row>
    <row r="7266" spans="11:19" x14ac:dyDescent="0.3">
      <c r="K7266"/>
      <c r="S7266"/>
    </row>
    <row r="7267" spans="11:19" x14ac:dyDescent="0.3">
      <c r="K7267"/>
      <c r="S7267"/>
    </row>
    <row r="7268" spans="11:19" x14ac:dyDescent="0.3">
      <c r="K7268"/>
      <c r="S7268"/>
    </row>
    <row r="7269" spans="11:19" x14ac:dyDescent="0.3">
      <c r="K7269"/>
      <c r="S7269"/>
    </row>
    <row r="7270" spans="11:19" x14ac:dyDescent="0.3">
      <c r="K7270"/>
      <c r="S7270"/>
    </row>
    <row r="7271" spans="11:19" x14ac:dyDescent="0.3">
      <c r="K7271"/>
      <c r="S7271"/>
    </row>
    <row r="7272" spans="11:19" x14ac:dyDescent="0.3">
      <c r="K7272"/>
      <c r="S7272"/>
    </row>
    <row r="7273" spans="11:19" x14ac:dyDescent="0.3">
      <c r="K7273"/>
      <c r="S7273"/>
    </row>
    <row r="7274" spans="11:19" x14ac:dyDescent="0.3">
      <c r="K7274"/>
      <c r="S7274"/>
    </row>
    <row r="7275" spans="11:19" x14ac:dyDescent="0.3">
      <c r="K7275"/>
      <c r="S7275"/>
    </row>
    <row r="7276" spans="11:19" x14ac:dyDescent="0.3">
      <c r="K7276"/>
      <c r="S7276"/>
    </row>
    <row r="7277" spans="11:19" x14ac:dyDescent="0.3">
      <c r="K7277"/>
      <c r="S7277"/>
    </row>
    <row r="7278" spans="11:19" x14ac:dyDescent="0.3">
      <c r="K7278"/>
      <c r="S7278"/>
    </row>
    <row r="7279" spans="11:19" x14ac:dyDescent="0.3">
      <c r="K7279"/>
      <c r="S7279"/>
    </row>
    <row r="7280" spans="11:19" x14ac:dyDescent="0.3">
      <c r="K7280"/>
      <c r="S7280"/>
    </row>
    <row r="7281" spans="11:19" x14ac:dyDescent="0.3">
      <c r="K7281"/>
      <c r="S7281"/>
    </row>
    <row r="7282" spans="11:19" x14ac:dyDescent="0.3">
      <c r="K7282"/>
      <c r="S7282"/>
    </row>
    <row r="7283" spans="11:19" x14ac:dyDescent="0.3">
      <c r="K7283"/>
      <c r="S7283"/>
    </row>
    <row r="7284" spans="11:19" x14ac:dyDescent="0.3">
      <c r="K7284"/>
      <c r="S7284"/>
    </row>
    <row r="7285" spans="11:19" x14ac:dyDescent="0.3">
      <c r="K7285"/>
      <c r="S7285"/>
    </row>
    <row r="7286" spans="11:19" x14ac:dyDescent="0.3">
      <c r="K7286"/>
      <c r="S7286"/>
    </row>
    <row r="7287" spans="11:19" x14ac:dyDescent="0.3">
      <c r="K7287"/>
      <c r="S7287"/>
    </row>
    <row r="7288" spans="11:19" x14ac:dyDescent="0.3">
      <c r="K7288"/>
      <c r="S7288"/>
    </row>
    <row r="7289" spans="11:19" x14ac:dyDescent="0.3">
      <c r="K7289"/>
      <c r="S7289"/>
    </row>
    <row r="7290" spans="11:19" x14ac:dyDescent="0.3">
      <c r="K7290"/>
      <c r="S7290"/>
    </row>
    <row r="7291" spans="11:19" x14ac:dyDescent="0.3">
      <c r="K7291"/>
      <c r="S7291"/>
    </row>
    <row r="7292" spans="11:19" x14ac:dyDescent="0.3">
      <c r="K7292"/>
      <c r="S7292"/>
    </row>
    <row r="7293" spans="11:19" x14ac:dyDescent="0.3">
      <c r="K7293"/>
      <c r="S7293"/>
    </row>
    <row r="7294" spans="11:19" x14ac:dyDescent="0.3">
      <c r="K7294"/>
      <c r="S7294"/>
    </row>
    <row r="7295" spans="11:19" x14ac:dyDescent="0.3">
      <c r="K7295"/>
      <c r="S7295"/>
    </row>
    <row r="7296" spans="11:19" x14ac:dyDescent="0.3">
      <c r="K7296"/>
      <c r="S7296"/>
    </row>
    <row r="7297" spans="11:19" x14ac:dyDescent="0.3">
      <c r="K7297"/>
      <c r="S7297"/>
    </row>
    <row r="7298" spans="11:19" x14ac:dyDescent="0.3">
      <c r="K7298"/>
      <c r="S7298"/>
    </row>
    <row r="7299" spans="11:19" x14ac:dyDescent="0.3">
      <c r="K7299"/>
      <c r="S7299"/>
    </row>
    <row r="7300" spans="11:19" x14ac:dyDescent="0.3">
      <c r="K7300"/>
      <c r="S7300"/>
    </row>
    <row r="7301" spans="11:19" x14ac:dyDescent="0.3">
      <c r="K7301"/>
      <c r="S7301"/>
    </row>
    <row r="7302" spans="11:19" x14ac:dyDescent="0.3">
      <c r="K7302"/>
      <c r="S7302"/>
    </row>
    <row r="7303" spans="11:19" x14ac:dyDescent="0.3">
      <c r="K7303"/>
      <c r="S7303"/>
    </row>
    <row r="7304" spans="11:19" x14ac:dyDescent="0.3">
      <c r="K7304"/>
      <c r="S7304"/>
    </row>
    <row r="7305" spans="11:19" x14ac:dyDescent="0.3">
      <c r="K7305"/>
      <c r="S7305"/>
    </row>
    <row r="7306" spans="11:19" x14ac:dyDescent="0.3">
      <c r="K7306"/>
      <c r="S7306"/>
    </row>
    <row r="7307" spans="11:19" x14ac:dyDescent="0.3">
      <c r="K7307"/>
      <c r="S7307"/>
    </row>
    <row r="7308" spans="11:19" x14ac:dyDescent="0.3">
      <c r="K7308"/>
      <c r="S7308"/>
    </row>
    <row r="7309" spans="11:19" x14ac:dyDescent="0.3">
      <c r="K7309"/>
      <c r="S7309"/>
    </row>
    <row r="7310" spans="11:19" x14ac:dyDescent="0.3">
      <c r="K7310"/>
      <c r="S7310"/>
    </row>
    <row r="7311" spans="11:19" x14ac:dyDescent="0.3">
      <c r="K7311"/>
      <c r="S7311"/>
    </row>
    <row r="7312" spans="11:19" x14ac:dyDescent="0.3">
      <c r="K7312"/>
      <c r="S7312"/>
    </row>
    <row r="7313" spans="11:19" x14ac:dyDescent="0.3">
      <c r="K7313"/>
      <c r="S7313"/>
    </row>
    <row r="7314" spans="11:19" x14ac:dyDescent="0.3">
      <c r="K7314"/>
      <c r="S7314"/>
    </row>
    <row r="7315" spans="11:19" x14ac:dyDescent="0.3">
      <c r="K7315"/>
      <c r="S7315"/>
    </row>
    <row r="7316" spans="11:19" x14ac:dyDescent="0.3">
      <c r="K7316"/>
      <c r="S7316"/>
    </row>
    <row r="7317" spans="11:19" x14ac:dyDescent="0.3">
      <c r="K7317"/>
      <c r="S7317"/>
    </row>
    <row r="7318" spans="11:19" x14ac:dyDescent="0.3">
      <c r="K7318"/>
      <c r="S7318"/>
    </row>
    <row r="7319" spans="11:19" x14ac:dyDescent="0.3">
      <c r="K7319"/>
      <c r="S7319"/>
    </row>
    <row r="7320" spans="11:19" x14ac:dyDescent="0.3">
      <c r="K7320"/>
      <c r="S7320"/>
    </row>
    <row r="7321" spans="11:19" x14ac:dyDescent="0.3">
      <c r="K7321"/>
      <c r="S7321"/>
    </row>
    <row r="7322" spans="11:19" x14ac:dyDescent="0.3">
      <c r="K7322"/>
      <c r="S7322"/>
    </row>
    <row r="7323" spans="11:19" x14ac:dyDescent="0.3">
      <c r="K7323"/>
      <c r="S7323"/>
    </row>
    <row r="7324" spans="11:19" x14ac:dyDescent="0.3">
      <c r="K7324"/>
      <c r="S7324"/>
    </row>
    <row r="7325" spans="11:19" x14ac:dyDescent="0.3">
      <c r="K7325"/>
      <c r="S7325"/>
    </row>
    <row r="7326" spans="11:19" x14ac:dyDescent="0.3">
      <c r="K7326"/>
      <c r="S7326"/>
    </row>
    <row r="7327" spans="11:19" x14ac:dyDescent="0.3">
      <c r="K7327"/>
      <c r="S7327"/>
    </row>
    <row r="7328" spans="11:19" x14ac:dyDescent="0.3">
      <c r="K7328"/>
      <c r="S7328"/>
    </row>
    <row r="7329" spans="11:19" x14ac:dyDescent="0.3">
      <c r="K7329"/>
      <c r="S7329"/>
    </row>
    <row r="7330" spans="11:19" x14ac:dyDescent="0.3">
      <c r="K7330"/>
      <c r="S7330"/>
    </row>
    <row r="7331" spans="11:19" x14ac:dyDescent="0.3">
      <c r="K7331"/>
      <c r="S7331"/>
    </row>
    <row r="7332" spans="11:19" x14ac:dyDescent="0.3">
      <c r="K7332"/>
      <c r="S7332"/>
    </row>
    <row r="7333" spans="11:19" x14ac:dyDescent="0.3">
      <c r="K7333"/>
      <c r="S7333"/>
    </row>
    <row r="7334" spans="11:19" x14ac:dyDescent="0.3">
      <c r="K7334"/>
      <c r="S7334"/>
    </row>
    <row r="7335" spans="11:19" x14ac:dyDescent="0.3">
      <c r="K7335"/>
      <c r="S7335"/>
    </row>
    <row r="7336" spans="11:19" x14ac:dyDescent="0.3">
      <c r="K7336"/>
      <c r="S7336"/>
    </row>
    <row r="7337" spans="11:19" x14ac:dyDescent="0.3">
      <c r="K7337"/>
      <c r="S7337"/>
    </row>
    <row r="7338" spans="11:19" x14ac:dyDescent="0.3">
      <c r="K7338"/>
      <c r="S7338"/>
    </row>
    <row r="7339" spans="11:19" x14ac:dyDescent="0.3">
      <c r="K7339"/>
      <c r="S7339"/>
    </row>
    <row r="7340" spans="11:19" x14ac:dyDescent="0.3">
      <c r="K7340"/>
      <c r="S7340"/>
    </row>
    <row r="7341" spans="11:19" x14ac:dyDescent="0.3">
      <c r="K7341"/>
      <c r="S7341"/>
    </row>
    <row r="7342" spans="11:19" x14ac:dyDescent="0.3">
      <c r="K7342"/>
      <c r="S7342"/>
    </row>
    <row r="7343" spans="11:19" x14ac:dyDescent="0.3">
      <c r="K7343"/>
      <c r="S7343"/>
    </row>
    <row r="7344" spans="11:19" x14ac:dyDescent="0.3">
      <c r="K7344"/>
      <c r="S7344"/>
    </row>
    <row r="7345" spans="11:19" x14ac:dyDescent="0.3">
      <c r="K7345"/>
      <c r="S7345"/>
    </row>
    <row r="7346" spans="11:19" x14ac:dyDescent="0.3">
      <c r="K7346"/>
      <c r="S7346"/>
    </row>
    <row r="7347" spans="11:19" x14ac:dyDescent="0.3">
      <c r="K7347"/>
      <c r="S7347"/>
    </row>
    <row r="7348" spans="11:19" x14ac:dyDescent="0.3">
      <c r="K7348"/>
      <c r="S7348"/>
    </row>
    <row r="7349" spans="11:19" x14ac:dyDescent="0.3">
      <c r="K7349"/>
      <c r="S7349"/>
    </row>
    <row r="7350" spans="11:19" x14ac:dyDescent="0.3">
      <c r="K7350"/>
      <c r="S7350"/>
    </row>
    <row r="7351" spans="11:19" x14ac:dyDescent="0.3">
      <c r="K7351"/>
      <c r="S7351"/>
    </row>
    <row r="7352" spans="11:19" x14ac:dyDescent="0.3">
      <c r="K7352"/>
      <c r="S7352"/>
    </row>
    <row r="7353" spans="11:19" x14ac:dyDescent="0.3">
      <c r="K7353"/>
      <c r="S7353"/>
    </row>
    <row r="7354" spans="11:19" x14ac:dyDescent="0.3">
      <c r="K7354"/>
      <c r="S7354"/>
    </row>
    <row r="7355" spans="11:19" x14ac:dyDescent="0.3">
      <c r="K7355"/>
      <c r="S7355"/>
    </row>
    <row r="7356" spans="11:19" x14ac:dyDescent="0.3">
      <c r="K7356"/>
      <c r="S7356"/>
    </row>
    <row r="7357" spans="11:19" x14ac:dyDescent="0.3">
      <c r="K7357"/>
      <c r="S7357"/>
    </row>
    <row r="7358" spans="11:19" x14ac:dyDescent="0.3">
      <c r="K7358"/>
      <c r="S7358"/>
    </row>
    <row r="7359" spans="11:19" x14ac:dyDescent="0.3">
      <c r="K7359"/>
      <c r="S7359"/>
    </row>
    <row r="7360" spans="11:19" x14ac:dyDescent="0.3">
      <c r="K7360"/>
      <c r="S7360"/>
    </row>
    <row r="7361" spans="11:19" x14ac:dyDescent="0.3">
      <c r="K7361"/>
      <c r="S7361"/>
    </row>
    <row r="7362" spans="11:19" x14ac:dyDescent="0.3">
      <c r="K7362"/>
      <c r="S7362"/>
    </row>
    <row r="7363" spans="11:19" x14ac:dyDescent="0.3">
      <c r="K7363"/>
      <c r="S7363"/>
    </row>
    <row r="7364" spans="11:19" x14ac:dyDescent="0.3">
      <c r="K7364"/>
      <c r="S7364"/>
    </row>
    <row r="7365" spans="11:19" x14ac:dyDescent="0.3">
      <c r="K7365"/>
      <c r="S7365"/>
    </row>
    <row r="7366" spans="11:19" x14ac:dyDescent="0.3">
      <c r="K7366"/>
      <c r="S7366"/>
    </row>
    <row r="7367" spans="11:19" x14ac:dyDescent="0.3">
      <c r="K7367"/>
      <c r="S7367"/>
    </row>
    <row r="7368" spans="11:19" x14ac:dyDescent="0.3">
      <c r="K7368"/>
      <c r="S7368"/>
    </row>
    <row r="7369" spans="11:19" x14ac:dyDescent="0.3">
      <c r="K7369"/>
      <c r="S7369"/>
    </row>
    <row r="7370" spans="11:19" x14ac:dyDescent="0.3">
      <c r="K7370"/>
      <c r="S7370"/>
    </row>
    <row r="7371" spans="11:19" x14ac:dyDescent="0.3">
      <c r="K7371"/>
      <c r="S7371"/>
    </row>
    <row r="7372" spans="11:19" x14ac:dyDescent="0.3">
      <c r="K7372"/>
      <c r="S7372"/>
    </row>
    <row r="7373" spans="11:19" x14ac:dyDescent="0.3">
      <c r="K7373"/>
      <c r="S7373"/>
    </row>
    <row r="7374" spans="11:19" x14ac:dyDescent="0.3">
      <c r="K7374"/>
      <c r="S7374"/>
    </row>
    <row r="7375" spans="11:19" x14ac:dyDescent="0.3">
      <c r="K7375"/>
      <c r="S7375"/>
    </row>
    <row r="7376" spans="11:19" x14ac:dyDescent="0.3">
      <c r="K7376"/>
      <c r="S7376"/>
    </row>
    <row r="7377" spans="11:19" x14ac:dyDescent="0.3">
      <c r="K7377"/>
      <c r="S7377"/>
    </row>
    <row r="7378" spans="11:19" x14ac:dyDescent="0.3">
      <c r="K7378"/>
      <c r="S7378"/>
    </row>
    <row r="7379" spans="11:19" x14ac:dyDescent="0.3">
      <c r="K7379"/>
      <c r="S7379"/>
    </row>
    <row r="7380" spans="11:19" x14ac:dyDescent="0.3">
      <c r="K7380"/>
      <c r="S7380"/>
    </row>
    <row r="7381" spans="11:19" x14ac:dyDescent="0.3">
      <c r="K7381"/>
      <c r="S7381"/>
    </row>
    <row r="7382" spans="11:19" x14ac:dyDescent="0.3">
      <c r="K7382"/>
      <c r="S7382"/>
    </row>
    <row r="7383" spans="11:19" x14ac:dyDescent="0.3">
      <c r="K7383"/>
      <c r="S7383"/>
    </row>
    <row r="7384" spans="11:19" x14ac:dyDescent="0.3">
      <c r="K7384"/>
      <c r="S7384"/>
    </row>
    <row r="7385" spans="11:19" x14ac:dyDescent="0.3">
      <c r="K7385"/>
      <c r="S7385"/>
    </row>
    <row r="7386" spans="11:19" x14ac:dyDescent="0.3">
      <c r="K7386"/>
      <c r="S7386"/>
    </row>
    <row r="7387" spans="11:19" x14ac:dyDescent="0.3">
      <c r="K7387"/>
      <c r="S7387"/>
    </row>
    <row r="7388" spans="11:19" x14ac:dyDescent="0.3">
      <c r="K7388"/>
      <c r="S7388"/>
    </row>
    <row r="7389" spans="11:19" x14ac:dyDescent="0.3">
      <c r="K7389"/>
      <c r="S7389"/>
    </row>
    <row r="7390" spans="11:19" x14ac:dyDescent="0.3">
      <c r="K7390"/>
      <c r="S7390"/>
    </row>
    <row r="7391" spans="11:19" x14ac:dyDescent="0.3">
      <c r="K7391"/>
      <c r="S7391"/>
    </row>
    <row r="7392" spans="11:19" x14ac:dyDescent="0.3">
      <c r="K7392"/>
      <c r="S7392"/>
    </row>
    <row r="7393" spans="11:19" x14ac:dyDescent="0.3">
      <c r="K7393"/>
      <c r="S7393"/>
    </row>
    <row r="7394" spans="11:19" x14ac:dyDescent="0.3">
      <c r="K7394"/>
      <c r="S7394"/>
    </row>
    <row r="7395" spans="11:19" x14ac:dyDescent="0.3">
      <c r="K7395"/>
      <c r="S7395"/>
    </row>
    <row r="7396" spans="11:19" x14ac:dyDescent="0.3">
      <c r="K7396"/>
      <c r="S7396"/>
    </row>
    <row r="7397" spans="11:19" x14ac:dyDescent="0.3">
      <c r="K7397"/>
      <c r="S7397"/>
    </row>
    <row r="7398" spans="11:19" x14ac:dyDescent="0.3">
      <c r="K7398"/>
      <c r="S7398"/>
    </row>
    <row r="7399" spans="11:19" x14ac:dyDescent="0.3">
      <c r="K7399"/>
      <c r="S7399"/>
    </row>
    <row r="7400" spans="11:19" x14ac:dyDescent="0.3">
      <c r="K7400"/>
      <c r="S7400"/>
    </row>
    <row r="7401" spans="11:19" x14ac:dyDescent="0.3">
      <c r="K7401"/>
      <c r="S7401"/>
    </row>
    <row r="7402" spans="11:19" x14ac:dyDescent="0.3">
      <c r="K7402"/>
      <c r="S7402"/>
    </row>
    <row r="7403" spans="11:19" x14ac:dyDescent="0.3">
      <c r="K7403"/>
      <c r="S7403"/>
    </row>
    <row r="7404" spans="11:19" x14ac:dyDescent="0.3">
      <c r="K7404"/>
      <c r="S7404"/>
    </row>
    <row r="7405" spans="11:19" x14ac:dyDescent="0.3">
      <c r="K7405"/>
      <c r="S7405"/>
    </row>
    <row r="7406" spans="11:19" x14ac:dyDescent="0.3">
      <c r="K7406"/>
      <c r="S7406"/>
    </row>
    <row r="7407" spans="11:19" x14ac:dyDescent="0.3">
      <c r="K7407"/>
      <c r="S7407"/>
    </row>
    <row r="7408" spans="11:19" x14ac:dyDescent="0.3">
      <c r="K7408"/>
      <c r="S7408"/>
    </row>
    <row r="7409" spans="11:19" x14ac:dyDescent="0.3">
      <c r="K7409"/>
      <c r="S7409"/>
    </row>
    <row r="7410" spans="11:19" x14ac:dyDescent="0.3">
      <c r="K7410"/>
      <c r="S7410"/>
    </row>
    <row r="7411" spans="11:19" x14ac:dyDescent="0.3">
      <c r="K7411"/>
      <c r="S7411"/>
    </row>
    <row r="7412" spans="11:19" x14ac:dyDescent="0.3">
      <c r="K7412"/>
      <c r="S7412"/>
    </row>
    <row r="7413" spans="11:19" x14ac:dyDescent="0.3">
      <c r="K7413"/>
      <c r="S7413"/>
    </row>
    <row r="7414" spans="11:19" x14ac:dyDescent="0.3">
      <c r="K7414"/>
      <c r="S7414"/>
    </row>
    <row r="7415" spans="11:19" x14ac:dyDescent="0.3">
      <c r="K7415"/>
      <c r="S7415"/>
    </row>
    <row r="7416" spans="11:19" x14ac:dyDescent="0.3">
      <c r="K7416"/>
      <c r="S7416"/>
    </row>
    <row r="7417" spans="11:19" x14ac:dyDescent="0.3">
      <c r="K7417"/>
      <c r="S7417"/>
    </row>
    <row r="7418" spans="11:19" x14ac:dyDescent="0.3">
      <c r="K7418"/>
      <c r="S7418"/>
    </row>
    <row r="7419" spans="11:19" x14ac:dyDescent="0.3">
      <c r="K7419"/>
      <c r="S7419"/>
    </row>
    <row r="7420" spans="11:19" x14ac:dyDescent="0.3">
      <c r="K7420"/>
      <c r="S7420"/>
    </row>
    <row r="7421" spans="11:19" x14ac:dyDescent="0.3">
      <c r="K7421"/>
      <c r="S7421"/>
    </row>
    <row r="7422" spans="11:19" x14ac:dyDescent="0.3">
      <c r="K7422"/>
      <c r="S7422"/>
    </row>
    <row r="7423" spans="11:19" x14ac:dyDescent="0.3">
      <c r="K7423"/>
      <c r="S7423"/>
    </row>
    <row r="7424" spans="11:19" x14ac:dyDescent="0.3">
      <c r="K7424"/>
      <c r="S7424"/>
    </row>
    <row r="7425" spans="11:19" x14ac:dyDescent="0.3">
      <c r="K7425"/>
      <c r="S7425"/>
    </row>
    <row r="7426" spans="11:19" x14ac:dyDescent="0.3">
      <c r="K7426"/>
      <c r="S7426"/>
    </row>
    <row r="7427" spans="11:19" x14ac:dyDescent="0.3">
      <c r="K7427"/>
      <c r="S7427"/>
    </row>
    <row r="7428" spans="11:19" x14ac:dyDescent="0.3">
      <c r="K7428"/>
      <c r="S7428"/>
    </row>
    <row r="7429" spans="11:19" x14ac:dyDescent="0.3">
      <c r="K7429"/>
      <c r="S7429"/>
    </row>
    <row r="7430" spans="11:19" x14ac:dyDescent="0.3">
      <c r="K7430"/>
      <c r="S7430"/>
    </row>
    <row r="7431" spans="11:19" x14ac:dyDescent="0.3">
      <c r="K7431"/>
      <c r="S7431"/>
    </row>
    <row r="7432" spans="11:19" x14ac:dyDescent="0.3">
      <c r="K7432"/>
      <c r="S7432"/>
    </row>
    <row r="7433" spans="11:19" x14ac:dyDescent="0.3">
      <c r="K7433"/>
      <c r="S7433"/>
    </row>
    <row r="7434" spans="11:19" x14ac:dyDescent="0.3">
      <c r="K7434"/>
      <c r="S7434"/>
    </row>
    <row r="7435" spans="11:19" x14ac:dyDescent="0.3">
      <c r="K7435"/>
      <c r="S7435"/>
    </row>
    <row r="7436" spans="11:19" x14ac:dyDescent="0.3">
      <c r="K7436"/>
      <c r="S7436"/>
    </row>
    <row r="7437" spans="11:19" x14ac:dyDescent="0.3">
      <c r="K7437"/>
      <c r="S7437"/>
    </row>
    <row r="7438" spans="11:19" x14ac:dyDescent="0.3">
      <c r="K7438"/>
      <c r="S7438"/>
    </row>
    <row r="7439" spans="11:19" x14ac:dyDescent="0.3">
      <c r="K7439"/>
      <c r="S7439"/>
    </row>
    <row r="7440" spans="11:19" x14ac:dyDescent="0.3">
      <c r="K7440"/>
      <c r="S7440"/>
    </row>
    <row r="7441" spans="11:19" x14ac:dyDescent="0.3">
      <c r="K7441"/>
      <c r="S7441"/>
    </row>
    <row r="7442" spans="11:19" x14ac:dyDescent="0.3">
      <c r="K7442"/>
      <c r="S7442"/>
    </row>
    <row r="7443" spans="11:19" x14ac:dyDescent="0.3">
      <c r="K7443"/>
      <c r="S7443"/>
    </row>
    <row r="7444" spans="11:19" x14ac:dyDescent="0.3">
      <c r="K7444"/>
      <c r="S7444"/>
    </row>
    <row r="7445" spans="11:19" x14ac:dyDescent="0.3">
      <c r="K7445"/>
      <c r="S7445"/>
    </row>
    <row r="7446" spans="11:19" x14ac:dyDescent="0.3">
      <c r="K7446"/>
      <c r="S7446"/>
    </row>
    <row r="7447" spans="11:19" x14ac:dyDescent="0.3">
      <c r="K7447"/>
      <c r="S7447"/>
    </row>
    <row r="7448" spans="11:19" x14ac:dyDescent="0.3">
      <c r="K7448"/>
      <c r="S7448"/>
    </row>
    <row r="7449" spans="11:19" x14ac:dyDescent="0.3">
      <c r="K7449"/>
      <c r="S7449"/>
    </row>
    <row r="7450" spans="11:19" x14ac:dyDescent="0.3">
      <c r="K7450"/>
      <c r="S7450"/>
    </row>
    <row r="7451" spans="11:19" x14ac:dyDescent="0.3">
      <c r="K7451"/>
      <c r="S7451"/>
    </row>
    <row r="7452" spans="11:19" x14ac:dyDescent="0.3">
      <c r="K7452"/>
      <c r="S7452"/>
    </row>
    <row r="7453" spans="11:19" x14ac:dyDescent="0.3">
      <c r="K7453"/>
      <c r="S7453"/>
    </row>
    <row r="7454" spans="11:19" x14ac:dyDescent="0.3">
      <c r="K7454"/>
      <c r="S7454"/>
    </row>
    <row r="7455" spans="11:19" x14ac:dyDescent="0.3">
      <c r="K7455"/>
      <c r="S7455"/>
    </row>
    <row r="7456" spans="11:19" x14ac:dyDescent="0.3">
      <c r="K7456"/>
      <c r="S7456"/>
    </row>
    <row r="7457" spans="11:19" x14ac:dyDescent="0.3">
      <c r="K7457"/>
      <c r="S7457"/>
    </row>
    <row r="7458" spans="11:19" x14ac:dyDescent="0.3">
      <c r="K7458"/>
      <c r="S7458"/>
    </row>
    <row r="7459" spans="11:19" x14ac:dyDescent="0.3">
      <c r="K7459"/>
      <c r="S7459"/>
    </row>
    <row r="7460" spans="11:19" x14ac:dyDescent="0.3">
      <c r="K7460"/>
      <c r="S7460"/>
    </row>
    <row r="7461" spans="11:19" x14ac:dyDescent="0.3">
      <c r="K7461"/>
      <c r="S7461"/>
    </row>
    <row r="7462" spans="11:19" x14ac:dyDescent="0.3">
      <c r="K7462"/>
      <c r="S7462"/>
    </row>
    <row r="7463" spans="11:19" x14ac:dyDescent="0.3">
      <c r="K7463"/>
      <c r="S7463"/>
    </row>
    <row r="7464" spans="11:19" x14ac:dyDescent="0.3">
      <c r="K7464"/>
      <c r="S7464"/>
    </row>
    <row r="7465" spans="11:19" x14ac:dyDescent="0.3">
      <c r="K7465"/>
      <c r="S7465"/>
    </row>
    <row r="7466" spans="11:19" x14ac:dyDescent="0.3">
      <c r="K7466"/>
      <c r="S7466"/>
    </row>
    <row r="7467" spans="11:19" x14ac:dyDescent="0.3">
      <c r="K7467"/>
      <c r="S7467"/>
    </row>
    <row r="7468" spans="11:19" x14ac:dyDescent="0.3">
      <c r="K7468"/>
      <c r="S7468"/>
    </row>
    <row r="7469" spans="11:19" x14ac:dyDescent="0.3">
      <c r="K7469"/>
      <c r="S7469"/>
    </row>
    <row r="7470" spans="11:19" x14ac:dyDescent="0.3">
      <c r="K7470"/>
      <c r="S7470"/>
    </row>
    <row r="7471" spans="11:19" x14ac:dyDescent="0.3">
      <c r="K7471"/>
      <c r="S7471"/>
    </row>
    <row r="7472" spans="11:19" x14ac:dyDescent="0.3">
      <c r="K7472"/>
      <c r="S7472"/>
    </row>
    <row r="7473" spans="11:19" x14ac:dyDescent="0.3">
      <c r="K7473"/>
      <c r="S7473"/>
    </row>
    <row r="7474" spans="11:19" x14ac:dyDescent="0.3">
      <c r="K7474"/>
      <c r="S7474"/>
    </row>
    <row r="7475" spans="11:19" x14ac:dyDescent="0.3">
      <c r="K7475"/>
      <c r="S7475"/>
    </row>
    <row r="7476" spans="11:19" x14ac:dyDescent="0.3">
      <c r="K7476"/>
      <c r="S7476"/>
    </row>
    <row r="7477" spans="11:19" x14ac:dyDescent="0.3">
      <c r="K7477"/>
      <c r="S7477"/>
    </row>
    <row r="7478" spans="11:19" x14ac:dyDescent="0.3">
      <c r="K7478"/>
      <c r="S7478"/>
    </row>
    <row r="7479" spans="11:19" x14ac:dyDescent="0.3">
      <c r="K7479"/>
      <c r="S7479"/>
    </row>
    <row r="7480" spans="11:19" x14ac:dyDescent="0.3">
      <c r="K7480"/>
      <c r="S7480"/>
    </row>
    <row r="7481" spans="11:19" x14ac:dyDescent="0.3">
      <c r="K7481"/>
      <c r="S7481"/>
    </row>
    <row r="7482" spans="11:19" x14ac:dyDescent="0.3">
      <c r="K7482"/>
      <c r="S7482"/>
    </row>
    <row r="7483" spans="11:19" x14ac:dyDescent="0.3">
      <c r="K7483"/>
      <c r="S7483"/>
    </row>
    <row r="7484" spans="11:19" x14ac:dyDescent="0.3">
      <c r="K7484"/>
      <c r="S7484"/>
    </row>
    <row r="7485" spans="11:19" x14ac:dyDescent="0.3">
      <c r="K7485"/>
      <c r="S7485"/>
    </row>
    <row r="7486" spans="11:19" x14ac:dyDescent="0.3">
      <c r="K7486"/>
      <c r="S7486"/>
    </row>
    <row r="7487" spans="11:19" x14ac:dyDescent="0.3">
      <c r="K7487"/>
      <c r="S7487"/>
    </row>
    <row r="7488" spans="11:19" x14ac:dyDescent="0.3">
      <c r="K7488"/>
      <c r="S7488"/>
    </row>
    <row r="7489" spans="11:19" x14ac:dyDescent="0.3">
      <c r="K7489"/>
      <c r="S7489"/>
    </row>
    <row r="7490" spans="11:19" x14ac:dyDescent="0.3">
      <c r="K7490"/>
      <c r="S7490"/>
    </row>
    <row r="7491" spans="11:19" x14ac:dyDescent="0.3">
      <c r="K7491"/>
      <c r="S7491"/>
    </row>
    <row r="7492" spans="11:19" x14ac:dyDescent="0.3">
      <c r="K7492"/>
      <c r="S7492"/>
    </row>
    <row r="7493" spans="11:19" x14ac:dyDescent="0.3">
      <c r="K7493"/>
      <c r="S7493"/>
    </row>
    <row r="7494" spans="11:19" x14ac:dyDescent="0.3">
      <c r="K7494"/>
      <c r="S7494"/>
    </row>
    <row r="7495" spans="11:19" x14ac:dyDescent="0.3">
      <c r="K7495"/>
      <c r="S7495"/>
    </row>
    <row r="7496" spans="11:19" x14ac:dyDescent="0.3">
      <c r="K7496"/>
      <c r="S7496"/>
    </row>
    <row r="7497" spans="11:19" x14ac:dyDescent="0.3">
      <c r="K7497"/>
      <c r="S7497"/>
    </row>
    <row r="7498" spans="11:19" x14ac:dyDescent="0.3">
      <c r="K7498"/>
      <c r="S7498"/>
    </row>
    <row r="7499" spans="11:19" x14ac:dyDescent="0.3">
      <c r="K7499"/>
      <c r="S7499"/>
    </row>
    <row r="7500" spans="11:19" x14ac:dyDescent="0.3">
      <c r="K7500"/>
      <c r="S7500"/>
    </row>
    <row r="7501" spans="11:19" x14ac:dyDescent="0.3">
      <c r="K7501"/>
      <c r="S7501"/>
    </row>
    <row r="7502" spans="11:19" x14ac:dyDescent="0.3">
      <c r="K7502"/>
      <c r="S7502"/>
    </row>
    <row r="7503" spans="11:19" x14ac:dyDescent="0.3">
      <c r="K7503"/>
      <c r="S7503"/>
    </row>
    <row r="7504" spans="11:19" x14ac:dyDescent="0.3">
      <c r="K7504"/>
      <c r="S7504"/>
    </row>
    <row r="7505" spans="11:19" x14ac:dyDescent="0.3">
      <c r="K7505"/>
      <c r="S7505"/>
    </row>
    <row r="7506" spans="11:19" x14ac:dyDescent="0.3">
      <c r="K7506"/>
      <c r="S7506"/>
    </row>
    <row r="7507" spans="11:19" x14ac:dyDescent="0.3">
      <c r="K7507"/>
      <c r="S7507"/>
    </row>
    <row r="7508" spans="11:19" x14ac:dyDescent="0.3">
      <c r="K7508"/>
      <c r="S7508"/>
    </row>
    <row r="7509" spans="11:19" x14ac:dyDescent="0.3">
      <c r="K7509"/>
      <c r="S7509"/>
    </row>
    <row r="7510" spans="11:19" x14ac:dyDescent="0.3">
      <c r="K7510"/>
      <c r="S7510"/>
    </row>
    <row r="7511" spans="11:19" x14ac:dyDescent="0.3">
      <c r="K7511"/>
      <c r="S7511"/>
    </row>
    <row r="7512" spans="11:19" x14ac:dyDescent="0.3">
      <c r="K7512"/>
      <c r="S7512"/>
    </row>
    <row r="7513" spans="11:19" x14ac:dyDescent="0.3">
      <c r="K7513"/>
      <c r="S7513"/>
    </row>
    <row r="7514" spans="11:19" x14ac:dyDescent="0.3">
      <c r="K7514"/>
      <c r="S7514"/>
    </row>
    <row r="7515" spans="11:19" x14ac:dyDescent="0.3">
      <c r="K7515"/>
      <c r="S7515"/>
    </row>
    <row r="7516" spans="11:19" x14ac:dyDescent="0.3">
      <c r="K7516"/>
      <c r="S7516"/>
    </row>
    <row r="7517" spans="11:19" x14ac:dyDescent="0.3">
      <c r="K7517"/>
      <c r="S7517"/>
    </row>
    <row r="7518" spans="11:19" x14ac:dyDescent="0.3">
      <c r="K7518"/>
      <c r="S7518"/>
    </row>
    <row r="7519" spans="11:19" x14ac:dyDescent="0.3">
      <c r="K7519"/>
      <c r="S7519"/>
    </row>
    <row r="7520" spans="11:19" x14ac:dyDescent="0.3">
      <c r="K7520"/>
      <c r="S7520"/>
    </row>
    <row r="7521" spans="11:19" x14ac:dyDescent="0.3">
      <c r="K7521"/>
      <c r="S7521"/>
    </row>
    <row r="7522" spans="11:19" x14ac:dyDescent="0.3">
      <c r="K7522"/>
      <c r="S7522"/>
    </row>
    <row r="7523" spans="11:19" x14ac:dyDescent="0.3">
      <c r="K7523"/>
      <c r="S7523"/>
    </row>
    <row r="7524" spans="11:19" x14ac:dyDescent="0.3">
      <c r="K7524"/>
      <c r="S7524"/>
    </row>
    <row r="7525" spans="11:19" x14ac:dyDescent="0.3">
      <c r="K7525"/>
      <c r="S7525"/>
    </row>
    <row r="7526" spans="11:19" x14ac:dyDescent="0.3">
      <c r="K7526"/>
      <c r="S7526"/>
    </row>
    <row r="7527" spans="11:19" x14ac:dyDescent="0.3">
      <c r="K7527"/>
      <c r="S7527"/>
    </row>
    <row r="7528" spans="11:19" x14ac:dyDescent="0.3">
      <c r="K7528"/>
      <c r="S7528"/>
    </row>
    <row r="7529" spans="11:19" x14ac:dyDescent="0.3">
      <c r="K7529"/>
      <c r="S7529"/>
    </row>
    <row r="7530" spans="11:19" x14ac:dyDescent="0.3">
      <c r="K7530"/>
      <c r="S7530"/>
    </row>
    <row r="7531" spans="11:19" x14ac:dyDescent="0.3">
      <c r="K7531"/>
      <c r="S7531"/>
    </row>
    <row r="7532" spans="11:19" x14ac:dyDescent="0.3">
      <c r="K7532"/>
      <c r="S7532"/>
    </row>
    <row r="7533" spans="11:19" x14ac:dyDescent="0.3">
      <c r="K7533"/>
      <c r="S7533"/>
    </row>
    <row r="7534" spans="11:19" x14ac:dyDescent="0.3">
      <c r="K7534"/>
      <c r="S7534"/>
    </row>
    <row r="7535" spans="11:19" x14ac:dyDescent="0.3">
      <c r="K7535"/>
      <c r="S7535"/>
    </row>
    <row r="7536" spans="11:19" x14ac:dyDescent="0.3">
      <c r="K7536"/>
      <c r="S7536"/>
    </row>
    <row r="7537" spans="11:19" x14ac:dyDescent="0.3">
      <c r="K7537"/>
      <c r="S7537"/>
    </row>
    <row r="7538" spans="11:19" x14ac:dyDescent="0.3">
      <c r="K7538"/>
      <c r="S7538"/>
    </row>
    <row r="7539" spans="11:19" x14ac:dyDescent="0.3">
      <c r="K7539"/>
      <c r="S7539"/>
    </row>
    <row r="7540" spans="11:19" x14ac:dyDescent="0.3">
      <c r="K7540"/>
      <c r="S7540"/>
    </row>
    <row r="7541" spans="11:19" x14ac:dyDescent="0.3">
      <c r="K7541"/>
      <c r="S7541"/>
    </row>
    <row r="7542" spans="11:19" x14ac:dyDescent="0.3">
      <c r="K7542"/>
      <c r="S7542"/>
    </row>
    <row r="7543" spans="11:19" x14ac:dyDescent="0.3">
      <c r="K7543"/>
      <c r="S7543"/>
    </row>
    <row r="7544" spans="11:19" x14ac:dyDescent="0.3">
      <c r="K7544"/>
      <c r="S7544"/>
    </row>
    <row r="7545" spans="11:19" x14ac:dyDescent="0.3">
      <c r="K7545"/>
      <c r="S7545"/>
    </row>
    <row r="7546" spans="11:19" x14ac:dyDescent="0.3">
      <c r="K7546"/>
      <c r="S7546"/>
    </row>
    <row r="7547" spans="11:19" x14ac:dyDescent="0.3">
      <c r="K7547"/>
      <c r="S7547"/>
    </row>
    <row r="7548" spans="11:19" x14ac:dyDescent="0.3">
      <c r="K7548"/>
      <c r="S7548"/>
    </row>
    <row r="7549" spans="11:19" x14ac:dyDescent="0.3">
      <c r="K7549"/>
      <c r="S7549"/>
    </row>
    <row r="7550" spans="11:19" x14ac:dyDescent="0.3">
      <c r="K7550"/>
      <c r="S7550"/>
    </row>
    <row r="7551" spans="11:19" x14ac:dyDescent="0.3">
      <c r="K7551"/>
      <c r="S7551"/>
    </row>
    <row r="7552" spans="11:19" x14ac:dyDescent="0.3">
      <c r="K7552"/>
      <c r="S7552"/>
    </row>
    <row r="7553" spans="11:19" x14ac:dyDescent="0.3">
      <c r="K7553"/>
      <c r="S7553"/>
    </row>
    <row r="7554" spans="11:19" x14ac:dyDescent="0.3">
      <c r="K7554"/>
      <c r="S7554"/>
    </row>
    <row r="7555" spans="11:19" x14ac:dyDescent="0.3">
      <c r="K7555"/>
      <c r="S7555"/>
    </row>
    <row r="7556" spans="11:19" x14ac:dyDescent="0.3">
      <c r="K7556"/>
      <c r="S7556"/>
    </row>
    <row r="7557" spans="11:19" x14ac:dyDescent="0.3">
      <c r="K7557"/>
      <c r="S7557"/>
    </row>
    <row r="7558" spans="11:19" x14ac:dyDescent="0.3">
      <c r="K7558"/>
      <c r="S7558"/>
    </row>
    <row r="7559" spans="11:19" x14ac:dyDescent="0.3">
      <c r="K7559"/>
      <c r="S7559"/>
    </row>
    <row r="7560" spans="11:19" x14ac:dyDescent="0.3">
      <c r="K7560"/>
      <c r="S7560"/>
    </row>
    <row r="7561" spans="11:19" x14ac:dyDescent="0.3">
      <c r="K7561"/>
      <c r="S7561"/>
    </row>
    <row r="7562" spans="11:19" x14ac:dyDescent="0.3">
      <c r="K7562"/>
      <c r="S7562"/>
    </row>
    <row r="7563" spans="11:19" x14ac:dyDescent="0.3">
      <c r="K7563"/>
      <c r="S7563"/>
    </row>
    <row r="7564" spans="11:19" x14ac:dyDescent="0.3">
      <c r="K7564"/>
      <c r="S7564"/>
    </row>
    <row r="7565" spans="11:19" x14ac:dyDescent="0.3">
      <c r="K7565"/>
      <c r="S7565"/>
    </row>
    <row r="7566" spans="11:19" x14ac:dyDescent="0.3">
      <c r="K7566"/>
      <c r="S7566"/>
    </row>
    <row r="7567" spans="11:19" x14ac:dyDescent="0.3">
      <c r="K7567"/>
      <c r="S7567"/>
    </row>
    <row r="7568" spans="11:19" x14ac:dyDescent="0.3">
      <c r="K7568"/>
      <c r="S7568"/>
    </row>
    <row r="7569" spans="11:19" x14ac:dyDescent="0.3">
      <c r="K7569"/>
      <c r="S7569"/>
    </row>
    <row r="7570" spans="11:19" x14ac:dyDescent="0.3">
      <c r="K7570"/>
      <c r="S7570"/>
    </row>
    <row r="7571" spans="11:19" x14ac:dyDescent="0.3">
      <c r="K7571"/>
      <c r="S7571"/>
    </row>
    <row r="7572" spans="11:19" x14ac:dyDescent="0.3">
      <c r="K7572"/>
      <c r="S7572"/>
    </row>
    <row r="7573" spans="11:19" x14ac:dyDescent="0.3">
      <c r="K7573"/>
      <c r="S7573"/>
    </row>
    <row r="7574" spans="11:19" x14ac:dyDescent="0.3">
      <c r="K7574"/>
      <c r="S7574"/>
    </row>
    <row r="7575" spans="11:19" x14ac:dyDescent="0.3">
      <c r="K7575"/>
      <c r="S7575"/>
    </row>
    <row r="7576" spans="11:19" x14ac:dyDescent="0.3">
      <c r="K7576"/>
      <c r="S7576"/>
    </row>
    <row r="7577" spans="11:19" x14ac:dyDescent="0.3">
      <c r="K7577"/>
      <c r="S7577"/>
    </row>
    <row r="7578" spans="11:19" x14ac:dyDescent="0.3">
      <c r="K7578"/>
      <c r="S7578"/>
    </row>
    <row r="7579" spans="11:19" x14ac:dyDescent="0.3">
      <c r="K7579"/>
      <c r="S7579"/>
    </row>
    <row r="7580" spans="11:19" x14ac:dyDescent="0.3">
      <c r="K7580"/>
      <c r="S7580"/>
    </row>
    <row r="7581" spans="11:19" x14ac:dyDescent="0.3">
      <c r="K7581"/>
      <c r="S7581"/>
    </row>
    <row r="7582" spans="11:19" x14ac:dyDescent="0.3">
      <c r="K7582"/>
      <c r="S7582"/>
    </row>
    <row r="7583" spans="11:19" x14ac:dyDescent="0.3">
      <c r="K7583"/>
      <c r="S7583"/>
    </row>
    <row r="7584" spans="11:19" x14ac:dyDescent="0.3">
      <c r="K7584"/>
      <c r="S7584"/>
    </row>
    <row r="7585" spans="11:19" x14ac:dyDescent="0.3">
      <c r="K7585"/>
      <c r="S7585"/>
    </row>
    <row r="7586" spans="11:19" x14ac:dyDescent="0.3">
      <c r="K7586"/>
      <c r="S7586"/>
    </row>
    <row r="7587" spans="11:19" x14ac:dyDescent="0.3">
      <c r="K7587"/>
      <c r="S7587"/>
    </row>
    <row r="7588" spans="11:19" x14ac:dyDescent="0.3">
      <c r="K7588"/>
      <c r="S7588"/>
    </row>
    <row r="7589" spans="11:19" x14ac:dyDescent="0.3">
      <c r="K7589"/>
      <c r="S7589"/>
    </row>
    <row r="7590" spans="11:19" x14ac:dyDescent="0.3">
      <c r="K7590"/>
      <c r="S7590"/>
    </row>
    <row r="7591" spans="11:19" x14ac:dyDescent="0.3">
      <c r="K7591"/>
      <c r="S7591"/>
    </row>
    <row r="7592" spans="11:19" x14ac:dyDescent="0.3">
      <c r="K7592"/>
      <c r="S7592"/>
    </row>
    <row r="7593" spans="11:19" x14ac:dyDescent="0.3">
      <c r="K7593"/>
      <c r="S7593"/>
    </row>
    <row r="7594" spans="11:19" x14ac:dyDescent="0.3">
      <c r="K7594"/>
      <c r="S7594"/>
    </row>
    <row r="7595" spans="11:19" x14ac:dyDescent="0.3">
      <c r="K7595"/>
      <c r="S7595"/>
    </row>
    <row r="7596" spans="11:19" x14ac:dyDescent="0.3">
      <c r="K7596"/>
      <c r="S7596"/>
    </row>
    <row r="7597" spans="11:19" x14ac:dyDescent="0.3">
      <c r="K7597"/>
      <c r="S7597"/>
    </row>
    <row r="7598" spans="11:19" x14ac:dyDescent="0.3">
      <c r="K7598"/>
      <c r="S7598"/>
    </row>
    <row r="7599" spans="11:19" x14ac:dyDescent="0.3">
      <c r="K7599"/>
      <c r="S7599"/>
    </row>
    <row r="7600" spans="11:19" x14ac:dyDescent="0.3">
      <c r="K7600"/>
      <c r="S7600"/>
    </row>
    <row r="7601" spans="11:19" x14ac:dyDescent="0.3">
      <c r="K7601"/>
      <c r="S7601"/>
    </row>
    <row r="7602" spans="11:19" x14ac:dyDescent="0.3">
      <c r="K7602"/>
      <c r="S7602"/>
    </row>
    <row r="7603" spans="11:19" x14ac:dyDescent="0.3">
      <c r="K7603"/>
      <c r="S7603"/>
    </row>
    <row r="7604" spans="11:19" x14ac:dyDescent="0.3">
      <c r="K7604"/>
      <c r="S7604"/>
    </row>
    <row r="7605" spans="11:19" x14ac:dyDescent="0.3">
      <c r="K7605"/>
      <c r="S7605"/>
    </row>
    <row r="7606" spans="11:19" x14ac:dyDescent="0.3">
      <c r="K7606"/>
      <c r="S7606"/>
    </row>
    <row r="7607" spans="11:19" x14ac:dyDescent="0.3">
      <c r="K7607"/>
      <c r="S7607"/>
    </row>
    <row r="7608" spans="11:19" x14ac:dyDescent="0.3">
      <c r="K7608"/>
      <c r="S7608"/>
    </row>
    <row r="7609" spans="11:19" x14ac:dyDescent="0.3">
      <c r="K7609"/>
      <c r="S7609"/>
    </row>
    <row r="7610" spans="11:19" x14ac:dyDescent="0.3">
      <c r="K7610"/>
      <c r="S7610"/>
    </row>
    <row r="7611" spans="11:19" x14ac:dyDescent="0.3">
      <c r="K7611"/>
      <c r="S7611"/>
    </row>
    <row r="7612" spans="11:19" x14ac:dyDescent="0.3">
      <c r="K7612"/>
      <c r="S7612"/>
    </row>
    <row r="7613" spans="11:19" x14ac:dyDescent="0.3">
      <c r="K7613"/>
      <c r="S7613"/>
    </row>
    <row r="7614" spans="11:19" x14ac:dyDescent="0.3">
      <c r="K7614"/>
      <c r="S7614"/>
    </row>
    <row r="7615" spans="11:19" x14ac:dyDescent="0.3">
      <c r="K7615"/>
      <c r="S7615"/>
    </row>
    <row r="7616" spans="11:19" x14ac:dyDescent="0.3">
      <c r="K7616"/>
      <c r="S7616"/>
    </row>
    <row r="7617" spans="11:19" x14ac:dyDescent="0.3">
      <c r="K7617"/>
      <c r="S7617"/>
    </row>
    <row r="7618" spans="11:19" x14ac:dyDescent="0.3">
      <c r="K7618"/>
      <c r="S7618"/>
    </row>
    <row r="7619" spans="11:19" x14ac:dyDescent="0.3">
      <c r="K7619"/>
      <c r="S7619"/>
    </row>
    <row r="7620" spans="11:19" x14ac:dyDescent="0.3">
      <c r="K7620"/>
      <c r="S7620"/>
    </row>
    <row r="7621" spans="11:19" x14ac:dyDescent="0.3">
      <c r="K7621"/>
      <c r="S7621"/>
    </row>
    <row r="7622" spans="11:19" x14ac:dyDescent="0.3">
      <c r="K7622"/>
      <c r="S7622"/>
    </row>
    <row r="7623" spans="11:19" x14ac:dyDescent="0.3">
      <c r="K7623"/>
      <c r="S7623"/>
    </row>
    <row r="7624" spans="11:19" x14ac:dyDescent="0.3">
      <c r="K7624"/>
      <c r="S7624"/>
    </row>
    <row r="7625" spans="11:19" x14ac:dyDescent="0.3">
      <c r="K7625"/>
      <c r="S7625"/>
    </row>
    <row r="7626" spans="11:19" x14ac:dyDescent="0.3">
      <c r="K7626"/>
      <c r="S7626"/>
    </row>
    <row r="7627" spans="11:19" x14ac:dyDescent="0.3">
      <c r="K7627"/>
      <c r="S7627"/>
    </row>
    <row r="7628" spans="11:19" x14ac:dyDescent="0.3">
      <c r="K7628"/>
      <c r="S7628"/>
    </row>
    <row r="7629" spans="11:19" x14ac:dyDescent="0.3">
      <c r="K7629"/>
      <c r="S7629"/>
    </row>
    <row r="7630" spans="11:19" x14ac:dyDescent="0.3">
      <c r="K7630"/>
      <c r="S7630"/>
    </row>
    <row r="7631" spans="11:19" x14ac:dyDescent="0.3">
      <c r="K7631"/>
      <c r="S7631"/>
    </row>
    <row r="7632" spans="11:19" x14ac:dyDescent="0.3">
      <c r="K7632"/>
      <c r="S7632"/>
    </row>
    <row r="7633" spans="11:19" x14ac:dyDescent="0.3">
      <c r="K7633"/>
      <c r="S7633"/>
    </row>
    <row r="7634" spans="11:19" x14ac:dyDescent="0.3">
      <c r="K7634"/>
      <c r="S7634"/>
    </row>
    <row r="7635" spans="11:19" x14ac:dyDescent="0.3">
      <c r="K7635"/>
      <c r="S7635"/>
    </row>
    <row r="7636" spans="11:19" x14ac:dyDescent="0.3">
      <c r="K7636"/>
      <c r="S7636"/>
    </row>
    <row r="7637" spans="11:19" x14ac:dyDescent="0.3">
      <c r="K7637"/>
      <c r="S7637"/>
    </row>
    <row r="7638" spans="11:19" x14ac:dyDescent="0.3">
      <c r="K7638"/>
      <c r="S7638"/>
    </row>
    <row r="7639" spans="11:19" x14ac:dyDescent="0.3">
      <c r="K7639"/>
      <c r="S7639"/>
    </row>
    <row r="7640" spans="11:19" x14ac:dyDescent="0.3">
      <c r="K7640"/>
      <c r="S7640"/>
    </row>
    <row r="7641" spans="11:19" x14ac:dyDescent="0.3">
      <c r="K7641"/>
      <c r="S7641"/>
    </row>
    <row r="7642" spans="11:19" x14ac:dyDescent="0.3">
      <c r="K7642"/>
      <c r="S7642"/>
    </row>
    <row r="7643" spans="11:19" x14ac:dyDescent="0.3">
      <c r="K7643"/>
      <c r="S7643"/>
    </row>
    <row r="7644" spans="11:19" x14ac:dyDescent="0.3">
      <c r="K7644"/>
      <c r="S7644"/>
    </row>
    <row r="7645" spans="11:19" x14ac:dyDescent="0.3">
      <c r="K7645"/>
      <c r="S7645"/>
    </row>
    <row r="7646" spans="11:19" x14ac:dyDescent="0.3">
      <c r="K7646"/>
      <c r="S7646"/>
    </row>
    <row r="7647" spans="11:19" x14ac:dyDescent="0.3">
      <c r="K7647"/>
      <c r="S7647"/>
    </row>
    <row r="7648" spans="11:19" x14ac:dyDescent="0.3">
      <c r="K7648"/>
      <c r="S7648"/>
    </row>
    <row r="7649" spans="11:19" x14ac:dyDescent="0.3">
      <c r="K7649"/>
      <c r="S7649"/>
    </row>
    <row r="7650" spans="11:19" x14ac:dyDescent="0.3">
      <c r="K7650"/>
      <c r="S7650"/>
    </row>
    <row r="7651" spans="11:19" x14ac:dyDescent="0.3">
      <c r="K7651"/>
      <c r="S7651"/>
    </row>
    <row r="7652" spans="11:19" x14ac:dyDescent="0.3">
      <c r="K7652"/>
      <c r="S7652"/>
    </row>
    <row r="7653" spans="11:19" x14ac:dyDescent="0.3">
      <c r="K7653"/>
      <c r="S7653"/>
    </row>
    <row r="7654" spans="11:19" x14ac:dyDescent="0.3">
      <c r="K7654"/>
      <c r="S7654"/>
    </row>
    <row r="7655" spans="11:19" x14ac:dyDescent="0.3">
      <c r="K7655"/>
      <c r="S7655"/>
    </row>
    <row r="7656" spans="11:19" x14ac:dyDescent="0.3">
      <c r="K7656"/>
      <c r="S7656"/>
    </row>
    <row r="7657" spans="11:19" x14ac:dyDescent="0.3">
      <c r="K7657"/>
      <c r="S7657"/>
    </row>
    <row r="7658" spans="11:19" x14ac:dyDescent="0.3">
      <c r="K7658"/>
      <c r="S7658"/>
    </row>
    <row r="7659" spans="11:19" x14ac:dyDescent="0.3">
      <c r="K7659"/>
      <c r="S7659"/>
    </row>
    <row r="7660" spans="11:19" x14ac:dyDescent="0.3">
      <c r="K7660"/>
      <c r="S7660"/>
    </row>
    <row r="7661" spans="11:19" x14ac:dyDescent="0.3">
      <c r="K7661"/>
      <c r="S7661"/>
    </row>
    <row r="7662" spans="11:19" x14ac:dyDescent="0.3">
      <c r="K7662"/>
      <c r="S7662"/>
    </row>
    <row r="7663" spans="11:19" x14ac:dyDescent="0.3">
      <c r="K7663"/>
      <c r="S7663"/>
    </row>
    <row r="7664" spans="11:19" x14ac:dyDescent="0.3">
      <c r="K7664"/>
      <c r="S7664"/>
    </row>
    <row r="7665" spans="11:19" x14ac:dyDescent="0.3">
      <c r="K7665"/>
      <c r="S7665"/>
    </row>
    <row r="7666" spans="11:19" x14ac:dyDescent="0.3">
      <c r="K7666"/>
      <c r="S7666"/>
    </row>
    <row r="7667" spans="11:19" x14ac:dyDescent="0.3">
      <c r="K7667"/>
      <c r="S7667"/>
    </row>
    <row r="7668" spans="11:19" x14ac:dyDescent="0.3">
      <c r="K7668"/>
      <c r="S7668"/>
    </row>
    <row r="7669" spans="11:19" x14ac:dyDescent="0.3">
      <c r="K7669"/>
      <c r="S7669"/>
    </row>
    <row r="7670" spans="11:19" x14ac:dyDescent="0.3">
      <c r="K7670"/>
      <c r="S7670"/>
    </row>
    <row r="7671" spans="11:19" x14ac:dyDescent="0.3">
      <c r="K7671"/>
      <c r="S7671"/>
    </row>
    <row r="7672" spans="11:19" x14ac:dyDescent="0.3">
      <c r="K7672"/>
      <c r="S7672"/>
    </row>
    <row r="7673" spans="11:19" x14ac:dyDescent="0.3">
      <c r="K7673"/>
      <c r="S7673"/>
    </row>
    <row r="7674" spans="11:19" x14ac:dyDescent="0.3">
      <c r="K7674"/>
      <c r="S7674"/>
    </row>
    <row r="7675" spans="11:19" x14ac:dyDescent="0.3">
      <c r="K7675"/>
      <c r="S7675"/>
    </row>
    <row r="7676" spans="11:19" x14ac:dyDescent="0.3">
      <c r="K7676"/>
      <c r="S7676"/>
    </row>
    <row r="7677" spans="11:19" x14ac:dyDescent="0.3">
      <c r="K7677"/>
      <c r="S7677"/>
    </row>
    <row r="7678" spans="11:19" x14ac:dyDescent="0.3">
      <c r="K7678"/>
      <c r="S7678"/>
    </row>
    <row r="7679" spans="11:19" x14ac:dyDescent="0.3">
      <c r="K7679"/>
      <c r="S7679"/>
    </row>
    <row r="7680" spans="11:19" x14ac:dyDescent="0.3">
      <c r="K7680"/>
      <c r="S7680"/>
    </row>
    <row r="7681" spans="11:19" x14ac:dyDescent="0.3">
      <c r="K7681"/>
      <c r="S7681"/>
    </row>
    <row r="7682" spans="11:19" x14ac:dyDescent="0.3">
      <c r="K7682"/>
      <c r="S7682"/>
    </row>
    <row r="7683" spans="11:19" x14ac:dyDescent="0.3">
      <c r="K7683"/>
      <c r="S7683"/>
    </row>
    <row r="7684" spans="11:19" x14ac:dyDescent="0.3">
      <c r="K7684"/>
      <c r="S7684"/>
    </row>
    <row r="7685" spans="11:19" x14ac:dyDescent="0.3">
      <c r="K7685"/>
      <c r="S7685"/>
    </row>
    <row r="7686" spans="11:19" x14ac:dyDescent="0.3">
      <c r="K7686"/>
      <c r="S7686"/>
    </row>
    <row r="7687" spans="11:19" x14ac:dyDescent="0.3">
      <c r="K7687"/>
      <c r="S7687"/>
    </row>
    <row r="7688" spans="11:19" x14ac:dyDescent="0.3">
      <c r="K7688"/>
      <c r="S7688"/>
    </row>
    <row r="7689" spans="11:19" x14ac:dyDescent="0.3">
      <c r="K7689"/>
      <c r="S7689"/>
    </row>
    <row r="7690" spans="11:19" x14ac:dyDescent="0.3">
      <c r="K7690"/>
      <c r="S7690"/>
    </row>
    <row r="7691" spans="11:19" x14ac:dyDescent="0.3">
      <c r="K7691"/>
      <c r="S7691"/>
    </row>
    <row r="7692" spans="11:19" x14ac:dyDescent="0.3">
      <c r="K7692"/>
      <c r="S7692"/>
    </row>
    <row r="7693" spans="11:19" x14ac:dyDescent="0.3">
      <c r="K7693"/>
      <c r="S7693"/>
    </row>
    <row r="7694" spans="11:19" x14ac:dyDescent="0.3">
      <c r="K7694"/>
      <c r="S7694"/>
    </row>
    <row r="7695" spans="11:19" x14ac:dyDescent="0.3">
      <c r="K7695"/>
      <c r="S7695"/>
    </row>
    <row r="7696" spans="11:19" x14ac:dyDescent="0.3">
      <c r="K7696"/>
      <c r="S7696"/>
    </row>
    <row r="7697" spans="11:19" x14ac:dyDescent="0.3">
      <c r="K7697"/>
      <c r="S7697"/>
    </row>
    <row r="7698" spans="11:19" x14ac:dyDescent="0.3">
      <c r="K7698"/>
      <c r="S7698"/>
    </row>
    <row r="7699" spans="11:19" x14ac:dyDescent="0.3">
      <c r="K7699"/>
      <c r="S7699"/>
    </row>
    <row r="7700" spans="11:19" x14ac:dyDescent="0.3">
      <c r="K7700"/>
      <c r="S7700"/>
    </row>
    <row r="7701" spans="11:19" x14ac:dyDescent="0.3">
      <c r="K7701"/>
      <c r="S7701"/>
    </row>
    <row r="7702" spans="11:19" x14ac:dyDescent="0.3">
      <c r="K7702"/>
      <c r="S7702"/>
    </row>
    <row r="7703" spans="11:19" x14ac:dyDescent="0.3">
      <c r="K7703"/>
      <c r="S7703"/>
    </row>
    <row r="7704" spans="11:19" x14ac:dyDescent="0.3">
      <c r="K7704"/>
      <c r="S7704"/>
    </row>
    <row r="7705" spans="11:19" x14ac:dyDescent="0.3">
      <c r="K7705"/>
      <c r="S7705"/>
    </row>
    <row r="7706" spans="11:19" x14ac:dyDescent="0.3">
      <c r="K7706"/>
      <c r="S7706"/>
    </row>
    <row r="7707" spans="11:19" x14ac:dyDescent="0.3">
      <c r="K7707"/>
      <c r="S7707"/>
    </row>
    <row r="7708" spans="11:19" x14ac:dyDescent="0.3">
      <c r="K7708"/>
      <c r="S7708"/>
    </row>
    <row r="7709" spans="11:19" x14ac:dyDescent="0.3">
      <c r="K7709"/>
      <c r="S7709"/>
    </row>
    <row r="7710" spans="11:19" x14ac:dyDescent="0.3">
      <c r="K7710"/>
      <c r="S7710"/>
    </row>
    <row r="7711" spans="11:19" x14ac:dyDescent="0.3">
      <c r="K7711"/>
      <c r="S7711"/>
    </row>
    <row r="7712" spans="11:19" x14ac:dyDescent="0.3">
      <c r="K7712"/>
      <c r="S7712"/>
    </row>
    <row r="7713" spans="11:19" x14ac:dyDescent="0.3">
      <c r="K7713"/>
      <c r="S7713"/>
    </row>
    <row r="7714" spans="11:19" x14ac:dyDescent="0.3">
      <c r="K7714"/>
      <c r="S7714"/>
    </row>
    <row r="7715" spans="11:19" x14ac:dyDescent="0.3">
      <c r="K7715"/>
      <c r="S7715"/>
    </row>
    <row r="7716" spans="11:19" x14ac:dyDescent="0.3">
      <c r="K7716"/>
      <c r="S7716"/>
    </row>
    <row r="7717" spans="11:19" x14ac:dyDescent="0.3">
      <c r="K7717"/>
      <c r="S7717"/>
    </row>
    <row r="7718" spans="11:19" x14ac:dyDescent="0.3">
      <c r="K7718"/>
      <c r="S7718"/>
    </row>
    <row r="7719" spans="11:19" x14ac:dyDescent="0.3">
      <c r="K7719"/>
      <c r="S7719"/>
    </row>
    <row r="7720" spans="11:19" x14ac:dyDescent="0.3">
      <c r="K7720"/>
      <c r="S7720"/>
    </row>
    <row r="7721" spans="11:19" x14ac:dyDescent="0.3">
      <c r="K7721"/>
      <c r="S7721"/>
    </row>
    <row r="7722" spans="11:19" x14ac:dyDescent="0.3">
      <c r="K7722"/>
      <c r="S7722"/>
    </row>
    <row r="7723" spans="11:19" x14ac:dyDescent="0.3">
      <c r="K7723"/>
      <c r="S7723"/>
    </row>
    <row r="7724" spans="11:19" x14ac:dyDescent="0.3">
      <c r="K7724"/>
      <c r="S7724"/>
    </row>
    <row r="7725" spans="11:19" x14ac:dyDescent="0.3">
      <c r="K7725"/>
      <c r="S7725"/>
    </row>
    <row r="7726" spans="11:19" x14ac:dyDescent="0.3">
      <c r="K7726"/>
      <c r="S7726"/>
    </row>
    <row r="7727" spans="11:19" x14ac:dyDescent="0.3">
      <c r="K7727"/>
      <c r="S7727"/>
    </row>
    <row r="7728" spans="11:19" x14ac:dyDescent="0.3">
      <c r="K7728"/>
      <c r="S7728"/>
    </row>
    <row r="7729" spans="11:19" x14ac:dyDescent="0.3">
      <c r="K7729"/>
      <c r="S7729"/>
    </row>
    <row r="7730" spans="11:19" x14ac:dyDescent="0.3">
      <c r="K7730"/>
      <c r="S7730"/>
    </row>
    <row r="7731" spans="11:19" x14ac:dyDescent="0.3">
      <c r="K7731"/>
      <c r="S7731"/>
    </row>
    <row r="7732" spans="11:19" x14ac:dyDescent="0.3">
      <c r="K7732"/>
      <c r="S7732"/>
    </row>
    <row r="7733" spans="11:19" x14ac:dyDescent="0.3">
      <c r="K7733"/>
      <c r="S7733"/>
    </row>
    <row r="7734" spans="11:19" x14ac:dyDescent="0.3">
      <c r="K7734"/>
      <c r="S7734"/>
    </row>
    <row r="7735" spans="11:19" x14ac:dyDescent="0.3">
      <c r="K7735"/>
      <c r="S7735"/>
    </row>
    <row r="7736" spans="11:19" x14ac:dyDescent="0.3">
      <c r="K7736"/>
      <c r="S7736"/>
    </row>
    <row r="7737" spans="11:19" x14ac:dyDescent="0.3">
      <c r="K7737"/>
      <c r="S7737"/>
    </row>
    <row r="7738" spans="11:19" x14ac:dyDescent="0.3">
      <c r="K7738"/>
      <c r="S7738"/>
    </row>
    <row r="7739" spans="11:19" x14ac:dyDescent="0.3">
      <c r="K7739"/>
      <c r="S7739"/>
    </row>
    <row r="7740" spans="11:19" x14ac:dyDescent="0.3">
      <c r="K7740"/>
      <c r="S7740"/>
    </row>
    <row r="7741" spans="11:19" x14ac:dyDescent="0.3">
      <c r="K7741"/>
      <c r="S7741"/>
    </row>
    <row r="7742" spans="11:19" x14ac:dyDescent="0.3">
      <c r="K7742"/>
      <c r="S7742"/>
    </row>
    <row r="7743" spans="11:19" x14ac:dyDescent="0.3">
      <c r="K7743"/>
      <c r="S7743"/>
    </row>
    <row r="7744" spans="11:19" x14ac:dyDescent="0.3">
      <c r="K7744"/>
      <c r="S7744"/>
    </row>
    <row r="7745" spans="11:19" x14ac:dyDescent="0.3">
      <c r="K7745"/>
      <c r="S7745"/>
    </row>
    <row r="7746" spans="11:19" x14ac:dyDescent="0.3">
      <c r="K7746"/>
      <c r="S7746"/>
    </row>
    <row r="7747" spans="11:19" x14ac:dyDescent="0.3">
      <c r="K7747"/>
      <c r="S7747"/>
    </row>
    <row r="7748" spans="11:19" x14ac:dyDescent="0.3">
      <c r="K7748"/>
      <c r="S7748"/>
    </row>
    <row r="7749" spans="11:19" x14ac:dyDescent="0.3">
      <c r="K7749"/>
      <c r="S7749"/>
    </row>
    <row r="7750" spans="11:19" x14ac:dyDescent="0.3">
      <c r="K7750"/>
      <c r="S7750"/>
    </row>
    <row r="7751" spans="11:19" x14ac:dyDescent="0.3">
      <c r="K7751"/>
      <c r="S7751"/>
    </row>
    <row r="7752" spans="11:19" x14ac:dyDescent="0.3">
      <c r="K7752"/>
      <c r="S7752"/>
    </row>
    <row r="7753" spans="11:19" x14ac:dyDescent="0.3">
      <c r="K7753"/>
      <c r="S7753"/>
    </row>
    <row r="7754" spans="11:19" x14ac:dyDescent="0.3">
      <c r="K7754"/>
      <c r="S7754"/>
    </row>
    <row r="7755" spans="11:19" x14ac:dyDescent="0.3">
      <c r="K7755"/>
      <c r="S7755"/>
    </row>
    <row r="7756" spans="11:19" x14ac:dyDescent="0.3">
      <c r="K7756"/>
      <c r="S7756"/>
    </row>
    <row r="7757" spans="11:19" x14ac:dyDescent="0.3">
      <c r="K7757"/>
      <c r="S7757"/>
    </row>
    <row r="7758" spans="11:19" x14ac:dyDescent="0.3">
      <c r="K7758"/>
      <c r="S7758"/>
    </row>
    <row r="7759" spans="11:19" x14ac:dyDescent="0.3">
      <c r="K7759"/>
      <c r="S7759"/>
    </row>
    <row r="7760" spans="11:19" x14ac:dyDescent="0.3">
      <c r="K7760"/>
      <c r="S7760"/>
    </row>
    <row r="7761" spans="11:19" x14ac:dyDescent="0.3">
      <c r="K7761"/>
      <c r="S7761"/>
    </row>
    <row r="7762" spans="11:19" x14ac:dyDescent="0.3">
      <c r="K7762"/>
      <c r="S7762"/>
    </row>
    <row r="7763" spans="11:19" x14ac:dyDescent="0.3">
      <c r="K7763"/>
      <c r="S7763"/>
    </row>
    <row r="7764" spans="11:19" x14ac:dyDescent="0.3">
      <c r="K7764"/>
      <c r="S7764"/>
    </row>
    <row r="7765" spans="11:19" x14ac:dyDescent="0.3">
      <c r="K7765"/>
      <c r="S7765"/>
    </row>
    <row r="7766" spans="11:19" x14ac:dyDescent="0.3">
      <c r="K7766"/>
      <c r="S7766"/>
    </row>
    <row r="7767" spans="11:19" x14ac:dyDescent="0.3">
      <c r="K7767"/>
      <c r="S7767"/>
    </row>
    <row r="7768" spans="11:19" x14ac:dyDescent="0.3">
      <c r="K7768"/>
      <c r="S7768"/>
    </row>
    <row r="7769" spans="11:19" x14ac:dyDescent="0.3">
      <c r="K7769"/>
      <c r="S7769"/>
    </row>
    <row r="7770" spans="11:19" x14ac:dyDescent="0.3">
      <c r="K7770"/>
      <c r="S7770"/>
    </row>
    <row r="7771" spans="11:19" x14ac:dyDescent="0.3">
      <c r="K7771"/>
      <c r="S7771"/>
    </row>
    <row r="7772" spans="11:19" x14ac:dyDescent="0.3">
      <c r="K7772"/>
      <c r="S7772"/>
    </row>
    <row r="7773" spans="11:19" x14ac:dyDescent="0.3">
      <c r="K7773"/>
      <c r="S7773"/>
    </row>
    <row r="7774" spans="11:19" x14ac:dyDescent="0.3">
      <c r="K7774"/>
      <c r="S7774"/>
    </row>
    <row r="7775" spans="11:19" x14ac:dyDescent="0.3">
      <c r="K7775"/>
      <c r="S7775"/>
    </row>
    <row r="7776" spans="11:19" x14ac:dyDescent="0.3">
      <c r="K7776"/>
      <c r="S7776"/>
    </row>
    <row r="7777" spans="11:19" x14ac:dyDescent="0.3">
      <c r="K7777"/>
      <c r="S7777"/>
    </row>
    <row r="7778" spans="11:19" x14ac:dyDescent="0.3">
      <c r="K7778"/>
      <c r="S7778"/>
    </row>
    <row r="7779" spans="11:19" x14ac:dyDescent="0.3">
      <c r="K7779"/>
      <c r="S7779"/>
    </row>
    <row r="7780" spans="11:19" x14ac:dyDescent="0.3">
      <c r="K7780"/>
      <c r="S7780"/>
    </row>
    <row r="7781" spans="11:19" x14ac:dyDescent="0.3">
      <c r="K7781"/>
      <c r="S7781"/>
    </row>
    <row r="7782" spans="11:19" x14ac:dyDescent="0.3">
      <c r="K7782"/>
      <c r="S7782"/>
    </row>
    <row r="7783" spans="11:19" x14ac:dyDescent="0.3">
      <c r="K7783"/>
      <c r="S7783"/>
    </row>
    <row r="7784" spans="11:19" x14ac:dyDescent="0.3">
      <c r="K7784"/>
      <c r="S7784"/>
    </row>
    <row r="7785" spans="11:19" x14ac:dyDescent="0.3">
      <c r="K7785"/>
      <c r="S7785"/>
    </row>
    <row r="7786" spans="11:19" x14ac:dyDescent="0.3">
      <c r="K7786"/>
      <c r="S7786"/>
    </row>
    <row r="7787" spans="11:19" x14ac:dyDescent="0.3">
      <c r="K7787"/>
      <c r="S7787"/>
    </row>
    <row r="7788" spans="11:19" x14ac:dyDescent="0.3">
      <c r="K7788"/>
      <c r="S7788"/>
    </row>
    <row r="7789" spans="11:19" x14ac:dyDescent="0.3">
      <c r="K7789"/>
      <c r="S7789"/>
    </row>
    <row r="7790" spans="11:19" x14ac:dyDescent="0.3">
      <c r="K7790"/>
      <c r="S7790"/>
    </row>
    <row r="7791" spans="11:19" x14ac:dyDescent="0.3">
      <c r="K7791"/>
      <c r="S7791"/>
    </row>
    <row r="7792" spans="11:19" x14ac:dyDescent="0.3">
      <c r="K7792"/>
      <c r="S7792"/>
    </row>
    <row r="7793" spans="11:19" x14ac:dyDescent="0.3">
      <c r="K7793"/>
      <c r="S7793"/>
    </row>
    <row r="7794" spans="11:19" x14ac:dyDescent="0.3">
      <c r="K7794"/>
      <c r="S7794"/>
    </row>
    <row r="7795" spans="11:19" x14ac:dyDescent="0.3">
      <c r="K7795"/>
      <c r="S7795"/>
    </row>
    <row r="7796" spans="11:19" x14ac:dyDescent="0.3">
      <c r="K7796"/>
      <c r="S7796"/>
    </row>
    <row r="7797" spans="11:19" x14ac:dyDescent="0.3">
      <c r="K7797"/>
      <c r="S7797"/>
    </row>
    <row r="7798" spans="11:19" x14ac:dyDescent="0.3">
      <c r="K7798"/>
      <c r="S7798"/>
    </row>
    <row r="7799" spans="11:19" x14ac:dyDescent="0.3">
      <c r="K7799"/>
      <c r="S7799"/>
    </row>
    <row r="7800" spans="11:19" x14ac:dyDescent="0.3">
      <c r="K7800"/>
      <c r="S7800"/>
    </row>
    <row r="7801" spans="11:19" x14ac:dyDescent="0.3">
      <c r="K7801"/>
      <c r="S7801"/>
    </row>
    <row r="7802" spans="11:19" x14ac:dyDescent="0.3">
      <c r="K7802"/>
      <c r="S7802"/>
    </row>
    <row r="7803" spans="11:19" x14ac:dyDescent="0.3">
      <c r="K7803"/>
      <c r="S7803"/>
    </row>
    <row r="7804" spans="11:19" x14ac:dyDescent="0.3">
      <c r="K7804"/>
      <c r="S7804"/>
    </row>
    <row r="7805" spans="11:19" x14ac:dyDescent="0.3">
      <c r="K7805"/>
      <c r="S7805"/>
    </row>
    <row r="7806" spans="11:19" x14ac:dyDescent="0.3">
      <c r="K7806"/>
      <c r="S7806"/>
    </row>
    <row r="7807" spans="11:19" x14ac:dyDescent="0.3">
      <c r="K7807"/>
      <c r="S7807"/>
    </row>
    <row r="7808" spans="11:19" x14ac:dyDescent="0.3">
      <c r="K7808"/>
      <c r="S7808"/>
    </row>
    <row r="7809" spans="11:19" x14ac:dyDescent="0.3">
      <c r="K7809"/>
      <c r="S7809"/>
    </row>
    <row r="7810" spans="11:19" x14ac:dyDescent="0.3">
      <c r="K7810"/>
      <c r="S7810"/>
    </row>
    <row r="7811" spans="11:19" x14ac:dyDescent="0.3">
      <c r="K7811"/>
      <c r="S7811"/>
    </row>
    <row r="7812" spans="11:19" x14ac:dyDescent="0.3">
      <c r="K7812"/>
      <c r="S7812"/>
    </row>
    <row r="7813" spans="11:19" x14ac:dyDescent="0.3">
      <c r="K7813"/>
      <c r="S7813"/>
    </row>
    <row r="7814" spans="11:19" x14ac:dyDescent="0.3">
      <c r="K7814"/>
      <c r="S7814"/>
    </row>
    <row r="7815" spans="11:19" x14ac:dyDescent="0.3">
      <c r="K7815"/>
      <c r="S7815"/>
    </row>
    <row r="7816" spans="11:19" x14ac:dyDescent="0.3">
      <c r="K7816"/>
      <c r="S7816"/>
    </row>
    <row r="7817" spans="11:19" x14ac:dyDescent="0.3">
      <c r="K7817"/>
      <c r="S7817"/>
    </row>
    <row r="7818" spans="11:19" x14ac:dyDescent="0.3">
      <c r="K7818"/>
      <c r="S7818"/>
    </row>
    <row r="7819" spans="11:19" x14ac:dyDescent="0.3">
      <c r="K7819"/>
      <c r="S7819"/>
    </row>
    <row r="7820" spans="11:19" x14ac:dyDescent="0.3">
      <c r="K7820"/>
      <c r="S7820"/>
    </row>
    <row r="7821" spans="11:19" x14ac:dyDescent="0.3">
      <c r="K7821"/>
      <c r="S7821"/>
    </row>
    <row r="7822" spans="11:19" x14ac:dyDescent="0.3">
      <c r="K7822"/>
      <c r="S7822"/>
    </row>
    <row r="7823" spans="11:19" x14ac:dyDescent="0.3">
      <c r="K7823"/>
      <c r="S7823"/>
    </row>
    <row r="7824" spans="11:19" x14ac:dyDescent="0.3">
      <c r="K7824"/>
      <c r="S7824"/>
    </row>
    <row r="7825" spans="11:19" x14ac:dyDescent="0.3">
      <c r="K7825"/>
      <c r="S7825"/>
    </row>
    <row r="7826" spans="11:19" x14ac:dyDescent="0.3">
      <c r="K7826"/>
      <c r="S7826"/>
    </row>
    <row r="7827" spans="11:19" x14ac:dyDescent="0.3">
      <c r="K7827"/>
      <c r="S7827"/>
    </row>
    <row r="7828" spans="11:19" x14ac:dyDescent="0.3">
      <c r="K7828"/>
      <c r="S7828"/>
    </row>
    <row r="7829" spans="11:19" x14ac:dyDescent="0.3">
      <c r="K7829"/>
      <c r="S7829"/>
    </row>
    <row r="7830" spans="11:19" x14ac:dyDescent="0.3">
      <c r="K7830"/>
      <c r="S7830"/>
    </row>
    <row r="7831" spans="11:19" x14ac:dyDescent="0.3">
      <c r="K7831"/>
      <c r="S7831"/>
    </row>
    <row r="7832" spans="11:19" x14ac:dyDescent="0.3">
      <c r="K7832"/>
      <c r="S7832"/>
    </row>
    <row r="7833" spans="11:19" x14ac:dyDescent="0.3">
      <c r="K7833"/>
      <c r="S7833"/>
    </row>
    <row r="7834" spans="11:19" x14ac:dyDescent="0.3">
      <c r="K7834"/>
      <c r="S7834"/>
    </row>
    <row r="7835" spans="11:19" x14ac:dyDescent="0.3">
      <c r="K7835"/>
      <c r="S7835"/>
    </row>
    <row r="7836" spans="11:19" x14ac:dyDescent="0.3">
      <c r="K7836"/>
      <c r="S7836"/>
    </row>
    <row r="7837" spans="11:19" x14ac:dyDescent="0.3">
      <c r="K7837"/>
      <c r="S7837"/>
    </row>
    <row r="7838" spans="11:19" x14ac:dyDescent="0.3">
      <c r="K7838"/>
      <c r="S7838"/>
    </row>
    <row r="7839" spans="11:19" x14ac:dyDescent="0.3">
      <c r="K7839"/>
      <c r="S7839"/>
    </row>
    <row r="7840" spans="11:19" x14ac:dyDescent="0.3">
      <c r="K7840"/>
      <c r="S7840"/>
    </row>
    <row r="7841" spans="11:19" x14ac:dyDescent="0.3">
      <c r="K7841"/>
      <c r="S7841"/>
    </row>
    <row r="7842" spans="11:19" x14ac:dyDescent="0.3">
      <c r="K7842"/>
      <c r="S7842"/>
    </row>
    <row r="7843" spans="11:19" x14ac:dyDescent="0.3">
      <c r="K7843"/>
      <c r="S7843"/>
    </row>
    <row r="7844" spans="11:19" x14ac:dyDescent="0.3">
      <c r="K7844"/>
      <c r="S7844"/>
    </row>
    <row r="7845" spans="11:19" x14ac:dyDescent="0.3">
      <c r="K7845"/>
      <c r="S7845"/>
    </row>
    <row r="7846" spans="11:19" x14ac:dyDescent="0.3">
      <c r="K7846"/>
      <c r="S7846"/>
    </row>
    <row r="7847" spans="11:19" x14ac:dyDescent="0.3">
      <c r="K7847"/>
      <c r="S7847"/>
    </row>
    <row r="7848" spans="11:19" x14ac:dyDescent="0.3">
      <c r="K7848"/>
      <c r="S7848"/>
    </row>
    <row r="7849" spans="11:19" x14ac:dyDescent="0.3">
      <c r="K7849"/>
      <c r="S7849"/>
    </row>
    <row r="7850" spans="11:19" x14ac:dyDescent="0.3">
      <c r="K7850"/>
      <c r="S7850"/>
    </row>
    <row r="7851" spans="11:19" x14ac:dyDescent="0.3">
      <c r="K7851"/>
      <c r="S7851"/>
    </row>
    <row r="7852" spans="11:19" x14ac:dyDescent="0.3">
      <c r="K7852"/>
      <c r="S7852"/>
    </row>
    <row r="7853" spans="11:19" x14ac:dyDescent="0.3">
      <c r="K7853"/>
      <c r="S7853"/>
    </row>
    <row r="7854" spans="11:19" x14ac:dyDescent="0.3">
      <c r="K7854"/>
      <c r="S7854"/>
    </row>
    <row r="7855" spans="11:19" x14ac:dyDescent="0.3">
      <c r="K7855"/>
      <c r="S7855"/>
    </row>
    <row r="7856" spans="11:19" x14ac:dyDescent="0.3">
      <c r="K7856"/>
      <c r="S7856"/>
    </row>
    <row r="7857" spans="11:19" x14ac:dyDescent="0.3">
      <c r="K7857"/>
      <c r="S7857"/>
    </row>
    <row r="7858" spans="11:19" x14ac:dyDescent="0.3">
      <c r="K7858"/>
      <c r="S7858"/>
    </row>
    <row r="7859" spans="11:19" x14ac:dyDescent="0.3">
      <c r="K7859"/>
      <c r="S7859"/>
    </row>
    <row r="7860" spans="11:19" x14ac:dyDescent="0.3">
      <c r="K7860"/>
      <c r="S7860"/>
    </row>
    <row r="7861" spans="11:19" x14ac:dyDescent="0.3">
      <c r="K7861"/>
      <c r="S7861"/>
    </row>
    <row r="7862" spans="11:19" x14ac:dyDescent="0.3">
      <c r="K7862"/>
      <c r="S7862"/>
    </row>
    <row r="7863" spans="11:19" x14ac:dyDescent="0.3">
      <c r="K7863"/>
      <c r="S7863"/>
    </row>
    <row r="7864" spans="11:19" x14ac:dyDescent="0.3">
      <c r="K7864"/>
      <c r="S7864"/>
    </row>
    <row r="7865" spans="11:19" x14ac:dyDescent="0.3">
      <c r="K7865"/>
      <c r="S7865"/>
    </row>
    <row r="7866" spans="11:19" x14ac:dyDescent="0.3">
      <c r="K7866"/>
      <c r="S7866"/>
    </row>
    <row r="7867" spans="11:19" x14ac:dyDescent="0.3">
      <c r="K7867"/>
      <c r="S7867"/>
    </row>
    <row r="7868" spans="11:19" x14ac:dyDescent="0.3">
      <c r="K7868"/>
      <c r="S7868"/>
    </row>
    <row r="7869" spans="11:19" x14ac:dyDescent="0.3">
      <c r="K7869"/>
      <c r="S7869"/>
    </row>
    <row r="7870" spans="11:19" x14ac:dyDescent="0.3">
      <c r="K7870"/>
      <c r="S7870"/>
    </row>
    <row r="7871" spans="11:19" x14ac:dyDescent="0.3">
      <c r="K7871"/>
      <c r="S7871"/>
    </row>
    <row r="7872" spans="11:19" x14ac:dyDescent="0.3">
      <c r="K7872"/>
      <c r="S7872"/>
    </row>
    <row r="7873" spans="11:19" x14ac:dyDescent="0.3">
      <c r="K7873"/>
      <c r="S7873"/>
    </row>
    <row r="7874" spans="11:19" x14ac:dyDescent="0.3">
      <c r="K7874"/>
      <c r="S7874"/>
    </row>
    <row r="7875" spans="11:19" x14ac:dyDescent="0.3">
      <c r="K7875"/>
      <c r="S7875"/>
    </row>
    <row r="7876" spans="11:19" x14ac:dyDescent="0.3">
      <c r="K7876"/>
      <c r="S7876"/>
    </row>
    <row r="7877" spans="11:19" x14ac:dyDescent="0.3">
      <c r="K7877"/>
      <c r="S7877"/>
    </row>
    <row r="7878" spans="11:19" x14ac:dyDescent="0.3">
      <c r="K7878"/>
      <c r="S7878"/>
    </row>
    <row r="7879" spans="11:19" x14ac:dyDescent="0.3">
      <c r="K7879"/>
      <c r="S7879"/>
    </row>
    <row r="7880" spans="11:19" x14ac:dyDescent="0.3">
      <c r="K7880"/>
      <c r="S7880"/>
    </row>
    <row r="7881" spans="11:19" x14ac:dyDescent="0.3">
      <c r="K7881"/>
      <c r="S7881"/>
    </row>
    <row r="7882" spans="11:19" x14ac:dyDescent="0.3">
      <c r="K7882"/>
      <c r="S7882"/>
    </row>
    <row r="7883" spans="11:19" x14ac:dyDescent="0.3">
      <c r="K7883"/>
      <c r="S7883"/>
    </row>
    <row r="7884" spans="11:19" x14ac:dyDescent="0.3">
      <c r="K7884"/>
      <c r="S7884"/>
    </row>
    <row r="7885" spans="11:19" x14ac:dyDescent="0.3">
      <c r="K7885"/>
      <c r="S7885"/>
    </row>
    <row r="7886" spans="11:19" x14ac:dyDescent="0.3">
      <c r="K7886"/>
      <c r="S7886"/>
    </row>
    <row r="7887" spans="11:19" x14ac:dyDescent="0.3">
      <c r="K7887"/>
      <c r="S7887"/>
    </row>
    <row r="7888" spans="11:19" x14ac:dyDescent="0.3">
      <c r="K7888"/>
      <c r="S7888"/>
    </row>
    <row r="7889" spans="11:19" x14ac:dyDescent="0.3">
      <c r="K7889"/>
      <c r="S7889"/>
    </row>
    <row r="7890" spans="11:19" x14ac:dyDescent="0.3">
      <c r="K7890"/>
      <c r="S7890"/>
    </row>
    <row r="7891" spans="11:19" x14ac:dyDescent="0.3">
      <c r="K7891"/>
      <c r="S7891"/>
    </row>
    <row r="7892" spans="11:19" x14ac:dyDescent="0.3">
      <c r="K7892"/>
      <c r="S7892"/>
    </row>
    <row r="7893" spans="11:19" x14ac:dyDescent="0.3">
      <c r="K7893"/>
      <c r="S7893"/>
    </row>
    <row r="7894" spans="11:19" x14ac:dyDescent="0.3">
      <c r="K7894"/>
      <c r="S7894"/>
    </row>
    <row r="7895" spans="11:19" x14ac:dyDescent="0.3">
      <c r="K7895"/>
      <c r="S7895"/>
    </row>
    <row r="7896" spans="11:19" x14ac:dyDescent="0.3">
      <c r="K7896"/>
      <c r="S7896"/>
    </row>
    <row r="7897" spans="11:19" x14ac:dyDescent="0.3">
      <c r="K7897"/>
      <c r="S7897"/>
    </row>
    <row r="7898" spans="11:19" x14ac:dyDescent="0.3">
      <c r="K7898"/>
      <c r="S7898"/>
    </row>
    <row r="7899" spans="11:19" x14ac:dyDescent="0.3">
      <c r="K7899"/>
      <c r="S7899"/>
    </row>
    <row r="7900" spans="11:19" x14ac:dyDescent="0.3">
      <c r="K7900"/>
      <c r="S7900"/>
    </row>
    <row r="7901" spans="11:19" x14ac:dyDescent="0.3">
      <c r="K7901"/>
      <c r="S7901"/>
    </row>
    <row r="7902" spans="11:19" x14ac:dyDescent="0.3">
      <c r="K7902"/>
      <c r="S7902"/>
    </row>
    <row r="7903" spans="11:19" x14ac:dyDescent="0.3">
      <c r="K7903"/>
      <c r="S7903"/>
    </row>
    <row r="7904" spans="11:19" x14ac:dyDescent="0.3">
      <c r="K7904"/>
      <c r="S7904"/>
    </row>
    <row r="7905" spans="11:19" x14ac:dyDescent="0.3">
      <c r="K7905"/>
      <c r="S7905"/>
    </row>
    <row r="7906" spans="11:19" x14ac:dyDescent="0.3">
      <c r="K7906"/>
      <c r="S7906"/>
    </row>
    <row r="7907" spans="11:19" x14ac:dyDescent="0.3">
      <c r="K7907"/>
      <c r="S7907"/>
    </row>
    <row r="7908" spans="11:19" x14ac:dyDescent="0.3">
      <c r="K7908"/>
      <c r="S7908"/>
    </row>
    <row r="7909" spans="11:19" x14ac:dyDescent="0.3">
      <c r="K7909"/>
      <c r="S7909"/>
    </row>
    <row r="7910" spans="11:19" x14ac:dyDescent="0.3">
      <c r="K7910"/>
      <c r="S7910"/>
    </row>
    <row r="7911" spans="11:19" x14ac:dyDescent="0.3">
      <c r="K7911"/>
      <c r="S7911"/>
    </row>
    <row r="7912" spans="11:19" x14ac:dyDescent="0.3">
      <c r="K7912"/>
      <c r="S7912"/>
    </row>
    <row r="7913" spans="11:19" x14ac:dyDescent="0.3">
      <c r="K7913"/>
      <c r="S7913"/>
    </row>
    <row r="7914" spans="11:19" x14ac:dyDescent="0.3">
      <c r="K7914"/>
      <c r="S7914"/>
    </row>
    <row r="7915" spans="11:19" x14ac:dyDescent="0.3">
      <c r="K7915"/>
      <c r="S7915"/>
    </row>
    <row r="7916" spans="11:19" x14ac:dyDescent="0.3">
      <c r="K7916"/>
      <c r="S7916"/>
    </row>
    <row r="7917" spans="11:19" x14ac:dyDescent="0.3">
      <c r="K7917"/>
      <c r="S7917"/>
    </row>
    <row r="7918" spans="11:19" x14ac:dyDescent="0.3">
      <c r="K7918"/>
      <c r="S7918"/>
    </row>
    <row r="7919" spans="11:19" x14ac:dyDescent="0.3">
      <c r="K7919"/>
      <c r="S7919"/>
    </row>
    <row r="7920" spans="11:19" x14ac:dyDescent="0.3">
      <c r="K7920"/>
      <c r="S7920"/>
    </row>
    <row r="7921" spans="11:19" x14ac:dyDescent="0.3">
      <c r="K7921"/>
      <c r="S7921"/>
    </row>
    <row r="7922" spans="11:19" x14ac:dyDescent="0.3">
      <c r="K7922"/>
      <c r="S7922"/>
    </row>
    <row r="7923" spans="11:19" x14ac:dyDescent="0.3">
      <c r="K7923"/>
      <c r="S7923"/>
    </row>
    <row r="7924" spans="11:19" x14ac:dyDescent="0.3">
      <c r="K7924"/>
      <c r="S7924"/>
    </row>
    <row r="7925" spans="11:19" x14ac:dyDescent="0.3">
      <c r="K7925"/>
      <c r="S7925"/>
    </row>
    <row r="7926" spans="11:19" x14ac:dyDescent="0.3">
      <c r="K7926"/>
      <c r="S7926"/>
    </row>
    <row r="7927" spans="11:19" x14ac:dyDescent="0.3">
      <c r="K7927"/>
      <c r="S7927"/>
    </row>
    <row r="7928" spans="11:19" x14ac:dyDescent="0.3">
      <c r="K7928"/>
      <c r="S7928"/>
    </row>
    <row r="7929" spans="11:19" x14ac:dyDescent="0.3">
      <c r="K7929"/>
      <c r="S7929"/>
    </row>
    <row r="7930" spans="11:19" x14ac:dyDescent="0.3">
      <c r="K7930"/>
      <c r="S7930"/>
    </row>
    <row r="7931" spans="11:19" x14ac:dyDescent="0.3">
      <c r="K7931"/>
      <c r="S7931"/>
    </row>
    <row r="7932" spans="11:19" x14ac:dyDescent="0.3">
      <c r="K7932"/>
      <c r="S7932"/>
    </row>
    <row r="7933" spans="11:19" x14ac:dyDescent="0.3">
      <c r="K7933"/>
      <c r="S7933"/>
    </row>
    <row r="7934" spans="11:19" x14ac:dyDescent="0.3">
      <c r="K7934"/>
      <c r="S7934"/>
    </row>
    <row r="7935" spans="11:19" x14ac:dyDescent="0.3">
      <c r="K7935"/>
      <c r="S7935"/>
    </row>
    <row r="7936" spans="11:19" x14ac:dyDescent="0.3">
      <c r="K7936"/>
      <c r="S7936"/>
    </row>
    <row r="7937" spans="11:19" x14ac:dyDescent="0.3">
      <c r="K7937"/>
      <c r="S7937"/>
    </row>
    <row r="7938" spans="11:19" x14ac:dyDescent="0.3">
      <c r="K7938"/>
      <c r="S7938"/>
    </row>
    <row r="7939" spans="11:19" x14ac:dyDescent="0.3">
      <c r="K7939"/>
      <c r="S7939"/>
    </row>
    <row r="7940" spans="11:19" x14ac:dyDescent="0.3">
      <c r="K7940"/>
      <c r="S7940"/>
    </row>
    <row r="7941" spans="11:19" x14ac:dyDescent="0.3">
      <c r="K7941"/>
      <c r="S7941"/>
    </row>
    <row r="7942" spans="11:19" x14ac:dyDescent="0.3">
      <c r="K7942"/>
      <c r="S7942"/>
    </row>
    <row r="7943" spans="11:19" x14ac:dyDescent="0.3">
      <c r="K7943"/>
      <c r="S7943"/>
    </row>
    <row r="7944" spans="11:19" x14ac:dyDescent="0.3">
      <c r="K7944"/>
      <c r="S7944"/>
    </row>
    <row r="7945" spans="11:19" x14ac:dyDescent="0.3">
      <c r="K7945"/>
      <c r="S7945"/>
    </row>
    <row r="7946" spans="11:19" x14ac:dyDescent="0.3">
      <c r="K7946"/>
      <c r="S7946"/>
    </row>
    <row r="7947" spans="11:19" x14ac:dyDescent="0.3">
      <c r="K7947"/>
      <c r="S7947"/>
    </row>
    <row r="7948" spans="11:19" x14ac:dyDescent="0.3">
      <c r="K7948"/>
      <c r="S7948"/>
    </row>
    <row r="7949" spans="11:19" x14ac:dyDescent="0.3">
      <c r="K7949"/>
      <c r="S7949"/>
    </row>
    <row r="7950" spans="11:19" x14ac:dyDescent="0.3">
      <c r="K7950"/>
      <c r="S7950"/>
    </row>
    <row r="7951" spans="11:19" x14ac:dyDescent="0.3">
      <c r="K7951"/>
      <c r="S7951"/>
    </row>
    <row r="7952" spans="11:19" x14ac:dyDescent="0.3">
      <c r="K7952"/>
      <c r="S7952"/>
    </row>
    <row r="7953" spans="11:19" x14ac:dyDescent="0.3">
      <c r="K7953"/>
      <c r="S7953"/>
    </row>
    <row r="7954" spans="11:19" x14ac:dyDescent="0.3">
      <c r="K7954"/>
      <c r="S7954"/>
    </row>
    <row r="7955" spans="11:19" x14ac:dyDescent="0.3">
      <c r="K7955"/>
      <c r="S7955"/>
    </row>
    <row r="7956" spans="11:19" x14ac:dyDescent="0.3">
      <c r="K7956"/>
      <c r="S7956"/>
    </row>
    <row r="7957" spans="11:19" x14ac:dyDescent="0.3">
      <c r="K7957"/>
      <c r="S7957"/>
    </row>
    <row r="7958" spans="11:19" x14ac:dyDescent="0.3">
      <c r="K7958"/>
      <c r="S7958"/>
    </row>
    <row r="7959" spans="11:19" x14ac:dyDescent="0.3">
      <c r="K7959"/>
      <c r="S7959"/>
    </row>
    <row r="7960" spans="11:19" x14ac:dyDescent="0.3">
      <c r="K7960"/>
      <c r="S7960"/>
    </row>
    <row r="7961" spans="11:19" x14ac:dyDescent="0.3">
      <c r="K7961"/>
      <c r="S7961"/>
    </row>
    <row r="7962" spans="11:19" x14ac:dyDescent="0.3">
      <c r="K7962"/>
      <c r="S7962"/>
    </row>
    <row r="7963" spans="11:19" x14ac:dyDescent="0.3">
      <c r="K7963"/>
      <c r="S7963"/>
    </row>
    <row r="7964" spans="11:19" x14ac:dyDescent="0.3">
      <c r="K7964"/>
      <c r="S7964"/>
    </row>
    <row r="7965" spans="11:19" x14ac:dyDescent="0.3">
      <c r="K7965"/>
      <c r="S7965"/>
    </row>
    <row r="7966" spans="11:19" x14ac:dyDescent="0.3">
      <c r="K7966"/>
      <c r="S7966"/>
    </row>
    <row r="7967" spans="11:19" x14ac:dyDescent="0.3">
      <c r="K7967"/>
      <c r="S7967"/>
    </row>
    <row r="7968" spans="11:19" x14ac:dyDescent="0.3">
      <c r="K7968"/>
      <c r="S7968"/>
    </row>
    <row r="7969" spans="11:19" x14ac:dyDescent="0.3">
      <c r="K7969"/>
      <c r="S7969"/>
    </row>
    <row r="7970" spans="11:19" x14ac:dyDescent="0.3">
      <c r="K7970"/>
      <c r="S7970"/>
    </row>
    <row r="7971" spans="11:19" x14ac:dyDescent="0.3">
      <c r="K7971"/>
      <c r="S7971"/>
    </row>
    <row r="7972" spans="11:19" x14ac:dyDescent="0.3">
      <c r="K7972"/>
      <c r="S7972"/>
    </row>
    <row r="7973" spans="11:19" x14ac:dyDescent="0.3">
      <c r="K7973"/>
      <c r="S7973"/>
    </row>
    <row r="7974" spans="11:19" x14ac:dyDescent="0.3">
      <c r="K7974"/>
      <c r="S7974"/>
    </row>
    <row r="7975" spans="11:19" x14ac:dyDescent="0.3">
      <c r="K7975"/>
      <c r="S7975"/>
    </row>
    <row r="7976" spans="11:19" x14ac:dyDescent="0.3">
      <c r="K7976"/>
      <c r="S7976"/>
    </row>
    <row r="7977" spans="11:19" x14ac:dyDescent="0.3">
      <c r="K7977"/>
      <c r="S7977"/>
    </row>
    <row r="7978" spans="11:19" x14ac:dyDescent="0.3">
      <c r="K7978"/>
      <c r="S7978"/>
    </row>
    <row r="7979" spans="11:19" x14ac:dyDescent="0.3">
      <c r="K7979"/>
      <c r="S7979"/>
    </row>
    <row r="7980" spans="11:19" x14ac:dyDescent="0.3">
      <c r="K7980"/>
      <c r="S7980"/>
    </row>
    <row r="7981" spans="11:19" x14ac:dyDescent="0.3">
      <c r="K7981"/>
      <c r="S7981"/>
    </row>
    <row r="7982" spans="11:19" x14ac:dyDescent="0.3">
      <c r="K7982"/>
      <c r="S7982"/>
    </row>
    <row r="7983" spans="11:19" x14ac:dyDescent="0.3">
      <c r="K7983"/>
      <c r="S7983"/>
    </row>
    <row r="7984" spans="11:19" x14ac:dyDescent="0.3">
      <c r="K7984"/>
      <c r="S7984"/>
    </row>
    <row r="7985" spans="11:19" x14ac:dyDescent="0.3">
      <c r="K7985"/>
      <c r="S7985"/>
    </row>
    <row r="7986" spans="11:19" x14ac:dyDescent="0.3">
      <c r="K7986"/>
      <c r="S7986"/>
    </row>
    <row r="7987" spans="11:19" x14ac:dyDescent="0.3">
      <c r="K7987"/>
      <c r="S7987"/>
    </row>
    <row r="7988" spans="11:19" x14ac:dyDescent="0.3">
      <c r="K7988"/>
      <c r="S7988"/>
    </row>
    <row r="7989" spans="11:19" x14ac:dyDescent="0.3">
      <c r="K7989"/>
      <c r="S7989"/>
    </row>
    <row r="7990" spans="11:19" x14ac:dyDescent="0.3">
      <c r="K7990"/>
      <c r="S7990"/>
    </row>
    <row r="7991" spans="11:19" x14ac:dyDescent="0.3">
      <c r="K7991"/>
      <c r="S7991"/>
    </row>
    <row r="7992" spans="11:19" x14ac:dyDescent="0.3">
      <c r="K7992"/>
      <c r="S7992"/>
    </row>
    <row r="7993" spans="11:19" x14ac:dyDescent="0.3">
      <c r="K7993"/>
      <c r="S7993"/>
    </row>
    <row r="7994" spans="11:19" x14ac:dyDescent="0.3">
      <c r="K7994"/>
      <c r="S7994"/>
    </row>
    <row r="7995" spans="11:19" x14ac:dyDescent="0.3">
      <c r="K7995"/>
      <c r="S7995"/>
    </row>
    <row r="7996" spans="11:19" x14ac:dyDescent="0.3">
      <c r="K7996"/>
      <c r="S7996"/>
    </row>
    <row r="7997" spans="11:19" x14ac:dyDescent="0.3">
      <c r="K7997"/>
      <c r="S7997"/>
    </row>
    <row r="7998" spans="11:19" x14ac:dyDescent="0.3">
      <c r="K7998"/>
      <c r="S7998"/>
    </row>
    <row r="7999" spans="11:19" x14ac:dyDescent="0.3">
      <c r="K7999"/>
      <c r="S7999"/>
    </row>
    <row r="8000" spans="11:19" x14ac:dyDescent="0.3">
      <c r="K8000"/>
      <c r="S8000"/>
    </row>
    <row r="8001" spans="11:19" x14ac:dyDescent="0.3">
      <c r="K8001"/>
      <c r="S8001"/>
    </row>
    <row r="8002" spans="11:19" x14ac:dyDescent="0.3">
      <c r="K8002"/>
      <c r="S8002"/>
    </row>
    <row r="8003" spans="11:19" x14ac:dyDescent="0.3">
      <c r="K8003"/>
      <c r="S8003"/>
    </row>
    <row r="8004" spans="11:19" x14ac:dyDescent="0.3">
      <c r="K8004"/>
      <c r="S8004"/>
    </row>
    <row r="8005" spans="11:19" x14ac:dyDescent="0.3">
      <c r="K8005"/>
      <c r="S8005"/>
    </row>
    <row r="8006" spans="11:19" x14ac:dyDescent="0.3">
      <c r="K8006"/>
      <c r="S8006"/>
    </row>
    <row r="8007" spans="11:19" x14ac:dyDescent="0.3">
      <c r="K8007"/>
      <c r="S8007"/>
    </row>
    <row r="8008" spans="11:19" x14ac:dyDescent="0.3">
      <c r="K8008"/>
      <c r="S8008"/>
    </row>
    <row r="8009" spans="11:19" x14ac:dyDescent="0.3">
      <c r="K8009"/>
      <c r="S8009"/>
    </row>
    <row r="8010" spans="11:19" x14ac:dyDescent="0.3">
      <c r="K8010"/>
      <c r="S8010"/>
    </row>
    <row r="8011" spans="11:19" x14ac:dyDescent="0.3">
      <c r="K8011"/>
      <c r="S8011"/>
    </row>
    <row r="8012" spans="11:19" x14ac:dyDescent="0.3">
      <c r="K8012"/>
      <c r="S8012"/>
    </row>
    <row r="8013" spans="11:19" x14ac:dyDescent="0.3">
      <c r="K8013"/>
      <c r="S8013"/>
    </row>
    <row r="8014" spans="11:19" x14ac:dyDescent="0.3">
      <c r="K8014"/>
      <c r="S8014"/>
    </row>
    <row r="8015" spans="11:19" x14ac:dyDescent="0.3">
      <c r="K8015"/>
      <c r="S8015"/>
    </row>
    <row r="8016" spans="11:19" x14ac:dyDescent="0.3">
      <c r="K8016"/>
      <c r="S8016"/>
    </row>
    <row r="8017" spans="11:19" x14ac:dyDescent="0.3">
      <c r="K8017"/>
      <c r="S8017"/>
    </row>
    <row r="8018" spans="11:19" x14ac:dyDescent="0.3">
      <c r="K8018"/>
      <c r="S8018"/>
    </row>
    <row r="8019" spans="11:19" x14ac:dyDescent="0.3">
      <c r="K8019"/>
      <c r="S8019"/>
    </row>
    <row r="8020" spans="11:19" x14ac:dyDescent="0.3">
      <c r="K8020"/>
      <c r="S8020"/>
    </row>
    <row r="8021" spans="11:19" x14ac:dyDescent="0.3">
      <c r="K8021"/>
      <c r="S8021"/>
    </row>
    <row r="8022" spans="11:19" x14ac:dyDescent="0.3">
      <c r="K8022"/>
      <c r="S8022"/>
    </row>
    <row r="8023" spans="11:19" x14ac:dyDescent="0.3">
      <c r="K8023"/>
      <c r="S8023"/>
    </row>
    <row r="8024" spans="11:19" x14ac:dyDescent="0.3">
      <c r="K8024"/>
      <c r="S8024"/>
    </row>
    <row r="8025" spans="11:19" x14ac:dyDescent="0.3">
      <c r="K8025"/>
      <c r="S8025"/>
    </row>
    <row r="8026" spans="11:19" x14ac:dyDescent="0.3">
      <c r="K8026"/>
      <c r="S8026"/>
    </row>
    <row r="8027" spans="11:19" x14ac:dyDescent="0.3">
      <c r="K8027"/>
      <c r="S8027"/>
    </row>
    <row r="8028" spans="11:19" x14ac:dyDescent="0.3">
      <c r="K8028"/>
      <c r="S8028"/>
    </row>
    <row r="8029" spans="11:19" x14ac:dyDescent="0.3">
      <c r="K8029"/>
      <c r="S8029"/>
    </row>
    <row r="8030" spans="11:19" x14ac:dyDescent="0.3">
      <c r="K8030"/>
      <c r="S8030"/>
    </row>
    <row r="8031" spans="11:19" x14ac:dyDescent="0.3">
      <c r="K8031"/>
      <c r="S8031"/>
    </row>
    <row r="8032" spans="11:19" x14ac:dyDescent="0.3">
      <c r="K8032"/>
      <c r="S8032"/>
    </row>
    <row r="8033" spans="11:19" x14ac:dyDescent="0.3">
      <c r="K8033"/>
      <c r="S8033"/>
    </row>
    <row r="8034" spans="11:19" x14ac:dyDescent="0.3">
      <c r="K8034"/>
      <c r="S8034"/>
    </row>
    <row r="8035" spans="11:19" x14ac:dyDescent="0.3">
      <c r="K8035"/>
      <c r="S8035"/>
    </row>
    <row r="8036" spans="11:19" x14ac:dyDescent="0.3">
      <c r="K8036"/>
      <c r="S8036"/>
    </row>
    <row r="8037" spans="11:19" x14ac:dyDescent="0.3">
      <c r="K8037"/>
      <c r="S8037"/>
    </row>
    <row r="8038" spans="11:19" x14ac:dyDescent="0.3">
      <c r="K8038"/>
      <c r="S8038"/>
    </row>
    <row r="8039" spans="11:19" x14ac:dyDescent="0.3">
      <c r="K8039"/>
      <c r="S8039"/>
    </row>
    <row r="8040" spans="11:19" x14ac:dyDescent="0.3">
      <c r="K8040"/>
      <c r="S8040"/>
    </row>
    <row r="8041" spans="11:19" x14ac:dyDescent="0.3">
      <c r="K8041"/>
      <c r="S8041"/>
    </row>
    <row r="8042" spans="11:19" x14ac:dyDescent="0.3">
      <c r="K8042"/>
      <c r="S8042"/>
    </row>
    <row r="8043" spans="11:19" x14ac:dyDescent="0.3">
      <c r="K8043"/>
      <c r="S8043"/>
    </row>
    <row r="8044" spans="11:19" x14ac:dyDescent="0.3">
      <c r="K8044"/>
      <c r="S8044"/>
    </row>
    <row r="8045" spans="11:19" x14ac:dyDescent="0.3">
      <c r="K8045"/>
      <c r="S8045"/>
    </row>
    <row r="8046" spans="11:19" x14ac:dyDescent="0.3">
      <c r="K8046"/>
      <c r="S8046"/>
    </row>
    <row r="8047" spans="11:19" x14ac:dyDescent="0.3">
      <c r="K8047"/>
      <c r="S8047"/>
    </row>
    <row r="8048" spans="11:19" x14ac:dyDescent="0.3">
      <c r="K8048"/>
      <c r="S8048"/>
    </row>
    <row r="8049" spans="11:19" x14ac:dyDescent="0.3">
      <c r="K8049"/>
      <c r="S8049"/>
    </row>
    <row r="8050" spans="11:19" x14ac:dyDescent="0.3">
      <c r="K8050"/>
      <c r="S8050"/>
    </row>
    <row r="8051" spans="11:19" x14ac:dyDescent="0.3">
      <c r="K8051"/>
      <c r="S8051"/>
    </row>
    <row r="8052" spans="11:19" x14ac:dyDescent="0.3">
      <c r="K8052"/>
      <c r="S8052"/>
    </row>
    <row r="8053" spans="11:19" x14ac:dyDescent="0.3">
      <c r="K8053"/>
      <c r="S8053"/>
    </row>
    <row r="8054" spans="11:19" x14ac:dyDescent="0.3">
      <c r="K8054"/>
      <c r="S8054"/>
    </row>
    <row r="8055" spans="11:19" x14ac:dyDescent="0.3">
      <c r="K8055"/>
      <c r="S8055"/>
    </row>
    <row r="8056" spans="11:19" x14ac:dyDescent="0.3">
      <c r="K8056"/>
      <c r="S8056"/>
    </row>
    <row r="8057" spans="11:19" x14ac:dyDescent="0.3">
      <c r="K8057"/>
      <c r="S8057"/>
    </row>
    <row r="8058" spans="11:19" x14ac:dyDescent="0.3">
      <c r="K8058"/>
      <c r="S8058"/>
    </row>
    <row r="8059" spans="11:19" x14ac:dyDescent="0.3">
      <c r="K8059"/>
      <c r="S8059"/>
    </row>
    <row r="8060" spans="11:19" x14ac:dyDescent="0.3">
      <c r="K8060"/>
      <c r="S8060"/>
    </row>
    <row r="8061" spans="11:19" x14ac:dyDescent="0.3">
      <c r="K8061"/>
      <c r="S8061"/>
    </row>
    <row r="8062" spans="11:19" x14ac:dyDescent="0.3">
      <c r="K8062"/>
      <c r="S8062"/>
    </row>
    <row r="8063" spans="11:19" x14ac:dyDescent="0.3">
      <c r="K8063"/>
      <c r="S8063"/>
    </row>
    <row r="8064" spans="11:19" x14ac:dyDescent="0.3">
      <c r="K8064"/>
      <c r="S8064"/>
    </row>
    <row r="8065" spans="11:19" x14ac:dyDescent="0.3">
      <c r="K8065"/>
      <c r="S8065"/>
    </row>
    <row r="8066" spans="11:19" x14ac:dyDescent="0.3">
      <c r="K8066"/>
      <c r="S8066"/>
    </row>
    <row r="8067" spans="11:19" x14ac:dyDescent="0.3">
      <c r="K8067"/>
      <c r="S8067"/>
    </row>
    <row r="8068" spans="11:19" x14ac:dyDescent="0.3">
      <c r="K8068"/>
      <c r="S8068"/>
    </row>
    <row r="8069" spans="11:19" x14ac:dyDescent="0.3">
      <c r="K8069"/>
      <c r="S8069"/>
    </row>
    <row r="8070" spans="11:19" x14ac:dyDescent="0.3">
      <c r="K8070"/>
      <c r="S8070"/>
    </row>
    <row r="8071" spans="11:19" x14ac:dyDescent="0.3">
      <c r="K8071"/>
      <c r="S8071"/>
    </row>
    <row r="8072" spans="11:19" x14ac:dyDescent="0.3">
      <c r="K8072"/>
      <c r="S8072"/>
    </row>
    <row r="8073" spans="11:19" x14ac:dyDescent="0.3">
      <c r="K8073"/>
      <c r="S8073"/>
    </row>
    <row r="8074" spans="11:19" x14ac:dyDescent="0.3">
      <c r="K8074"/>
      <c r="S8074"/>
    </row>
    <row r="8075" spans="11:19" x14ac:dyDescent="0.3">
      <c r="K8075"/>
      <c r="S8075"/>
    </row>
    <row r="8076" spans="11:19" x14ac:dyDescent="0.3">
      <c r="K8076"/>
      <c r="S8076"/>
    </row>
    <row r="8077" spans="11:19" x14ac:dyDescent="0.3">
      <c r="K8077"/>
      <c r="S8077"/>
    </row>
    <row r="8078" spans="11:19" x14ac:dyDescent="0.3">
      <c r="K8078"/>
      <c r="S8078"/>
    </row>
    <row r="8079" spans="11:19" x14ac:dyDescent="0.3">
      <c r="K8079"/>
      <c r="S8079"/>
    </row>
    <row r="8080" spans="11:19" x14ac:dyDescent="0.3">
      <c r="K8080"/>
      <c r="S8080"/>
    </row>
    <row r="8081" spans="11:19" x14ac:dyDescent="0.3">
      <c r="K8081"/>
      <c r="S8081"/>
    </row>
    <row r="8082" spans="11:19" x14ac:dyDescent="0.3">
      <c r="K8082"/>
      <c r="S8082"/>
    </row>
    <row r="8083" spans="11:19" x14ac:dyDescent="0.3">
      <c r="K8083"/>
      <c r="S8083"/>
    </row>
    <row r="8084" spans="11:19" x14ac:dyDescent="0.3">
      <c r="K8084"/>
      <c r="S8084"/>
    </row>
    <row r="8085" spans="11:19" x14ac:dyDescent="0.3">
      <c r="K8085"/>
      <c r="S8085"/>
    </row>
    <row r="8086" spans="11:19" x14ac:dyDescent="0.3">
      <c r="K8086"/>
      <c r="S8086"/>
    </row>
    <row r="8087" spans="11:19" x14ac:dyDescent="0.3">
      <c r="K8087"/>
      <c r="S8087"/>
    </row>
    <row r="8088" spans="11:19" x14ac:dyDescent="0.3">
      <c r="K8088"/>
      <c r="S8088"/>
    </row>
    <row r="8089" spans="11:19" x14ac:dyDescent="0.3">
      <c r="K8089"/>
      <c r="S8089"/>
    </row>
    <row r="8090" spans="11:19" x14ac:dyDescent="0.3">
      <c r="K8090"/>
      <c r="S8090"/>
    </row>
    <row r="8091" spans="11:19" x14ac:dyDescent="0.3">
      <c r="K8091"/>
      <c r="S8091"/>
    </row>
    <row r="8092" spans="11:19" x14ac:dyDescent="0.3">
      <c r="K8092"/>
      <c r="S8092"/>
    </row>
    <row r="8093" spans="11:19" x14ac:dyDescent="0.3">
      <c r="K8093"/>
      <c r="S8093"/>
    </row>
    <row r="8094" spans="11:19" x14ac:dyDescent="0.3">
      <c r="K8094"/>
      <c r="S8094"/>
    </row>
    <row r="8095" spans="11:19" x14ac:dyDescent="0.3">
      <c r="K8095"/>
      <c r="S8095"/>
    </row>
    <row r="8096" spans="11:19" x14ac:dyDescent="0.3">
      <c r="K8096"/>
      <c r="S8096"/>
    </row>
    <row r="8097" spans="11:19" x14ac:dyDescent="0.3">
      <c r="K8097"/>
      <c r="S8097"/>
    </row>
    <row r="8098" spans="11:19" x14ac:dyDescent="0.3">
      <c r="K8098"/>
      <c r="S8098"/>
    </row>
    <row r="8099" spans="11:19" x14ac:dyDescent="0.3">
      <c r="K8099"/>
      <c r="S8099"/>
    </row>
    <row r="8100" spans="11:19" x14ac:dyDescent="0.3">
      <c r="K8100"/>
      <c r="S8100"/>
    </row>
    <row r="8101" spans="11:19" x14ac:dyDescent="0.3">
      <c r="K8101"/>
      <c r="S8101"/>
    </row>
    <row r="8102" spans="11:19" x14ac:dyDescent="0.3">
      <c r="K8102"/>
      <c r="S8102"/>
    </row>
    <row r="8103" spans="11:19" x14ac:dyDescent="0.3">
      <c r="K8103"/>
      <c r="S8103"/>
    </row>
    <row r="8104" spans="11:19" x14ac:dyDescent="0.3">
      <c r="K8104"/>
      <c r="S8104"/>
    </row>
    <row r="8105" spans="11:19" x14ac:dyDescent="0.3">
      <c r="K8105"/>
      <c r="S8105"/>
    </row>
    <row r="8106" spans="11:19" x14ac:dyDescent="0.3">
      <c r="K8106"/>
      <c r="S8106"/>
    </row>
    <row r="8107" spans="11:19" x14ac:dyDescent="0.3">
      <c r="K8107"/>
      <c r="S8107"/>
    </row>
    <row r="8108" spans="11:19" x14ac:dyDescent="0.3">
      <c r="K8108"/>
      <c r="S8108"/>
    </row>
    <row r="8109" spans="11:19" x14ac:dyDescent="0.3">
      <c r="K8109"/>
      <c r="S8109"/>
    </row>
    <row r="8110" spans="11:19" x14ac:dyDescent="0.3">
      <c r="K8110"/>
      <c r="S8110"/>
    </row>
    <row r="8111" spans="11:19" x14ac:dyDescent="0.3">
      <c r="K8111"/>
      <c r="S8111"/>
    </row>
    <row r="8112" spans="11:19" x14ac:dyDescent="0.3">
      <c r="K8112"/>
      <c r="S8112"/>
    </row>
    <row r="8113" spans="11:19" x14ac:dyDescent="0.3">
      <c r="K8113"/>
      <c r="S8113"/>
    </row>
    <row r="8114" spans="11:19" x14ac:dyDescent="0.3">
      <c r="K8114"/>
      <c r="S8114"/>
    </row>
    <row r="8115" spans="11:19" x14ac:dyDescent="0.3">
      <c r="K8115"/>
      <c r="S8115"/>
    </row>
    <row r="8116" spans="11:19" x14ac:dyDescent="0.3">
      <c r="K8116"/>
      <c r="S8116"/>
    </row>
    <row r="8117" spans="11:19" x14ac:dyDescent="0.3">
      <c r="K8117"/>
      <c r="S8117"/>
    </row>
    <row r="8118" spans="11:19" x14ac:dyDescent="0.3">
      <c r="K8118"/>
      <c r="S8118"/>
    </row>
    <row r="8119" spans="11:19" x14ac:dyDescent="0.3">
      <c r="K8119"/>
      <c r="S8119"/>
    </row>
    <row r="8120" spans="11:19" x14ac:dyDescent="0.3">
      <c r="K8120"/>
      <c r="S8120"/>
    </row>
    <row r="8121" spans="11:19" x14ac:dyDescent="0.3">
      <c r="K8121"/>
      <c r="S8121"/>
    </row>
    <row r="8122" spans="11:19" x14ac:dyDescent="0.3">
      <c r="K8122"/>
      <c r="S8122"/>
    </row>
    <row r="8123" spans="11:19" x14ac:dyDescent="0.3">
      <c r="K8123"/>
      <c r="S8123"/>
    </row>
    <row r="8124" spans="11:19" x14ac:dyDescent="0.3">
      <c r="K8124"/>
      <c r="S8124"/>
    </row>
    <row r="8125" spans="11:19" x14ac:dyDescent="0.3">
      <c r="K8125"/>
      <c r="S8125"/>
    </row>
    <row r="8126" spans="11:19" x14ac:dyDescent="0.3">
      <c r="K8126"/>
      <c r="S8126"/>
    </row>
    <row r="8127" spans="11:19" x14ac:dyDescent="0.3">
      <c r="K8127"/>
      <c r="S8127"/>
    </row>
    <row r="8128" spans="11:19" x14ac:dyDescent="0.3">
      <c r="K8128"/>
      <c r="S8128"/>
    </row>
    <row r="8129" spans="11:19" x14ac:dyDescent="0.3">
      <c r="K8129"/>
      <c r="S8129"/>
    </row>
    <row r="8130" spans="11:19" x14ac:dyDescent="0.3">
      <c r="K8130"/>
      <c r="S8130"/>
    </row>
    <row r="8131" spans="11:19" x14ac:dyDescent="0.3">
      <c r="K8131"/>
      <c r="S8131"/>
    </row>
    <row r="8132" spans="11:19" x14ac:dyDescent="0.3">
      <c r="K8132"/>
      <c r="S8132"/>
    </row>
    <row r="8133" spans="11:19" x14ac:dyDescent="0.3">
      <c r="K8133"/>
      <c r="S8133"/>
    </row>
    <row r="8134" spans="11:19" x14ac:dyDescent="0.3">
      <c r="K8134"/>
      <c r="S8134"/>
    </row>
    <row r="8135" spans="11:19" x14ac:dyDescent="0.3">
      <c r="K8135"/>
      <c r="S8135"/>
    </row>
    <row r="8136" spans="11:19" x14ac:dyDescent="0.3">
      <c r="K8136"/>
      <c r="S8136"/>
    </row>
    <row r="8137" spans="11:19" x14ac:dyDescent="0.3">
      <c r="K8137"/>
      <c r="S8137"/>
    </row>
    <row r="8138" spans="11:19" x14ac:dyDescent="0.3">
      <c r="K8138"/>
      <c r="S8138"/>
    </row>
    <row r="8139" spans="11:19" x14ac:dyDescent="0.3">
      <c r="K8139"/>
      <c r="S8139"/>
    </row>
    <row r="8140" spans="11:19" x14ac:dyDescent="0.3">
      <c r="K8140"/>
      <c r="S8140"/>
    </row>
    <row r="8141" spans="11:19" x14ac:dyDescent="0.3">
      <c r="K8141"/>
      <c r="S8141"/>
    </row>
    <row r="8142" spans="11:19" x14ac:dyDescent="0.3">
      <c r="K8142"/>
      <c r="S8142"/>
    </row>
    <row r="8143" spans="11:19" x14ac:dyDescent="0.3">
      <c r="K8143"/>
      <c r="S8143"/>
    </row>
    <row r="8144" spans="11:19" x14ac:dyDescent="0.3">
      <c r="K8144"/>
      <c r="S8144"/>
    </row>
    <row r="8145" spans="11:19" x14ac:dyDescent="0.3">
      <c r="K8145"/>
      <c r="S8145"/>
    </row>
    <row r="8146" spans="11:19" x14ac:dyDescent="0.3">
      <c r="K8146"/>
      <c r="S8146"/>
    </row>
    <row r="8147" spans="11:19" x14ac:dyDescent="0.3">
      <c r="K8147"/>
      <c r="S8147"/>
    </row>
    <row r="8148" spans="11:19" x14ac:dyDescent="0.3">
      <c r="K8148"/>
      <c r="S8148"/>
    </row>
    <row r="8149" spans="11:19" x14ac:dyDescent="0.3">
      <c r="K8149"/>
      <c r="S8149"/>
    </row>
    <row r="8150" spans="11:19" x14ac:dyDescent="0.3">
      <c r="K8150"/>
      <c r="S8150"/>
    </row>
    <row r="8151" spans="11:19" x14ac:dyDescent="0.3">
      <c r="K8151"/>
      <c r="S8151"/>
    </row>
    <row r="8152" spans="11:19" x14ac:dyDescent="0.3">
      <c r="K8152"/>
      <c r="S8152"/>
    </row>
    <row r="8153" spans="11:19" x14ac:dyDescent="0.3">
      <c r="K8153"/>
      <c r="S8153"/>
    </row>
    <row r="8154" spans="11:19" x14ac:dyDescent="0.3">
      <c r="K8154"/>
      <c r="S8154"/>
    </row>
    <row r="8155" spans="11:19" x14ac:dyDescent="0.3">
      <c r="K8155"/>
      <c r="S8155"/>
    </row>
    <row r="8156" spans="11:19" x14ac:dyDescent="0.3">
      <c r="K8156"/>
      <c r="S8156"/>
    </row>
    <row r="8157" spans="11:19" x14ac:dyDescent="0.3">
      <c r="K8157"/>
      <c r="S8157"/>
    </row>
    <row r="8158" spans="11:19" x14ac:dyDescent="0.3">
      <c r="K8158"/>
      <c r="S8158"/>
    </row>
    <row r="8159" spans="11:19" x14ac:dyDescent="0.3">
      <c r="K8159"/>
      <c r="S8159"/>
    </row>
    <row r="8160" spans="11:19" x14ac:dyDescent="0.3">
      <c r="K8160"/>
      <c r="S8160"/>
    </row>
    <row r="8161" spans="11:19" x14ac:dyDescent="0.3">
      <c r="K8161"/>
      <c r="S8161"/>
    </row>
    <row r="8162" spans="11:19" x14ac:dyDescent="0.3">
      <c r="K8162"/>
      <c r="S8162"/>
    </row>
    <row r="8163" spans="11:19" x14ac:dyDescent="0.3">
      <c r="K8163"/>
      <c r="S8163"/>
    </row>
    <row r="8164" spans="11:19" x14ac:dyDescent="0.3">
      <c r="K8164"/>
      <c r="S8164"/>
    </row>
    <row r="8165" spans="11:19" x14ac:dyDescent="0.3">
      <c r="K8165"/>
      <c r="S8165"/>
    </row>
    <row r="8166" spans="11:19" x14ac:dyDescent="0.3">
      <c r="K8166"/>
      <c r="S8166"/>
    </row>
    <row r="8167" spans="11:19" x14ac:dyDescent="0.3">
      <c r="K8167"/>
      <c r="S8167"/>
    </row>
    <row r="8168" spans="11:19" x14ac:dyDescent="0.3">
      <c r="K8168"/>
      <c r="S8168"/>
    </row>
    <row r="8169" spans="11:19" x14ac:dyDescent="0.3">
      <c r="K8169"/>
      <c r="S8169"/>
    </row>
    <row r="8170" spans="11:19" x14ac:dyDescent="0.3">
      <c r="K8170"/>
      <c r="S8170"/>
    </row>
    <row r="8171" spans="11:19" x14ac:dyDescent="0.3">
      <c r="K8171"/>
      <c r="S8171"/>
    </row>
    <row r="8172" spans="11:19" x14ac:dyDescent="0.3">
      <c r="K8172"/>
      <c r="S8172"/>
    </row>
    <row r="8173" spans="11:19" x14ac:dyDescent="0.3">
      <c r="K8173"/>
      <c r="S8173"/>
    </row>
    <row r="8174" spans="11:19" x14ac:dyDescent="0.3">
      <c r="K8174"/>
      <c r="S8174"/>
    </row>
    <row r="8175" spans="11:19" x14ac:dyDescent="0.3">
      <c r="K8175"/>
      <c r="S8175"/>
    </row>
    <row r="8176" spans="11:19" x14ac:dyDescent="0.3">
      <c r="K8176"/>
      <c r="S8176"/>
    </row>
    <row r="8177" spans="11:19" x14ac:dyDescent="0.3">
      <c r="K8177"/>
      <c r="S8177"/>
    </row>
    <row r="8178" spans="11:19" x14ac:dyDescent="0.3">
      <c r="K8178"/>
      <c r="S8178"/>
    </row>
    <row r="8179" spans="11:19" x14ac:dyDescent="0.3">
      <c r="K8179"/>
      <c r="S8179"/>
    </row>
    <row r="8180" spans="11:19" x14ac:dyDescent="0.3">
      <c r="K8180"/>
      <c r="S8180"/>
    </row>
    <row r="8181" spans="11:19" x14ac:dyDescent="0.3">
      <c r="K8181"/>
      <c r="S8181"/>
    </row>
    <row r="8182" spans="11:19" x14ac:dyDescent="0.3">
      <c r="K8182"/>
      <c r="S8182"/>
    </row>
    <row r="8183" spans="11:19" x14ac:dyDescent="0.3">
      <c r="K8183"/>
      <c r="S8183"/>
    </row>
    <row r="8184" spans="11:19" x14ac:dyDescent="0.3">
      <c r="K8184"/>
      <c r="S8184"/>
    </row>
    <row r="8185" spans="11:19" x14ac:dyDescent="0.3">
      <c r="K8185"/>
      <c r="S8185"/>
    </row>
    <row r="8186" spans="11:19" x14ac:dyDescent="0.3">
      <c r="K8186"/>
      <c r="S8186"/>
    </row>
    <row r="8187" spans="11:19" x14ac:dyDescent="0.3">
      <c r="K8187"/>
      <c r="S8187"/>
    </row>
    <row r="8188" spans="11:19" x14ac:dyDescent="0.3">
      <c r="K8188"/>
      <c r="S8188"/>
    </row>
    <row r="8189" spans="11:19" x14ac:dyDescent="0.3">
      <c r="K8189"/>
      <c r="S8189"/>
    </row>
    <row r="8190" spans="11:19" x14ac:dyDescent="0.3">
      <c r="K8190"/>
      <c r="S8190"/>
    </row>
    <row r="8191" spans="11:19" x14ac:dyDescent="0.3">
      <c r="K8191"/>
      <c r="S8191"/>
    </row>
    <row r="8192" spans="11:19" x14ac:dyDescent="0.3">
      <c r="K8192"/>
      <c r="S8192"/>
    </row>
    <row r="8193" spans="11:19" x14ac:dyDescent="0.3">
      <c r="K8193"/>
      <c r="S8193"/>
    </row>
    <row r="8194" spans="11:19" x14ac:dyDescent="0.3">
      <c r="K8194"/>
      <c r="S8194"/>
    </row>
    <row r="8195" spans="11:19" x14ac:dyDescent="0.3">
      <c r="K8195"/>
      <c r="S8195"/>
    </row>
    <row r="8196" spans="11:19" x14ac:dyDescent="0.3">
      <c r="K8196"/>
      <c r="S8196"/>
    </row>
    <row r="8197" spans="11:19" x14ac:dyDescent="0.3">
      <c r="K8197"/>
      <c r="S8197"/>
    </row>
    <row r="8198" spans="11:19" x14ac:dyDescent="0.3">
      <c r="K8198"/>
      <c r="S8198"/>
    </row>
    <row r="8199" spans="11:19" x14ac:dyDescent="0.3">
      <c r="K8199"/>
      <c r="S8199"/>
    </row>
    <row r="8200" spans="11:19" x14ac:dyDescent="0.3">
      <c r="K8200"/>
      <c r="S8200"/>
    </row>
    <row r="8201" spans="11:19" x14ac:dyDescent="0.3">
      <c r="K8201"/>
      <c r="S8201"/>
    </row>
    <row r="8202" spans="11:19" x14ac:dyDescent="0.3">
      <c r="K8202"/>
      <c r="S8202"/>
    </row>
    <row r="8203" spans="11:19" x14ac:dyDescent="0.3">
      <c r="K8203"/>
      <c r="S8203"/>
    </row>
    <row r="8204" spans="11:19" x14ac:dyDescent="0.3">
      <c r="K8204"/>
      <c r="S8204"/>
    </row>
    <row r="8205" spans="11:19" x14ac:dyDescent="0.3">
      <c r="K8205"/>
      <c r="S8205"/>
    </row>
    <row r="8206" spans="11:19" x14ac:dyDescent="0.3">
      <c r="K8206"/>
      <c r="S8206"/>
    </row>
    <row r="8207" spans="11:19" x14ac:dyDescent="0.3">
      <c r="K8207"/>
      <c r="S8207"/>
    </row>
    <row r="8208" spans="11:19" x14ac:dyDescent="0.3">
      <c r="K8208"/>
      <c r="S8208"/>
    </row>
    <row r="8209" spans="11:19" x14ac:dyDescent="0.3">
      <c r="K8209"/>
      <c r="S8209"/>
    </row>
    <row r="8210" spans="11:19" x14ac:dyDescent="0.3">
      <c r="K8210"/>
      <c r="S8210"/>
    </row>
    <row r="8211" spans="11:19" x14ac:dyDescent="0.3">
      <c r="K8211"/>
      <c r="S8211"/>
    </row>
    <row r="8212" spans="11:19" x14ac:dyDescent="0.3">
      <c r="K8212"/>
      <c r="S8212"/>
    </row>
    <row r="8213" spans="11:19" x14ac:dyDescent="0.3">
      <c r="K8213"/>
      <c r="S8213"/>
    </row>
    <row r="8214" spans="11:19" x14ac:dyDescent="0.3">
      <c r="K8214"/>
      <c r="S8214"/>
    </row>
    <row r="8215" spans="11:19" x14ac:dyDescent="0.3">
      <c r="K8215"/>
      <c r="S8215"/>
    </row>
    <row r="8216" spans="11:19" x14ac:dyDescent="0.3">
      <c r="K8216"/>
      <c r="S8216"/>
    </row>
    <row r="8217" spans="11:19" x14ac:dyDescent="0.3">
      <c r="K8217"/>
      <c r="S8217"/>
    </row>
    <row r="8218" spans="11:19" x14ac:dyDescent="0.3">
      <c r="K8218"/>
      <c r="S8218"/>
    </row>
    <row r="8219" spans="11:19" x14ac:dyDescent="0.3">
      <c r="K8219"/>
      <c r="S8219"/>
    </row>
    <row r="8220" spans="11:19" x14ac:dyDescent="0.3">
      <c r="K8220"/>
      <c r="S8220"/>
    </row>
    <row r="8221" spans="11:19" x14ac:dyDescent="0.3">
      <c r="K8221"/>
      <c r="S8221"/>
    </row>
    <row r="8222" spans="11:19" x14ac:dyDescent="0.3">
      <c r="K8222"/>
      <c r="S8222"/>
    </row>
    <row r="8223" spans="11:19" x14ac:dyDescent="0.3">
      <c r="K8223"/>
      <c r="S8223"/>
    </row>
    <row r="8224" spans="11:19" x14ac:dyDescent="0.3">
      <c r="K8224"/>
      <c r="S8224"/>
    </row>
    <row r="8225" spans="11:19" x14ac:dyDescent="0.3">
      <c r="K8225"/>
      <c r="S8225"/>
    </row>
    <row r="8226" spans="11:19" x14ac:dyDescent="0.3">
      <c r="K8226"/>
      <c r="S8226"/>
    </row>
    <row r="8227" spans="11:19" x14ac:dyDescent="0.3">
      <c r="K8227"/>
      <c r="S8227"/>
    </row>
    <row r="8228" spans="11:19" x14ac:dyDescent="0.3">
      <c r="K8228"/>
      <c r="S8228"/>
    </row>
    <row r="8229" spans="11:19" x14ac:dyDescent="0.3">
      <c r="K8229"/>
      <c r="S8229"/>
    </row>
    <row r="8230" spans="11:19" x14ac:dyDescent="0.3">
      <c r="K8230"/>
      <c r="S8230"/>
    </row>
    <row r="8231" spans="11:19" x14ac:dyDescent="0.3">
      <c r="K8231"/>
      <c r="S8231"/>
    </row>
    <row r="8232" spans="11:19" x14ac:dyDescent="0.3">
      <c r="K8232"/>
      <c r="S8232"/>
    </row>
    <row r="8233" spans="11:19" x14ac:dyDescent="0.3">
      <c r="K8233"/>
      <c r="S8233"/>
    </row>
    <row r="8234" spans="11:19" x14ac:dyDescent="0.3">
      <c r="K8234"/>
      <c r="S8234"/>
    </row>
    <row r="8235" spans="11:19" x14ac:dyDescent="0.3">
      <c r="K8235"/>
      <c r="S8235"/>
    </row>
    <row r="8236" spans="11:19" x14ac:dyDescent="0.3">
      <c r="K8236"/>
      <c r="S8236"/>
    </row>
    <row r="8237" spans="11:19" x14ac:dyDescent="0.3">
      <c r="K8237"/>
      <c r="S8237"/>
    </row>
    <row r="8238" spans="11:19" x14ac:dyDescent="0.3">
      <c r="K8238"/>
      <c r="S8238"/>
    </row>
    <row r="8239" spans="11:19" x14ac:dyDescent="0.3">
      <c r="K8239"/>
      <c r="S8239"/>
    </row>
    <row r="8240" spans="11:19" x14ac:dyDescent="0.3">
      <c r="K8240"/>
      <c r="S8240"/>
    </row>
    <row r="8241" spans="11:19" x14ac:dyDescent="0.3">
      <c r="K8241"/>
      <c r="S8241"/>
    </row>
    <row r="8242" spans="11:19" x14ac:dyDescent="0.3">
      <c r="K8242"/>
      <c r="S8242"/>
    </row>
    <row r="8243" spans="11:19" x14ac:dyDescent="0.3">
      <c r="K8243"/>
      <c r="S8243"/>
    </row>
    <row r="8244" spans="11:19" x14ac:dyDescent="0.3">
      <c r="K8244"/>
      <c r="S8244"/>
    </row>
    <row r="8245" spans="11:19" x14ac:dyDescent="0.3">
      <c r="K8245"/>
      <c r="S8245"/>
    </row>
    <row r="8246" spans="11:19" x14ac:dyDescent="0.3">
      <c r="K8246"/>
      <c r="S8246"/>
    </row>
    <row r="8247" spans="11:19" x14ac:dyDescent="0.3">
      <c r="K8247"/>
      <c r="S8247"/>
    </row>
    <row r="8248" spans="11:19" x14ac:dyDescent="0.3">
      <c r="K8248"/>
      <c r="S8248"/>
    </row>
    <row r="8249" spans="11:19" x14ac:dyDescent="0.3">
      <c r="K8249"/>
      <c r="S8249"/>
    </row>
    <row r="8250" spans="11:19" x14ac:dyDescent="0.3">
      <c r="K8250"/>
      <c r="S8250"/>
    </row>
    <row r="8251" spans="11:19" x14ac:dyDescent="0.3">
      <c r="K8251"/>
      <c r="S8251"/>
    </row>
    <row r="8252" spans="11:19" x14ac:dyDescent="0.3">
      <c r="K8252"/>
      <c r="S8252"/>
    </row>
    <row r="8253" spans="11:19" x14ac:dyDescent="0.3">
      <c r="K8253"/>
      <c r="S8253"/>
    </row>
    <row r="8254" spans="11:19" x14ac:dyDescent="0.3">
      <c r="K8254"/>
      <c r="S8254"/>
    </row>
    <row r="8255" spans="11:19" x14ac:dyDescent="0.3">
      <c r="K8255"/>
      <c r="S8255"/>
    </row>
    <row r="8256" spans="11:19" x14ac:dyDescent="0.3">
      <c r="K8256"/>
      <c r="S8256"/>
    </row>
    <row r="8257" spans="11:19" x14ac:dyDescent="0.3">
      <c r="K8257"/>
      <c r="S8257"/>
    </row>
    <row r="8258" spans="11:19" x14ac:dyDescent="0.3">
      <c r="K8258"/>
      <c r="S8258"/>
    </row>
    <row r="8259" spans="11:19" x14ac:dyDescent="0.3">
      <c r="K8259"/>
      <c r="S8259"/>
    </row>
    <row r="8260" spans="11:19" x14ac:dyDescent="0.3">
      <c r="K8260"/>
      <c r="S8260"/>
    </row>
    <row r="8261" spans="11:19" x14ac:dyDescent="0.3">
      <c r="K8261"/>
      <c r="S8261"/>
    </row>
    <row r="8262" spans="11:19" x14ac:dyDescent="0.3">
      <c r="K8262"/>
      <c r="S8262"/>
    </row>
    <row r="8263" spans="11:19" x14ac:dyDescent="0.3">
      <c r="K8263"/>
      <c r="S8263"/>
    </row>
    <row r="8264" spans="11:19" x14ac:dyDescent="0.3">
      <c r="K8264"/>
      <c r="S8264"/>
    </row>
    <row r="8265" spans="11:19" x14ac:dyDescent="0.3">
      <c r="K8265"/>
      <c r="S8265"/>
    </row>
    <row r="8266" spans="11:19" x14ac:dyDescent="0.3">
      <c r="K8266"/>
      <c r="S8266"/>
    </row>
    <row r="8267" spans="11:19" x14ac:dyDescent="0.3">
      <c r="K8267"/>
      <c r="S8267"/>
    </row>
    <row r="8268" spans="11:19" x14ac:dyDescent="0.3">
      <c r="K8268"/>
      <c r="S8268"/>
    </row>
    <row r="8269" spans="11:19" x14ac:dyDescent="0.3">
      <c r="K8269"/>
      <c r="S8269"/>
    </row>
    <row r="8270" spans="11:19" x14ac:dyDescent="0.3">
      <c r="K8270"/>
      <c r="S8270"/>
    </row>
    <row r="8271" spans="11:19" x14ac:dyDescent="0.3">
      <c r="K8271"/>
      <c r="S8271"/>
    </row>
    <row r="8272" spans="11:19" x14ac:dyDescent="0.3">
      <c r="K8272"/>
      <c r="S8272"/>
    </row>
    <row r="8273" spans="11:19" x14ac:dyDescent="0.3">
      <c r="K8273"/>
      <c r="S8273"/>
    </row>
    <row r="8274" spans="11:19" x14ac:dyDescent="0.3">
      <c r="K8274"/>
      <c r="S8274"/>
    </row>
    <row r="8275" spans="11:19" x14ac:dyDescent="0.3">
      <c r="K8275"/>
      <c r="S8275"/>
    </row>
    <row r="8276" spans="11:19" x14ac:dyDescent="0.3">
      <c r="K8276"/>
      <c r="S8276"/>
    </row>
    <row r="8277" spans="11:19" x14ac:dyDescent="0.3">
      <c r="K8277"/>
      <c r="S8277"/>
    </row>
    <row r="8278" spans="11:19" x14ac:dyDescent="0.3">
      <c r="K8278"/>
      <c r="S8278"/>
    </row>
    <row r="8279" spans="11:19" x14ac:dyDescent="0.3">
      <c r="K8279"/>
      <c r="S8279"/>
    </row>
    <row r="8280" spans="11:19" x14ac:dyDescent="0.3">
      <c r="K8280"/>
      <c r="S8280"/>
    </row>
    <row r="8281" spans="11:19" x14ac:dyDescent="0.3">
      <c r="K8281"/>
      <c r="S8281"/>
    </row>
    <row r="8282" spans="11:19" x14ac:dyDescent="0.3">
      <c r="K8282"/>
      <c r="S8282"/>
    </row>
    <row r="8283" spans="11:19" x14ac:dyDescent="0.3">
      <c r="K8283"/>
      <c r="S8283"/>
    </row>
    <row r="8284" spans="11:19" x14ac:dyDescent="0.3">
      <c r="K8284"/>
      <c r="S8284"/>
    </row>
    <row r="8285" spans="11:19" x14ac:dyDescent="0.3">
      <c r="K8285"/>
      <c r="S8285"/>
    </row>
    <row r="8286" spans="11:19" x14ac:dyDescent="0.3">
      <c r="K8286"/>
      <c r="S8286"/>
    </row>
    <row r="8287" spans="11:19" x14ac:dyDescent="0.3">
      <c r="K8287"/>
      <c r="S8287"/>
    </row>
    <row r="8288" spans="11:19" x14ac:dyDescent="0.3">
      <c r="K8288"/>
      <c r="S8288"/>
    </row>
    <row r="8289" spans="11:19" x14ac:dyDescent="0.3">
      <c r="K8289"/>
      <c r="S8289"/>
    </row>
    <row r="8290" spans="11:19" x14ac:dyDescent="0.3">
      <c r="K8290"/>
      <c r="S8290"/>
    </row>
    <row r="8291" spans="11:19" x14ac:dyDescent="0.3">
      <c r="K8291"/>
      <c r="S8291"/>
    </row>
    <row r="8292" spans="11:19" x14ac:dyDescent="0.3">
      <c r="K8292"/>
      <c r="S8292"/>
    </row>
    <row r="8293" spans="11:19" x14ac:dyDescent="0.3">
      <c r="K8293"/>
      <c r="S8293"/>
    </row>
    <row r="8294" spans="11:19" x14ac:dyDescent="0.3">
      <c r="K8294"/>
      <c r="S8294"/>
    </row>
    <row r="8295" spans="11:19" x14ac:dyDescent="0.3">
      <c r="K8295"/>
      <c r="S8295"/>
    </row>
    <row r="8296" spans="11:19" x14ac:dyDescent="0.3">
      <c r="K8296"/>
      <c r="S8296"/>
    </row>
    <row r="8297" spans="11:19" x14ac:dyDescent="0.3">
      <c r="K8297"/>
      <c r="S8297"/>
    </row>
    <row r="8298" spans="11:19" x14ac:dyDescent="0.3">
      <c r="K8298"/>
      <c r="S8298"/>
    </row>
    <row r="8299" spans="11:19" x14ac:dyDescent="0.3">
      <c r="K8299"/>
      <c r="S8299"/>
    </row>
    <row r="8300" spans="11:19" x14ac:dyDescent="0.3">
      <c r="K8300"/>
      <c r="S8300"/>
    </row>
    <row r="8301" spans="11:19" x14ac:dyDescent="0.3">
      <c r="K8301"/>
      <c r="S8301"/>
    </row>
    <row r="8302" spans="11:19" x14ac:dyDescent="0.3">
      <c r="K8302"/>
      <c r="S8302"/>
    </row>
    <row r="8303" spans="11:19" x14ac:dyDescent="0.3">
      <c r="K8303"/>
      <c r="S8303"/>
    </row>
    <row r="8304" spans="11:19" x14ac:dyDescent="0.3">
      <c r="K8304"/>
      <c r="S8304"/>
    </row>
    <row r="8305" spans="11:19" x14ac:dyDescent="0.3">
      <c r="K8305"/>
      <c r="S8305"/>
    </row>
    <row r="8306" spans="11:19" x14ac:dyDescent="0.3">
      <c r="K8306"/>
      <c r="S8306"/>
    </row>
    <row r="8307" spans="11:19" x14ac:dyDescent="0.3">
      <c r="K8307"/>
      <c r="S8307"/>
    </row>
    <row r="8308" spans="11:19" x14ac:dyDescent="0.3">
      <c r="K8308"/>
      <c r="S8308"/>
    </row>
    <row r="8309" spans="11:19" x14ac:dyDescent="0.3">
      <c r="K8309"/>
      <c r="S8309"/>
    </row>
    <row r="8310" spans="11:19" x14ac:dyDescent="0.3">
      <c r="K8310"/>
      <c r="S8310"/>
    </row>
    <row r="8311" spans="11:19" x14ac:dyDescent="0.3">
      <c r="K8311"/>
      <c r="S8311"/>
    </row>
    <row r="8312" spans="11:19" x14ac:dyDescent="0.3">
      <c r="K8312"/>
      <c r="S8312"/>
    </row>
    <row r="8313" spans="11:19" x14ac:dyDescent="0.3">
      <c r="K8313"/>
      <c r="S8313"/>
    </row>
    <row r="8314" spans="11:19" x14ac:dyDescent="0.3">
      <c r="K8314"/>
      <c r="S8314"/>
    </row>
    <row r="8315" spans="11:19" x14ac:dyDescent="0.3">
      <c r="K8315"/>
      <c r="S8315"/>
    </row>
    <row r="8316" spans="11:19" x14ac:dyDescent="0.3">
      <c r="K8316"/>
      <c r="S8316"/>
    </row>
    <row r="8317" spans="11:19" x14ac:dyDescent="0.3">
      <c r="K8317"/>
      <c r="S8317"/>
    </row>
    <row r="8318" spans="11:19" x14ac:dyDescent="0.3">
      <c r="K8318"/>
      <c r="S8318"/>
    </row>
    <row r="8319" spans="11:19" x14ac:dyDescent="0.3">
      <c r="K8319"/>
      <c r="S8319"/>
    </row>
    <row r="8320" spans="11:19" x14ac:dyDescent="0.3">
      <c r="K8320"/>
      <c r="S8320"/>
    </row>
    <row r="8321" spans="11:19" x14ac:dyDescent="0.3">
      <c r="K8321"/>
      <c r="S8321"/>
    </row>
    <row r="8322" spans="11:19" x14ac:dyDescent="0.3">
      <c r="K8322"/>
      <c r="S8322"/>
    </row>
    <row r="8323" spans="11:19" x14ac:dyDescent="0.3">
      <c r="K8323"/>
      <c r="S8323"/>
    </row>
    <row r="8324" spans="11:19" x14ac:dyDescent="0.3">
      <c r="K8324"/>
      <c r="S8324"/>
    </row>
    <row r="8325" spans="11:19" x14ac:dyDescent="0.3">
      <c r="K8325"/>
      <c r="S8325"/>
    </row>
    <row r="8326" spans="11:19" x14ac:dyDescent="0.3">
      <c r="K8326"/>
      <c r="S8326"/>
    </row>
    <row r="8327" spans="11:19" x14ac:dyDescent="0.3">
      <c r="K8327"/>
      <c r="S8327"/>
    </row>
    <row r="8328" spans="11:19" x14ac:dyDescent="0.3">
      <c r="K8328"/>
      <c r="S8328"/>
    </row>
    <row r="8329" spans="11:19" x14ac:dyDescent="0.3">
      <c r="K8329"/>
      <c r="S8329"/>
    </row>
    <row r="8330" spans="11:19" x14ac:dyDescent="0.3">
      <c r="K8330"/>
      <c r="S8330"/>
    </row>
    <row r="8331" spans="11:19" x14ac:dyDescent="0.3">
      <c r="K8331"/>
      <c r="S8331"/>
    </row>
    <row r="8332" spans="11:19" x14ac:dyDescent="0.3">
      <c r="K8332"/>
      <c r="S8332"/>
    </row>
    <row r="8333" spans="11:19" x14ac:dyDescent="0.3">
      <c r="K8333"/>
      <c r="S8333"/>
    </row>
    <row r="8334" spans="11:19" x14ac:dyDescent="0.3">
      <c r="K8334"/>
      <c r="S8334"/>
    </row>
    <row r="8335" spans="11:19" x14ac:dyDescent="0.3">
      <c r="K8335"/>
      <c r="S8335"/>
    </row>
    <row r="8336" spans="11:19" x14ac:dyDescent="0.3">
      <c r="K8336"/>
      <c r="S8336"/>
    </row>
    <row r="8337" spans="11:19" x14ac:dyDescent="0.3">
      <c r="K8337"/>
      <c r="S8337"/>
    </row>
    <row r="8338" spans="11:19" x14ac:dyDescent="0.3">
      <c r="K8338"/>
      <c r="S8338"/>
    </row>
    <row r="8339" spans="11:19" x14ac:dyDescent="0.3">
      <c r="K8339"/>
      <c r="S8339"/>
    </row>
    <row r="8340" spans="11:19" x14ac:dyDescent="0.3">
      <c r="K8340"/>
      <c r="S8340"/>
    </row>
    <row r="8341" spans="11:19" x14ac:dyDescent="0.3">
      <c r="K8341"/>
      <c r="S8341"/>
    </row>
    <row r="8342" spans="11:19" x14ac:dyDescent="0.3">
      <c r="K8342"/>
      <c r="S8342"/>
    </row>
    <row r="8343" spans="11:19" x14ac:dyDescent="0.3">
      <c r="K8343"/>
      <c r="S8343"/>
    </row>
    <row r="8344" spans="11:19" x14ac:dyDescent="0.3">
      <c r="K8344"/>
      <c r="S8344"/>
    </row>
    <row r="8345" spans="11:19" x14ac:dyDescent="0.3">
      <c r="K8345"/>
      <c r="S8345"/>
    </row>
    <row r="8346" spans="11:19" x14ac:dyDescent="0.3">
      <c r="K8346"/>
      <c r="S8346"/>
    </row>
    <row r="8347" spans="11:19" x14ac:dyDescent="0.3">
      <c r="K8347"/>
      <c r="S8347"/>
    </row>
    <row r="8348" spans="11:19" x14ac:dyDescent="0.3">
      <c r="K8348"/>
      <c r="S8348"/>
    </row>
    <row r="8349" spans="11:19" x14ac:dyDescent="0.3">
      <c r="K8349"/>
      <c r="S8349"/>
    </row>
    <row r="8350" spans="11:19" x14ac:dyDescent="0.3">
      <c r="K8350"/>
      <c r="S8350"/>
    </row>
    <row r="8351" spans="11:19" x14ac:dyDescent="0.3">
      <c r="K8351"/>
      <c r="S8351"/>
    </row>
    <row r="8352" spans="11:19" x14ac:dyDescent="0.3">
      <c r="K8352"/>
      <c r="S8352"/>
    </row>
    <row r="8353" spans="11:19" x14ac:dyDescent="0.3">
      <c r="K8353"/>
      <c r="S8353"/>
    </row>
    <row r="8354" spans="11:19" x14ac:dyDescent="0.3">
      <c r="K8354"/>
      <c r="S8354"/>
    </row>
    <row r="8355" spans="11:19" x14ac:dyDescent="0.3">
      <c r="K8355"/>
      <c r="S8355"/>
    </row>
    <row r="8356" spans="11:19" x14ac:dyDescent="0.3">
      <c r="K8356"/>
      <c r="S8356"/>
    </row>
    <row r="8357" spans="11:19" x14ac:dyDescent="0.3">
      <c r="K8357"/>
      <c r="S8357"/>
    </row>
    <row r="8358" spans="11:19" x14ac:dyDescent="0.3">
      <c r="K8358"/>
      <c r="S8358"/>
    </row>
    <row r="8359" spans="11:19" x14ac:dyDescent="0.3">
      <c r="K8359"/>
      <c r="S8359"/>
    </row>
    <row r="8360" spans="11:19" x14ac:dyDescent="0.3">
      <c r="K8360"/>
      <c r="S8360"/>
    </row>
    <row r="8361" spans="11:19" x14ac:dyDescent="0.3">
      <c r="K8361"/>
      <c r="S8361"/>
    </row>
    <row r="8362" spans="11:19" x14ac:dyDescent="0.3">
      <c r="K8362"/>
      <c r="S8362"/>
    </row>
    <row r="8363" spans="11:19" x14ac:dyDescent="0.3">
      <c r="K8363"/>
      <c r="S8363"/>
    </row>
    <row r="8364" spans="11:19" x14ac:dyDescent="0.3">
      <c r="K8364"/>
      <c r="S8364"/>
    </row>
    <row r="8365" spans="11:19" x14ac:dyDescent="0.3">
      <c r="K8365"/>
      <c r="S8365"/>
    </row>
    <row r="8366" spans="11:19" x14ac:dyDescent="0.3">
      <c r="K8366"/>
      <c r="S8366"/>
    </row>
    <row r="8367" spans="11:19" x14ac:dyDescent="0.3">
      <c r="K8367"/>
      <c r="S8367"/>
    </row>
    <row r="8368" spans="11:19" x14ac:dyDescent="0.3">
      <c r="K8368"/>
      <c r="S8368"/>
    </row>
    <row r="8369" spans="11:19" x14ac:dyDescent="0.3">
      <c r="K8369"/>
      <c r="S8369"/>
    </row>
    <row r="8370" spans="11:19" x14ac:dyDescent="0.3">
      <c r="K8370"/>
      <c r="S8370"/>
    </row>
    <row r="8371" spans="11:19" x14ac:dyDescent="0.3">
      <c r="K8371"/>
      <c r="S8371"/>
    </row>
    <row r="8372" spans="11:19" x14ac:dyDescent="0.3">
      <c r="K8372"/>
      <c r="S8372"/>
    </row>
    <row r="8373" spans="11:19" x14ac:dyDescent="0.3">
      <c r="K8373"/>
      <c r="S8373"/>
    </row>
    <row r="8374" spans="11:19" x14ac:dyDescent="0.3">
      <c r="K8374"/>
      <c r="S8374"/>
    </row>
    <row r="8375" spans="11:19" x14ac:dyDescent="0.3">
      <c r="K8375"/>
      <c r="S8375"/>
    </row>
    <row r="8376" spans="11:19" x14ac:dyDescent="0.3">
      <c r="K8376"/>
      <c r="S8376"/>
    </row>
    <row r="8377" spans="11:19" x14ac:dyDescent="0.3">
      <c r="K8377"/>
      <c r="S8377"/>
    </row>
    <row r="8378" spans="11:19" x14ac:dyDescent="0.3">
      <c r="K8378"/>
      <c r="S8378"/>
    </row>
    <row r="8379" spans="11:19" x14ac:dyDescent="0.3">
      <c r="K8379"/>
      <c r="S8379"/>
    </row>
    <row r="8380" spans="11:19" x14ac:dyDescent="0.3">
      <c r="K8380"/>
      <c r="S8380"/>
    </row>
    <row r="8381" spans="11:19" x14ac:dyDescent="0.3">
      <c r="K8381"/>
      <c r="S8381"/>
    </row>
    <row r="8382" spans="11:19" x14ac:dyDescent="0.3">
      <c r="K8382"/>
      <c r="S8382"/>
    </row>
    <row r="8383" spans="11:19" x14ac:dyDescent="0.3">
      <c r="K8383"/>
      <c r="S8383"/>
    </row>
    <row r="8384" spans="11:19" x14ac:dyDescent="0.3">
      <c r="K8384"/>
      <c r="S8384"/>
    </row>
    <row r="8385" spans="11:19" x14ac:dyDescent="0.3">
      <c r="K8385"/>
      <c r="S8385"/>
    </row>
    <row r="8386" spans="11:19" x14ac:dyDescent="0.3">
      <c r="K8386"/>
      <c r="S8386"/>
    </row>
    <row r="8387" spans="11:19" x14ac:dyDescent="0.3">
      <c r="K8387"/>
      <c r="S8387"/>
    </row>
    <row r="8388" spans="11:19" x14ac:dyDescent="0.3">
      <c r="K8388"/>
      <c r="S8388"/>
    </row>
    <row r="8389" spans="11:19" x14ac:dyDescent="0.3">
      <c r="K8389"/>
      <c r="S8389"/>
    </row>
    <row r="8390" spans="11:19" x14ac:dyDescent="0.3">
      <c r="K8390"/>
      <c r="S8390"/>
    </row>
    <row r="8391" spans="11:19" x14ac:dyDescent="0.3">
      <c r="K8391"/>
      <c r="S8391"/>
    </row>
    <row r="8392" spans="11:19" x14ac:dyDescent="0.3">
      <c r="K8392"/>
      <c r="S8392"/>
    </row>
    <row r="8393" spans="11:19" x14ac:dyDescent="0.3">
      <c r="K8393"/>
      <c r="S8393"/>
    </row>
    <row r="8394" spans="11:19" x14ac:dyDescent="0.3">
      <c r="K8394"/>
      <c r="S8394"/>
    </row>
    <row r="8395" spans="11:19" x14ac:dyDescent="0.3">
      <c r="K8395"/>
      <c r="S8395"/>
    </row>
    <row r="8396" spans="11:19" x14ac:dyDescent="0.3">
      <c r="K8396"/>
      <c r="S8396"/>
    </row>
    <row r="8397" spans="11:19" x14ac:dyDescent="0.3">
      <c r="K8397"/>
      <c r="S8397"/>
    </row>
    <row r="8398" spans="11:19" x14ac:dyDescent="0.3">
      <c r="K8398"/>
      <c r="S8398"/>
    </row>
    <row r="8399" spans="11:19" x14ac:dyDescent="0.3">
      <c r="K8399"/>
      <c r="S8399"/>
    </row>
    <row r="8400" spans="11:19" x14ac:dyDescent="0.3">
      <c r="K8400"/>
      <c r="S8400"/>
    </row>
    <row r="8401" spans="11:19" x14ac:dyDescent="0.3">
      <c r="K8401"/>
      <c r="S8401"/>
    </row>
    <row r="8402" spans="11:19" x14ac:dyDescent="0.3">
      <c r="K8402"/>
      <c r="S8402"/>
    </row>
    <row r="8403" spans="11:19" x14ac:dyDescent="0.3">
      <c r="K8403"/>
      <c r="S8403"/>
    </row>
    <row r="8404" spans="11:19" x14ac:dyDescent="0.3">
      <c r="K8404"/>
      <c r="S8404"/>
    </row>
    <row r="8405" spans="11:19" x14ac:dyDescent="0.3">
      <c r="K8405"/>
      <c r="S8405"/>
    </row>
    <row r="8406" spans="11:19" x14ac:dyDescent="0.3">
      <c r="K8406"/>
      <c r="S8406"/>
    </row>
    <row r="8407" spans="11:19" x14ac:dyDescent="0.3">
      <c r="K8407"/>
      <c r="S8407"/>
    </row>
    <row r="8408" spans="11:19" x14ac:dyDescent="0.3">
      <c r="K8408"/>
      <c r="S8408"/>
    </row>
    <row r="8409" spans="11:19" x14ac:dyDescent="0.3">
      <c r="K8409"/>
      <c r="S8409"/>
    </row>
    <row r="8410" spans="11:19" x14ac:dyDescent="0.3">
      <c r="K8410"/>
      <c r="S8410"/>
    </row>
    <row r="8411" spans="11:19" x14ac:dyDescent="0.3">
      <c r="K8411"/>
      <c r="S8411"/>
    </row>
    <row r="8412" spans="11:19" x14ac:dyDescent="0.3">
      <c r="K8412"/>
      <c r="S8412"/>
    </row>
    <row r="8413" spans="11:19" x14ac:dyDescent="0.3">
      <c r="K8413"/>
      <c r="S8413"/>
    </row>
    <row r="8414" spans="11:19" x14ac:dyDescent="0.3">
      <c r="K8414"/>
      <c r="S8414"/>
    </row>
    <row r="8415" spans="11:19" x14ac:dyDescent="0.3">
      <c r="K8415"/>
      <c r="S8415"/>
    </row>
    <row r="8416" spans="11:19" x14ac:dyDescent="0.3">
      <c r="K8416"/>
      <c r="S8416"/>
    </row>
    <row r="8417" spans="11:19" x14ac:dyDescent="0.3">
      <c r="K8417"/>
      <c r="S8417"/>
    </row>
    <row r="8418" spans="11:19" x14ac:dyDescent="0.3">
      <c r="K8418"/>
      <c r="S8418"/>
    </row>
    <row r="8419" spans="11:19" x14ac:dyDescent="0.3">
      <c r="K8419"/>
      <c r="S8419"/>
    </row>
    <row r="8420" spans="11:19" x14ac:dyDescent="0.3">
      <c r="K8420"/>
      <c r="S8420"/>
    </row>
    <row r="8421" spans="11:19" x14ac:dyDescent="0.3">
      <c r="K8421"/>
      <c r="S8421"/>
    </row>
    <row r="8422" spans="11:19" x14ac:dyDescent="0.3">
      <c r="K8422"/>
      <c r="S8422"/>
    </row>
    <row r="8423" spans="11:19" x14ac:dyDescent="0.3">
      <c r="K8423"/>
      <c r="S8423"/>
    </row>
    <row r="8424" spans="11:19" x14ac:dyDescent="0.3">
      <c r="K8424"/>
      <c r="S8424"/>
    </row>
    <row r="8425" spans="11:19" x14ac:dyDescent="0.3">
      <c r="K8425"/>
      <c r="S8425"/>
    </row>
    <row r="8426" spans="11:19" x14ac:dyDescent="0.3">
      <c r="K8426"/>
      <c r="S8426"/>
    </row>
    <row r="8427" spans="11:19" x14ac:dyDescent="0.3">
      <c r="K8427"/>
      <c r="S8427"/>
    </row>
    <row r="8428" spans="11:19" x14ac:dyDescent="0.3">
      <c r="K8428"/>
      <c r="S8428"/>
    </row>
    <row r="8429" spans="11:19" x14ac:dyDescent="0.3">
      <c r="K8429"/>
      <c r="S8429"/>
    </row>
    <row r="8430" spans="11:19" x14ac:dyDescent="0.3">
      <c r="K8430"/>
      <c r="S8430"/>
    </row>
    <row r="8431" spans="11:19" x14ac:dyDescent="0.3">
      <c r="K8431"/>
      <c r="S8431"/>
    </row>
    <row r="8432" spans="11:19" x14ac:dyDescent="0.3">
      <c r="K8432"/>
      <c r="S8432"/>
    </row>
    <row r="8433" spans="11:19" x14ac:dyDescent="0.3">
      <c r="K8433"/>
      <c r="S8433"/>
    </row>
    <row r="8434" spans="11:19" x14ac:dyDescent="0.3">
      <c r="K8434"/>
      <c r="S8434"/>
    </row>
    <row r="8435" spans="11:19" x14ac:dyDescent="0.3">
      <c r="K8435"/>
      <c r="S8435"/>
    </row>
    <row r="8436" spans="11:19" x14ac:dyDescent="0.3">
      <c r="K8436"/>
      <c r="S8436"/>
    </row>
    <row r="8437" spans="11:19" x14ac:dyDescent="0.3">
      <c r="K8437"/>
      <c r="S8437"/>
    </row>
    <row r="8438" spans="11:19" x14ac:dyDescent="0.3">
      <c r="K8438"/>
      <c r="S8438"/>
    </row>
    <row r="8439" spans="11:19" x14ac:dyDescent="0.3">
      <c r="K8439"/>
      <c r="S8439"/>
    </row>
    <row r="8440" spans="11:19" x14ac:dyDescent="0.3">
      <c r="K8440"/>
      <c r="S8440"/>
    </row>
    <row r="8441" spans="11:19" x14ac:dyDescent="0.3">
      <c r="K8441"/>
      <c r="S8441"/>
    </row>
    <row r="8442" spans="11:19" x14ac:dyDescent="0.3">
      <c r="K8442"/>
      <c r="S8442"/>
    </row>
    <row r="8443" spans="11:19" x14ac:dyDescent="0.3">
      <c r="K8443"/>
      <c r="S8443"/>
    </row>
    <row r="8444" spans="11:19" x14ac:dyDescent="0.3">
      <c r="K8444"/>
      <c r="S8444"/>
    </row>
    <row r="8445" spans="11:19" x14ac:dyDescent="0.3">
      <c r="K8445"/>
      <c r="S8445"/>
    </row>
    <row r="8446" spans="11:19" x14ac:dyDescent="0.3">
      <c r="K8446"/>
      <c r="S8446"/>
    </row>
    <row r="8447" spans="11:19" x14ac:dyDescent="0.3">
      <c r="K8447"/>
      <c r="S8447"/>
    </row>
    <row r="8448" spans="11:19" x14ac:dyDescent="0.3">
      <c r="K8448"/>
      <c r="S8448"/>
    </row>
    <row r="8449" spans="11:19" x14ac:dyDescent="0.3">
      <c r="K8449"/>
      <c r="S8449"/>
    </row>
    <row r="8450" spans="11:19" x14ac:dyDescent="0.3">
      <c r="K8450"/>
      <c r="S8450"/>
    </row>
    <row r="8451" spans="11:19" x14ac:dyDescent="0.3">
      <c r="K8451"/>
      <c r="S8451"/>
    </row>
    <row r="8452" spans="11:19" x14ac:dyDescent="0.3">
      <c r="K8452"/>
      <c r="S8452"/>
    </row>
    <row r="8453" spans="11:19" x14ac:dyDescent="0.3">
      <c r="K8453"/>
      <c r="S8453"/>
    </row>
    <row r="8454" spans="11:19" x14ac:dyDescent="0.3">
      <c r="K8454"/>
      <c r="S8454"/>
    </row>
    <row r="8455" spans="11:19" x14ac:dyDescent="0.3">
      <c r="K8455"/>
      <c r="S8455"/>
    </row>
    <row r="8456" spans="11:19" x14ac:dyDescent="0.3">
      <c r="K8456"/>
      <c r="S8456"/>
    </row>
    <row r="8457" spans="11:19" x14ac:dyDescent="0.3">
      <c r="K8457"/>
      <c r="S8457"/>
    </row>
    <row r="8458" spans="11:19" x14ac:dyDescent="0.3">
      <c r="K8458"/>
      <c r="S8458"/>
    </row>
    <row r="8459" spans="11:19" x14ac:dyDescent="0.3">
      <c r="K8459"/>
      <c r="S8459"/>
    </row>
    <row r="8460" spans="11:19" x14ac:dyDescent="0.3">
      <c r="K8460"/>
      <c r="S8460"/>
    </row>
    <row r="8461" spans="11:19" x14ac:dyDescent="0.3">
      <c r="K8461"/>
      <c r="S8461"/>
    </row>
    <row r="8462" spans="11:19" x14ac:dyDescent="0.3">
      <c r="K8462"/>
      <c r="S8462"/>
    </row>
    <row r="8463" spans="11:19" x14ac:dyDescent="0.3">
      <c r="K8463"/>
      <c r="S8463"/>
    </row>
    <row r="8464" spans="11:19" x14ac:dyDescent="0.3">
      <c r="K8464"/>
      <c r="S8464"/>
    </row>
    <row r="8465" spans="11:19" x14ac:dyDescent="0.3">
      <c r="K8465"/>
      <c r="S8465"/>
    </row>
    <row r="8466" spans="11:19" x14ac:dyDescent="0.3">
      <c r="K8466"/>
      <c r="S8466"/>
    </row>
    <row r="8467" spans="11:19" x14ac:dyDescent="0.3">
      <c r="K8467"/>
      <c r="S8467"/>
    </row>
    <row r="8468" spans="11:19" x14ac:dyDescent="0.3">
      <c r="K8468"/>
      <c r="S8468"/>
    </row>
    <row r="8469" spans="11:19" x14ac:dyDescent="0.3">
      <c r="K8469"/>
      <c r="S8469"/>
    </row>
    <row r="8470" spans="11:19" x14ac:dyDescent="0.3">
      <c r="K8470"/>
      <c r="S8470"/>
    </row>
    <row r="8471" spans="11:19" x14ac:dyDescent="0.3">
      <c r="K8471"/>
      <c r="S8471"/>
    </row>
    <row r="8472" spans="11:19" x14ac:dyDescent="0.3">
      <c r="K8472"/>
      <c r="S8472"/>
    </row>
    <row r="8473" spans="11:19" x14ac:dyDescent="0.3">
      <c r="K8473"/>
      <c r="S8473"/>
    </row>
    <row r="8474" spans="11:19" x14ac:dyDescent="0.3">
      <c r="K8474"/>
      <c r="S8474"/>
    </row>
    <row r="8475" spans="11:19" x14ac:dyDescent="0.3">
      <c r="K8475"/>
      <c r="S8475"/>
    </row>
    <row r="8476" spans="11:19" x14ac:dyDescent="0.3">
      <c r="K8476"/>
      <c r="S8476"/>
    </row>
    <row r="8477" spans="11:19" x14ac:dyDescent="0.3">
      <c r="K8477"/>
      <c r="S8477"/>
    </row>
    <row r="8478" spans="11:19" x14ac:dyDescent="0.3">
      <c r="K8478"/>
      <c r="S8478"/>
    </row>
    <row r="8479" spans="11:19" x14ac:dyDescent="0.3">
      <c r="K8479"/>
      <c r="S8479"/>
    </row>
    <row r="8480" spans="11:19" x14ac:dyDescent="0.3">
      <c r="K8480"/>
      <c r="S8480"/>
    </row>
    <row r="8481" spans="11:19" x14ac:dyDescent="0.3">
      <c r="K8481"/>
      <c r="S8481"/>
    </row>
    <row r="8482" spans="11:19" x14ac:dyDescent="0.3">
      <c r="K8482"/>
      <c r="S8482"/>
    </row>
    <row r="8483" spans="11:19" x14ac:dyDescent="0.3">
      <c r="K8483"/>
      <c r="S8483"/>
    </row>
    <row r="8484" spans="11:19" x14ac:dyDescent="0.3">
      <c r="K8484"/>
      <c r="S8484"/>
    </row>
    <row r="8485" spans="11:19" x14ac:dyDescent="0.3">
      <c r="K8485"/>
      <c r="S8485"/>
    </row>
    <row r="8486" spans="11:19" x14ac:dyDescent="0.3">
      <c r="K8486"/>
      <c r="S8486"/>
    </row>
    <row r="8487" spans="11:19" x14ac:dyDescent="0.3">
      <c r="K8487"/>
      <c r="S8487"/>
    </row>
    <row r="8488" spans="11:19" x14ac:dyDescent="0.3">
      <c r="K8488"/>
      <c r="S8488"/>
    </row>
    <row r="8489" spans="11:19" x14ac:dyDescent="0.3">
      <c r="K8489"/>
      <c r="S8489"/>
    </row>
    <row r="8490" spans="11:19" x14ac:dyDescent="0.3">
      <c r="K8490"/>
      <c r="S8490"/>
    </row>
    <row r="8491" spans="11:19" x14ac:dyDescent="0.3">
      <c r="K8491"/>
      <c r="S8491"/>
    </row>
    <row r="8492" spans="11:19" x14ac:dyDescent="0.3">
      <c r="K8492"/>
      <c r="S8492"/>
    </row>
    <row r="8493" spans="11:19" x14ac:dyDescent="0.3">
      <c r="K8493"/>
      <c r="S8493"/>
    </row>
    <row r="8494" spans="11:19" x14ac:dyDescent="0.3">
      <c r="K8494"/>
      <c r="S8494"/>
    </row>
    <row r="8495" spans="11:19" x14ac:dyDescent="0.3">
      <c r="K8495"/>
      <c r="S8495"/>
    </row>
    <row r="8496" spans="11:19" x14ac:dyDescent="0.3">
      <c r="K8496"/>
      <c r="S8496"/>
    </row>
    <row r="8497" spans="11:19" x14ac:dyDescent="0.3">
      <c r="K8497"/>
      <c r="S8497"/>
    </row>
    <row r="8498" spans="11:19" x14ac:dyDescent="0.3">
      <c r="K8498"/>
      <c r="S8498"/>
    </row>
    <row r="8499" spans="11:19" x14ac:dyDescent="0.3">
      <c r="K8499"/>
      <c r="S8499"/>
    </row>
    <row r="8500" spans="11:19" x14ac:dyDescent="0.3">
      <c r="K8500"/>
      <c r="S8500"/>
    </row>
    <row r="8501" spans="11:19" x14ac:dyDescent="0.3">
      <c r="K8501"/>
      <c r="S8501"/>
    </row>
    <row r="8502" spans="11:19" x14ac:dyDescent="0.3">
      <c r="K8502"/>
      <c r="S8502"/>
    </row>
    <row r="8503" spans="11:19" x14ac:dyDescent="0.3">
      <c r="K8503"/>
      <c r="S8503"/>
    </row>
    <row r="8504" spans="11:19" x14ac:dyDescent="0.3">
      <c r="K8504"/>
      <c r="S8504"/>
    </row>
    <row r="8505" spans="11:19" x14ac:dyDescent="0.3">
      <c r="K8505"/>
      <c r="S8505"/>
    </row>
    <row r="8506" spans="11:19" x14ac:dyDescent="0.3">
      <c r="K8506"/>
      <c r="S8506"/>
    </row>
    <row r="8507" spans="11:19" x14ac:dyDescent="0.3">
      <c r="K8507"/>
      <c r="S8507"/>
    </row>
    <row r="8508" spans="11:19" x14ac:dyDescent="0.3">
      <c r="K8508"/>
      <c r="S8508"/>
    </row>
    <row r="8509" spans="11:19" x14ac:dyDescent="0.3">
      <c r="K8509"/>
      <c r="S8509"/>
    </row>
    <row r="8510" spans="11:19" x14ac:dyDescent="0.3">
      <c r="K8510"/>
      <c r="S8510"/>
    </row>
    <row r="8511" spans="11:19" x14ac:dyDescent="0.3">
      <c r="K8511"/>
      <c r="S8511"/>
    </row>
    <row r="8512" spans="11:19" x14ac:dyDescent="0.3">
      <c r="K8512"/>
      <c r="S8512"/>
    </row>
    <row r="8513" spans="11:19" x14ac:dyDescent="0.3">
      <c r="K8513"/>
      <c r="S8513"/>
    </row>
    <row r="8514" spans="11:19" x14ac:dyDescent="0.3">
      <c r="K8514"/>
      <c r="S8514"/>
    </row>
    <row r="8515" spans="11:19" x14ac:dyDescent="0.3">
      <c r="K8515"/>
      <c r="S8515"/>
    </row>
    <row r="8516" spans="11:19" x14ac:dyDescent="0.3">
      <c r="K8516"/>
      <c r="S8516"/>
    </row>
    <row r="8517" spans="11:19" x14ac:dyDescent="0.3">
      <c r="K8517"/>
      <c r="S8517"/>
    </row>
    <row r="8518" spans="11:19" x14ac:dyDescent="0.3">
      <c r="K8518"/>
      <c r="S8518"/>
    </row>
    <row r="8519" spans="11:19" x14ac:dyDescent="0.3">
      <c r="K8519"/>
      <c r="S8519"/>
    </row>
    <row r="8520" spans="11:19" x14ac:dyDescent="0.3">
      <c r="K8520"/>
      <c r="S8520"/>
    </row>
    <row r="8521" spans="11:19" x14ac:dyDescent="0.3">
      <c r="K8521"/>
      <c r="S8521"/>
    </row>
    <row r="8522" spans="11:19" x14ac:dyDescent="0.3">
      <c r="K8522"/>
      <c r="S8522"/>
    </row>
    <row r="8523" spans="11:19" x14ac:dyDescent="0.3">
      <c r="K8523"/>
      <c r="S8523"/>
    </row>
    <row r="8524" spans="11:19" x14ac:dyDescent="0.3">
      <c r="K8524"/>
      <c r="S8524"/>
    </row>
    <row r="8525" spans="11:19" x14ac:dyDescent="0.3">
      <c r="K8525"/>
      <c r="S8525"/>
    </row>
    <row r="8526" spans="11:19" x14ac:dyDescent="0.3">
      <c r="K8526"/>
      <c r="S8526"/>
    </row>
    <row r="8527" spans="11:19" x14ac:dyDescent="0.3">
      <c r="K8527"/>
      <c r="S8527"/>
    </row>
    <row r="8528" spans="11:19" x14ac:dyDescent="0.3">
      <c r="K8528"/>
      <c r="S8528"/>
    </row>
    <row r="8529" spans="11:19" x14ac:dyDescent="0.3">
      <c r="K8529"/>
      <c r="S8529"/>
    </row>
    <row r="8530" spans="11:19" x14ac:dyDescent="0.3">
      <c r="K8530"/>
      <c r="S8530"/>
    </row>
    <row r="8531" spans="11:19" x14ac:dyDescent="0.3">
      <c r="K8531"/>
      <c r="S8531"/>
    </row>
    <row r="8532" spans="11:19" x14ac:dyDescent="0.3">
      <c r="K8532"/>
      <c r="S8532"/>
    </row>
    <row r="8533" spans="11:19" x14ac:dyDescent="0.3">
      <c r="K8533"/>
      <c r="S8533"/>
    </row>
    <row r="8534" spans="11:19" x14ac:dyDescent="0.3">
      <c r="K8534"/>
      <c r="S8534"/>
    </row>
    <row r="8535" spans="11:19" x14ac:dyDescent="0.3">
      <c r="K8535"/>
      <c r="S8535"/>
    </row>
    <row r="8536" spans="11:19" x14ac:dyDescent="0.3">
      <c r="K8536"/>
      <c r="S8536"/>
    </row>
    <row r="8537" spans="11:19" x14ac:dyDescent="0.3">
      <c r="K8537"/>
      <c r="S8537"/>
    </row>
    <row r="8538" spans="11:19" x14ac:dyDescent="0.3">
      <c r="K8538"/>
      <c r="S8538"/>
    </row>
    <row r="8539" spans="11:19" x14ac:dyDescent="0.3">
      <c r="K8539"/>
      <c r="S8539"/>
    </row>
    <row r="8540" spans="11:19" x14ac:dyDescent="0.3">
      <c r="K8540"/>
      <c r="S8540"/>
    </row>
    <row r="8541" spans="11:19" x14ac:dyDescent="0.3">
      <c r="K8541"/>
      <c r="S8541"/>
    </row>
    <row r="8542" spans="11:19" x14ac:dyDescent="0.3">
      <c r="K8542"/>
      <c r="S8542"/>
    </row>
    <row r="8543" spans="11:19" x14ac:dyDescent="0.3">
      <c r="K8543"/>
      <c r="S8543"/>
    </row>
    <row r="8544" spans="11:19" x14ac:dyDescent="0.3">
      <c r="K8544"/>
      <c r="S8544"/>
    </row>
    <row r="8545" spans="11:19" x14ac:dyDescent="0.3">
      <c r="K8545"/>
      <c r="S8545"/>
    </row>
    <row r="8546" spans="11:19" x14ac:dyDescent="0.3">
      <c r="K8546"/>
      <c r="S8546"/>
    </row>
    <row r="8547" spans="11:19" x14ac:dyDescent="0.3">
      <c r="K8547"/>
      <c r="S8547"/>
    </row>
    <row r="8548" spans="11:19" x14ac:dyDescent="0.3">
      <c r="K8548"/>
      <c r="S8548"/>
    </row>
    <row r="8549" spans="11:19" x14ac:dyDescent="0.3">
      <c r="K8549"/>
      <c r="S8549"/>
    </row>
    <row r="8550" spans="11:19" x14ac:dyDescent="0.3">
      <c r="K8550"/>
      <c r="S8550"/>
    </row>
    <row r="8551" spans="11:19" x14ac:dyDescent="0.3">
      <c r="K8551"/>
      <c r="S8551"/>
    </row>
    <row r="8552" spans="11:19" x14ac:dyDescent="0.3">
      <c r="K8552"/>
      <c r="S8552"/>
    </row>
    <row r="8553" spans="11:19" x14ac:dyDescent="0.3">
      <c r="K8553"/>
      <c r="S8553"/>
    </row>
    <row r="8554" spans="11:19" x14ac:dyDescent="0.3">
      <c r="K8554"/>
      <c r="S8554"/>
    </row>
    <row r="8555" spans="11:19" x14ac:dyDescent="0.3">
      <c r="K8555"/>
      <c r="S8555"/>
    </row>
    <row r="8556" spans="11:19" x14ac:dyDescent="0.3">
      <c r="K8556"/>
      <c r="S8556"/>
    </row>
    <row r="8557" spans="11:19" x14ac:dyDescent="0.3">
      <c r="K8557"/>
      <c r="S8557"/>
    </row>
    <row r="8558" spans="11:19" x14ac:dyDescent="0.3">
      <c r="K8558"/>
      <c r="S8558"/>
    </row>
    <row r="8559" spans="11:19" x14ac:dyDescent="0.3">
      <c r="K8559"/>
      <c r="S8559"/>
    </row>
    <row r="8560" spans="11:19" x14ac:dyDescent="0.3">
      <c r="K8560"/>
      <c r="S8560"/>
    </row>
    <row r="8561" spans="11:19" x14ac:dyDescent="0.3">
      <c r="K8561"/>
      <c r="S8561"/>
    </row>
    <row r="8562" spans="11:19" x14ac:dyDescent="0.3">
      <c r="K8562"/>
      <c r="S8562"/>
    </row>
    <row r="8563" spans="11:19" x14ac:dyDescent="0.3">
      <c r="K8563"/>
      <c r="S8563"/>
    </row>
    <row r="8564" spans="11:19" x14ac:dyDescent="0.3">
      <c r="K8564"/>
      <c r="S8564"/>
    </row>
    <row r="8565" spans="11:19" x14ac:dyDescent="0.3">
      <c r="K8565"/>
      <c r="S8565"/>
    </row>
    <row r="8566" spans="11:19" x14ac:dyDescent="0.3">
      <c r="K8566"/>
      <c r="S8566"/>
    </row>
    <row r="8567" spans="11:19" x14ac:dyDescent="0.3">
      <c r="K8567"/>
      <c r="S8567"/>
    </row>
    <row r="8568" spans="11:19" x14ac:dyDescent="0.3">
      <c r="K8568"/>
      <c r="S8568"/>
    </row>
    <row r="8569" spans="11:19" x14ac:dyDescent="0.3">
      <c r="K8569"/>
      <c r="S8569"/>
    </row>
    <row r="8570" spans="11:19" x14ac:dyDescent="0.3">
      <c r="K8570"/>
      <c r="S8570"/>
    </row>
    <row r="8571" spans="11:19" x14ac:dyDescent="0.3">
      <c r="K8571"/>
      <c r="S8571"/>
    </row>
    <row r="8572" spans="11:19" x14ac:dyDescent="0.3">
      <c r="K8572"/>
      <c r="S8572"/>
    </row>
    <row r="8573" spans="11:19" x14ac:dyDescent="0.3">
      <c r="K8573"/>
      <c r="S8573"/>
    </row>
    <row r="8574" spans="11:19" x14ac:dyDescent="0.3">
      <c r="K8574"/>
      <c r="S8574"/>
    </row>
    <row r="8575" spans="11:19" x14ac:dyDescent="0.3">
      <c r="K8575"/>
      <c r="S8575"/>
    </row>
    <row r="8576" spans="11:19" x14ac:dyDescent="0.3">
      <c r="K8576"/>
      <c r="S8576"/>
    </row>
    <row r="8577" spans="11:19" x14ac:dyDescent="0.3">
      <c r="K8577"/>
      <c r="S8577"/>
    </row>
    <row r="8578" spans="11:19" x14ac:dyDescent="0.3">
      <c r="K8578"/>
      <c r="S8578"/>
    </row>
    <row r="8579" spans="11:19" x14ac:dyDescent="0.3">
      <c r="K8579"/>
      <c r="S8579"/>
    </row>
    <row r="8580" spans="11:19" x14ac:dyDescent="0.3">
      <c r="K8580"/>
      <c r="S8580"/>
    </row>
    <row r="8581" spans="11:19" x14ac:dyDescent="0.3">
      <c r="K8581"/>
      <c r="S8581"/>
    </row>
    <row r="8582" spans="11:19" x14ac:dyDescent="0.3">
      <c r="K8582"/>
      <c r="S8582"/>
    </row>
    <row r="8583" spans="11:19" x14ac:dyDescent="0.3">
      <c r="K8583"/>
      <c r="S8583"/>
    </row>
    <row r="8584" spans="11:19" x14ac:dyDescent="0.3">
      <c r="K8584"/>
      <c r="S8584"/>
    </row>
    <row r="8585" spans="11:19" x14ac:dyDescent="0.3">
      <c r="K8585"/>
      <c r="S8585"/>
    </row>
    <row r="8586" spans="11:19" x14ac:dyDescent="0.3">
      <c r="K8586"/>
      <c r="S8586"/>
    </row>
    <row r="8587" spans="11:19" x14ac:dyDescent="0.3">
      <c r="K8587"/>
      <c r="S8587"/>
    </row>
    <row r="8588" spans="11:19" x14ac:dyDescent="0.3">
      <c r="K8588"/>
      <c r="S8588"/>
    </row>
    <row r="8589" spans="11:19" x14ac:dyDescent="0.3">
      <c r="K8589"/>
      <c r="S8589"/>
    </row>
    <row r="8590" spans="11:19" x14ac:dyDescent="0.3">
      <c r="K8590"/>
      <c r="S8590"/>
    </row>
    <row r="8591" spans="11:19" x14ac:dyDescent="0.3">
      <c r="K8591"/>
      <c r="S8591"/>
    </row>
    <row r="8592" spans="11:19" x14ac:dyDescent="0.3">
      <c r="K8592"/>
      <c r="S8592"/>
    </row>
    <row r="8593" spans="11:19" x14ac:dyDescent="0.3">
      <c r="K8593"/>
      <c r="S8593"/>
    </row>
    <row r="8594" spans="11:19" x14ac:dyDescent="0.3">
      <c r="K8594"/>
      <c r="S8594"/>
    </row>
    <row r="8595" spans="11:19" x14ac:dyDescent="0.3">
      <c r="K8595"/>
      <c r="S8595"/>
    </row>
    <row r="8596" spans="11:19" x14ac:dyDescent="0.3">
      <c r="K8596"/>
      <c r="S8596"/>
    </row>
    <row r="8597" spans="11:19" x14ac:dyDescent="0.3">
      <c r="K8597"/>
      <c r="S8597"/>
    </row>
    <row r="8598" spans="11:19" x14ac:dyDescent="0.3">
      <c r="K8598"/>
      <c r="S8598"/>
    </row>
    <row r="8599" spans="11:19" x14ac:dyDescent="0.3">
      <c r="K8599"/>
      <c r="S8599"/>
    </row>
    <row r="8600" spans="11:19" x14ac:dyDescent="0.3">
      <c r="K8600"/>
      <c r="S8600"/>
    </row>
    <row r="8601" spans="11:19" x14ac:dyDescent="0.3">
      <c r="K8601"/>
      <c r="S8601"/>
    </row>
    <row r="8602" spans="11:19" x14ac:dyDescent="0.3">
      <c r="K8602"/>
      <c r="S8602"/>
    </row>
    <row r="8603" spans="11:19" x14ac:dyDescent="0.3">
      <c r="K8603"/>
      <c r="S8603"/>
    </row>
    <row r="8604" spans="11:19" x14ac:dyDescent="0.3">
      <c r="K8604"/>
      <c r="S8604"/>
    </row>
    <row r="8605" spans="11:19" x14ac:dyDescent="0.3">
      <c r="K8605"/>
      <c r="S8605"/>
    </row>
    <row r="8606" spans="11:19" x14ac:dyDescent="0.3">
      <c r="K8606"/>
      <c r="S8606"/>
    </row>
    <row r="8607" spans="11:19" x14ac:dyDescent="0.3">
      <c r="K8607"/>
      <c r="S8607"/>
    </row>
    <row r="8608" spans="11:19" x14ac:dyDescent="0.3">
      <c r="K8608"/>
      <c r="S8608"/>
    </row>
    <row r="8609" spans="11:19" x14ac:dyDescent="0.3">
      <c r="K8609"/>
      <c r="S8609"/>
    </row>
    <row r="8610" spans="11:19" x14ac:dyDescent="0.3">
      <c r="K8610"/>
      <c r="S8610"/>
    </row>
    <row r="8611" spans="11:19" x14ac:dyDescent="0.3">
      <c r="K8611"/>
      <c r="S8611"/>
    </row>
    <row r="8612" spans="11:19" x14ac:dyDescent="0.3">
      <c r="K8612"/>
      <c r="S8612"/>
    </row>
    <row r="8613" spans="11:19" x14ac:dyDescent="0.3">
      <c r="K8613"/>
      <c r="S8613"/>
    </row>
    <row r="8614" spans="11:19" x14ac:dyDescent="0.3">
      <c r="K8614"/>
      <c r="S8614"/>
    </row>
    <row r="8615" spans="11:19" x14ac:dyDescent="0.3">
      <c r="K8615"/>
      <c r="S8615"/>
    </row>
    <row r="8616" spans="11:19" x14ac:dyDescent="0.3">
      <c r="K8616"/>
      <c r="S8616"/>
    </row>
    <row r="8617" spans="11:19" x14ac:dyDescent="0.3">
      <c r="K8617"/>
      <c r="S8617"/>
    </row>
    <row r="8618" spans="11:19" x14ac:dyDescent="0.3">
      <c r="K8618"/>
      <c r="S8618"/>
    </row>
    <row r="8619" spans="11:19" x14ac:dyDescent="0.3">
      <c r="K8619"/>
      <c r="S8619"/>
    </row>
    <row r="8620" spans="11:19" x14ac:dyDescent="0.3">
      <c r="K8620"/>
      <c r="S8620"/>
    </row>
    <row r="8621" spans="11:19" x14ac:dyDescent="0.3">
      <c r="K8621"/>
      <c r="S8621"/>
    </row>
    <row r="8622" spans="11:19" x14ac:dyDescent="0.3">
      <c r="K8622"/>
      <c r="S8622"/>
    </row>
    <row r="8623" spans="11:19" x14ac:dyDescent="0.3">
      <c r="K8623"/>
      <c r="S8623"/>
    </row>
    <row r="8624" spans="11:19" x14ac:dyDescent="0.3">
      <c r="K8624"/>
      <c r="S8624"/>
    </row>
    <row r="8625" spans="11:19" x14ac:dyDescent="0.3">
      <c r="K8625"/>
      <c r="S8625"/>
    </row>
    <row r="8626" spans="11:19" x14ac:dyDescent="0.3">
      <c r="K8626"/>
      <c r="S8626"/>
    </row>
    <row r="8627" spans="11:19" x14ac:dyDescent="0.3">
      <c r="K8627"/>
      <c r="S8627"/>
    </row>
    <row r="8628" spans="11:19" x14ac:dyDescent="0.3">
      <c r="K8628"/>
      <c r="S8628"/>
    </row>
    <row r="8629" spans="11:19" x14ac:dyDescent="0.3">
      <c r="K8629"/>
      <c r="S8629"/>
    </row>
    <row r="8630" spans="11:19" x14ac:dyDescent="0.3">
      <c r="K8630"/>
      <c r="S8630"/>
    </row>
    <row r="8631" spans="11:19" x14ac:dyDescent="0.3">
      <c r="K8631"/>
      <c r="S8631"/>
    </row>
    <row r="8632" spans="11:19" x14ac:dyDescent="0.3">
      <c r="K8632"/>
      <c r="S8632"/>
    </row>
    <row r="8633" spans="11:19" x14ac:dyDescent="0.3">
      <c r="K8633"/>
      <c r="S8633"/>
    </row>
    <row r="8634" spans="11:19" x14ac:dyDescent="0.3">
      <c r="K8634"/>
      <c r="S8634"/>
    </row>
    <row r="8635" spans="11:19" x14ac:dyDescent="0.3">
      <c r="K8635"/>
      <c r="S8635"/>
    </row>
    <row r="8636" spans="11:19" x14ac:dyDescent="0.3">
      <c r="K8636"/>
      <c r="S8636"/>
    </row>
    <row r="8637" spans="11:19" x14ac:dyDescent="0.3">
      <c r="K8637"/>
      <c r="S8637"/>
    </row>
    <row r="8638" spans="11:19" x14ac:dyDescent="0.3">
      <c r="K8638"/>
      <c r="S8638"/>
    </row>
    <row r="8639" spans="11:19" x14ac:dyDescent="0.3">
      <c r="K8639"/>
      <c r="S8639"/>
    </row>
    <row r="8640" spans="11:19" x14ac:dyDescent="0.3">
      <c r="K8640"/>
      <c r="S8640"/>
    </row>
    <row r="8641" spans="11:19" x14ac:dyDescent="0.3">
      <c r="K8641"/>
      <c r="S8641"/>
    </row>
    <row r="8642" spans="11:19" x14ac:dyDescent="0.3">
      <c r="K8642"/>
      <c r="S8642"/>
    </row>
    <row r="8643" spans="11:19" x14ac:dyDescent="0.3">
      <c r="K8643"/>
      <c r="S8643"/>
    </row>
    <row r="8644" spans="11:19" x14ac:dyDescent="0.3">
      <c r="K8644"/>
      <c r="S8644"/>
    </row>
    <row r="8645" spans="11:19" x14ac:dyDescent="0.3">
      <c r="K8645"/>
      <c r="S8645"/>
    </row>
    <row r="8646" spans="11:19" x14ac:dyDescent="0.3">
      <c r="K8646"/>
      <c r="S8646"/>
    </row>
    <row r="8647" spans="11:19" x14ac:dyDescent="0.3">
      <c r="K8647"/>
      <c r="S8647"/>
    </row>
    <row r="8648" spans="11:19" x14ac:dyDescent="0.3">
      <c r="K8648"/>
      <c r="S8648"/>
    </row>
    <row r="8649" spans="11:19" x14ac:dyDescent="0.3">
      <c r="K8649"/>
      <c r="S8649"/>
    </row>
    <row r="8650" spans="11:19" x14ac:dyDescent="0.3">
      <c r="K8650"/>
      <c r="S8650"/>
    </row>
    <row r="8651" spans="11:19" x14ac:dyDescent="0.3">
      <c r="K8651"/>
      <c r="S8651"/>
    </row>
    <row r="8652" spans="11:19" x14ac:dyDescent="0.3">
      <c r="K8652"/>
      <c r="S8652"/>
    </row>
    <row r="8653" spans="11:19" x14ac:dyDescent="0.3">
      <c r="K8653"/>
      <c r="S8653"/>
    </row>
    <row r="8654" spans="11:19" x14ac:dyDescent="0.3">
      <c r="K8654"/>
      <c r="S8654"/>
    </row>
    <row r="8655" spans="11:19" x14ac:dyDescent="0.3">
      <c r="K8655"/>
      <c r="S8655"/>
    </row>
    <row r="8656" spans="11:19" x14ac:dyDescent="0.3">
      <c r="K8656"/>
      <c r="S8656"/>
    </row>
    <row r="8657" spans="11:19" x14ac:dyDescent="0.3">
      <c r="K8657"/>
      <c r="S8657"/>
    </row>
    <row r="8658" spans="11:19" x14ac:dyDescent="0.3">
      <c r="K8658"/>
      <c r="S8658"/>
    </row>
    <row r="8659" spans="11:19" x14ac:dyDescent="0.3">
      <c r="K8659"/>
      <c r="S8659"/>
    </row>
    <row r="8660" spans="11:19" x14ac:dyDescent="0.3">
      <c r="K8660"/>
      <c r="S8660"/>
    </row>
    <row r="8661" spans="11:19" x14ac:dyDescent="0.3">
      <c r="K8661"/>
      <c r="S8661"/>
    </row>
    <row r="8662" spans="11:19" x14ac:dyDescent="0.3">
      <c r="K8662"/>
      <c r="S8662"/>
    </row>
    <row r="8663" spans="11:19" x14ac:dyDescent="0.3">
      <c r="K8663"/>
      <c r="S8663"/>
    </row>
    <row r="8664" spans="11:19" x14ac:dyDescent="0.3">
      <c r="K8664"/>
      <c r="S8664"/>
    </row>
    <row r="8665" spans="11:19" x14ac:dyDescent="0.3">
      <c r="K8665"/>
      <c r="S8665"/>
    </row>
    <row r="8666" spans="11:19" x14ac:dyDescent="0.3">
      <c r="K8666"/>
      <c r="S8666"/>
    </row>
    <row r="8667" spans="11:19" x14ac:dyDescent="0.3">
      <c r="K8667"/>
      <c r="S8667"/>
    </row>
    <row r="8668" spans="11:19" x14ac:dyDescent="0.3">
      <c r="K8668"/>
      <c r="S8668"/>
    </row>
    <row r="8669" spans="11:19" x14ac:dyDescent="0.3">
      <c r="K8669"/>
      <c r="S8669"/>
    </row>
    <row r="8670" spans="11:19" x14ac:dyDescent="0.3">
      <c r="K8670"/>
      <c r="S8670"/>
    </row>
    <row r="8671" spans="11:19" x14ac:dyDescent="0.3">
      <c r="K8671"/>
      <c r="S8671"/>
    </row>
    <row r="8672" spans="11:19" x14ac:dyDescent="0.3">
      <c r="K8672"/>
      <c r="S8672"/>
    </row>
    <row r="8673" spans="11:19" x14ac:dyDescent="0.3">
      <c r="K8673"/>
      <c r="S8673"/>
    </row>
    <row r="8674" spans="11:19" x14ac:dyDescent="0.3">
      <c r="K8674"/>
      <c r="S8674"/>
    </row>
    <row r="8675" spans="11:19" x14ac:dyDescent="0.3">
      <c r="K8675"/>
      <c r="S8675"/>
    </row>
    <row r="8676" spans="11:19" x14ac:dyDescent="0.3">
      <c r="K8676"/>
      <c r="S8676"/>
    </row>
    <row r="8677" spans="11:19" x14ac:dyDescent="0.3">
      <c r="K8677"/>
      <c r="S8677"/>
    </row>
    <row r="8678" spans="11:19" x14ac:dyDescent="0.3">
      <c r="K8678"/>
      <c r="S8678"/>
    </row>
    <row r="8679" spans="11:19" x14ac:dyDescent="0.3">
      <c r="K8679"/>
      <c r="S8679"/>
    </row>
    <row r="8680" spans="11:19" x14ac:dyDescent="0.3">
      <c r="K8680"/>
      <c r="S8680"/>
    </row>
    <row r="8681" spans="11:19" x14ac:dyDescent="0.3">
      <c r="K8681"/>
      <c r="S8681"/>
    </row>
    <row r="8682" spans="11:19" x14ac:dyDescent="0.3">
      <c r="K8682"/>
      <c r="S8682"/>
    </row>
    <row r="8683" spans="11:19" x14ac:dyDescent="0.3">
      <c r="K8683"/>
      <c r="S8683"/>
    </row>
    <row r="8684" spans="11:19" x14ac:dyDescent="0.3">
      <c r="K8684"/>
      <c r="S8684"/>
    </row>
    <row r="8685" spans="11:19" x14ac:dyDescent="0.3">
      <c r="K8685"/>
      <c r="S8685"/>
    </row>
    <row r="8686" spans="11:19" x14ac:dyDescent="0.3">
      <c r="K8686"/>
      <c r="S8686"/>
    </row>
    <row r="8687" spans="11:19" x14ac:dyDescent="0.3">
      <c r="K8687"/>
      <c r="S8687"/>
    </row>
    <row r="8688" spans="11:19" x14ac:dyDescent="0.3">
      <c r="K8688"/>
      <c r="S8688"/>
    </row>
    <row r="8689" spans="11:19" x14ac:dyDescent="0.3">
      <c r="K8689"/>
      <c r="S8689"/>
    </row>
    <row r="8690" spans="11:19" x14ac:dyDescent="0.3">
      <c r="K8690"/>
      <c r="S8690"/>
    </row>
    <row r="8691" spans="11:19" x14ac:dyDescent="0.3">
      <c r="K8691"/>
      <c r="S8691"/>
    </row>
    <row r="8692" spans="11:19" x14ac:dyDescent="0.3">
      <c r="K8692"/>
      <c r="S8692"/>
    </row>
    <row r="8693" spans="11:19" x14ac:dyDescent="0.3">
      <c r="K8693"/>
      <c r="S8693"/>
    </row>
    <row r="8694" spans="11:19" x14ac:dyDescent="0.3">
      <c r="K8694"/>
      <c r="S8694"/>
    </row>
    <row r="8695" spans="11:19" x14ac:dyDescent="0.3">
      <c r="K8695"/>
      <c r="S8695"/>
    </row>
    <row r="8696" spans="11:19" x14ac:dyDescent="0.3">
      <c r="K8696"/>
      <c r="S8696"/>
    </row>
    <row r="8697" spans="11:19" x14ac:dyDescent="0.3">
      <c r="K8697"/>
      <c r="S8697"/>
    </row>
    <row r="8698" spans="11:19" x14ac:dyDescent="0.3">
      <c r="K8698"/>
      <c r="S8698"/>
    </row>
    <row r="8699" spans="11:19" x14ac:dyDescent="0.3">
      <c r="K8699"/>
      <c r="S8699"/>
    </row>
    <row r="8700" spans="11:19" x14ac:dyDescent="0.3">
      <c r="K8700"/>
      <c r="S8700"/>
    </row>
    <row r="8701" spans="11:19" x14ac:dyDescent="0.3">
      <c r="K8701"/>
      <c r="S8701"/>
    </row>
    <row r="8702" spans="11:19" x14ac:dyDescent="0.3">
      <c r="K8702"/>
      <c r="S8702"/>
    </row>
    <row r="8703" spans="11:19" x14ac:dyDescent="0.3">
      <c r="K8703"/>
      <c r="S8703"/>
    </row>
    <row r="8704" spans="11:19" x14ac:dyDescent="0.3">
      <c r="K8704"/>
      <c r="S8704"/>
    </row>
    <row r="8705" spans="11:19" x14ac:dyDescent="0.3">
      <c r="K8705"/>
      <c r="S8705"/>
    </row>
    <row r="8706" spans="11:19" x14ac:dyDescent="0.3">
      <c r="K8706"/>
      <c r="S8706"/>
    </row>
    <row r="8707" spans="11:19" x14ac:dyDescent="0.3">
      <c r="K8707"/>
      <c r="S8707"/>
    </row>
    <row r="8708" spans="11:19" x14ac:dyDescent="0.3">
      <c r="K8708"/>
      <c r="S8708"/>
    </row>
    <row r="8709" spans="11:19" x14ac:dyDescent="0.3">
      <c r="K8709"/>
      <c r="S8709"/>
    </row>
    <row r="8710" spans="11:19" x14ac:dyDescent="0.3">
      <c r="K8710"/>
      <c r="S8710"/>
    </row>
    <row r="8711" spans="11:19" x14ac:dyDescent="0.3">
      <c r="K8711"/>
      <c r="S8711"/>
    </row>
    <row r="8712" spans="11:19" x14ac:dyDescent="0.3">
      <c r="K8712"/>
      <c r="S8712"/>
    </row>
    <row r="8713" spans="11:19" x14ac:dyDescent="0.3">
      <c r="K8713"/>
      <c r="S8713"/>
    </row>
    <row r="8714" spans="11:19" x14ac:dyDescent="0.3">
      <c r="K8714"/>
      <c r="S8714"/>
    </row>
    <row r="8715" spans="11:19" x14ac:dyDescent="0.3">
      <c r="K8715"/>
      <c r="S8715"/>
    </row>
    <row r="8716" spans="11:19" x14ac:dyDescent="0.3">
      <c r="K8716"/>
      <c r="S8716"/>
    </row>
    <row r="8717" spans="11:19" x14ac:dyDescent="0.3">
      <c r="K8717"/>
      <c r="S8717"/>
    </row>
    <row r="8718" spans="11:19" x14ac:dyDescent="0.3">
      <c r="K8718"/>
      <c r="S8718"/>
    </row>
    <row r="8719" spans="11:19" x14ac:dyDescent="0.3">
      <c r="K8719"/>
      <c r="S8719"/>
    </row>
    <row r="8720" spans="11:19" x14ac:dyDescent="0.3">
      <c r="K8720"/>
      <c r="S8720"/>
    </row>
    <row r="8721" spans="11:19" x14ac:dyDescent="0.3">
      <c r="K8721"/>
      <c r="S8721"/>
    </row>
    <row r="8722" spans="11:19" x14ac:dyDescent="0.3">
      <c r="K8722"/>
      <c r="S8722"/>
    </row>
    <row r="8723" spans="11:19" x14ac:dyDescent="0.3">
      <c r="K8723"/>
      <c r="S8723"/>
    </row>
    <row r="8724" spans="11:19" x14ac:dyDescent="0.3">
      <c r="K8724"/>
      <c r="S8724"/>
    </row>
    <row r="8725" spans="11:19" x14ac:dyDescent="0.3">
      <c r="K8725"/>
      <c r="S8725"/>
    </row>
    <row r="8726" spans="11:19" x14ac:dyDescent="0.3">
      <c r="K8726"/>
      <c r="S8726"/>
    </row>
    <row r="8727" spans="11:19" x14ac:dyDescent="0.3">
      <c r="K8727"/>
      <c r="S8727"/>
    </row>
    <row r="8728" spans="11:19" x14ac:dyDescent="0.3">
      <c r="K8728"/>
      <c r="S8728"/>
    </row>
    <row r="8729" spans="11:19" x14ac:dyDescent="0.3">
      <c r="K8729"/>
      <c r="S8729"/>
    </row>
    <row r="8730" spans="11:19" x14ac:dyDescent="0.3">
      <c r="K8730"/>
      <c r="S8730"/>
    </row>
    <row r="8731" spans="11:19" x14ac:dyDescent="0.3">
      <c r="K8731"/>
      <c r="S8731"/>
    </row>
    <row r="8732" spans="11:19" x14ac:dyDescent="0.3">
      <c r="K8732"/>
      <c r="S8732"/>
    </row>
    <row r="8733" spans="11:19" x14ac:dyDescent="0.3">
      <c r="K8733"/>
      <c r="S8733"/>
    </row>
    <row r="8734" spans="11:19" x14ac:dyDescent="0.3">
      <c r="K8734"/>
      <c r="S8734"/>
    </row>
    <row r="8735" spans="11:19" x14ac:dyDescent="0.3">
      <c r="K8735"/>
      <c r="S8735"/>
    </row>
    <row r="8736" spans="11:19" x14ac:dyDescent="0.3">
      <c r="K8736"/>
      <c r="S8736"/>
    </row>
    <row r="8737" spans="11:19" x14ac:dyDescent="0.3">
      <c r="K8737"/>
      <c r="S8737"/>
    </row>
    <row r="8738" spans="11:19" x14ac:dyDescent="0.3">
      <c r="K8738"/>
      <c r="S8738"/>
    </row>
    <row r="8739" spans="11:19" x14ac:dyDescent="0.3">
      <c r="K8739"/>
      <c r="S8739"/>
    </row>
    <row r="8740" spans="11:19" x14ac:dyDescent="0.3">
      <c r="K8740"/>
      <c r="S8740"/>
    </row>
    <row r="8741" spans="11:19" x14ac:dyDescent="0.3">
      <c r="K8741"/>
      <c r="S8741"/>
    </row>
    <row r="8742" spans="11:19" x14ac:dyDescent="0.3">
      <c r="K8742"/>
      <c r="S8742"/>
    </row>
    <row r="8743" spans="11:19" x14ac:dyDescent="0.3">
      <c r="K8743"/>
      <c r="S8743"/>
    </row>
    <row r="8744" spans="11:19" x14ac:dyDescent="0.3">
      <c r="K8744"/>
      <c r="S8744"/>
    </row>
    <row r="8745" spans="11:19" x14ac:dyDescent="0.3">
      <c r="K8745"/>
      <c r="S8745"/>
    </row>
    <row r="8746" spans="11:19" x14ac:dyDescent="0.3">
      <c r="K8746"/>
      <c r="S8746"/>
    </row>
    <row r="8747" spans="11:19" x14ac:dyDescent="0.3">
      <c r="K8747"/>
      <c r="S8747"/>
    </row>
    <row r="8748" spans="11:19" x14ac:dyDescent="0.3">
      <c r="K8748"/>
      <c r="S8748"/>
    </row>
    <row r="8749" spans="11:19" x14ac:dyDescent="0.3">
      <c r="K8749"/>
      <c r="S8749"/>
    </row>
    <row r="8750" spans="11:19" x14ac:dyDescent="0.3">
      <c r="K8750"/>
      <c r="S8750"/>
    </row>
    <row r="8751" spans="11:19" x14ac:dyDescent="0.3">
      <c r="K8751"/>
      <c r="S8751"/>
    </row>
    <row r="8752" spans="11:19" x14ac:dyDescent="0.3">
      <c r="K8752"/>
      <c r="S8752"/>
    </row>
    <row r="8753" spans="11:19" x14ac:dyDescent="0.3">
      <c r="K8753"/>
      <c r="S8753"/>
    </row>
    <row r="8754" spans="11:19" x14ac:dyDescent="0.3">
      <c r="K8754"/>
      <c r="S8754"/>
    </row>
    <row r="8755" spans="11:19" x14ac:dyDescent="0.3">
      <c r="K8755"/>
      <c r="S8755"/>
    </row>
    <row r="8756" spans="11:19" x14ac:dyDescent="0.3">
      <c r="K8756"/>
      <c r="S8756"/>
    </row>
    <row r="8757" spans="11:19" x14ac:dyDescent="0.3">
      <c r="K8757"/>
      <c r="S8757"/>
    </row>
    <row r="8758" spans="11:19" x14ac:dyDescent="0.3">
      <c r="K8758"/>
      <c r="S8758"/>
    </row>
    <row r="8759" spans="11:19" x14ac:dyDescent="0.3">
      <c r="K8759"/>
      <c r="S8759"/>
    </row>
    <row r="8760" spans="11:19" x14ac:dyDescent="0.3">
      <c r="K8760"/>
      <c r="S8760"/>
    </row>
    <row r="8761" spans="11:19" x14ac:dyDescent="0.3">
      <c r="K8761"/>
      <c r="S8761"/>
    </row>
    <row r="8762" spans="11:19" x14ac:dyDescent="0.3">
      <c r="K8762"/>
      <c r="S8762"/>
    </row>
    <row r="8763" spans="11:19" x14ac:dyDescent="0.3">
      <c r="K8763"/>
      <c r="S8763"/>
    </row>
    <row r="8764" spans="11:19" x14ac:dyDescent="0.3">
      <c r="K8764"/>
      <c r="S8764"/>
    </row>
    <row r="8765" spans="11:19" x14ac:dyDescent="0.3">
      <c r="K8765"/>
      <c r="S8765"/>
    </row>
    <row r="8766" spans="11:19" x14ac:dyDescent="0.3">
      <c r="K8766"/>
      <c r="S8766"/>
    </row>
    <row r="8767" spans="11:19" x14ac:dyDescent="0.3">
      <c r="K8767"/>
      <c r="S8767"/>
    </row>
    <row r="8768" spans="11:19" x14ac:dyDescent="0.3">
      <c r="K8768"/>
      <c r="S8768"/>
    </row>
    <row r="8769" spans="11:19" x14ac:dyDescent="0.3">
      <c r="K8769"/>
      <c r="S8769"/>
    </row>
    <row r="8770" spans="11:19" x14ac:dyDescent="0.3">
      <c r="K8770"/>
      <c r="S8770"/>
    </row>
    <row r="8771" spans="11:19" x14ac:dyDescent="0.3">
      <c r="K8771"/>
      <c r="S8771"/>
    </row>
    <row r="8772" spans="11:19" x14ac:dyDescent="0.3">
      <c r="K8772"/>
      <c r="S8772"/>
    </row>
    <row r="8773" spans="11:19" x14ac:dyDescent="0.3">
      <c r="K8773"/>
      <c r="S8773"/>
    </row>
    <row r="8774" spans="11:19" x14ac:dyDescent="0.3">
      <c r="K8774"/>
      <c r="S8774"/>
    </row>
    <row r="8775" spans="11:19" x14ac:dyDescent="0.3">
      <c r="K8775"/>
      <c r="S8775"/>
    </row>
    <row r="8776" spans="11:19" x14ac:dyDescent="0.3">
      <c r="K8776"/>
      <c r="S8776"/>
    </row>
    <row r="8777" spans="11:19" x14ac:dyDescent="0.3">
      <c r="K8777"/>
      <c r="S8777"/>
    </row>
    <row r="8778" spans="11:19" x14ac:dyDescent="0.3">
      <c r="K8778"/>
      <c r="S8778"/>
    </row>
    <row r="8779" spans="11:19" x14ac:dyDescent="0.3">
      <c r="K8779"/>
      <c r="S8779"/>
    </row>
    <row r="8780" spans="11:19" x14ac:dyDescent="0.3">
      <c r="K8780"/>
      <c r="S8780"/>
    </row>
    <row r="8781" spans="11:19" x14ac:dyDescent="0.3">
      <c r="K8781"/>
      <c r="S8781"/>
    </row>
    <row r="8782" spans="11:19" x14ac:dyDescent="0.3">
      <c r="K8782"/>
      <c r="S8782"/>
    </row>
    <row r="8783" spans="11:19" x14ac:dyDescent="0.3">
      <c r="K8783"/>
      <c r="S8783"/>
    </row>
    <row r="8784" spans="11:19" x14ac:dyDescent="0.3">
      <c r="K8784"/>
      <c r="S8784"/>
    </row>
    <row r="8785" spans="11:19" x14ac:dyDescent="0.3">
      <c r="K8785"/>
      <c r="S8785"/>
    </row>
    <row r="8786" spans="11:19" x14ac:dyDescent="0.3">
      <c r="K8786"/>
      <c r="S8786"/>
    </row>
    <row r="8787" spans="11:19" x14ac:dyDescent="0.3">
      <c r="K8787"/>
      <c r="S8787"/>
    </row>
    <row r="8788" spans="11:19" x14ac:dyDescent="0.3">
      <c r="K8788"/>
      <c r="S8788"/>
    </row>
    <row r="8789" spans="11:19" x14ac:dyDescent="0.3">
      <c r="K8789"/>
      <c r="S8789"/>
    </row>
    <row r="8790" spans="11:19" x14ac:dyDescent="0.3">
      <c r="K8790"/>
      <c r="S8790"/>
    </row>
    <row r="8791" spans="11:19" x14ac:dyDescent="0.3">
      <c r="K8791"/>
      <c r="S8791"/>
    </row>
    <row r="8792" spans="11:19" x14ac:dyDescent="0.3">
      <c r="K8792"/>
      <c r="S8792"/>
    </row>
    <row r="8793" spans="11:19" x14ac:dyDescent="0.3">
      <c r="K8793"/>
      <c r="S8793"/>
    </row>
    <row r="8794" spans="11:19" x14ac:dyDescent="0.3">
      <c r="K8794"/>
      <c r="S8794"/>
    </row>
    <row r="8795" spans="11:19" x14ac:dyDescent="0.3">
      <c r="K8795"/>
      <c r="S8795"/>
    </row>
    <row r="8796" spans="11:19" x14ac:dyDescent="0.3">
      <c r="K8796"/>
      <c r="S8796"/>
    </row>
    <row r="8797" spans="11:19" x14ac:dyDescent="0.3">
      <c r="K8797"/>
      <c r="S8797"/>
    </row>
    <row r="8798" spans="11:19" x14ac:dyDescent="0.3">
      <c r="K8798"/>
      <c r="S8798"/>
    </row>
    <row r="8799" spans="11:19" x14ac:dyDescent="0.3">
      <c r="K8799"/>
      <c r="S8799"/>
    </row>
    <row r="8800" spans="11:19" x14ac:dyDescent="0.3">
      <c r="K8800"/>
      <c r="S8800"/>
    </row>
    <row r="8801" spans="11:19" x14ac:dyDescent="0.3">
      <c r="K8801"/>
      <c r="S8801"/>
    </row>
    <row r="8802" spans="11:19" x14ac:dyDescent="0.3">
      <c r="K8802"/>
      <c r="S8802"/>
    </row>
    <row r="8803" spans="11:19" x14ac:dyDescent="0.3">
      <c r="K8803"/>
      <c r="S8803"/>
    </row>
    <row r="8804" spans="11:19" x14ac:dyDescent="0.3">
      <c r="K8804"/>
      <c r="S8804"/>
    </row>
    <row r="8805" spans="11:19" x14ac:dyDescent="0.3">
      <c r="K8805"/>
      <c r="S8805"/>
    </row>
    <row r="8806" spans="11:19" x14ac:dyDescent="0.3">
      <c r="K8806"/>
      <c r="S8806"/>
    </row>
    <row r="8807" spans="11:19" x14ac:dyDescent="0.3">
      <c r="K8807"/>
      <c r="S8807"/>
    </row>
    <row r="8808" spans="11:19" x14ac:dyDescent="0.3">
      <c r="K8808"/>
      <c r="S8808"/>
    </row>
    <row r="8809" spans="11:19" x14ac:dyDescent="0.3">
      <c r="K8809"/>
      <c r="S8809"/>
    </row>
    <row r="8810" spans="11:19" x14ac:dyDescent="0.3">
      <c r="K8810"/>
      <c r="S8810"/>
    </row>
    <row r="8811" spans="11:19" x14ac:dyDescent="0.3">
      <c r="K8811"/>
      <c r="S8811"/>
    </row>
    <row r="8812" spans="11:19" x14ac:dyDescent="0.3">
      <c r="K8812"/>
      <c r="S8812"/>
    </row>
    <row r="8813" spans="11:19" x14ac:dyDescent="0.3">
      <c r="K8813"/>
      <c r="S8813"/>
    </row>
    <row r="8814" spans="11:19" x14ac:dyDescent="0.3">
      <c r="K8814"/>
      <c r="S8814"/>
    </row>
    <row r="8815" spans="11:19" x14ac:dyDescent="0.3">
      <c r="K8815"/>
      <c r="S8815"/>
    </row>
    <row r="8816" spans="11:19" x14ac:dyDescent="0.3">
      <c r="K8816"/>
      <c r="S8816"/>
    </row>
    <row r="8817" spans="11:19" x14ac:dyDescent="0.3">
      <c r="K8817"/>
      <c r="S8817"/>
    </row>
    <row r="8818" spans="11:19" x14ac:dyDescent="0.3">
      <c r="K8818"/>
      <c r="S8818"/>
    </row>
    <row r="8819" spans="11:19" x14ac:dyDescent="0.3">
      <c r="K8819"/>
      <c r="S8819"/>
    </row>
    <row r="8820" spans="11:19" x14ac:dyDescent="0.3">
      <c r="K8820"/>
      <c r="S8820"/>
    </row>
    <row r="8821" spans="11:19" x14ac:dyDescent="0.3">
      <c r="K8821"/>
      <c r="S8821"/>
    </row>
    <row r="8822" spans="11:19" x14ac:dyDescent="0.3">
      <c r="K8822"/>
      <c r="S8822"/>
    </row>
    <row r="8823" spans="11:19" x14ac:dyDescent="0.3">
      <c r="K8823"/>
      <c r="S8823"/>
    </row>
    <row r="8824" spans="11:19" x14ac:dyDescent="0.3">
      <c r="K8824"/>
      <c r="S8824"/>
    </row>
    <row r="8825" spans="11:19" x14ac:dyDescent="0.3">
      <c r="K8825"/>
      <c r="S8825"/>
    </row>
    <row r="8826" spans="11:19" x14ac:dyDescent="0.3">
      <c r="K8826"/>
      <c r="S8826"/>
    </row>
    <row r="8827" spans="11:19" x14ac:dyDescent="0.3">
      <c r="K8827"/>
      <c r="S8827"/>
    </row>
    <row r="8828" spans="11:19" x14ac:dyDescent="0.3">
      <c r="K8828"/>
      <c r="S8828"/>
    </row>
    <row r="8829" spans="11:19" x14ac:dyDescent="0.3">
      <c r="K8829"/>
      <c r="S8829"/>
    </row>
    <row r="8830" spans="11:19" x14ac:dyDescent="0.3">
      <c r="K8830"/>
      <c r="S8830"/>
    </row>
    <row r="8831" spans="11:19" x14ac:dyDescent="0.3">
      <c r="K8831"/>
      <c r="S8831"/>
    </row>
    <row r="8832" spans="11:19" x14ac:dyDescent="0.3">
      <c r="K8832"/>
      <c r="S8832"/>
    </row>
    <row r="8833" spans="11:19" x14ac:dyDescent="0.3">
      <c r="K8833"/>
      <c r="S8833"/>
    </row>
    <row r="8834" spans="11:19" x14ac:dyDescent="0.3">
      <c r="K8834"/>
      <c r="S8834"/>
    </row>
    <row r="8835" spans="11:19" x14ac:dyDescent="0.3">
      <c r="K8835"/>
      <c r="S8835"/>
    </row>
    <row r="8836" spans="11:19" x14ac:dyDescent="0.3">
      <c r="K8836"/>
      <c r="S8836"/>
    </row>
    <row r="8837" spans="11:19" x14ac:dyDescent="0.3">
      <c r="K8837"/>
      <c r="S8837"/>
    </row>
    <row r="8838" spans="11:19" x14ac:dyDescent="0.3">
      <c r="K8838"/>
      <c r="S8838"/>
    </row>
    <row r="8839" spans="11:19" x14ac:dyDescent="0.3">
      <c r="K8839"/>
      <c r="S8839"/>
    </row>
    <row r="8840" spans="11:19" x14ac:dyDescent="0.3">
      <c r="K8840"/>
      <c r="S8840"/>
    </row>
    <row r="8841" spans="11:19" x14ac:dyDescent="0.3">
      <c r="K8841"/>
      <c r="S8841"/>
    </row>
    <row r="8842" spans="11:19" x14ac:dyDescent="0.3">
      <c r="K8842"/>
      <c r="S8842"/>
    </row>
    <row r="8843" spans="11:19" x14ac:dyDescent="0.3">
      <c r="K8843"/>
      <c r="S8843"/>
    </row>
    <row r="8844" spans="11:19" x14ac:dyDescent="0.3">
      <c r="K8844"/>
      <c r="S8844"/>
    </row>
    <row r="8845" spans="11:19" x14ac:dyDescent="0.3">
      <c r="K8845"/>
      <c r="S8845"/>
    </row>
    <row r="8846" spans="11:19" x14ac:dyDescent="0.3">
      <c r="K8846"/>
      <c r="S8846"/>
    </row>
    <row r="8847" spans="11:19" x14ac:dyDescent="0.3">
      <c r="K8847"/>
      <c r="S8847"/>
    </row>
    <row r="8848" spans="11:19" x14ac:dyDescent="0.3">
      <c r="K8848"/>
      <c r="S8848"/>
    </row>
    <row r="8849" spans="11:19" x14ac:dyDescent="0.3">
      <c r="K8849"/>
      <c r="S8849"/>
    </row>
    <row r="8850" spans="11:19" x14ac:dyDescent="0.3">
      <c r="K8850"/>
      <c r="S8850"/>
    </row>
    <row r="8851" spans="11:19" x14ac:dyDescent="0.3">
      <c r="K8851"/>
      <c r="S8851"/>
    </row>
    <row r="8852" spans="11:19" x14ac:dyDescent="0.3">
      <c r="K8852"/>
      <c r="S8852"/>
    </row>
    <row r="8853" spans="11:19" x14ac:dyDescent="0.3">
      <c r="K8853"/>
      <c r="S8853"/>
    </row>
    <row r="8854" spans="11:19" x14ac:dyDescent="0.3">
      <c r="K8854"/>
      <c r="S8854"/>
    </row>
    <row r="8855" spans="11:19" x14ac:dyDescent="0.3">
      <c r="K8855"/>
      <c r="S8855"/>
    </row>
    <row r="8856" spans="11:19" x14ac:dyDescent="0.3">
      <c r="K8856"/>
      <c r="S8856"/>
    </row>
    <row r="8857" spans="11:19" x14ac:dyDescent="0.3">
      <c r="K8857"/>
      <c r="S8857"/>
    </row>
    <row r="8858" spans="11:19" x14ac:dyDescent="0.3">
      <c r="K8858"/>
      <c r="S8858"/>
    </row>
    <row r="8859" spans="11:19" x14ac:dyDescent="0.3">
      <c r="K8859"/>
      <c r="S8859"/>
    </row>
    <row r="8860" spans="11:19" x14ac:dyDescent="0.3">
      <c r="K8860"/>
      <c r="S8860"/>
    </row>
    <row r="8861" spans="11:19" x14ac:dyDescent="0.3">
      <c r="K8861"/>
      <c r="S8861"/>
    </row>
    <row r="8862" spans="11:19" x14ac:dyDescent="0.3">
      <c r="K8862"/>
      <c r="S8862"/>
    </row>
    <row r="8863" spans="11:19" x14ac:dyDescent="0.3">
      <c r="K8863"/>
      <c r="S8863"/>
    </row>
    <row r="8864" spans="11:19" x14ac:dyDescent="0.3">
      <c r="K8864"/>
      <c r="S8864"/>
    </row>
    <row r="8865" spans="11:19" x14ac:dyDescent="0.3">
      <c r="K8865"/>
      <c r="S8865"/>
    </row>
    <row r="8866" spans="11:19" x14ac:dyDescent="0.3">
      <c r="K8866"/>
      <c r="S8866"/>
    </row>
    <row r="8867" spans="11:19" x14ac:dyDescent="0.3">
      <c r="K8867"/>
      <c r="S8867"/>
    </row>
    <row r="8868" spans="11:19" x14ac:dyDescent="0.3">
      <c r="K8868"/>
      <c r="S8868"/>
    </row>
    <row r="8869" spans="11:19" x14ac:dyDescent="0.3">
      <c r="K8869"/>
      <c r="S8869"/>
    </row>
    <row r="8870" spans="11:19" x14ac:dyDescent="0.3">
      <c r="K8870"/>
      <c r="S8870"/>
    </row>
    <row r="8871" spans="11:19" x14ac:dyDescent="0.3">
      <c r="K8871"/>
      <c r="S8871"/>
    </row>
    <row r="8872" spans="11:19" x14ac:dyDescent="0.3">
      <c r="K8872"/>
      <c r="S8872"/>
    </row>
    <row r="8873" spans="11:19" x14ac:dyDescent="0.3">
      <c r="K8873"/>
      <c r="S8873"/>
    </row>
    <row r="8874" spans="11:19" x14ac:dyDescent="0.3">
      <c r="K8874"/>
      <c r="S8874"/>
    </row>
    <row r="8875" spans="11:19" x14ac:dyDescent="0.3">
      <c r="K8875"/>
      <c r="S8875"/>
    </row>
    <row r="8876" spans="11:19" x14ac:dyDescent="0.3">
      <c r="K8876"/>
      <c r="S8876"/>
    </row>
    <row r="8877" spans="11:19" x14ac:dyDescent="0.3">
      <c r="K8877"/>
      <c r="S8877"/>
    </row>
    <row r="8878" spans="11:19" x14ac:dyDescent="0.3">
      <c r="K8878"/>
      <c r="S8878"/>
    </row>
    <row r="8879" spans="11:19" x14ac:dyDescent="0.3">
      <c r="K8879"/>
      <c r="S8879"/>
    </row>
    <row r="8880" spans="11:19" x14ac:dyDescent="0.3">
      <c r="K8880"/>
      <c r="S8880"/>
    </row>
    <row r="8881" spans="11:19" x14ac:dyDescent="0.3">
      <c r="K8881"/>
      <c r="S8881"/>
    </row>
    <row r="8882" spans="11:19" x14ac:dyDescent="0.3">
      <c r="K8882"/>
      <c r="S8882"/>
    </row>
    <row r="8883" spans="11:19" x14ac:dyDescent="0.3">
      <c r="K8883"/>
      <c r="S8883"/>
    </row>
    <row r="8884" spans="11:19" x14ac:dyDescent="0.3">
      <c r="K8884"/>
      <c r="S8884"/>
    </row>
    <row r="8885" spans="11:19" x14ac:dyDescent="0.3">
      <c r="K8885"/>
      <c r="S8885"/>
    </row>
    <row r="8886" spans="11:19" x14ac:dyDescent="0.3">
      <c r="K8886"/>
      <c r="S8886"/>
    </row>
    <row r="8887" spans="11:19" x14ac:dyDescent="0.3">
      <c r="K8887"/>
      <c r="S8887"/>
    </row>
    <row r="8888" spans="11:19" x14ac:dyDescent="0.3">
      <c r="K8888"/>
      <c r="S8888"/>
    </row>
    <row r="8889" spans="11:19" x14ac:dyDescent="0.3">
      <c r="K8889"/>
      <c r="S8889"/>
    </row>
    <row r="8890" spans="11:19" x14ac:dyDescent="0.3">
      <c r="K8890"/>
      <c r="S8890"/>
    </row>
    <row r="8891" spans="11:19" x14ac:dyDescent="0.3">
      <c r="K8891"/>
      <c r="S8891"/>
    </row>
    <row r="8892" spans="11:19" x14ac:dyDescent="0.3">
      <c r="K8892"/>
      <c r="S8892"/>
    </row>
    <row r="8893" spans="11:19" x14ac:dyDescent="0.3">
      <c r="K8893"/>
      <c r="S8893"/>
    </row>
    <row r="8894" spans="11:19" x14ac:dyDescent="0.3">
      <c r="K8894"/>
      <c r="S8894"/>
    </row>
    <row r="8895" spans="11:19" x14ac:dyDescent="0.3">
      <c r="K8895"/>
      <c r="S8895"/>
    </row>
    <row r="8896" spans="11:19" x14ac:dyDescent="0.3">
      <c r="K8896"/>
      <c r="S8896"/>
    </row>
    <row r="8897" spans="11:19" x14ac:dyDescent="0.3">
      <c r="K8897"/>
      <c r="S8897"/>
    </row>
    <row r="8898" spans="11:19" x14ac:dyDescent="0.3">
      <c r="K8898"/>
      <c r="S8898"/>
    </row>
    <row r="8899" spans="11:19" x14ac:dyDescent="0.3">
      <c r="K8899"/>
      <c r="S8899"/>
    </row>
    <row r="8900" spans="11:19" x14ac:dyDescent="0.3">
      <c r="K8900"/>
      <c r="S8900"/>
    </row>
    <row r="8901" spans="11:19" x14ac:dyDescent="0.3">
      <c r="K8901"/>
      <c r="S8901"/>
    </row>
    <row r="8902" spans="11:19" x14ac:dyDescent="0.3">
      <c r="K8902"/>
      <c r="S8902"/>
    </row>
    <row r="8903" spans="11:19" x14ac:dyDescent="0.3">
      <c r="K8903"/>
      <c r="S8903"/>
    </row>
    <row r="8904" spans="11:19" x14ac:dyDescent="0.3">
      <c r="K8904"/>
      <c r="S8904"/>
    </row>
    <row r="8905" spans="11:19" x14ac:dyDescent="0.3">
      <c r="K8905"/>
      <c r="S8905"/>
    </row>
    <row r="8906" spans="11:19" x14ac:dyDescent="0.3">
      <c r="K8906"/>
      <c r="S8906"/>
    </row>
    <row r="8907" spans="11:19" x14ac:dyDescent="0.3">
      <c r="K8907"/>
      <c r="S8907"/>
    </row>
    <row r="8908" spans="11:19" x14ac:dyDescent="0.3">
      <c r="K8908"/>
      <c r="S8908"/>
    </row>
    <row r="8909" spans="11:19" x14ac:dyDescent="0.3">
      <c r="K8909"/>
      <c r="S8909"/>
    </row>
    <row r="8910" spans="11:19" x14ac:dyDescent="0.3">
      <c r="K8910"/>
      <c r="S8910"/>
    </row>
    <row r="8911" spans="11:19" x14ac:dyDescent="0.3">
      <c r="K8911"/>
      <c r="S8911"/>
    </row>
    <row r="8912" spans="11:19" x14ac:dyDescent="0.3">
      <c r="K8912"/>
      <c r="S8912"/>
    </row>
    <row r="8913" spans="11:19" x14ac:dyDescent="0.3">
      <c r="K8913"/>
      <c r="S8913"/>
    </row>
    <row r="8914" spans="11:19" x14ac:dyDescent="0.3">
      <c r="K8914"/>
      <c r="S8914"/>
    </row>
    <row r="8915" spans="11:19" x14ac:dyDescent="0.3">
      <c r="K8915"/>
      <c r="S8915"/>
    </row>
    <row r="8916" spans="11:19" x14ac:dyDescent="0.3">
      <c r="K8916"/>
      <c r="S8916"/>
    </row>
    <row r="8917" spans="11:19" x14ac:dyDescent="0.3">
      <c r="K8917"/>
      <c r="S8917"/>
    </row>
    <row r="8918" spans="11:19" x14ac:dyDescent="0.3">
      <c r="K8918"/>
      <c r="S8918"/>
    </row>
    <row r="8919" spans="11:19" x14ac:dyDescent="0.3">
      <c r="K8919"/>
      <c r="S8919"/>
    </row>
    <row r="8920" spans="11:19" x14ac:dyDescent="0.3">
      <c r="K8920"/>
      <c r="S8920"/>
    </row>
    <row r="8921" spans="11:19" x14ac:dyDescent="0.3">
      <c r="K8921"/>
      <c r="S8921"/>
    </row>
    <row r="8922" spans="11:19" x14ac:dyDescent="0.3">
      <c r="K8922"/>
      <c r="S8922"/>
    </row>
    <row r="8923" spans="11:19" x14ac:dyDescent="0.3">
      <c r="K8923"/>
      <c r="S8923"/>
    </row>
    <row r="8924" spans="11:19" x14ac:dyDescent="0.3">
      <c r="K8924"/>
      <c r="S8924"/>
    </row>
    <row r="8925" spans="11:19" x14ac:dyDescent="0.3">
      <c r="K8925"/>
      <c r="S8925"/>
    </row>
    <row r="8926" spans="11:19" x14ac:dyDescent="0.3">
      <c r="K8926"/>
      <c r="S8926"/>
    </row>
    <row r="8927" spans="11:19" x14ac:dyDescent="0.3">
      <c r="K8927"/>
      <c r="S8927"/>
    </row>
    <row r="8928" spans="11:19" x14ac:dyDescent="0.3">
      <c r="K8928"/>
      <c r="S8928"/>
    </row>
    <row r="8929" spans="11:19" x14ac:dyDescent="0.3">
      <c r="K8929"/>
      <c r="S8929"/>
    </row>
    <row r="8930" spans="11:19" x14ac:dyDescent="0.3">
      <c r="K8930"/>
      <c r="S8930"/>
    </row>
    <row r="8931" spans="11:19" x14ac:dyDescent="0.3">
      <c r="K8931"/>
      <c r="S8931"/>
    </row>
    <row r="8932" spans="11:19" x14ac:dyDescent="0.3">
      <c r="K8932"/>
      <c r="S8932"/>
    </row>
    <row r="8933" spans="11:19" x14ac:dyDescent="0.3">
      <c r="K8933"/>
      <c r="S8933"/>
    </row>
    <row r="8934" spans="11:19" x14ac:dyDescent="0.3">
      <c r="K8934"/>
      <c r="S8934"/>
    </row>
    <row r="8935" spans="11:19" x14ac:dyDescent="0.3">
      <c r="K8935"/>
      <c r="S8935"/>
    </row>
    <row r="8936" spans="11:19" x14ac:dyDescent="0.3">
      <c r="K8936"/>
      <c r="S8936"/>
    </row>
    <row r="8937" spans="11:19" x14ac:dyDescent="0.3">
      <c r="K8937"/>
      <c r="S8937"/>
    </row>
    <row r="8938" spans="11:19" x14ac:dyDescent="0.3">
      <c r="K8938"/>
      <c r="S8938"/>
    </row>
    <row r="8939" spans="11:19" x14ac:dyDescent="0.3">
      <c r="K8939"/>
      <c r="S8939"/>
    </row>
    <row r="8940" spans="11:19" x14ac:dyDescent="0.3">
      <c r="K8940"/>
      <c r="S8940"/>
    </row>
    <row r="8941" spans="11:19" x14ac:dyDescent="0.3">
      <c r="K8941"/>
      <c r="S8941"/>
    </row>
    <row r="8942" spans="11:19" x14ac:dyDescent="0.3">
      <c r="K8942"/>
      <c r="S8942"/>
    </row>
    <row r="8943" spans="11:19" x14ac:dyDescent="0.3">
      <c r="K8943"/>
      <c r="S8943"/>
    </row>
    <row r="8944" spans="11:19" x14ac:dyDescent="0.3">
      <c r="K8944"/>
      <c r="S8944"/>
    </row>
    <row r="8945" spans="11:19" x14ac:dyDescent="0.3">
      <c r="K8945"/>
      <c r="S8945"/>
    </row>
    <row r="8946" spans="11:19" x14ac:dyDescent="0.3">
      <c r="K8946"/>
      <c r="S8946"/>
    </row>
    <row r="8947" spans="11:19" x14ac:dyDescent="0.3">
      <c r="K8947"/>
      <c r="S8947"/>
    </row>
    <row r="8948" spans="11:19" x14ac:dyDescent="0.3">
      <c r="K8948"/>
      <c r="S8948"/>
    </row>
    <row r="8949" spans="11:19" x14ac:dyDescent="0.3">
      <c r="K8949"/>
      <c r="S8949"/>
    </row>
    <row r="8950" spans="11:19" x14ac:dyDescent="0.3">
      <c r="K8950"/>
      <c r="S8950"/>
    </row>
    <row r="8951" spans="11:19" x14ac:dyDescent="0.3">
      <c r="K8951"/>
      <c r="S8951"/>
    </row>
    <row r="8952" spans="11:19" x14ac:dyDescent="0.3">
      <c r="K8952"/>
      <c r="S8952"/>
    </row>
    <row r="8953" spans="11:19" x14ac:dyDescent="0.3">
      <c r="K8953"/>
      <c r="S8953"/>
    </row>
    <row r="8954" spans="11:19" x14ac:dyDescent="0.3">
      <c r="K8954"/>
      <c r="S8954"/>
    </row>
    <row r="8955" spans="11:19" x14ac:dyDescent="0.3">
      <c r="K8955"/>
      <c r="S8955"/>
    </row>
    <row r="8956" spans="11:19" x14ac:dyDescent="0.3">
      <c r="K8956"/>
      <c r="S8956"/>
    </row>
    <row r="8957" spans="11:19" x14ac:dyDescent="0.3">
      <c r="K8957"/>
      <c r="S8957"/>
    </row>
    <row r="8958" spans="11:19" x14ac:dyDescent="0.3">
      <c r="K8958"/>
      <c r="S8958"/>
    </row>
    <row r="8959" spans="11:19" x14ac:dyDescent="0.3">
      <c r="K8959"/>
      <c r="S8959"/>
    </row>
    <row r="8960" spans="11:19" x14ac:dyDescent="0.3">
      <c r="K8960"/>
      <c r="S8960"/>
    </row>
    <row r="8961" spans="11:19" x14ac:dyDescent="0.3">
      <c r="K8961"/>
      <c r="S8961"/>
    </row>
    <row r="8962" spans="11:19" x14ac:dyDescent="0.3">
      <c r="K8962"/>
      <c r="S8962"/>
    </row>
    <row r="8963" spans="11:19" x14ac:dyDescent="0.3">
      <c r="K8963"/>
      <c r="S8963"/>
    </row>
    <row r="8964" spans="11:19" x14ac:dyDescent="0.3">
      <c r="K8964"/>
      <c r="S8964"/>
    </row>
    <row r="8965" spans="11:19" x14ac:dyDescent="0.3">
      <c r="K8965"/>
      <c r="S8965"/>
    </row>
    <row r="8966" spans="11:19" x14ac:dyDescent="0.3">
      <c r="K8966"/>
      <c r="S8966"/>
    </row>
    <row r="8967" spans="11:19" x14ac:dyDescent="0.3">
      <c r="K8967"/>
      <c r="S8967"/>
    </row>
    <row r="8968" spans="11:19" x14ac:dyDescent="0.3">
      <c r="K8968"/>
      <c r="S8968"/>
    </row>
    <row r="8969" spans="11:19" x14ac:dyDescent="0.3">
      <c r="K8969"/>
      <c r="S8969"/>
    </row>
    <row r="8970" spans="11:19" x14ac:dyDescent="0.3">
      <c r="K8970"/>
      <c r="S8970"/>
    </row>
    <row r="8971" spans="11:19" x14ac:dyDescent="0.3">
      <c r="K8971"/>
      <c r="S8971"/>
    </row>
    <row r="8972" spans="11:19" x14ac:dyDescent="0.3">
      <c r="K8972"/>
      <c r="S8972"/>
    </row>
    <row r="8973" spans="11:19" x14ac:dyDescent="0.3">
      <c r="K8973"/>
      <c r="S8973"/>
    </row>
    <row r="8974" spans="11:19" x14ac:dyDescent="0.3">
      <c r="K8974"/>
      <c r="S8974"/>
    </row>
    <row r="8975" spans="11:19" x14ac:dyDescent="0.3">
      <c r="K8975"/>
      <c r="S8975"/>
    </row>
    <row r="8976" spans="11:19" x14ac:dyDescent="0.3">
      <c r="K8976"/>
      <c r="S8976"/>
    </row>
    <row r="8977" spans="11:19" x14ac:dyDescent="0.3">
      <c r="K8977"/>
      <c r="S8977"/>
    </row>
    <row r="8978" spans="11:19" x14ac:dyDescent="0.3">
      <c r="K8978"/>
      <c r="S8978"/>
    </row>
    <row r="8979" spans="11:19" x14ac:dyDescent="0.3">
      <c r="K8979"/>
      <c r="S8979"/>
    </row>
    <row r="8980" spans="11:19" x14ac:dyDescent="0.3">
      <c r="K8980"/>
      <c r="S8980"/>
    </row>
    <row r="8981" spans="11:19" x14ac:dyDescent="0.3">
      <c r="K8981"/>
      <c r="S8981"/>
    </row>
    <row r="8982" spans="11:19" x14ac:dyDescent="0.3">
      <c r="K8982"/>
      <c r="S8982"/>
    </row>
    <row r="8983" spans="11:19" x14ac:dyDescent="0.3">
      <c r="K8983"/>
      <c r="S8983"/>
    </row>
    <row r="8984" spans="11:19" x14ac:dyDescent="0.3">
      <c r="K8984"/>
      <c r="S8984"/>
    </row>
    <row r="8985" spans="11:19" x14ac:dyDescent="0.3">
      <c r="K8985"/>
      <c r="S8985"/>
    </row>
    <row r="8986" spans="11:19" x14ac:dyDescent="0.3">
      <c r="K8986"/>
      <c r="S8986"/>
    </row>
    <row r="8987" spans="11:19" x14ac:dyDescent="0.3">
      <c r="K8987"/>
      <c r="S8987"/>
    </row>
    <row r="8988" spans="11:19" x14ac:dyDescent="0.3">
      <c r="K8988"/>
      <c r="S8988"/>
    </row>
    <row r="8989" spans="11:19" x14ac:dyDescent="0.3">
      <c r="K8989"/>
      <c r="S8989"/>
    </row>
    <row r="8990" spans="11:19" x14ac:dyDescent="0.3">
      <c r="K8990"/>
      <c r="S8990"/>
    </row>
    <row r="8991" spans="11:19" x14ac:dyDescent="0.3">
      <c r="K8991"/>
      <c r="S8991"/>
    </row>
    <row r="8992" spans="11:19" x14ac:dyDescent="0.3">
      <c r="K8992"/>
      <c r="S8992"/>
    </row>
    <row r="8993" spans="11:19" x14ac:dyDescent="0.3">
      <c r="K8993"/>
      <c r="S8993"/>
    </row>
    <row r="8994" spans="11:19" x14ac:dyDescent="0.3">
      <c r="K8994"/>
      <c r="S8994"/>
    </row>
    <row r="8995" spans="11:19" x14ac:dyDescent="0.3">
      <c r="K8995"/>
      <c r="S8995"/>
    </row>
    <row r="8996" spans="11:19" x14ac:dyDescent="0.3">
      <c r="K8996"/>
      <c r="S8996"/>
    </row>
    <row r="8997" spans="11:19" x14ac:dyDescent="0.3">
      <c r="K8997"/>
      <c r="S8997"/>
    </row>
    <row r="8998" spans="11:19" x14ac:dyDescent="0.3">
      <c r="K8998"/>
      <c r="S8998"/>
    </row>
    <row r="8999" spans="11:19" x14ac:dyDescent="0.3">
      <c r="K8999"/>
      <c r="S8999"/>
    </row>
    <row r="9000" spans="11:19" x14ac:dyDescent="0.3">
      <c r="K9000"/>
      <c r="S9000"/>
    </row>
    <row r="9001" spans="11:19" x14ac:dyDescent="0.3">
      <c r="K9001"/>
      <c r="S9001"/>
    </row>
    <row r="9002" spans="11:19" x14ac:dyDescent="0.3">
      <c r="K9002"/>
      <c r="S9002"/>
    </row>
    <row r="9003" spans="11:19" x14ac:dyDescent="0.3">
      <c r="K9003"/>
      <c r="S9003"/>
    </row>
    <row r="9004" spans="11:19" x14ac:dyDescent="0.3">
      <c r="K9004"/>
      <c r="S9004"/>
    </row>
    <row r="9005" spans="11:19" x14ac:dyDescent="0.3">
      <c r="K9005"/>
      <c r="S9005"/>
    </row>
    <row r="9006" spans="11:19" x14ac:dyDescent="0.3">
      <c r="K9006"/>
      <c r="S9006"/>
    </row>
    <row r="9007" spans="11:19" x14ac:dyDescent="0.3">
      <c r="K9007"/>
      <c r="S9007"/>
    </row>
    <row r="9008" spans="11:19" x14ac:dyDescent="0.3">
      <c r="K9008"/>
      <c r="S9008"/>
    </row>
    <row r="9009" spans="11:19" x14ac:dyDescent="0.3">
      <c r="K9009"/>
      <c r="S9009"/>
    </row>
    <row r="9010" spans="11:19" x14ac:dyDescent="0.3">
      <c r="K9010"/>
      <c r="S9010"/>
    </row>
    <row r="9011" spans="11:19" x14ac:dyDescent="0.3">
      <c r="K9011"/>
      <c r="S9011"/>
    </row>
    <row r="9012" spans="11:19" x14ac:dyDescent="0.3">
      <c r="K9012"/>
      <c r="S9012"/>
    </row>
    <row r="9013" spans="11:19" x14ac:dyDescent="0.3">
      <c r="K9013"/>
      <c r="S9013"/>
    </row>
    <row r="9014" spans="11:19" x14ac:dyDescent="0.3">
      <c r="K9014"/>
      <c r="S9014"/>
    </row>
    <row r="9015" spans="11:19" x14ac:dyDescent="0.3">
      <c r="K9015"/>
      <c r="S9015"/>
    </row>
    <row r="9016" spans="11:19" x14ac:dyDescent="0.3">
      <c r="K9016"/>
      <c r="S9016"/>
    </row>
    <row r="9017" spans="11:19" x14ac:dyDescent="0.3">
      <c r="K9017"/>
      <c r="S9017"/>
    </row>
    <row r="9018" spans="11:19" x14ac:dyDescent="0.3">
      <c r="K9018"/>
      <c r="S9018"/>
    </row>
    <row r="9019" spans="11:19" x14ac:dyDescent="0.3">
      <c r="K9019"/>
      <c r="S9019"/>
    </row>
    <row r="9020" spans="11:19" x14ac:dyDescent="0.3">
      <c r="K9020"/>
      <c r="S9020"/>
    </row>
    <row r="9021" spans="11:19" x14ac:dyDescent="0.3">
      <c r="K9021"/>
      <c r="S9021"/>
    </row>
    <row r="9022" spans="11:19" x14ac:dyDescent="0.3">
      <c r="K9022"/>
      <c r="S9022"/>
    </row>
    <row r="9023" spans="11:19" x14ac:dyDescent="0.3">
      <c r="K9023"/>
      <c r="S9023"/>
    </row>
    <row r="9024" spans="11:19" x14ac:dyDescent="0.3">
      <c r="K9024"/>
      <c r="S9024"/>
    </row>
    <row r="9025" spans="11:19" x14ac:dyDescent="0.3">
      <c r="K9025"/>
      <c r="S9025"/>
    </row>
    <row r="9026" spans="11:19" x14ac:dyDescent="0.3">
      <c r="K9026"/>
      <c r="S9026"/>
    </row>
    <row r="9027" spans="11:19" x14ac:dyDescent="0.3">
      <c r="K9027"/>
      <c r="S9027"/>
    </row>
    <row r="9028" spans="11:19" x14ac:dyDescent="0.3">
      <c r="K9028"/>
      <c r="S9028"/>
    </row>
    <row r="9029" spans="11:19" x14ac:dyDescent="0.3">
      <c r="K9029"/>
      <c r="S9029"/>
    </row>
    <row r="9030" spans="11:19" x14ac:dyDescent="0.3">
      <c r="K9030"/>
      <c r="S9030"/>
    </row>
    <row r="9031" spans="11:19" x14ac:dyDescent="0.3">
      <c r="K9031"/>
      <c r="S9031"/>
    </row>
    <row r="9032" spans="11:19" x14ac:dyDescent="0.3">
      <c r="K9032"/>
      <c r="S9032"/>
    </row>
    <row r="9033" spans="11:19" x14ac:dyDescent="0.3">
      <c r="K9033"/>
      <c r="S9033"/>
    </row>
    <row r="9034" spans="11:19" x14ac:dyDescent="0.3">
      <c r="K9034"/>
      <c r="S9034"/>
    </row>
    <row r="9035" spans="11:19" x14ac:dyDescent="0.3">
      <c r="K9035"/>
      <c r="S9035"/>
    </row>
    <row r="9036" spans="11:19" x14ac:dyDescent="0.3">
      <c r="K9036"/>
      <c r="S9036"/>
    </row>
    <row r="9037" spans="11:19" x14ac:dyDescent="0.3">
      <c r="K9037"/>
      <c r="S9037"/>
    </row>
    <row r="9038" spans="11:19" x14ac:dyDescent="0.3">
      <c r="K9038"/>
      <c r="S9038"/>
    </row>
    <row r="9039" spans="11:19" x14ac:dyDescent="0.3">
      <c r="K9039"/>
      <c r="S9039"/>
    </row>
    <row r="9040" spans="11:19" x14ac:dyDescent="0.3">
      <c r="K9040"/>
      <c r="S9040"/>
    </row>
    <row r="9041" spans="11:19" x14ac:dyDescent="0.3">
      <c r="K9041"/>
      <c r="S9041"/>
    </row>
    <row r="9042" spans="11:19" x14ac:dyDescent="0.3">
      <c r="K9042"/>
      <c r="S9042"/>
    </row>
    <row r="9043" spans="11:19" x14ac:dyDescent="0.3">
      <c r="K9043"/>
      <c r="S9043"/>
    </row>
    <row r="9044" spans="11:19" x14ac:dyDescent="0.3">
      <c r="K9044"/>
      <c r="S9044"/>
    </row>
    <row r="9045" spans="11:19" x14ac:dyDescent="0.3">
      <c r="K9045"/>
      <c r="S9045"/>
    </row>
    <row r="9046" spans="11:19" x14ac:dyDescent="0.3">
      <c r="K9046"/>
      <c r="S9046"/>
    </row>
    <row r="9047" spans="11:19" x14ac:dyDescent="0.3">
      <c r="K9047"/>
      <c r="S9047"/>
    </row>
    <row r="9048" spans="11:19" x14ac:dyDescent="0.3">
      <c r="K9048"/>
      <c r="S9048"/>
    </row>
    <row r="9049" spans="11:19" x14ac:dyDescent="0.3">
      <c r="K9049"/>
      <c r="S9049"/>
    </row>
    <row r="9050" spans="11:19" x14ac:dyDescent="0.3">
      <c r="K9050"/>
      <c r="S9050"/>
    </row>
    <row r="9051" spans="11:19" x14ac:dyDescent="0.3">
      <c r="K9051"/>
      <c r="S9051"/>
    </row>
    <row r="9052" spans="11:19" x14ac:dyDescent="0.3">
      <c r="K9052"/>
      <c r="S9052"/>
    </row>
    <row r="9053" spans="11:19" x14ac:dyDescent="0.3">
      <c r="K9053"/>
      <c r="S9053"/>
    </row>
    <row r="9054" spans="11:19" x14ac:dyDescent="0.3">
      <c r="K9054"/>
      <c r="S9054"/>
    </row>
    <row r="9055" spans="11:19" x14ac:dyDescent="0.3">
      <c r="K9055"/>
      <c r="S9055"/>
    </row>
    <row r="9056" spans="11:19" x14ac:dyDescent="0.3">
      <c r="K9056"/>
      <c r="S9056"/>
    </row>
    <row r="9057" spans="11:19" x14ac:dyDescent="0.3">
      <c r="K9057"/>
      <c r="S9057"/>
    </row>
    <row r="9058" spans="11:19" x14ac:dyDescent="0.3">
      <c r="K9058"/>
      <c r="S9058"/>
    </row>
    <row r="9059" spans="11:19" x14ac:dyDescent="0.3">
      <c r="K9059"/>
      <c r="S9059"/>
    </row>
    <row r="9060" spans="11:19" x14ac:dyDescent="0.3">
      <c r="K9060"/>
      <c r="S9060"/>
    </row>
    <row r="9061" spans="11:19" x14ac:dyDescent="0.3">
      <c r="K9061"/>
      <c r="S9061"/>
    </row>
    <row r="9062" spans="11:19" x14ac:dyDescent="0.3">
      <c r="K9062"/>
      <c r="S9062"/>
    </row>
    <row r="9063" spans="11:19" x14ac:dyDescent="0.3">
      <c r="K9063"/>
      <c r="S9063"/>
    </row>
    <row r="9064" spans="11:19" x14ac:dyDescent="0.3">
      <c r="K9064"/>
      <c r="S9064"/>
    </row>
    <row r="9065" spans="11:19" x14ac:dyDescent="0.3">
      <c r="K9065"/>
      <c r="S9065"/>
    </row>
    <row r="9066" spans="11:19" x14ac:dyDescent="0.3">
      <c r="K9066"/>
      <c r="S9066"/>
    </row>
    <row r="9067" spans="11:19" x14ac:dyDescent="0.3">
      <c r="K9067"/>
      <c r="S9067"/>
    </row>
    <row r="9068" spans="11:19" x14ac:dyDescent="0.3">
      <c r="K9068"/>
      <c r="S9068"/>
    </row>
    <row r="9069" spans="11:19" x14ac:dyDescent="0.3">
      <c r="K9069"/>
      <c r="S9069"/>
    </row>
    <row r="9070" spans="11:19" x14ac:dyDescent="0.3">
      <c r="K9070"/>
      <c r="S9070"/>
    </row>
    <row r="9071" spans="11:19" x14ac:dyDescent="0.3">
      <c r="K9071"/>
      <c r="S9071"/>
    </row>
    <row r="9072" spans="11:19" x14ac:dyDescent="0.3">
      <c r="K9072"/>
      <c r="S9072"/>
    </row>
    <row r="9073" spans="11:19" x14ac:dyDescent="0.3">
      <c r="K9073"/>
      <c r="S9073"/>
    </row>
    <row r="9074" spans="11:19" x14ac:dyDescent="0.3">
      <c r="K9074"/>
      <c r="S9074"/>
    </row>
    <row r="9075" spans="11:19" x14ac:dyDescent="0.3">
      <c r="K9075"/>
      <c r="S9075"/>
    </row>
    <row r="9076" spans="11:19" x14ac:dyDescent="0.3">
      <c r="K9076"/>
      <c r="S9076"/>
    </row>
    <row r="9077" spans="11:19" x14ac:dyDescent="0.3">
      <c r="K9077"/>
      <c r="S9077"/>
    </row>
    <row r="9078" spans="11:19" x14ac:dyDescent="0.3">
      <c r="K9078"/>
      <c r="S9078"/>
    </row>
    <row r="9079" spans="11:19" x14ac:dyDescent="0.3">
      <c r="K9079"/>
      <c r="S9079"/>
    </row>
    <row r="9080" spans="11:19" x14ac:dyDescent="0.3">
      <c r="K9080"/>
      <c r="S9080"/>
    </row>
    <row r="9081" spans="11:19" x14ac:dyDescent="0.3">
      <c r="K9081"/>
      <c r="S9081"/>
    </row>
    <row r="9082" spans="11:19" x14ac:dyDescent="0.3">
      <c r="K9082"/>
      <c r="S9082"/>
    </row>
    <row r="9083" spans="11:19" x14ac:dyDescent="0.3">
      <c r="K9083"/>
      <c r="S9083"/>
    </row>
    <row r="9084" spans="11:19" x14ac:dyDescent="0.3">
      <c r="K9084"/>
      <c r="S9084"/>
    </row>
    <row r="9085" spans="11:19" x14ac:dyDescent="0.3">
      <c r="K9085"/>
      <c r="S9085"/>
    </row>
    <row r="9086" spans="11:19" x14ac:dyDescent="0.3">
      <c r="K9086"/>
      <c r="S9086"/>
    </row>
    <row r="9087" spans="11:19" x14ac:dyDescent="0.3">
      <c r="K9087"/>
      <c r="S9087"/>
    </row>
    <row r="9088" spans="11:19" x14ac:dyDescent="0.3">
      <c r="K9088"/>
      <c r="S9088"/>
    </row>
    <row r="9089" spans="11:19" x14ac:dyDescent="0.3">
      <c r="K9089"/>
      <c r="S9089"/>
    </row>
    <row r="9090" spans="11:19" x14ac:dyDescent="0.3">
      <c r="K9090"/>
      <c r="S9090"/>
    </row>
    <row r="9091" spans="11:19" x14ac:dyDescent="0.3">
      <c r="K9091"/>
      <c r="S9091"/>
    </row>
    <row r="9092" spans="11:19" x14ac:dyDescent="0.3">
      <c r="K9092"/>
      <c r="S9092"/>
    </row>
    <row r="9093" spans="11:19" x14ac:dyDescent="0.3">
      <c r="K9093"/>
      <c r="S9093"/>
    </row>
    <row r="9094" spans="11:19" x14ac:dyDescent="0.3">
      <c r="K9094"/>
      <c r="S9094"/>
    </row>
    <row r="9095" spans="11:19" x14ac:dyDescent="0.3">
      <c r="K9095"/>
      <c r="S9095"/>
    </row>
    <row r="9096" spans="11:19" x14ac:dyDescent="0.3">
      <c r="K9096"/>
      <c r="S9096"/>
    </row>
    <row r="9097" spans="11:19" x14ac:dyDescent="0.3">
      <c r="K9097"/>
      <c r="S9097"/>
    </row>
    <row r="9098" spans="11:19" x14ac:dyDescent="0.3">
      <c r="K9098"/>
      <c r="S9098"/>
    </row>
    <row r="9099" spans="11:19" x14ac:dyDescent="0.3">
      <c r="K9099"/>
      <c r="S9099"/>
    </row>
    <row r="9100" spans="11:19" x14ac:dyDescent="0.3">
      <c r="K9100"/>
      <c r="S9100"/>
    </row>
    <row r="9101" spans="11:19" x14ac:dyDescent="0.3">
      <c r="K9101"/>
      <c r="S9101"/>
    </row>
    <row r="9102" spans="11:19" x14ac:dyDescent="0.3">
      <c r="K9102"/>
      <c r="S9102"/>
    </row>
    <row r="9103" spans="11:19" x14ac:dyDescent="0.3">
      <c r="K9103"/>
      <c r="S9103"/>
    </row>
    <row r="9104" spans="11:19" x14ac:dyDescent="0.3">
      <c r="K9104"/>
      <c r="S9104"/>
    </row>
    <row r="9105" spans="11:19" x14ac:dyDescent="0.3">
      <c r="K9105"/>
      <c r="S9105"/>
    </row>
    <row r="9106" spans="11:19" x14ac:dyDescent="0.3">
      <c r="K9106"/>
      <c r="S9106"/>
    </row>
    <row r="9107" spans="11:19" x14ac:dyDescent="0.3">
      <c r="K9107"/>
      <c r="S9107"/>
    </row>
    <row r="9108" spans="11:19" x14ac:dyDescent="0.3">
      <c r="K9108"/>
      <c r="S9108"/>
    </row>
    <row r="9109" spans="11:19" x14ac:dyDescent="0.3">
      <c r="K9109"/>
      <c r="S9109"/>
    </row>
    <row r="9110" spans="11:19" x14ac:dyDescent="0.3">
      <c r="K9110"/>
      <c r="S9110"/>
    </row>
    <row r="9111" spans="11:19" x14ac:dyDescent="0.3">
      <c r="K9111"/>
      <c r="S9111"/>
    </row>
    <row r="9112" spans="11:19" x14ac:dyDescent="0.3">
      <c r="K9112"/>
      <c r="S9112"/>
    </row>
    <row r="9113" spans="11:19" x14ac:dyDescent="0.3">
      <c r="K9113"/>
      <c r="S9113"/>
    </row>
    <row r="9114" spans="11:19" x14ac:dyDescent="0.3">
      <c r="K9114"/>
      <c r="S9114"/>
    </row>
    <row r="9115" spans="11:19" x14ac:dyDescent="0.3">
      <c r="K9115"/>
      <c r="S9115"/>
    </row>
    <row r="9116" spans="11:19" x14ac:dyDescent="0.3">
      <c r="K9116"/>
      <c r="S9116"/>
    </row>
    <row r="9117" spans="11:19" x14ac:dyDescent="0.3">
      <c r="K9117"/>
      <c r="S9117"/>
    </row>
    <row r="9118" spans="11:19" x14ac:dyDescent="0.3">
      <c r="K9118"/>
      <c r="S9118"/>
    </row>
    <row r="9119" spans="11:19" x14ac:dyDescent="0.3">
      <c r="K9119"/>
      <c r="S9119"/>
    </row>
    <row r="9120" spans="11:19" x14ac:dyDescent="0.3">
      <c r="K9120"/>
      <c r="S9120"/>
    </row>
    <row r="9121" spans="11:19" x14ac:dyDescent="0.3">
      <c r="K9121"/>
      <c r="S9121"/>
    </row>
    <row r="9122" spans="11:19" x14ac:dyDescent="0.3">
      <c r="K9122"/>
      <c r="S9122"/>
    </row>
    <row r="9123" spans="11:19" x14ac:dyDescent="0.3">
      <c r="K9123"/>
      <c r="S9123"/>
    </row>
    <row r="9124" spans="11:19" x14ac:dyDescent="0.3">
      <c r="K9124"/>
      <c r="S9124"/>
    </row>
    <row r="9125" spans="11:19" x14ac:dyDescent="0.3">
      <c r="K9125"/>
      <c r="S9125"/>
    </row>
    <row r="9126" spans="11:19" x14ac:dyDescent="0.3">
      <c r="K9126"/>
      <c r="S9126"/>
    </row>
    <row r="9127" spans="11:19" x14ac:dyDescent="0.3">
      <c r="K9127"/>
      <c r="S9127"/>
    </row>
    <row r="9128" spans="11:19" x14ac:dyDescent="0.3">
      <c r="K9128"/>
      <c r="S9128"/>
    </row>
    <row r="9129" spans="11:19" x14ac:dyDescent="0.3">
      <c r="K9129"/>
      <c r="S9129"/>
    </row>
    <row r="9130" spans="11:19" x14ac:dyDescent="0.3">
      <c r="K9130"/>
      <c r="S9130"/>
    </row>
    <row r="9131" spans="11:19" x14ac:dyDescent="0.3">
      <c r="K9131"/>
      <c r="S9131"/>
    </row>
    <row r="9132" spans="11:19" x14ac:dyDescent="0.3">
      <c r="K9132"/>
      <c r="S9132"/>
    </row>
    <row r="9133" spans="11:19" x14ac:dyDescent="0.3">
      <c r="K9133"/>
      <c r="S9133"/>
    </row>
    <row r="9134" spans="11:19" x14ac:dyDescent="0.3">
      <c r="K9134"/>
      <c r="S9134"/>
    </row>
    <row r="9135" spans="11:19" x14ac:dyDescent="0.3">
      <c r="K9135"/>
      <c r="S9135"/>
    </row>
    <row r="9136" spans="11:19" x14ac:dyDescent="0.3">
      <c r="K9136"/>
      <c r="S9136"/>
    </row>
    <row r="9137" spans="11:19" x14ac:dyDescent="0.3">
      <c r="K9137"/>
      <c r="S9137"/>
    </row>
    <row r="9138" spans="11:19" x14ac:dyDescent="0.3">
      <c r="K9138"/>
      <c r="S9138"/>
    </row>
    <row r="9139" spans="11:19" x14ac:dyDescent="0.3">
      <c r="K9139"/>
      <c r="S9139"/>
    </row>
    <row r="9140" spans="11:19" x14ac:dyDescent="0.3">
      <c r="K9140"/>
      <c r="S9140"/>
    </row>
    <row r="9141" spans="11:19" x14ac:dyDescent="0.3">
      <c r="K9141"/>
      <c r="S9141"/>
    </row>
    <row r="9142" spans="11:19" x14ac:dyDescent="0.3">
      <c r="K9142"/>
      <c r="S9142"/>
    </row>
    <row r="9143" spans="11:19" x14ac:dyDescent="0.3">
      <c r="K9143"/>
      <c r="S9143"/>
    </row>
    <row r="9144" spans="11:19" x14ac:dyDescent="0.3">
      <c r="K9144"/>
      <c r="S9144"/>
    </row>
    <row r="9145" spans="11:19" x14ac:dyDescent="0.3">
      <c r="K9145"/>
      <c r="S9145"/>
    </row>
    <row r="9146" spans="11:19" x14ac:dyDescent="0.3">
      <c r="K9146"/>
      <c r="S9146"/>
    </row>
    <row r="9147" spans="11:19" x14ac:dyDescent="0.3">
      <c r="K9147"/>
      <c r="S9147"/>
    </row>
    <row r="9148" spans="11:19" x14ac:dyDescent="0.3">
      <c r="K9148"/>
      <c r="S9148"/>
    </row>
    <row r="9149" spans="11:19" x14ac:dyDescent="0.3">
      <c r="K9149"/>
      <c r="S9149"/>
    </row>
    <row r="9150" spans="11:19" x14ac:dyDescent="0.3">
      <c r="K9150"/>
      <c r="S9150"/>
    </row>
    <row r="9151" spans="11:19" x14ac:dyDescent="0.3">
      <c r="K9151"/>
      <c r="S9151"/>
    </row>
    <row r="9152" spans="11:19" x14ac:dyDescent="0.3">
      <c r="K9152"/>
      <c r="S9152"/>
    </row>
    <row r="9153" spans="11:19" x14ac:dyDescent="0.3">
      <c r="K9153"/>
      <c r="S9153"/>
    </row>
    <row r="9154" spans="11:19" x14ac:dyDescent="0.3">
      <c r="K9154"/>
      <c r="S9154"/>
    </row>
    <row r="9155" spans="11:19" x14ac:dyDescent="0.3">
      <c r="K9155"/>
      <c r="S9155"/>
    </row>
    <row r="9156" spans="11:19" x14ac:dyDescent="0.3">
      <c r="K9156"/>
      <c r="S9156"/>
    </row>
    <row r="9157" spans="11:19" x14ac:dyDescent="0.3">
      <c r="K9157"/>
      <c r="S9157"/>
    </row>
    <row r="9158" spans="11:19" x14ac:dyDescent="0.3">
      <c r="K9158"/>
      <c r="S9158"/>
    </row>
    <row r="9159" spans="11:19" x14ac:dyDescent="0.3">
      <c r="K9159"/>
      <c r="S9159"/>
    </row>
    <row r="9160" spans="11:19" x14ac:dyDescent="0.3">
      <c r="K9160"/>
      <c r="S9160"/>
    </row>
    <row r="9161" spans="11:19" x14ac:dyDescent="0.3">
      <c r="K9161"/>
      <c r="S9161"/>
    </row>
    <row r="9162" spans="11:19" x14ac:dyDescent="0.3">
      <c r="K9162"/>
      <c r="S9162"/>
    </row>
    <row r="9163" spans="11:19" x14ac:dyDescent="0.3">
      <c r="K9163"/>
      <c r="S9163"/>
    </row>
    <row r="9164" spans="11:19" x14ac:dyDescent="0.3">
      <c r="K9164"/>
      <c r="S9164"/>
    </row>
    <row r="9165" spans="11:19" x14ac:dyDescent="0.3">
      <c r="K9165"/>
      <c r="S9165"/>
    </row>
    <row r="9166" spans="11:19" x14ac:dyDescent="0.3">
      <c r="K9166"/>
      <c r="S9166"/>
    </row>
    <row r="9167" spans="11:19" x14ac:dyDescent="0.3">
      <c r="K9167"/>
      <c r="S9167"/>
    </row>
    <row r="9168" spans="11:19" x14ac:dyDescent="0.3">
      <c r="K9168"/>
      <c r="S9168"/>
    </row>
    <row r="9169" spans="11:19" x14ac:dyDescent="0.3">
      <c r="K9169"/>
      <c r="S9169"/>
    </row>
    <row r="9170" spans="11:19" x14ac:dyDescent="0.3">
      <c r="K9170"/>
      <c r="S9170"/>
    </row>
    <row r="9171" spans="11:19" x14ac:dyDescent="0.3">
      <c r="K9171"/>
      <c r="S9171"/>
    </row>
    <row r="9172" spans="11:19" x14ac:dyDescent="0.3">
      <c r="K9172"/>
      <c r="S9172"/>
    </row>
    <row r="9173" spans="11:19" x14ac:dyDescent="0.3">
      <c r="K9173"/>
      <c r="S9173"/>
    </row>
    <row r="9174" spans="11:19" x14ac:dyDescent="0.3">
      <c r="K9174"/>
      <c r="S9174"/>
    </row>
    <row r="9175" spans="11:19" x14ac:dyDescent="0.3">
      <c r="K9175"/>
      <c r="S9175"/>
    </row>
    <row r="9176" spans="11:19" x14ac:dyDescent="0.3">
      <c r="K9176"/>
      <c r="S9176"/>
    </row>
    <row r="9177" spans="11:19" x14ac:dyDescent="0.3">
      <c r="K9177"/>
      <c r="S9177"/>
    </row>
    <row r="9178" spans="11:19" x14ac:dyDescent="0.3">
      <c r="K9178"/>
      <c r="S9178"/>
    </row>
    <row r="9179" spans="11:19" x14ac:dyDescent="0.3">
      <c r="K9179"/>
      <c r="S9179"/>
    </row>
    <row r="9180" spans="11:19" x14ac:dyDescent="0.3">
      <c r="K9180"/>
      <c r="S9180"/>
    </row>
    <row r="9181" spans="11:19" x14ac:dyDescent="0.3">
      <c r="K9181"/>
      <c r="S9181"/>
    </row>
    <row r="9182" spans="11:19" x14ac:dyDescent="0.3">
      <c r="K9182"/>
      <c r="S9182"/>
    </row>
    <row r="9183" spans="11:19" x14ac:dyDescent="0.3">
      <c r="K9183"/>
      <c r="S9183"/>
    </row>
    <row r="9184" spans="11:19" x14ac:dyDescent="0.3">
      <c r="K9184"/>
      <c r="S9184"/>
    </row>
    <row r="9185" spans="11:19" x14ac:dyDescent="0.3">
      <c r="K9185"/>
      <c r="S9185"/>
    </row>
    <row r="9186" spans="11:19" x14ac:dyDescent="0.3">
      <c r="K9186"/>
      <c r="S9186"/>
    </row>
    <row r="9187" spans="11:19" x14ac:dyDescent="0.3">
      <c r="K9187"/>
      <c r="S9187"/>
    </row>
    <row r="9188" spans="11:19" x14ac:dyDescent="0.3">
      <c r="K9188"/>
      <c r="S9188"/>
    </row>
    <row r="9189" spans="11:19" x14ac:dyDescent="0.3">
      <c r="K9189"/>
      <c r="S9189"/>
    </row>
    <row r="9190" spans="11:19" x14ac:dyDescent="0.3">
      <c r="K9190"/>
      <c r="S9190"/>
    </row>
    <row r="9191" spans="11:19" x14ac:dyDescent="0.3">
      <c r="K9191"/>
      <c r="S9191"/>
    </row>
    <row r="9192" spans="11:19" x14ac:dyDescent="0.3">
      <c r="K9192"/>
      <c r="S9192"/>
    </row>
    <row r="9193" spans="11:19" x14ac:dyDescent="0.3">
      <c r="K9193"/>
      <c r="S9193"/>
    </row>
    <row r="9194" spans="11:19" x14ac:dyDescent="0.3">
      <c r="K9194"/>
      <c r="S9194"/>
    </row>
    <row r="9195" spans="11:19" x14ac:dyDescent="0.3">
      <c r="K9195"/>
      <c r="S9195"/>
    </row>
    <row r="9196" spans="11:19" x14ac:dyDescent="0.3">
      <c r="K9196"/>
      <c r="S9196"/>
    </row>
    <row r="9197" spans="11:19" x14ac:dyDescent="0.3">
      <c r="K9197"/>
      <c r="S9197"/>
    </row>
    <row r="9198" spans="11:19" x14ac:dyDescent="0.3">
      <c r="K9198"/>
      <c r="S9198"/>
    </row>
    <row r="9199" spans="11:19" x14ac:dyDescent="0.3">
      <c r="K9199"/>
      <c r="S9199"/>
    </row>
    <row r="9200" spans="11:19" x14ac:dyDescent="0.3">
      <c r="K9200"/>
      <c r="S9200"/>
    </row>
    <row r="9201" spans="11:19" x14ac:dyDescent="0.3">
      <c r="K9201"/>
      <c r="S9201"/>
    </row>
    <row r="9202" spans="11:19" x14ac:dyDescent="0.3">
      <c r="K9202"/>
      <c r="S9202"/>
    </row>
    <row r="9203" spans="11:19" x14ac:dyDescent="0.3">
      <c r="K9203"/>
      <c r="S9203"/>
    </row>
    <row r="9204" spans="11:19" x14ac:dyDescent="0.3">
      <c r="K9204"/>
      <c r="S9204"/>
    </row>
    <row r="9205" spans="11:19" x14ac:dyDescent="0.3">
      <c r="K9205"/>
      <c r="S9205"/>
    </row>
    <row r="9206" spans="11:19" x14ac:dyDescent="0.3">
      <c r="K9206"/>
      <c r="S9206"/>
    </row>
    <row r="9207" spans="11:19" x14ac:dyDescent="0.3">
      <c r="K9207"/>
      <c r="S9207"/>
    </row>
    <row r="9208" spans="11:19" x14ac:dyDescent="0.3">
      <c r="K9208"/>
      <c r="S9208"/>
    </row>
    <row r="9209" spans="11:19" x14ac:dyDescent="0.3">
      <c r="K9209"/>
      <c r="S9209"/>
    </row>
    <row r="9210" spans="11:19" x14ac:dyDescent="0.3">
      <c r="K9210"/>
      <c r="S9210"/>
    </row>
    <row r="9211" spans="11:19" x14ac:dyDescent="0.3">
      <c r="K9211"/>
      <c r="S9211"/>
    </row>
    <row r="9212" spans="11:19" x14ac:dyDescent="0.3">
      <c r="K9212"/>
      <c r="S9212"/>
    </row>
    <row r="9213" spans="11:19" x14ac:dyDescent="0.3">
      <c r="K9213"/>
      <c r="S9213"/>
    </row>
    <row r="9214" spans="11:19" x14ac:dyDescent="0.3">
      <c r="K9214"/>
      <c r="S9214"/>
    </row>
    <row r="9215" spans="11:19" x14ac:dyDescent="0.3">
      <c r="K9215"/>
      <c r="S9215"/>
    </row>
    <row r="9216" spans="11:19" x14ac:dyDescent="0.3">
      <c r="K9216"/>
      <c r="S9216"/>
    </row>
    <row r="9217" spans="11:19" x14ac:dyDescent="0.3">
      <c r="K9217"/>
      <c r="S9217"/>
    </row>
    <row r="9218" spans="11:19" x14ac:dyDescent="0.3">
      <c r="K9218"/>
      <c r="S9218"/>
    </row>
    <row r="9219" spans="11:19" x14ac:dyDescent="0.3">
      <c r="K9219"/>
      <c r="S9219"/>
    </row>
    <row r="9220" spans="11:19" x14ac:dyDescent="0.3">
      <c r="K9220"/>
      <c r="S9220"/>
    </row>
    <row r="9221" spans="11:19" x14ac:dyDescent="0.3">
      <c r="K9221"/>
      <c r="S9221"/>
    </row>
    <row r="9222" spans="11:19" x14ac:dyDescent="0.3">
      <c r="K9222"/>
      <c r="S9222"/>
    </row>
    <row r="9223" spans="11:19" x14ac:dyDescent="0.3">
      <c r="K9223"/>
      <c r="S9223"/>
    </row>
    <row r="9224" spans="11:19" x14ac:dyDescent="0.3">
      <c r="K9224"/>
      <c r="S9224"/>
    </row>
    <row r="9225" spans="11:19" x14ac:dyDescent="0.3">
      <c r="K9225"/>
      <c r="S9225"/>
    </row>
    <row r="9226" spans="11:19" x14ac:dyDescent="0.3">
      <c r="K9226"/>
      <c r="S9226"/>
    </row>
    <row r="9227" spans="11:19" x14ac:dyDescent="0.3">
      <c r="K9227"/>
      <c r="S9227"/>
    </row>
    <row r="9228" spans="11:19" x14ac:dyDescent="0.3">
      <c r="K9228"/>
      <c r="S9228"/>
    </row>
    <row r="9229" spans="11:19" x14ac:dyDescent="0.3">
      <c r="K9229"/>
      <c r="S9229"/>
    </row>
    <row r="9230" spans="11:19" x14ac:dyDescent="0.3">
      <c r="K9230"/>
      <c r="S9230"/>
    </row>
    <row r="9231" spans="11:19" x14ac:dyDescent="0.3">
      <c r="K9231"/>
      <c r="S9231"/>
    </row>
    <row r="9232" spans="11:19" x14ac:dyDescent="0.3">
      <c r="K9232"/>
      <c r="S9232"/>
    </row>
    <row r="9233" spans="11:19" x14ac:dyDescent="0.3">
      <c r="K9233"/>
      <c r="S9233"/>
    </row>
    <row r="9234" spans="11:19" x14ac:dyDescent="0.3">
      <c r="K9234"/>
      <c r="S9234"/>
    </row>
    <row r="9235" spans="11:19" x14ac:dyDescent="0.3">
      <c r="K9235"/>
      <c r="S9235"/>
    </row>
    <row r="9236" spans="11:19" x14ac:dyDescent="0.3">
      <c r="K9236"/>
      <c r="S9236"/>
    </row>
    <row r="9237" spans="11:19" x14ac:dyDescent="0.3">
      <c r="K9237"/>
      <c r="S9237"/>
    </row>
    <row r="9238" spans="11:19" x14ac:dyDescent="0.3">
      <c r="K9238"/>
      <c r="S9238"/>
    </row>
    <row r="9239" spans="11:19" x14ac:dyDescent="0.3">
      <c r="K9239"/>
      <c r="S9239"/>
    </row>
    <row r="9240" spans="11:19" x14ac:dyDescent="0.3">
      <c r="K9240"/>
      <c r="S9240"/>
    </row>
    <row r="9241" spans="11:19" x14ac:dyDescent="0.3">
      <c r="K9241"/>
      <c r="S9241"/>
    </row>
    <row r="9242" spans="11:19" x14ac:dyDescent="0.3">
      <c r="K9242"/>
      <c r="S9242"/>
    </row>
    <row r="9243" spans="11:19" x14ac:dyDescent="0.3">
      <c r="K9243"/>
      <c r="S9243"/>
    </row>
    <row r="9244" spans="11:19" x14ac:dyDescent="0.3">
      <c r="K9244"/>
      <c r="S9244"/>
    </row>
    <row r="9245" spans="11:19" x14ac:dyDescent="0.3">
      <c r="K9245"/>
      <c r="S9245"/>
    </row>
    <row r="9246" spans="11:19" x14ac:dyDescent="0.3">
      <c r="K9246"/>
      <c r="S9246"/>
    </row>
    <row r="9247" spans="11:19" x14ac:dyDescent="0.3">
      <c r="K9247"/>
      <c r="S9247"/>
    </row>
    <row r="9248" spans="11:19" x14ac:dyDescent="0.3">
      <c r="K9248"/>
      <c r="S9248"/>
    </row>
    <row r="9249" spans="11:19" x14ac:dyDescent="0.3">
      <c r="K9249"/>
      <c r="S9249"/>
    </row>
    <row r="9250" spans="11:19" x14ac:dyDescent="0.3">
      <c r="K9250"/>
      <c r="S9250"/>
    </row>
    <row r="9251" spans="11:19" x14ac:dyDescent="0.3">
      <c r="K9251"/>
      <c r="S9251"/>
    </row>
    <row r="9252" spans="11:19" x14ac:dyDescent="0.3">
      <c r="K9252"/>
      <c r="S9252"/>
    </row>
    <row r="9253" spans="11:19" x14ac:dyDescent="0.3">
      <c r="K9253"/>
      <c r="S9253"/>
    </row>
    <row r="9254" spans="11:19" x14ac:dyDescent="0.3">
      <c r="K9254"/>
      <c r="S9254"/>
    </row>
    <row r="9255" spans="11:19" x14ac:dyDescent="0.3">
      <c r="K9255"/>
      <c r="S9255"/>
    </row>
    <row r="9256" spans="11:19" x14ac:dyDescent="0.3">
      <c r="K9256"/>
      <c r="S9256"/>
    </row>
    <row r="9257" spans="11:19" x14ac:dyDescent="0.3">
      <c r="K9257"/>
      <c r="S9257"/>
    </row>
    <row r="9258" spans="11:19" x14ac:dyDescent="0.3">
      <c r="K9258"/>
      <c r="S9258"/>
    </row>
    <row r="9259" spans="11:19" x14ac:dyDescent="0.3">
      <c r="K9259"/>
      <c r="S9259"/>
    </row>
    <row r="9260" spans="11:19" x14ac:dyDescent="0.3">
      <c r="K9260"/>
      <c r="S9260"/>
    </row>
    <row r="9261" spans="11:19" x14ac:dyDescent="0.3">
      <c r="K9261"/>
      <c r="S9261"/>
    </row>
    <row r="9262" spans="11:19" x14ac:dyDescent="0.3">
      <c r="K9262"/>
      <c r="S9262"/>
    </row>
    <row r="9263" spans="11:19" x14ac:dyDescent="0.3">
      <c r="K9263"/>
      <c r="S9263"/>
    </row>
    <row r="9264" spans="11:19" x14ac:dyDescent="0.3">
      <c r="K9264"/>
      <c r="S9264"/>
    </row>
    <row r="9265" spans="11:19" x14ac:dyDescent="0.3">
      <c r="K9265"/>
      <c r="S9265"/>
    </row>
    <row r="9266" spans="11:19" x14ac:dyDescent="0.3">
      <c r="K9266"/>
      <c r="S9266"/>
    </row>
    <row r="9267" spans="11:19" x14ac:dyDescent="0.3">
      <c r="K9267"/>
      <c r="S9267"/>
    </row>
    <row r="9268" spans="11:19" x14ac:dyDescent="0.3">
      <c r="K9268"/>
      <c r="S9268"/>
    </row>
    <row r="9269" spans="11:19" x14ac:dyDescent="0.3">
      <c r="K9269"/>
      <c r="S9269"/>
    </row>
    <row r="9270" spans="11:19" x14ac:dyDescent="0.3">
      <c r="K9270"/>
      <c r="S9270"/>
    </row>
    <row r="9271" spans="11:19" x14ac:dyDescent="0.3">
      <c r="K9271"/>
      <c r="S9271"/>
    </row>
    <row r="9272" spans="11:19" x14ac:dyDescent="0.3">
      <c r="K9272"/>
      <c r="S9272"/>
    </row>
    <row r="9273" spans="11:19" x14ac:dyDescent="0.3">
      <c r="K9273"/>
      <c r="S9273"/>
    </row>
    <row r="9274" spans="11:19" x14ac:dyDescent="0.3">
      <c r="K9274"/>
      <c r="S9274"/>
    </row>
    <row r="9275" spans="11:19" x14ac:dyDescent="0.3">
      <c r="K9275"/>
      <c r="S9275"/>
    </row>
    <row r="9276" spans="11:19" x14ac:dyDescent="0.3">
      <c r="K9276"/>
      <c r="S9276"/>
    </row>
    <row r="9277" spans="11:19" x14ac:dyDescent="0.3">
      <c r="K9277"/>
      <c r="S9277"/>
    </row>
    <row r="9278" spans="11:19" x14ac:dyDescent="0.3">
      <c r="K9278"/>
      <c r="S9278"/>
    </row>
    <row r="9279" spans="11:19" x14ac:dyDescent="0.3">
      <c r="K9279"/>
      <c r="S9279"/>
    </row>
    <row r="9280" spans="11:19" x14ac:dyDescent="0.3">
      <c r="K9280"/>
      <c r="S9280"/>
    </row>
    <row r="9281" spans="11:19" x14ac:dyDescent="0.3">
      <c r="K9281"/>
      <c r="S9281"/>
    </row>
    <row r="9282" spans="11:19" x14ac:dyDescent="0.3">
      <c r="K9282"/>
      <c r="S9282"/>
    </row>
    <row r="9283" spans="11:19" x14ac:dyDescent="0.3">
      <c r="K9283"/>
      <c r="S9283"/>
    </row>
    <row r="9284" spans="11:19" x14ac:dyDescent="0.3">
      <c r="K9284"/>
      <c r="S9284"/>
    </row>
    <row r="9285" spans="11:19" x14ac:dyDescent="0.3">
      <c r="K9285"/>
      <c r="S9285"/>
    </row>
    <row r="9286" spans="11:19" x14ac:dyDescent="0.3">
      <c r="K9286"/>
      <c r="S9286"/>
    </row>
    <row r="9287" spans="11:19" x14ac:dyDescent="0.3">
      <c r="K9287"/>
      <c r="S9287"/>
    </row>
    <row r="9288" spans="11:19" x14ac:dyDescent="0.3">
      <c r="K9288"/>
      <c r="S9288"/>
    </row>
    <row r="9289" spans="11:19" x14ac:dyDescent="0.3">
      <c r="K9289"/>
      <c r="S9289"/>
    </row>
    <row r="9290" spans="11:19" x14ac:dyDescent="0.3">
      <c r="K9290"/>
      <c r="S9290"/>
    </row>
    <row r="9291" spans="11:19" x14ac:dyDescent="0.3">
      <c r="K9291"/>
      <c r="S9291"/>
    </row>
    <row r="9292" spans="11:19" x14ac:dyDescent="0.3">
      <c r="K9292"/>
      <c r="S9292"/>
    </row>
    <row r="9293" spans="11:19" x14ac:dyDescent="0.3">
      <c r="K9293"/>
      <c r="S9293"/>
    </row>
    <row r="9294" spans="11:19" x14ac:dyDescent="0.3">
      <c r="K9294"/>
      <c r="S9294"/>
    </row>
    <row r="9295" spans="11:19" x14ac:dyDescent="0.3">
      <c r="K9295"/>
      <c r="S9295"/>
    </row>
    <row r="9296" spans="11:19" x14ac:dyDescent="0.3">
      <c r="K9296"/>
      <c r="S9296"/>
    </row>
    <row r="9297" spans="11:19" x14ac:dyDescent="0.3">
      <c r="K9297"/>
      <c r="S9297"/>
    </row>
    <row r="9298" spans="11:19" x14ac:dyDescent="0.3">
      <c r="K9298"/>
      <c r="S9298"/>
    </row>
    <row r="9299" spans="11:19" x14ac:dyDescent="0.3">
      <c r="K9299"/>
      <c r="S9299"/>
    </row>
    <row r="9300" spans="11:19" x14ac:dyDescent="0.3">
      <c r="K9300"/>
      <c r="S9300"/>
    </row>
    <row r="9301" spans="11:19" x14ac:dyDescent="0.3">
      <c r="K9301"/>
      <c r="S9301"/>
    </row>
    <row r="9302" spans="11:19" x14ac:dyDescent="0.3">
      <c r="K9302"/>
      <c r="S9302"/>
    </row>
    <row r="9303" spans="11:19" x14ac:dyDescent="0.3">
      <c r="K9303"/>
      <c r="S9303"/>
    </row>
    <row r="9304" spans="11:19" x14ac:dyDescent="0.3">
      <c r="K9304"/>
      <c r="S9304"/>
    </row>
    <row r="9305" spans="11:19" x14ac:dyDescent="0.3">
      <c r="K9305"/>
      <c r="S9305"/>
    </row>
    <row r="9306" spans="11:19" x14ac:dyDescent="0.3">
      <c r="K9306"/>
      <c r="S9306"/>
    </row>
    <row r="9307" spans="11:19" x14ac:dyDescent="0.3">
      <c r="K9307"/>
      <c r="S9307"/>
    </row>
    <row r="9308" spans="11:19" x14ac:dyDescent="0.3">
      <c r="K9308"/>
      <c r="S9308"/>
    </row>
    <row r="9309" spans="11:19" x14ac:dyDescent="0.3">
      <c r="K9309"/>
      <c r="S9309"/>
    </row>
    <row r="9310" spans="11:19" x14ac:dyDescent="0.3">
      <c r="K9310"/>
      <c r="S9310"/>
    </row>
    <row r="9311" spans="11:19" x14ac:dyDescent="0.3">
      <c r="K9311"/>
      <c r="S9311"/>
    </row>
    <row r="9312" spans="11:19" x14ac:dyDescent="0.3">
      <c r="K9312"/>
      <c r="S9312"/>
    </row>
    <row r="9313" spans="11:19" x14ac:dyDescent="0.3">
      <c r="K9313"/>
      <c r="S9313"/>
    </row>
    <row r="9314" spans="11:19" x14ac:dyDescent="0.3">
      <c r="K9314"/>
      <c r="S9314"/>
    </row>
    <row r="9315" spans="11:19" x14ac:dyDescent="0.3">
      <c r="K9315"/>
      <c r="S9315"/>
    </row>
    <row r="9316" spans="11:19" x14ac:dyDescent="0.3">
      <c r="K9316"/>
      <c r="S9316"/>
    </row>
    <row r="9317" spans="11:19" x14ac:dyDescent="0.3">
      <c r="K9317"/>
      <c r="S9317"/>
    </row>
    <row r="9318" spans="11:19" x14ac:dyDescent="0.3">
      <c r="K9318"/>
      <c r="S9318"/>
    </row>
    <row r="9319" spans="11:19" x14ac:dyDescent="0.3">
      <c r="K9319"/>
      <c r="S9319"/>
    </row>
    <row r="9320" spans="11:19" x14ac:dyDescent="0.3">
      <c r="K9320"/>
      <c r="S9320"/>
    </row>
    <row r="9321" spans="11:19" x14ac:dyDescent="0.3">
      <c r="K9321"/>
      <c r="S9321"/>
    </row>
    <row r="9322" spans="11:19" x14ac:dyDescent="0.3">
      <c r="K9322"/>
      <c r="S9322"/>
    </row>
    <row r="9323" spans="11:19" x14ac:dyDescent="0.3">
      <c r="K9323"/>
      <c r="S9323"/>
    </row>
    <row r="9324" spans="11:19" x14ac:dyDescent="0.3">
      <c r="K9324"/>
      <c r="S9324"/>
    </row>
    <row r="9325" spans="11:19" x14ac:dyDescent="0.3">
      <c r="K9325"/>
      <c r="S9325"/>
    </row>
    <row r="9326" spans="11:19" x14ac:dyDescent="0.3">
      <c r="K9326"/>
      <c r="S9326"/>
    </row>
    <row r="9327" spans="11:19" x14ac:dyDescent="0.3">
      <c r="K9327"/>
      <c r="S9327"/>
    </row>
    <row r="9328" spans="11:19" x14ac:dyDescent="0.3">
      <c r="K9328"/>
      <c r="S9328"/>
    </row>
    <row r="9329" spans="11:19" x14ac:dyDescent="0.3">
      <c r="K9329"/>
      <c r="S9329"/>
    </row>
    <row r="9330" spans="11:19" x14ac:dyDescent="0.3">
      <c r="K9330"/>
      <c r="S9330"/>
    </row>
    <row r="9331" spans="11:19" x14ac:dyDescent="0.3">
      <c r="K9331"/>
      <c r="S9331"/>
    </row>
    <row r="9332" spans="11:19" x14ac:dyDescent="0.3">
      <c r="K9332"/>
      <c r="S9332"/>
    </row>
    <row r="9333" spans="11:19" x14ac:dyDescent="0.3">
      <c r="K9333"/>
      <c r="S9333"/>
    </row>
    <row r="9334" spans="11:19" x14ac:dyDescent="0.3">
      <c r="K9334"/>
      <c r="S9334"/>
    </row>
    <row r="9335" spans="11:19" x14ac:dyDescent="0.3">
      <c r="K9335"/>
      <c r="S9335"/>
    </row>
    <row r="9336" spans="11:19" x14ac:dyDescent="0.3">
      <c r="K9336"/>
      <c r="S9336"/>
    </row>
    <row r="9337" spans="11:19" x14ac:dyDescent="0.3">
      <c r="K9337"/>
      <c r="S9337"/>
    </row>
    <row r="9338" spans="11:19" x14ac:dyDescent="0.3">
      <c r="K9338"/>
      <c r="S9338"/>
    </row>
    <row r="9339" spans="11:19" x14ac:dyDescent="0.3">
      <c r="K9339"/>
      <c r="S9339"/>
    </row>
    <row r="9340" spans="11:19" x14ac:dyDescent="0.3">
      <c r="K9340"/>
      <c r="S9340"/>
    </row>
    <row r="9341" spans="11:19" x14ac:dyDescent="0.3">
      <c r="K9341"/>
      <c r="S9341"/>
    </row>
    <row r="9342" spans="11:19" x14ac:dyDescent="0.3">
      <c r="K9342"/>
      <c r="S9342"/>
    </row>
    <row r="9343" spans="11:19" x14ac:dyDescent="0.3">
      <c r="K9343"/>
      <c r="S9343"/>
    </row>
    <row r="9344" spans="11:19" x14ac:dyDescent="0.3">
      <c r="K9344"/>
      <c r="S9344"/>
    </row>
    <row r="9345" spans="11:19" x14ac:dyDescent="0.3">
      <c r="K9345"/>
      <c r="S9345"/>
    </row>
    <row r="9346" spans="11:19" x14ac:dyDescent="0.3">
      <c r="K9346"/>
      <c r="S9346"/>
    </row>
    <row r="9347" spans="11:19" x14ac:dyDescent="0.3">
      <c r="K9347"/>
      <c r="S9347"/>
    </row>
    <row r="9348" spans="11:19" x14ac:dyDescent="0.3">
      <c r="K9348"/>
      <c r="S9348"/>
    </row>
    <row r="9349" spans="11:19" x14ac:dyDescent="0.3">
      <c r="K9349"/>
      <c r="S9349"/>
    </row>
    <row r="9350" spans="11:19" x14ac:dyDescent="0.3">
      <c r="K9350"/>
      <c r="S9350"/>
    </row>
    <row r="9351" spans="11:19" x14ac:dyDescent="0.3">
      <c r="K9351"/>
      <c r="S9351"/>
    </row>
    <row r="9352" spans="11:19" x14ac:dyDescent="0.3">
      <c r="K9352"/>
      <c r="S9352"/>
    </row>
    <row r="9353" spans="11:19" x14ac:dyDescent="0.3">
      <c r="K9353"/>
      <c r="S9353"/>
    </row>
    <row r="9354" spans="11:19" x14ac:dyDescent="0.3">
      <c r="K9354"/>
      <c r="S9354"/>
    </row>
    <row r="9355" spans="11:19" x14ac:dyDescent="0.3">
      <c r="K9355"/>
      <c r="S9355"/>
    </row>
    <row r="9356" spans="11:19" x14ac:dyDescent="0.3">
      <c r="K9356"/>
      <c r="S9356"/>
    </row>
    <row r="9357" spans="11:19" x14ac:dyDescent="0.3">
      <c r="K9357"/>
      <c r="S9357"/>
    </row>
    <row r="9358" spans="11:19" x14ac:dyDescent="0.3">
      <c r="K9358"/>
      <c r="S9358"/>
    </row>
    <row r="9359" spans="11:19" x14ac:dyDescent="0.3">
      <c r="K9359"/>
      <c r="S9359"/>
    </row>
    <row r="9360" spans="11:19" x14ac:dyDescent="0.3">
      <c r="K9360"/>
      <c r="S9360"/>
    </row>
    <row r="9361" spans="11:19" x14ac:dyDescent="0.3">
      <c r="K9361"/>
      <c r="S9361"/>
    </row>
    <row r="9362" spans="11:19" x14ac:dyDescent="0.3">
      <c r="K9362"/>
      <c r="S9362"/>
    </row>
    <row r="9363" spans="11:19" x14ac:dyDescent="0.3">
      <c r="K9363"/>
      <c r="S9363"/>
    </row>
    <row r="9364" spans="11:19" x14ac:dyDescent="0.3">
      <c r="K9364"/>
      <c r="S9364"/>
    </row>
    <row r="9365" spans="11:19" x14ac:dyDescent="0.3">
      <c r="K9365"/>
      <c r="S9365"/>
    </row>
    <row r="9366" spans="11:19" x14ac:dyDescent="0.3">
      <c r="K9366"/>
      <c r="S9366"/>
    </row>
    <row r="9367" spans="11:19" x14ac:dyDescent="0.3">
      <c r="K9367"/>
      <c r="S9367"/>
    </row>
    <row r="9368" spans="11:19" x14ac:dyDescent="0.3">
      <c r="K9368"/>
      <c r="S9368"/>
    </row>
    <row r="9369" spans="11:19" x14ac:dyDescent="0.3">
      <c r="K9369"/>
      <c r="S9369"/>
    </row>
    <row r="9370" spans="11:19" x14ac:dyDescent="0.3">
      <c r="K9370"/>
      <c r="S9370"/>
    </row>
    <row r="9371" spans="11:19" x14ac:dyDescent="0.3">
      <c r="K9371"/>
      <c r="S9371"/>
    </row>
    <row r="9372" spans="11:19" x14ac:dyDescent="0.3">
      <c r="K9372"/>
      <c r="S9372"/>
    </row>
    <row r="9373" spans="11:19" x14ac:dyDescent="0.3">
      <c r="K9373"/>
      <c r="S9373"/>
    </row>
    <row r="9374" spans="11:19" x14ac:dyDescent="0.3">
      <c r="K9374"/>
      <c r="S9374"/>
    </row>
    <row r="9375" spans="11:19" x14ac:dyDescent="0.3">
      <c r="K9375"/>
      <c r="S9375"/>
    </row>
    <row r="9376" spans="11:19" x14ac:dyDescent="0.3">
      <c r="K9376"/>
      <c r="S9376"/>
    </row>
    <row r="9377" spans="11:19" x14ac:dyDescent="0.3">
      <c r="K9377"/>
      <c r="S9377"/>
    </row>
    <row r="9378" spans="11:19" x14ac:dyDescent="0.3">
      <c r="K9378"/>
      <c r="S9378"/>
    </row>
    <row r="9379" spans="11:19" x14ac:dyDescent="0.3">
      <c r="K9379"/>
      <c r="S9379"/>
    </row>
    <row r="9380" spans="11:19" x14ac:dyDescent="0.3">
      <c r="K9380"/>
      <c r="S9380"/>
    </row>
    <row r="9381" spans="11:19" x14ac:dyDescent="0.3">
      <c r="K9381"/>
      <c r="S9381"/>
    </row>
    <row r="9382" spans="11:19" x14ac:dyDescent="0.3">
      <c r="K9382"/>
      <c r="S9382"/>
    </row>
    <row r="9383" spans="11:19" x14ac:dyDescent="0.3">
      <c r="K9383"/>
      <c r="S9383"/>
    </row>
    <row r="9384" spans="11:19" x14ac:dyDescent="0.3">
      <c r="K9384"/>
      <c r="S9384"/>
    </row>
    <row r="9385" spans="11:19" x14ac:dyDescent="0.3">
      <c r="K9385"/>
      <c r="S9385"/>
    </row>
    <row r="9386" spans="11:19" x14ac:dyDescent="0.3">
      <c r="K9386"/>
      <c r="S9386"/>
    </row>
    <row r="9387" spans="11:19" x14ac:dyDescent="0.3">
      <c r="K9387"/>
      <c r="S9387"/>
    </row>
    <row r="9388" spans="11:19" x14ac:dyDescent="0.3">
      <c r="K9388"/>
      <c r="S9388"/>
    </row>
    <row r="9389" spans="11:19" x14ac:dyDescent="0.3">
      <c r="K9389"/>
      <c r="S9389"/>
    </row>
    <row r="9390" spans="11:19" x14ac:dyDescent="0.3">
      <c r="K9390"/>
      <c r="S9390"/>
    </row>
    <row r="9391" spans="11:19" x14ac:dyDescent="0.3">
      <c r="K9391"/>
      <c r="S9391"/>
    </row>
    <row r="9392" spans="11:19" x14ac:dyDescent="0.3">
      <c r="K9392"/>
      <c r="S9392"/>
    </row>
    <row r="9393" spans="11:19" x14ac:dyDescent="0.3">
      <c r="K9393"/>
      <c r="S9393"/>
    </row>
    <row r="9394" spans="11:19" x14ac:dyDescent="0.3">
      <c r="K9394"/>
      <c r="S9394"/>
    </row>
    <row r="9395" spans="11:19" x14ac:dyDescent="0.3">
      <c r="K9395"/>
      <c r="S9395"/>
    </row>
    <row r="9396" spans="11:19" x14ac:dyDescent="0.3">
      <c r="K9396"/>
      <c r="S9396"/>
    </row>
    <row r="9397" spans="11:19" x14ac:dyDescent="0.3">
      <c r="K9397"/>
      <c r="S9397"/>
    </row>
    <row r="9398" spans="11:19" x14ac:dyDescent="0.3">
      <c r="K9398"/>
      <c r="S9398"/>
    </row>
    <row r="9399" spans="11:19" x14ac:dyDescent="0.3">
      <c r="K9399"/>
      <c r="S9399"/>
    </row>
    <row r="9400" spans="11:19" x14ac:dyDescent="0.3">
      <c r="K9400"/>
      <c r="S9400"/>
    </row>
    <row r="9401" spans="11:19" x14ac:dyDescent="0.3">
      <c r="K9401"/>
      <c r="S9401"/>
    </row>
    <row r="9402" spans="11:19" x14ac:dyDescent="0.3">
      <c r="K9402"/>
      <c r="S9402"/>
    </row>
    <row r="9403" spans="11:19" x14ac:dyDescent="0.3">
      <c r="K9403"/>
      <c r="S9403"/>
    </row>
    <row r="9404" spans="11:19" x14ac:dyDescent="0.3">
      <c r="K9404"/>
      <c r="S9404"/>
    </row>
    <row r="9405" spans="11:19" x14ac:dyDescent="0.3">
      <c r="K9405"/>
      <c r="S9405"/>
    </row>
    <row r="9406" spans="11:19" x14ac:dyDescent="0.3">
      <c r="K9406"/>
      <c r="S9406"/>
    </row>
    <row r="9407" spans="11:19" x14ac:dyDescent="0.3">
      <c r="K9407"/>
      <c r="S9407"/>
    </row>
    <row r="9408" spans="11:19" x14ac:dyDescent="0.3">
      <c r="K9408"/>
      <c r="S9408"/>
    </row>
    <row r="9409" spans="11:19" x14ac:dyDescent="0.3">
      <c r="K9409"/>
      <c r="S9409"/>
    </row>
    <row r="9410" spans="11:19" x14ac:dyDescent="0.3">
      <c r="K9410"/>
      <c r="S9410"/>
    </row>
    <row r="9411" spans="11:19" x14ac:dyDescent="0.3">
      <c r="K9411"/>
      <c r="S9411"/>
    </row>
    <row r="9412" spans="11:19" x14ac:dyDescent="0.3">
      <c r="K9412"/>
      <c r="S9412"/>
    </row>
    <row r="9413" spans="11:19" x14ac:dyDescent="0.3">
      <c r="K9413"/>
      <c r="S9413"/>
    </row>
    <row r="9414" spans="11:19" x14ac:dyDescent="0.3">
      <c r="K9414"/>
      <c r="S9414"/>
    </row>
    <row r="9415" spans="11:19" x14ac:dyDescent="0.3">
      <c r="K9415"/>
      <c r="S9415"/>
    </row>
    <row r="9416" spans="11:19" x14ac:dyDescent="0.3">
      <c r="K9416"/>
      <c r="S9416"/>
    </row>
    <row r="9417" spans="11:19" x14ac:dyDescent="0.3">
      <c r="K9417"/>
      <c r="S9417"/>
    </row>
    <row r="9418" spans="11:19" x14ac:dyDescent="0.3">
      <c r="K9418"/>
      <c r="S9418"/>
    </row>
    <row r="9419" spans="11:19" x14ac:dyDescent="0.3">
      <c r="K9419"/>
      <c r="S9419"/>
    </row>
    <row r="9420" spans="11:19" x14ac:dyDescent="0.3">
      <c r="K9420"/>
      <c r="S9420"/>
    </row>
    <row r="9421" spans="11:19" x14ac:dyDescent="0.3">
      <c r="K9421"/>
      <c r="S9421"/>
    </row>
    <row r="9422" spans="11:19" x14ac:dyDescent="0.3">
      <c r="K9422"/>
      <c r="S9422"/>
    </row>
    <row r="9423" spans="11:19" x14ac:dyDescent="0.3">
      <c r="K9423"/>
      <c r="S9423"/>
    </row>
    <row r="9424" spans="11:19" x14ac:dyDescent="0.3">
      <c r="K9424"/>
      <c r="S9424"/>
    </row>
    <row r="9425" spans="11:19" x14ac:dyDescent="0.3">
      <c r="K9425"/>
      <c r="S9425"/>
    </row>
    <row r="9426" spans="11:19" x14ac:dyDescent="0.3">
      <c r="K9426"/>
      <c r="S9426"/>
    </row>
    <row r="9427" spans="11:19" x14ac:dyDescent="0.3">
      <c r="K9427"/>
      <c r="S9427"/>
    </row>
    <row r="9428" spans="11:19" x14ac:dyDescent="0.3">
      <c r="K9428"/>
      <c r="S9428"/>
    </row>
    <row r="9429" spans="11:19" x14ac:dyDescent="0.3">
      <c r="K9429"/>
      <c r="S9429"/>
    </row>
    <row r="9430" spans="11:19" x14ac:dyDescent="0.3">
      <c r="K9430"/>
      <c r="S9430"/>
    </row>
    <row r="9431" spans="11:19" x14ac:dyDescent="0.3">
      <c r="K9431"/>
      <c r="S9431"/>
    </row>
    <row r="9432" spans="11:19" x14ac:dyDescent="0.3">
      <c r="K9432"/>
      <c r="S9432"/>
    </row>
    <row r="9433" spans="11:19" x14ac:dyDescent="0.3">
      <c r="K9433"/>
      <c r="S9433"/>
    </row>
    <row r="9434" spans="11:19" x14ac:dyDescent="0.3">
      <c r="K9434"/>
      <c r="S9434"/>
    </row>
    <row r="9435" spans="11:19" x14ac:dyDescent="0.3">
      <c r="K9435"/>
      <c r="S9435"/>
    </row>
    <row r="9436" spans="11:19" x14ac:dyDescent="0.3">
      <c r="K9436"/>
      <c r="S9436"/>
    </row>
    <row r="9437" spans="11:19" x14ac:dyDescent="0.3">
      <c r="K9437"/>
      <c r="S9437"/>
    </row>
    <row r="9438" spans="11:19" x14ac:dyDescent="0.3">
      <c r="K9438"/>
      <c r="S9438"/>
    </row>
    <row r="9439" spans="11:19" x14ac:dyDescent="0.3">
      <c r="K9439"/>
      <c r="S9439"/>
    </row>
    <row r="9440" spans="11:19" x14ac:dyDescent="0.3">
      <c r="K9440"/>
      <c r="S9440"/>
    </row>
    <row r="9441" spans="11:19" x14ac:dyDescent="0.3">
      <c r="K9441"/>
      <c r="S9441"/>
    </row>
    <row r="9442" spans="11:19" x14ac:dyDescent="0.3">
      <c r="K9442"/>
      <c r="S9442"/>
    </row>
    <row r="9443" spans="11:19" x14ac:dyDescent="0.3">
      <c r="K9443"/>
      <c r="S9443"/>
    </row>
    <row r="9444" spans="11:19" x14ac:dyDescent="0.3">
      <c r="K9444"/>
      <c r="S9444"/>
    </row>
    <row r="9445" spans="11:19" x14ac:dyDescent="0.3">
      <c r="K9445"/>
      <c r="S9445"/>
    </row>
    <row r="9446" spans="11:19" x14ac:dyDescent="0.3">
      <c r="K9446"/>
      <c r="S9446"/>
    </row>
    <row r="9447" spans="11:19" x14ac:dyDescent="0.3">
      <c r="K9447"/>
      <c r="S9447"/>
    </row>
    <row r="9448" spans="11:19" x14ac:dyDescent="0.3">
      <c r="K9448"/>
      <c r="S9448"/>
    </row>
    <row r="9449" spans="11:19" x14ac:dyDescent="0.3">
      <c r="K9449"/>
      <c r="S9449"/>
    </row>
    <row r="9450" spans="11:19" x14ac:dyDescent="0.3">
      <c r="K9450"/>
      <c r="S9450"/>
    </row>
    <row r="9451" spans="11:19" x14ac:dyDescent="0.3">
      <c r="K9451"/>
      <c r="S9451"/>
    </row>
    <row r="9452" spans="11:19" x14ac:dyDescent="0.3">
      <c r="K9452"/>
      <c r="S9452"/>
    </row>
    <row r="9453" spans="11:19" x14ac:dyDescent="0.3">
      <c r="K9453"/>
      <c r="S9453"/>
    </row>
    <row r="9454" spans="11:19" x14ac:dyDescent="0.3">
      <c r="K9454"/>
      <c r="S9454"/>
    </row>
    <row r="9455" spans="11:19" x14ac:dyDescent="0.3">
      <c r="K9455"/>
      <c r="S9455"/>
    </row>
    <row r="9456" spans="11:19" x14ac:dyDescent="0.3">
      <c r="K9456"/>
      <c r="S9456"/>
    </row>
    <row r="9457" spans="11:19" x14ac:dyDescent="0.3">
      <c r="K9457"/>
      <c r="S9457"/>
    </row>
    <row r="9458" spans="11:19" x14ac:dyDescent="0.3">
      <c r="K9458"/>
      <c r="S9458"/>
    </row>
    <row r="9459" spans="11:19" x14ac:dyDescent="0.3">
      <c r="K9459"/>
      <c r="S9459"/>
    </row>
    <row r="9460" spans="11:19" x14ac:dyDescent="0.3">
      <c r="K9460"/>
      <c r="S9460"/>
    </row>
    <row r="9461" spans="11:19" x14ac:dyDescent="0.3">
      <c r="K9461"/>
      <c r="S9461"/>
    </row>
    <row r="9462" spans="11:19" x14ac:dyDescent="0.3">
      <c r="K9462"/>
      <c r="S9462"/>
    </row>
    <row r="9463" spans="11:19" x14ac:dyDescent="0.3">
      <c r="K9463"/>
      <c r="S9463"/>
    </row>
    <row r="9464" spans="11:19" x14ac:dyDescent="0.3">
      <c r="K9464"/>
      <c r="S9464"/>
    </row>
    <row r="9465" spans="11:19" x14ac:dyDescent="0.3">
      <c r="K9465"/>
      <c r="S9465"/>
    </row>
    <row r="9466" spans="11:19" x14ac:dyDescent="0.3">
      <c r="K9466"/>
      <c r="S9466"/>
    </row>
    <row r="9467" spans="11:19" x14ac:dyDescent="0.3">
      <c r="K9467"/>
      <c r="S9467"/>
    </row>
    <row r="9468" spans="11:19" x14ac:dyDescent="0.3">
      <c r="K9468"/>
      <c r="S9468"/>
    </row>
    <row r="9469" spans="11:19" x14ac:dyDescent="0.3">
      <c r="K9469"/>
      <c r="S9469"/>
    </row>
    <row r="9470" spans="11:19" x14ac:dyDescent="0.3">
      <c r="K9470"/>
      <c r="S9470"/>
    </row>
    <row r="9471" spans="11:19" x14ac:dyDescent="0.3">
      <c r="K9471"/>
      <c r="S9471"/>
    </row>
    <row r="9472" spans="11:19" x14ac:dyDescent="0.3">
      <c r="K9472"/>
      <c r="S9472"/>
    </row>
    <row r="9473" spans="11:19" x14ac:dyDescent="0.3">
      <c r="K9473"/>
      <c r="S9473"/>
    </row>
    <row r="9474" spans="11:19" x14ac:dyDescent="0.3">
      <c r="K9474"/>
      <c r="S9474"/>
    </row>
    <row r="9475" spans="11:19" x14ac:dyDescent="0.3">
      <c r="K9475"/>
      <c r="S9475"/>
    </row>
    <row r="9476" spans="11:19" x14ac:dyDescent="0.3">
      <c r="K9476"/>
      <c r="S9476"/>
    </row>
    <row r="9477" spans="11:19" x14ac:dyDescent="0.3">
      <c r="K9477"/>
      <c r="S9477"/>
    </row>
    <row r="9478" spans="11:19" x14ac:dyDescent="0.3">
      <c r="K9478"/>
      <c r="S9478"/>
    </row>
    <row r="9479" spans="11:19" x14ac:dyDescent="0.3">
      <c r="K9479"/>
      <c r="S9479"/>
    </row>
    <row r="9480" spans="11:19" x14ac:dyDescent="0.3">
      <c r="K9480"/>
      <c r="S9480"/>
    </row>
    <row r="9481" spans="11:19" x14ac:dyDescent="0.3">
      <c r="K9481"/>
      <c r="S9481"/>
    </row>
    <row r="9482" spans="11:19" x14ac:dyDescent="0.3">
      <c r="K9482"/>
      <c r="S9482"/>
    </row>
    <row r="9483" spans="11:19" x14ac:dyDescent="0.3">
      <c r="K9483"/>
      <c r="S9483"/>
    </row>
    <row r="9484" spans="11:19" x14ac:dyDescent="0.3">
      <c r="K9484"/>
      <c r="S9484"/>
    </row>
    <row r="9485" spans="11:19" x14ac:dyDescent="0.3">
      <c r="K9485"/>
      <c r="S9485"/>
    </row>
    <row r="9486" spans="11:19" x14ac:dyDescent="0.3">
      <c r="K9486"/>
      <c r="S9486"/>
    </row>
    <row r="9487" spans="11:19" x14ac:dyDescent="0.3">
      <c r="K9487"/>
      <c r="S9487"/>
    </row>
    <row r="9488" spans="11:19" x14ac:dyDescent="0.3">
      <c r="K9488"/>
      <c r="S9488"/>
    </row>
    <row r="9489" spans="11:19" x14ac:dyDescent="0.3">
      <c r="K9489"/>
      <c r="S9489"/>
    </row>
    <row r="9490" spans="11:19" x14ac:dyDescent="0.3">
      <c r="K9490"/>
      <c r="S9490"/>
    </row>
    <row r="9491" spans="11:19" x14ac:dyDescent="0.3">
      <c r="K9491"/>
      <c r="S9491"/>
    </row>
    <row r="9492" spans="11:19" x14ac:dyDescent="0.3">
      <c r="K9492"/>
      <c r="S9492"/>
    </row>
    <row r="9493" spans="11:19" x14ac:dyDescent="0.3">
      <c r="K9493"/>
      <c r="S9493"/>
    </row>
    <row r="9494" spans="11:19" x14ac:dyDescent="0.3">
      <c r="K9494"/>
      <c r="S9494"/>
    </row>
    <row r="9495" spans="11:19" x14ac:dyDescent="0.3">
      <c r="K9495"/>
      <c r="S9495"/>
    </row>
    <row r="9496" spans="11:19" x14ac:dyDescent="0.3">
      <c r="K9496"/>
      <c r="S9496"/>
    </row>
    <row r="9497" spans="11:19" x14ac:dyDescent="0.3">
      <c r="K9497"/>
      <c r="S9497"/>
    </row>
    <row r="9498" spans="11:19" x14ac:dyDescent="0.3">
      <c r="K9498"/>
      <c r="S9498"/>
    </row>
    <row r="9499" spans="11:19" x14ac:dyDescent="0.3">
      <c r="K9499"/>
      <c r="S9499"/>
    </row>
    <row r="9500" spans="11:19" x14ac:dyDescent="0.3">
      <c r="K9500"/>
      <c r="S9500"/>
    </row>
    <row r="9501" spans="11:19" x14ac:dyDescent="0.3">
      <c r="K9501"/>
      <c r="S9501"/>
    </row>
    <row r="9502" spans="11:19" x14ac:dyDescent="0.3">
      <c r="K9502"/>
      <c r="S9502"/>
    </row>
    <row r="9503" spans="11:19" x14ac:dyDescent="0.3">
      <c r="K9503"/>
      <c r="S9503"/>
    </row>
    <row r="9504" spans="11:19" x14ac:dyDescent="0.3">
      <c r="K9504"/>
      <c r="S9504"/>
    </row>
    <row r="9505" spans="11:19" x14ac:dyDescent="0.3">
      <c r="K9505"/>
      <c r="S9505"/>
    </row>
    <row r="9506" spans="11:19" x14ac:dyDescent="0.3">
      <c r="K9506"/>
      <c r="S9506"/>
    </row>
    <row r="9507" spans="11:19" x14ac:dyDescent="0.3">
      <c r="K9507"/>
      <c r="S9507"/>
    </row>
    <row r="9508" spans="11:19" x14ac:dyDescent="0.3">
      <c r="K9508"/>
      <c r="S9508"/>
    </row>
    <row r="9509" spans="11:19" x14ac:dyDescent="0.3">
      <c r="K9509"/>
      <c r="S9509"/>
    </row>
    <row r="9510" spans="11:19" x14ac:dyDescent="0.3">
      <c r="K9510"/>
      <c r="S9510"/>
    </row>
    <row r="9511" spans="11:19" x14ac:dyDescent="0.3">
      <c r="K9511"/>
      <c r="S9511"/>
    </row>
    <row r="9512" spans="11:19" x14ac:dyDescent="0.3">
      <c r="K9512"/>
      <c r="S9512"/>
    </row>
    <row r="9513" spans="11:19" x14ac:dyDescent="0.3">
      <c r="K9513"/>
      <c r="S9513"/>
    </row>
    <row r="9514" spans="11:19" x14ac:dyDescent="0.3">
      <c r="K9514"/>
      <c r="S9514"/>
    </row>
    <row r="9515" spans="11:19" x14ac:dyDescent="0.3">
      <c r="K9515"/>
      <c r="S9515"/>
    </row>
    <row r="9516" spans="11:19" x14ac:dyDescent="0.3">
      <c r="K9516"/>
      <c r="S9516"/>
    </row>
    <row r="9517" spans="11:19" x14ac:dyDescent="0.3">
      <c r="K9517"/>
      <c r="S9517"/>
    </row>
    <row r="9518" spans="11:19" x14ac:dyDescent="0.3">
      <c r="K9518"/>
      <c r="S9518"/>
    </row>
    <row r="9519" spans="11:19" x14ac:dyDescent="0.3">
      <c r="K9519"/>
      <c r="S9519"/>
    </row>
    <row r="9520" spans="11:19" x14ac:dyDescent="0.3">
      <c r="K9520"/>
      <c r="S9520"/>
    </row>
    <row r="9521" spans="11:19" x14ac:dyDescent="0.3">
      <c r="K9521"/>
      <c r="S9521"/>
    </row>
    <row r="9522" spans="11:19" x14ac:dyDescent="0.3">
      <c r="K9522"/>
      <c r="S9522"/>
    </row>
    <row r="9523" spans="11:19" x14ac:dyDescent="0.3">
      <c r="K9523"/>
      <c r="S9523"/>
    </row>
    <row r="9524" spans="11:19" x14ac:dyDescent="0.3">
      <c r="K9524"/>
      <c r="S9524"/>
    </row>
    <row r="9525" spans="11:19" x14ac:dyDescent="0.3">
      <c r="K9525"/>
      <c r="S9525"/>
    </row>
    <row r="9526" spans="11:19" x14ac:dyDescent="0.3">
      <c r="K9526"/>
      <c r="S9526"/>
    </row>
    <row r="9527" spans="11:19" x14ac:dyDescent="0.3">
      <c r="K9527"/>
      <c r="S9527"/>
    </row>
    <row r="9528" spans="11:19" x14ac:dyDescent="0.3">
      <c r="K9528"/>
      <c r="S9528"/>
    </row>
    <row r="9529" spans="11:19" x14ac:dyDescent="0.3">
      <c r="K9529"/>
      <c r="S9529"/>
    </row>
    <row r="9530" spans="11:19" x14ac:dyDescent="0.3">
      <c r="K9530"/>
      <c r="S9530"/>
    </row>
    <row r="9531" spans="11:19" x14ac:dyDescent="0.3">
      <c r="K9531"/>
      <c r="S9531"/>
    </row>
    <row r="9532" spans="11:19" x14ac:dyDescent="0.3">
      <c r="K9532"/>
      <c r="S9532"/>
    </row>
    <row r="9533" spans="11:19" x14ac:dyDescent="0.3">
      <c r="K9533"/>
      <c r="S9533"/>
    </row>
    <row r="9534" spans="11:19" x14ac:dyDescent="0.3">
      <c r="K9534"/>
      <c r="S9534"/>
    </row>
    <row r="9535" spans="11:19" x14ac:dyDescent="0.3">
      <c r="K9535"/>
      <c r="S9535"/>
    </row>
    <row r="9536" spans="11:19" x14ac:dyDescent="0.3">
      <c r="K9536"/>
      <c r="S9536"/>
    </row>
    <row r="9537" spans="11:19" x14ac:dyDescent="0.3">
      <c r="K9537"/>
      <c r="S9537"/>
    </row>
    <row r="9538" spans="11:19" x14ac:dyDescent="0.3">
      <c r="K9538"/>
      <c r="S9538"/>
    </row>
    <row r="9539" spans="11:19" x14ac:dyDescent="0.3">
      <c r="K9539"/>
      <c r="S9539"/>
    </row>
    <row r="9540" spans="11:19" x14ac:dyDescent="0.3">
      <c r="K9540"/>
      <c r="S9540"/>
    </row>
    <row r="9541" spans="11:19" x14ac:dyDescent="0.3">
      <c r="K9541"/>
      <c r="S9541"/>
    </row>
    <row r="9542" spans="11:19" x14ac:dyDescent="0.3">
      <c r="K9542"/>
      <c r="S9542"/>
    </row>
    <row r="9543" spans="11:19" x14ac:dyDescent="0.3">
      <c r="K9543"/>
      <c r="S9543"/>
    </row>
    <row r="9544" spans="11:19" x14ac:dyDescent="0.3">
      <c r="K9544"/>
      <c r="S9544"/>
    </row>
    <row r="9545" spans="11:19" x14ac:dyDescent="0.3">
      <c r="K9545"/>
      <c r="S9545"/>
    </row>
    <row r="9546" spans="11:19" x14ac:dyDescent="0.3">
      <c r="K9546"/>
      <c r="S9546"/>
    </row>
    <row r="9547" spans="11:19" x14ac:dyDescent="0.3">
      <c r="K9547"/>
      <c r="S9547"/>
    </row>
    <row r="9548" spans="11:19" x14ac:dyDescent="0.3">
      <c r="K9548"/>
      <c r="S9548"/>
    </row>
    <row r="9549" spans="11:19" x14ac:dyDescent="0.3">
      <c r="K9549"/>
      <c r="S9549"/>
    </row>
    <row r="9550" spans="11:19" x14ac:dyDescent="0.3">
      <c r="K9550"/>
      <c r="S9550"/>
    </row>
    <row r="9551" spans="11:19" x14ac:dyDescent="0.3">
      <c r="K9551"/>
      <c r="S9551"/>
    </row>
    <row r="9552" spans="11:19" x14ac:dyDescent="0.3">
      <c r="K9552"/>
      <c r="S9552"/>
    </row>
    <row r="9553" spans="11:19" x14ac:dyDescent="0.3">
      <c r="K9553"/>
      <c r="S9553"/>
    </row>
    <row r="9554" spans="11:19" x14ac:dyDescent="0.3">
      <c r="K9554"/>
      <c r="S9554"/>
    </row>
    <row r="9555" spans="11:19" x14ac:dyDescent="0.3">
      <c r="K9555"/>
      <c r="S9555"/>
    </row>
    <row r="9556" spans="11:19" x14ac:dyDescent="0.3">
      <c r="K9556"/>
      <c r="S9556"/>
    </row>
    <row r="9557" spans="11:19" x14ac:dyDescent="0.3">
      <c r="K9557"/>
      <c r="S9557"/>
    </row>
    <row r="9558" spans="11:19" x14ac:dyDescent="0.3">
      <c r="K9558"/>
      <c r="S9558"/>
    </row>
    <row r="9559" spans="11:19" x14ac:dyDescent="0.3">
      <c r="K9559"/>
      <c r="S9559"/>
    </row>
    <row r="9560" spans="11:19" x14ac:dyDescent="0.3">
      <c r="K9560"/>
      <c r="S9560"/>
    </row>
    <row r="9561" spans="11:19" x14ac:dyDescent="0.3">
      <c r="K9561"/>
      <c r="S9561"/>
    </row>
    <row r="9562" spans="11:19" x14ac:dyDescent="0.3">
      <c r="K9562"/>
      <c r="S9562"/>
    </row>
    <row r="9563" spans="11:19" x14ac:dyDescent="0.3">
      <c r="K9563"/>
      <c r="S9563"/>
    </row>
    <row r="9564" spans="11:19" x14ac:dyDescent="0.3">
      <c r="K9564"/>
      <c r="S9564"/>
    </row>
    <row r="9565" spans="11:19" x14ac:dyDescent="0.3">
      <c r="K9565"/>
      <c r="S9565"/>
    </row>
    <row r="9566" spans="11:19" x14ac:dyDescent="0.3">
      <c r="K9566"/>
      <c r="S9566"/>
    </row>
    <row r="9567" spans="11:19" x14ac:dyDescent="0.3">
      <c r="K9567"/>
      <c r="S9567"/>
    </row>
    <row r="9568" spans="11:19" x14ac:dyDescent="0.3">
      <c r="K9568"/>
      <c r="S9568"/>
    </row>
    <row r="9569" spans="11:19" x14ac:dyDescent="0.3">
      <c r="K9569"/>
      <c r="S9569"/>
    </row>
    <row r="9570" spans="11:19" x14ac:dyDescent="0.3">
      <c r="K9570"/>
      <c r="S9570"/>
    </row>
    <row r="9571" spans="11:19" x14ac:dyDescent="0.3">
      <c r="K9571"/>
      <c r="S9571"/>
    </row>
    <row r="9572" spans="11:19" x14ac:dyDescent="0.3">
      <c r="K9572"/>
      <c r="S9572"/>
    </row>
    <row r="9573" spans="11:19" x14ac:dyDescent="0.3">
      <c r="K9573"/>
      <c r="S9573"/>
    </row>
    <row r="9574" spans="11:19" x14ac:dyDescent="0.3">
      <c r="K9574"/>
      <c r="S9574"/>
    </row>
    <row r="9575" spans="11:19" x14ac:dyDescent="0.3">
      <c r="K9575"/>
      <c r="S9575"/>
    </row>
    <row r="9576" spans="11:19" x14ac:dyDescent="0.3">
      <c r="K9576"/>
      <c r="S9576"/>
    </row>
    <row r="9577" spans="11:19" x14ac:dyDescent="0.3">
      <c r="K9577"/>
      <c r="S9577"/>
    </row>
    <row r="9578" spans="11:19" x14ac:dyDescent="0.3">
      <c r="K9578"/>
      <c r="S9578"/>
    </row>
    <row r="9579" spans="11:19" x14ac:dyDescent="0.3">
      <c r="K9579"/>
      <c r="S9579"/>
    </row>
    <row r="9580" spans="11:19" x14ac:dyDescent="0.3">
      <c r="K9580"/>
      <c r="S9580"/>
    </row>
    <row r="9581" spans="11:19" x14ac:dyDescent="0.3">
      <c r="K9581"/>
      <c r="S9581"/>
    </row>
    <row r="9582" spans="11:19" x14ac:dyDescent="0.3">
      <c r="K9582"/>
      <c r="S9582"/>
    </row>
    <row r="9583" spans="11:19" x14ac:dyDescent="0.3">
      <c r="K9583"/>
      <c r="S9583"/>
    </row>
    <row r="9584" spans="11:19" x14ac:dyDescent="0.3">
      <c r="K9584"/>
      <c r="S9584"/>
    </row>
    <row r="9585" spans="11:19" x14ac:dyDescent="0.3">
      <c r="K9585"/>
      <c r="S9585"/>
    </row>
    <row r="9586" spans="11:19" x14ac:dyDescent="0.3">
      <c r="K9586"/>
      <c r="S9586"/>
    </row>
    <row r="9587" spans="11:19" x14ac:dyDescent="0.3">
      <c r="K9587"/>
      <c r="S9587"/>
    </row>
    <row r="9588" spans="11:19" x14ac:dyDescent="0.3">
      <c r="K9588"/>
      <c r="S9588"/>
    </row>
    <row r="9589" spans="11:19" x14ac:dyDescent="0.3">
      <c r="K9589"/>
      <c r="S9589"/>
    </row>
    <row r="9590" spans="11:19" x14ac:dyDescent="0.3">
      <c r="K9590"/>
      <c r="S9590"/>
    </row>
    <row r="9591" spans="11:19" x14ac:dyDescent="0.3">
      <c r="K9591"/>
      <c r="S9591"/>
    </row>
    <row r="9592" spans="11:19" x14ac:dyDescent="0.3">
      <c r="K9592"/>
      <c r="S9592"/>
    </row>
    <row r="9593" spans="11:19" x14ac:dyDescent="0.3">
      <c r="K9593"/>
      <c r="S9593"/>
    </row>
    <row r="9594" spans="11:19" x14ac:dyDescent="0.3">
      <c r="K9594"/>
      <c r="S9594"/>
    </row>
    <row r="9595" spans="11:19" x14ac:dyDescent="0.3">
      <c r="K9595"/>
      <c r="S9595"/>
    </row>
    <row r="9596" spans="11:19" x14ac:dyDescent="0.3">
      <c r="K9596"/>
      <c r="S9596"/>
    </row>
    <row r="9597" spans="11:19" x14ac:dyDescent="0.3">
      <c r="K9597"/>
      <c r="S9597"/>
    </row>
    <row r="9598" spans="11:19" x14ac:dyDescent="0.3">
      <c r="K9598"/>
      <c r="S9598"/>
    </row>
    <row r="9599" spans="11:19" x14ac:dyDescent="0.3">
      <c r="K9599"/>
      <c r="S9599"/>
    </row>
    <row r="9600" spans="11:19" x14ac:dyDescent="0.3">
      <c r="K9600"/>
      <c r="S9600"/>
    </row>
    <row r="9601" spans="11:19" x14ac:dyDescent="0.3">
      <c r="K9601"/>
      <c r="S9601"/>
    </row>
    <row r="9602" spans="11:19" x14ac:dyDescent="0.3">
      <c r="K9602"/>
      <c r="S9602"/>
    </row>
    <row r="9603" spans="11:19" x14ac:dyDescent="0.3">
      <c r="K9603"/>
      <c r="S9603"/>
    </row>
    <row r="9604" spans="11:19" x14ac:dyDescent="0.3">
      <c r="K9604"/>
      <c r="S9604"/>
    </row>
    <row r="9605" spans="11:19" x14ac:dyDescent="0.3">
      <c r="K9605"/>
      <c r="S9605"/>
    </row>
    <row r="9606" spans="11:19" x14ac:dyDescent="0.3">
      <c r="K9606"/>
      <c r="S9606"/>
    </row>
    <row r="9607" spans="11:19" x14ac:dyDescent="0.3">
      <c r="K9607"/>
      <c r="S9607"/>
    </row>
    <row r="9608" spans="11:19" x14ac:dyDescent="0.3">
      <c r="K9608"/>
      <c r="S9608"/>
    </row>
    <row r="9609" spans="11:19" x14ac:dyDescent="0.3">
      <c r="K9609"/>
      <c r="S9609"/>
    </row>
    <row r="9610" spans="11:19" x14ac:dyDescent="0.3">
      <c r="K9610"/>
      <c r="S9610"/>
    </row>
    <row r="9611" spans="11:19" x14ac:dyDescent="0.3">
      <c r="K9611"/>
      <c r="S9611"/>
    </row>
    <row r="9612" spans="11:19" x14ac:dyDescent="0.3">
      <c r="K9612"/>
      <c r="S9612"/>
    </row>
    <row r="9613" spans="11:19" x14ac:dyDescent="0.3">
      <c r="K9613"/>
      <c r="S9613"/>
    </row>
    <row r="9614" spans="11:19" x14ac:dyDescent="0.3">
      <c r="K9614"/>
      <c r="S9614"/>
    </row>
    <row r="9615" spans="11:19" x14ac:dyDescent="0.3">
      <c r="K9615"/>
      <c r="S9615"/>
    </row>
    <row r="9616" spans="11:19" x14ac:dyDescent="0.3">
      <c r="K9616"/>
      <c r="S9616"/>
    </row>
    <row r="9617" spans="11:19" x14ac:dyDescent="0.3">
      <c r="K9617"/>
      <c r="S9617"/>
    </row>
    <row r="9618" spans="11:19" x14ac:dyDescent="0.3">
      <c r="K9618"/>
      <c r="S9618"/>
    </row>
    <row r="9619" spans="11:19" x14ac:dyDescent="0.3">
      <c r="K9619"/>
      <c r="S9619"/>
    </row>
    <row r="9620" spans="11:19" x14ac:dyDescent="0.3">
      <c r="K9620"/>
      <c r="S9620"/>
    </row>
    <row r="9621" spans="11:19" x14ac:dyDescent="0.3">
      <c r="K9621"/>
      <c r="S9621"/>
    </row>
    <row r="9622" spans="11:19" x14ac:dyDescent="0.3">
      <c r="K9622"/>
      <c r="S9622"/>
    </row>
    <row r="9623" spans="11:19" x14ac:dyDescent="0.3">
      <c r="K9623"/>
      <c r="S9623"/>
    </row>
    <row r="9624" spans="11:19" x14ac:dyDescent="0.3">
      <c r="K9624"/>
      <c r="S9624"/>
    </row>
    <row r="9625" spans="11:19" x14ac:dyDescent="0.3">
      <c r="K9625"/>
      <c r="S9625"/>
    </row>
    <row r="9626" spans="11:19" x14ac:dyDescent="0.3">
      <c r="K9626"/>
      <c r="S9626"/>
    </row>
    <row r="9627" spans="11:19" x14ac:dyDescent="0.3">
      <c r="K9627"/>
      <c r="S9627"/>
    </row>
    <row r="9628" spans="11:19" x14ac:dyDescent="0.3">
      <c r="K9628"/>
      <c r="S9628"/>
    </row>
    <row r="9629" spans="11:19" x14ac:dyDescent="0.3">
      <c r="K9629"/>
      <c r="S9629"/>
    </row>
    <row r="9630" spans="11:19" x14ac:dyDescent="0.3">
      <c r="K9630"/>
      <c r="S9630"/>
    </row>
    <row r="9631" spans="11:19" x14ac:dyDescent="0.3">
      <c r="K9631"/>
      <c r="S9631"/>
    </row>
    <row r="9632" spans="11:19" x14ac:dyDescent="0.3">
      <c r="K9632"/>
      <c r="S9632"/>
    </row>
    <row r="9633" spans="11:19" x14ac:dyDescent="0.3">
      <c r="K9633"/>
      <c r="S9633"/>
    </row>
    <row r="9634" spans="11:19" x14ac:dyDescent="0.3">
      <c r="K9634"/>
      <c r="S9634"/>
    </row>
    <row r="9635" spans="11:19" x14ac:dyDescent="0.3">
      <c r="K9635"/>
      <c r="S9635"/>
    </row>
    <row r="9636" spans="11:19" x14ac:dyDescent="0.3">
      <c r="K9636"/>
      <c r="S9636"/>
    </row>
    <row r="9637" spans="11:19" x14ac:dyDescent="0.3">
      <c r="K9637"/>
      <c r="S9637"/>
    </row>
    <row r="9638" spans="11:19" x14ac:dyDescent="0.3">
      <c r="K9638"/>
      <c r="S9638"/>
    </row>
    <row r="9639" spans="11:19" x14ac:dyDescent="0.3">
      <c r="K9639"/>
      <c r="S9639"/>
    </row>
    <row r="9640" spans="11:19" x14ac:dyDescent="0.3">
      <c r="K9640"/>
      <c r="S9640"/>
    </row>
    <row r="9641" spans="11:19" x14ac:dyDescent="0.3">
      <c r="K9641"/>
      <c r="S9641"/>
    </row>
    <row r="9642" spans="11:19" x14ac:dyDescent="0.3">
      <c r="K9642"/>
      <c r="S9642"/>
    </row>
    <row r="9643" spans="11:19" x14ac:dyDescent="0.3">
      <c r="K9643"/>
      <c r="S9643"/>
    </row>
    <row r="9644" spans="11:19" x14ac:dyDescent="0.3">
      <c r="K9644"/>
      <c r="S9644"/>
    </row>
    <row r="9645" spans="11:19" x14ac:dyDescent="0.3">
      <c r="K9645"/>
      <c r="S9645"/>
    </row>
    <row r="9646" spans="11:19" x14ac:dyDescent="0.3">
      <c r="K9646"/>
      <c r="S9646"/>
    </row>
    <row r="9647" spans="11:19" x14ac:dyDescent="0.3">
      <c r="K9647"/>
      <c r="S9647"/>
    </row>
    <row r="9648" spans="11:19" x14ac:dyDescent="0.3">
      <c r="K9648"/>
      <c r="S9648"/>
    </row>
    <row r="9649" spans="11:19" x14ac:dyDescent="0.3">
      <c r="K9649"/>
      <c r="S9649"/>
    </row>
    <row r="9650" spans="11:19" x14ac:dyDescent="0.3">
      <c r="K9650"/>
      <c r="S9650"/>
    </row>
    <row r="9651" spans="11:19" x14ac:dyDescent="0.3">
      <c r="K9651"/>
      <c r="S9651"/>
    </row>
    <row r="9652" spans="11:19" x14ac:dyDescent="0.3">
      <c r="K9652"/>
      <c r="S9652"/>
    </row>
    <row r="9653" spans="11:19" x14ac:dyDescent="0.3">
      <c r="K9653"/>
      <c r="S9653"/>
    </row>
    <row r="9654" spans="11:19" x14ac:dyDescent="0.3">
      <c r="K9654"/>
      <c r="S9654"/>
    </row>
    <row r="9655" spans="11:19" x14ac:dyDescent="0.3">
      <c r="K9655"/>
      <c r="S9655"/>
    </row>
    <row r="9656" spans="11:19" x14ac:dyDescent="0.3">
      <c r="K9656"/>
      <c r="S9656"/>
    </row>
    <row r="9657" spans="11:19" x14ac:dyDescent="0.3">
      <c r="K9657"/>
      <c r="S9657"/>
    </row>
    <row r="9658" spans="11:19" x14ac:dyDescent="0.3">
      <c r="K9658"/>
      <c r="S9658"/>
    </row>
    <row r="9659" spans="11:19" x14ac:dyDescent="0.3">
      <c r="K9659"/>
      <c r="S9659"/>
    </row>
    <row r="9660" spans="11:19" x14ac:dyDescent="0.3">
      <c r="K9660"/>
      <c r="S9660"/>
    </row>
    <row r="9661" spans="11:19" x14ac:dyDescent="0.3">
      <c r="K9661"/>
      <c r="S9661"/>
    </row>
    <row r="9662" spans="11:19" x14ac:dyDescent="0.3">
      <c r="K9662"/>
      <c r="S9662"/>
    </row>
    <row r="9663" spans="11:19" x14ac:dyDescent="0.3">
      <c r="K9663"/>
      <c r="S9663"/>
    </row>
    <row r="9664" spans="11:19" x14ac:dyDescent="0.3">
      <c r="K9664"/>
      <c r="S9664"/>
    </row>
    <row r="9665" spans="11:19" x14ac:dyDescent="0.3">
      <c r="K9665"/>
      <c r="S9665"/>
    </row>
    <row r="9666" spans="11:19" x14ac:dyDescent="0.3">
      <c r="K9666"/>
      <c r="S9666"/>
    </row>
    <row r="9667" spans="11:19" x14ac:dyDescent="0.3">
      <c r="K9667"/>
      <c r="S9667"/>
    </row>
    <row r="9668" spans="11:19" x14ac:dyDescent="0.3">
      <c r="K9668"/>
      <c r="S9668"/>
    </row>
    <row r="9669" spans="11:19" x14ac:dyDescent="0.3">
      <c r="K9669"/>
      <c r="S9669"/>
    </row>
    <row r="9670" spans="11:19" x14ac:dyDescent="0.3">
      <c r="K9670"/>
      <c r="S9670"/>
    </row>
    <row r="9671" spans="11:19" x14ac:dyDescent="0.3">
      <c r="K9671"/>
      <c r="S9671"/>
    </row>
    <row r="9672" spans="11:19" x14ac:dyDescent="0.3">
      <c r="K9672"/>
      <c r="S9672"/>
    </row>
    <row r="9673" spans="11:19" x14ac:dyDescent="0.3">
      <c r="K9673"/>
      <c r="S9673"/>
    </row>
    <row r="9674" spans="11:19" x14ac:dyDescent="0.3">
      <c r="K9674"/>
      <c r="S9674"/>
    </row>
    <row r="9675" spans="11:19" x14ac:dyDescent="0.3">
      <c r="K9675"/>
      <c r="S9675"/>
    </row>
    <row r="9676" spans="11:19" x14ac:dyDescent="0.3">
      <c r="K9676"/>
      <c r="S9676"/>
    </row>
    <row r="9677" spans="11:19" x14ac:dyDescent="0.3">
      <c r="K9677"/>
      <c r="S9677"/>
    </row>
    <row r="9678" spans="11:19" x14ac:dyDescent="0.3">
      <c r="K9678"/>
      <c r="S9678"/>
    </row>
    <row r="9679" spans="11:19" x14ac:dyDescent="0.3">
      <c r="K9679"/>
      <c r="S9679"/>
    </row>
    <row r="9680" spans="11:19" x14ac:dyDescent="0.3">
      <c r="K9680"/>
      <c r="S9680"/>
    </row>
    <row r="9681" spans="11:19" x14ac:dyDescent="0.3">
      <c r="K9681"/>
      <c r="S9681"/>
    </row>
    <row r="9682" spans="11:19" x14ac:dyDescent="0.3">
      <c r="K9682"/>
      <c r="S9682"/>
    </row>
    <row r="9683" spans="11:19" x14ac:dyDescent="0.3">
      <c r="K9683"/>
      <c r="S9683"/>
    </row>
    <row r="9684" spans="11:19" x14ac:dyDescent="0.3">
      <c r="K9684"/>
      <c r="S9684"/>
    </row>
    <row r="9685" spans="11:19" x14ac:dyDescent="0.3">
      <c r="K9685"/>
      <c r="S9685"/>
    </row>
    <row r="9686" spans="11:19" x14ac:dyDescent="0.3">
      <c r="K9686"/>
      <c r="S9686"/>
    </row>
    <row r="9687" spans="11:19" x14ac:dyDescent="0.3">
      <c r="K9687"/>
      <c r="S9687"/>
    </row>
    <row r="9688" spans="11:19" x14ac:dyDescent="0.3">
      <c r="K9688"/>
      <c r="S9688"/>
    </row>
    <row r="9689" spans="11:19" x14ac:dyDescent="0.3">
      <c r="K9689"/>
      <c r="S9689"/>
    </row>
    <row r="9690" spans="11:19" x14ac:dyDescent="0.3">
      <c r="K9690"/>
      <c r="S9690"/>
    </row>
    <row r="9691" spans="11:19" x14ac:dyDescent="0.3">
      <c r="K9691"/>
      <c r="S9691"/>
    </row>
    <row r="9692" spans="11:19" x14ac:dyDescent="0.3">
      <c r="K9692"/>
      <c r="S9692"/>
    </row>
    <row r="9693" spans="11:19" x14ac:dyDescent="0.3">
      <c r="K9693"/>
      <c r="S9693"/>
    </row>
    <row r="9694" spans="11:19" x14ac:dyDescent="0.3">
      <c r="K9694"/>
      <c r="S9694"/>
    </row>
    <row r="9695" spans="11:19" x14ac:dyDescent="0.3">
      <c r="K9695"/>
      <c r="S9695"/>
    </row>
    <row r="9696" spans="11:19" x14ac:dyDescent="0.3">
      <c r="K9696"/>
      <c r="S9696"/>
    </row>
    <row r="9697" spans="11:19" x14ac:dyDescent="0.3">
      <c r="K9697"/>
      <c r="S9697"/>
    </row>
    <row r="9698" spans="11:19" x14ac:dyDescent="0.3">
      <c r="K9698"/>
      <c r="S9698"/>
    </row>
    <row r="9699" spans="11:19" x14ac:dyDescent="0.3">
      <c r="K9699"/>
      <c r="S9699"/>
    </row>
    <row r="9700" spans="11:19" x14ac:dyDescent="0.3">
      <c r="K9700"/>
      <c r="S9700"/>
    </row>
    <row r="9701" spans="11:19" x14ac:dyDescent="0.3">
      <c r="K9701"/>
      <c r="S9701"/>
    </row>
    <row r="9702" spans="11:19" x14ac:dyDescent="0.3">
      <c r="K9702"/>
      <c r="S9702"/>
    </row>
    <row r="9703" spans="11:19" x14ac:dyDescent="0.3">
      <c r="K9703"/>
      <c r="S9703"/>
    </row>
    <row r="9704" spans="11:19" x14ac:dyDescent="0.3">
      <c r="K9704"/>
      <c r="S9704"/>
    </row>
    <row r="9705" spans="11:19" x14ac:dyDescent="0.3">
      <c r="K9705"/>
      <c r="S9705"/>
    </row>
    <row r="9706" spans="11:19" x14ac:dyDescent="0.3">
      <c r="K9706"/>
      <c r="S9706"/>
    </row>
    <row r="9707" spans="11:19" x14ac:dyDescent="0.3">
      <c r="K9707"/>
      <c r="S9707"/>
    </row>
    <row r="9708" spans="11:19" x14ac:dyDescent="0.3">
      <c r="K9708"/>
      <c r="S9708"/>
    </row>
    <row r="9709" spans="11:19" x14ac:dyDescent="0.3">
      <c r="K9709"/>
      <c r="S9709"/>
    </row>
    <row r="9710" spans="11:19" x14ac:dyDescent="0.3">
      <c r="K9710"/>
      <c r="S9710"/>
    </row>
    <row r="9711" spans="11:19" x14ac:dyDescent="0.3">
      <c r="K9711"/>
      <c r="S9711"/>
    </row>
    <row r="9712" spans="11:19" x14ac:dyDescent="0.3">
      <c r="K9712"/>
      <c r="S9712"/>
    </row>
    <row r="9713" spans="11:19" x14ac:dyDescent="0.3">
      <c r="K9713"/>
      <c r="S9713"/>
    </row>
    <row r="9714" spans="11:19" x14ac:dyDescent="0.3">
      <c r="K9714"/>
      <c r="S9714"/>
    </row>
    <row r="9715" spans="11:19" x14ac:dyDescent="0.3">
      <c r="K9715"/>
      <c r="S9715"/>
    </row>
    <row r="9716" spans="11:19" x14ac:dyDescent="0.3">
      <c r="K9716"/>
      <c r="S9716"/>
    </row>
    <row r="9717" spans="11:19" x14ac:dyDescent="0.3">
      <c r="K9717"/>
      <c r="S9717"/>
    </row>
    <row r="9718" spans="11:19" x14ac:dyDescent="0.3">
      <c r="K9718"/>
      <c r="S9718"/>
    </row>
    <row r="9719" spans="11:19" x14ac:dyDescent="0.3">
      <c r="K9719"/>
      <c r="S9719"/>
    </row>
    <row r="9720" spans="11:19" x14ac:dyDescent="0.3">
      <c r="K9720"/>
      <c r="S9720"/>
    </row>
    <row r="9721" spans="11:19" x14ac:dyDescent="0.3">
      <c r="K9721"/>
      <c r="S9721"/>
    </row>
    <row r="9722" spans="11:19" x14ac:dyDescent="0.3">
      <c r="K9722"/>
      <c r="S9722"/>
    </row>
    <row r="9723" spans="11:19" x14ac:dyDescent="0.3">
      <c r="K9723"/>
      <c r="S9723"/>
    </row>
    <row r="9724" spans="11:19" x14ac:dyDescent="0.3">
      <c r="K9724"/>
      <c r="S9724"/>
    </row>
    <row r="9725" spans="11:19" x14ac:dyDescent="0.3">
      <c r="K9725"/>
      <c r="S9725"/>
    </row>
    <row r="9726" spans="11:19" x14ac:dyDescent="0.3">
      <c r="K9726"/>
      <c r="S9726"/>
    </row>
    <row r="9727" spans="11:19" x14ac:dyDescent="0.3">
      <c r="K9727"/>
      <c r="S9727"/>
    </row>
    <row r="9728" spans="11:19" x14ac:dyDescent="0.3">
      <c r="K9728"/>
      <c r="S9728"/>
    </row>
    <row r="9729" spans="11:19" x14ac:dyDescent="0.3">
      <c r="K9729"/>
      <c r="S9729"/>
    </row>
    <row r="9730" spans="11:19" x14ac:dyDescent="0.3">
      <c r="K9730"/>
      <c r="S9730"/>
    </row>
    <row r="9731" spans="11:19" x14ac:dyDescent="0.3">
      <c r="K9731"/>
      <c r="S9731"/>
    </row>
    <row r="9732" spans="11:19" x14ac:dyDescent="0.3">
      <c r="K9732"/>
      <c r="S9732"/>
    </row>
    <row r="9733" spans="11:19" x14ac:dyDescent="0.3">
      <c r="K9733"/>
      <c r="S9733"/>
    </row>
    <row r="9734" spans="11:19" x14ac:dyDescent="0.3">
      <c r="K9734"/>
      <c r="S9734"/>
    </row>
    <row r="9735" spans="11:19" x14ac:dyDescent="0.3">
      <c r="K9735"/>
      <c r="S9735"/>
    </row>
    <row r="9736" spans="11:19" x14ac:dyDescent="0.3">
      <c r="K9736"/>
      <c r="S9736"/>
    </row>
    <row r="9737" spans="11:19" x14ac:dyDescent="0.3">
      <c r="K9737"/>
      <c r="S9737"/>
    </row>
    <row r="9738" spans="11:19" x14ac:dyDescent="0.3">
      <c r="K9738"/>
      <c r="S9738"/>
    </row>
    <row r="9739" spans="11:19" x14ac:dyDescent="0.3">
      <c r="K9739"/>
      <c r="S9739"/>
    </row>
    <row r="9740" spans="11:19" x14ac:dyDescent="0.3">
      <c r="K9740"/>
      <c r="S9740"/>
    </row>
    <row r="9741" spans="11:19" x14ac:dyDescent="0.3">
      <c r="K9741"/>
      <c r="S9741"/>
    </row>
    <row r="9742" spans="11:19" x14ac:dyDescent="0.3">
      <c r="K9742"/>
      <c r="S9742"/>
    </row>
    <row r="9743" spans="11:19" x14ac:dyDescent="0.3">
      <c r="K9743"/>
      <c r="S9743"/>
    </row>
    <row r="9744" spans="11:19" x14ac:dyDescent="0.3">
      <c r="K9744"/>
      <c r="S9744"/>
    </row>
    <row r="9745" spans="11:19" x14ac:dyDescent="0.3">
      <c r="K9745"/>
      <c r="S9745"/>
    </row>
    <row r="9746" spans="11:19" x14ac:dyDescent="0.3">
      <c r="K9746"/>
      <c r="S9746"/>
    </row>
    <row r="9747" spans="11:19" x14ac:dyDescent="0.3">
      <c r="K9747"/>
      <c r="S9747"/>
    </row>
    <row r="9748" spans="11:19" x14ac:dyDescent="0.3">
      <c r="K9748"/>
      <c r="S9748"/>
    </row>
    <row r="9749" spans="11:19" x14ac:dyDescent="0.3">
      <c r="K9749"/>
      <c r="S9749"/>
    </row>
    <row r="9750" spans="11:19" x14ac:dyDescent="0.3">
      <c r="K9750"/>
      <c r="S9750"/>
    </row>
    <row r="9751" spans="11:19" x14ac:dyDescent="0.3">
      <c r="K9751"/>
      <c r="S9751"/>
    </row>
    <row r="9752" spans="11:19" x14ac:dyDescent="0.3">
      <c r="K9752"/>
      <c r="S9752"/>
    </row>
    <row r="9753" spans="11:19" x14ac:dyDescent="0.3">
      <c r="K9753"/>
      <c r="S9753"/>
    </row>
    <row r="9754" spans="11:19" x14ac:dyDescent="0.3">
      <c r="K9754"/>
      <c r="S9754"/>
    </row>
    <row r="9755" spans="11:19" x14ac:dyDescent="0.3">
      <c r="K9755"/>
      <c r="S9755"/>
    </row>
    <row r="9756" spans="11:19" x14ac:dyDescent="0.3">
      <c r="K9756"/>
      <c r="S9756"/>
    </row>
    <row r="9757" spans="11:19" x14ac:dyDescent="0.3">
      <c r="K9757"/>
      <c r="S9757"/>
    </row>
    <row r="9758" spans="11:19" x14ac:dyDescent="0.3">
      <c r="K9758"/>
      <c r="S9758"/>
    </row>
    <row r="9759" spans="11:19" x14ac:dyDescent="0.3">
      <c r="K9759"/>
      <c r="S9759"/>
    </row>
    <row r="9760" spans="11:19" x14ac:dyDescent="0.3">
      <c r="K9760"/>
      <c r="S9760"/>
    </row>
    <row r="9761" spans="11:19" x14ac:dyDescent="0.3">
      <c r="K9761"/>
      <c r="S9761"/>
    </row>
    <row r="9762" spans="11:19" x14ac:dyDescent="0.3">
      <c r="K9762"/>
      <c r="S9762"/>
    </row>
    <row r="9763" spans="11:19" x14ac:dyDescent="0.3">
      <c r="K9763"/>
      <c r="S9763"/>
    </row>
    <row r="9764" spans="11:19" x14ac:dyDescent="0.3">
      <c r="K9764"/>
      <c r="S9764"/>
    </row>
    <row r="9765" spans="11:19" x14ac:dyDescent="0.3">
      <c r="K9765"/>
      <c r="S9765"/>
    </row>
    <row r="9766" spans="11:19" x14ac:dyDescent="0.3">
      <c r="K9766"/>
      <c r="S9766"/>
    </row>
    <row r="9767" spans="11:19" x14ac:dyDescent="0.3">
      <c r="K9767"/>
      <c r="S9767"/>
    </row>
    <row r="9768" spans="11:19" x14ac:dyDescent="0.3">
      <c r="K9768"/>
      <c r="S9768"/>
    </row>
    <row r="9769" spans="11:19" x14ac:dyDescent="0.3">
      <c r="K9769"/>
      <c r="S9769"/>
    </row>
    <row r="9770" spans="11:19" x14ac:dyDescent="0.3">
      <c r="K9770"/>
      <c r="S9770"/>
    </row>
    <row r="9771" spans="11:19" x14ac:dyDescent="0.3">
      <c r="K9771"/>
      <c r="S9771"/>
    </row>
    <row r="9772" spans="11:19" x14ac:dyDescent="0.3">
      <c r="K9772"/>
      <c r="S9772"/>
    </row>
    <row r="9773" spans="11:19" x14ac:dyDescent="0.3">
      <c r="K9773"/>
      <c r="S9773"/>
    </row>
    <row r="9774" spans="11:19" x14ac:dyDescent="0.3">
      <c r="K9774"/>
      <c r="S9774"/>
    </row>
    <row r="9775" spans="11:19" x14ac:dyDescent="0.3">
      <c r="K9775"/>
      <c r="S9775"/>
    </row>
    <row r="9776" spans="11:19" x14ac:dyDescent="0.3">
      <c r="K9776"/>
      <c r="S9776"/>
    </row>
    <row r="9777" spans="11:19" x14ac:dyDescent="0.3">
      <c r="K9777"/>
      <c r="S9777"/>
    </row>
    <row r="9778" spans="11:19" x14ac:dyDescent="0.3">
      <c r="K9778"/>
      <c r="S9778"/>
    </row>
    <row r="9779" spans="11:19" x14ac:dyDescent="0.3">
      <c r="K9779"/>
      <c r="S9779"/>
    </row>
    <row r="9780" spans="11:19" x14ac:dyDescent="0.3">
      <c r="K9780"/>
      <c r="S9780"/>
    </row>
    <row r="9781" spans="11:19" x14ac:dyDescent="0.3">
      <c r="K9781"/>
      <c r="S9781"/>
    </row>
    <row r="9782" spans="11:19" x14ac:dyDescent="0.3">
      <c r="K9782"/>
      <c r="S9782"/>
    </row>
    <row r="9783" spans="11:19" x14ac:dyDescent="0.3">
      <c r="K9783"/>
      <c r="S9783"/>
    </row>
    <row r="9784" spans="11:19" x14ac:dyDescent="0.3">
      <c r="K9784"/>
      <c r="S9784"/>
    </row>
    <row r="9785" spans="11:19" x14ac:dyDescent="0.3">
      <c r="K9785"/>
      <c r="S9785"/>
    </row>
    <row r="9786" spans="11:19" x14ac:dyDescent="0.3">
      <c r="K9786"/>
      <c r="S9786"/>
    </row>
    <row r="9787" spans="11:19" x14ac:dyDescent="0.3">
      <c r="K9787"/>
      <c r="S9787"/>
    </row>
    <row r="9788" spans="11:19" x14ac:dyDescent="0.3">
      <c r="K9788"/>
      <c r="S9788"/>
    </row>
    <row r="9789" spans="11:19" x14ac:dyDescent="0.3">
      <c r="K9789"/>
      <c r="S9789"/>
    </row>
    <row r="9790" spans="11:19" x14ac:dyDescent="0.3">
      <c r="K9790"/>
      <c r="S9790"/>
    </row>
    <row r="9791" spans="11:19" x14ac:dyDescent="0.3">
      <c r="K9791"/>
      <c r="S9791"/>
    </row>
    <row r="9792" spans="11:19" x14ac:dyDescent="0.3">
      <c r="K9792"/>
      <c r="S9792"/>
    </row>
    <row r="9793" spans="11:19" x14ac:dyDescent="0.3">
      <c r="K9793"/>
      <c r="S9793"/>
    </row>
    <row r="9794" spans="11:19" x14ac:dyDescent="0.3">
      <c r="K9794"/>
      <c r="S9794"/>
    </row>
    <row r="9795" spans="11:19" x14ac:dyDescent="0.3">
      <c r="K9795"/>
      <c r="S9795"/>
    </row>
    <row r="9796" spans="11:19" x14ac:dyDescent="0.3">
      <c r="K9796"/>
      <c r="S9796"/>
    </row>
    <row r="9797" spans="11:19" x14ac:dyDescent="0.3">
      <c r="K9797"/>
      <c r="S9797"/>
    </row>
    <row r="9798" spans="11:19" x14ac:dyDescent="0.3">
      <c r="K9798"/>
      <c r="S9798"/>
    </row>
    <row r="9799" spans="11:19" x14ac:dyDescent="0.3">
      <c r="K9799"/>
      <c r="S9799"/>
    </row>
    <row r="9800" spans="11:19" x14ac:dyDescent="0.3">
      <c r="K9800"/>
      <c r="S9800"/>
    </row>
    <row r="9801" spans="11:19" x14ac:dyDescent="0.3">
      <c r="K9801"/>
      <c r="S9801"/>
    </row>
    <row r="9802" spans="11:19" x14ac:dyDescent="0.3">
      <c r="K9802"/>
      <c r="S9802"/>
    </row>
    <row r="9803" spans="11:19" x14ac:dyDescent="0.3">
      <c r="K9803"/>
      <c r="S9803"/>
    </row>
    <row r="9804" spans="11:19" x14ac:dyDescent="0.3">
      <c r="K9804"/>
      <c r="S9804"/>
    </row>
    <row r="9805" spans="11:19" x14ac:dyDescent="0.3">
      <c r="K9805"/>
      <c r="S9805"/>
    </row>
    <row r="9806" spans="11:19" x14ac:dyDescent="0.3">
      <c r="K9806"/>
      <c r="S9806"/>
    </row>
    <row r="9807" spans="11:19" x14ac:dyDescent="0.3">
      <c r="K9807"/>
      <c r="S9807"/>
    </row>
    <row r="9808" spans="11:19" x14ac:dyDescent="0.3">
      <c r="K9808"/>
      <c r="S9808"/>
    </row>
    <row r="9809" spans="11:19" x14ac:dyDescent="0.3">
      <c r="K9809"/>
      <c r="S9809"/>
    </row>
    <row r="9810" spans="11:19" x14ac:dyDescent="0.3">
      <c r="K9810"/>
      <c r="S9810"/>
    </row>
    <row r="9811" spans="11:19" x14ac:dyDescent="0.3">
      <c r="K9811"/>
      <c r="S9811"/>
    </row>
    <row r="9812" spans="11:19" x14ac:dyDescent="0.3">
      <c r="K9812"/>
      <c r="S9812"/>
    </row>
    <row r="9813" spans="11:19" x14ac:dyDescent="0.3">
      <c r="K9813"/>
      <c r="S9813"/>
    </row>
    <row r="9814" spans="11:19" x14ac:dyDescent="0.3">
      <c r="K9814"/>
      <c r="S9814"/>
    </row>
    <row r="9815" spans="11:19" x14ac:dyDescent="0.3">
      <c r="K9815"/>
      <c r="S9815"/>
    </row>
    <row r="9816" spans="11:19" x14ac:dyDescent="0.3">
      <c r="K9816"/>
      <c r="S9816"/>
    </row>
    <row r="9817" spans="11:19" x14ac:dyDescent="0.3">
      <c r="K9817"/>
      <c r="S9817"/>
    </row>
    <row r="9818" spans="11:19" x14ac:dyDescent="0.3">
      <c r="K9818"/>
      <c r="S9818"/>
    </row>
    <row r="9819" spans="11:19" x14ac:dyDescent="0.3">
      <c r="K9819"/>
      <c r="S9819"/>
    </row>
    <row r="9820" spans="11:19" x14ac:dyDescent="0.3">
      <c r="K9820"/>
      <c r="S9820"/>
    </row>
    <row r="9821" spans="11:19" x14ac:dyDescent="0.3">
      <c r="K9821"/>
      <c r="S9821"/>
    </row>
    <row r="9822" spans="11:19" x14ac:dyDescent="0.3">
      <c r="K9822"/>
      <c r="S9822"/>
    </row>
    <row r="9823" spans="11:19" x14ac:dyDescent="0.3">
      <c r="K9823"/>
      <c r="S9823"/>
    </row>
    <row r="9824" spans="11:19" x14ac:dyDescent="0.3">
      <c r="K9824"/>
      <c r="S9824"/>
    </row>
    <row r="9825" spans="11:19" x14ac:dyDescent="0.3">
      <c r="K9825"/>
      <c r="S9825"/>
    </row>
    <row r="9826" spans="11:19" x14ac:dyDescent="0.3">
      <c r="K9826"/>
      <c r="S9826"/>
    </row>
    <row r="9827" spans="11:19" x14ac:dyDescent="0.3">
      <c r="K9827"/>
      <c r="S9827"/>
    </row>
    <row r="9828" spans="11:19" x14ac:dyDescent="0.3">
      <c r="K9828"/>
      <c r="S9828"/>
    </row>
    <row r="9829" spans="11:19" x14ac:dyDescent="0.3">
      <c r="K9829"/>
      <c r="S9829"/>
    </row>
    <row r="9830" spans="11:19" x14ac:dyDescent="0.3">
      <c r="K9830"/>
      <c r="S9830"/>
    </row>
    <row r="9831" spans="11:19" x14ac:dyDescent="0.3">
      <c r="K9831"/>
      <c r="S9831"/>
    </row>
    <row r="9832" spans="11:19" x14ac:dyDescent="0.3">
      <c r="K9832"/>
      <c r="S9832"/>
    </row>
    <row r="9833" spans="11:19" x14ac:dyDescent="0.3">
      <c r="K9833"/>
      <c r="S9833"/>
    </row>
    <row r="9834" spans="11:19" x14ac:dyDescent="0.3">
      <c r="K9834"/>
      <c r="S9834"/>
    </row>
    <row r="9835" spans="11:19" x14ac:dyDescent="0.3">
      <c r="K9835"/>
      <c r="S9835"/>
    </row>
    <row r="9836" spans="11:19" x14ac:dyDescent="0.3">
      <c r="K9836"/>
      <c r="S9836"/>
    </row>
    <row r="9837" spans="11:19" x14ac:dyDescent="0.3">
      <c r="K9837"/>
      <c r="S9837"/>
    </row>
    <row r="9838" spans="11:19" x14ac:dyDescent="0.3">
      <c r="K9838"/>
      <c r="S9838"/>
    </row>
    <row r="9839" spans="11:19" x14ac:dyDescent="0.3">
      <c r="K9839"/>
      <c r="S9839"/>
    </row>
    <row r="9840" spans="11:19" x14ac:dyDescent="0.3">
      <c r="K9840"/>
      <c r="S9840"/>
    </row>
    <row r="9841" spans="11:19" x14ac:dyDescent="0.3">
      <c r="K9841"/>
      <c r="S9841"/>
    </row>
    <row r="9842" spans="11:19" x14ac:dyDescent="0.3">
      <c r="K9842"/>
      <c r="S9842"/>
    </row>
    <row r="9843" spans="11:19" x14ac:dyDescent="0.3">
      <c r="K9843"/>
      <c r="S9843"/>
    </row>
    <row r="9844" spans="11:19" x14ac:dyDescent="0.3">
      <c r="K9844"/>
      <c r="S9844"/>
    </row>
    <row r="9845" spans="11:19" x14ac:dyDescent="0.3">
      <c r="K9845"/>
      <c r="S9845"/>
    </row>
    <row r="9846" spans="11:19" x14ac:dyDescent="0.3">
      <c r="K9846"/>
      <c r="S9846"/>
    </row>
    <row r="9847" spans="11:19" x14ac:dyDescent="0.3">
      <c r="K9847"/>
      <c r="S9847"/>
    </row>
    <row r="9848" spans="11:19" x14ac:dyDescent="0.3">
      <c r="K9848"/>
      <c r="S9848"/>
    </row>
    <row r="9849" spans="11:19" x14ac:dyDescent="0.3">
      <c r="K9849"/>
      <c r="S9849"/>
    </row>
    <row r="9850" spans="11:19" x14ac:dyDescent="0.3">
      <c r="K9850"/>
      <c r="S9850"/>
    </row>
    <row r="9851" spans="11:19" x14ac:dyDescent="0.3">
      <c r="K9851"/>
      <c r="S9851"/>
    </row>
    <row r="9852" spans="11:19" x14ac:dyDescent="0.3">
      <c r="K9852"/>
      <c r="S9852"/>
    </row>
    <row r="9853" spans="11:19" x14ac:dyDescent="0.3">
      <c r="K9853"/>
      <c r="S9853"/>
    </row>
    <row r="9854" spans="11:19" x14ac:dyDescent="0.3">
      <c r="K9854"/>
      <c r="S9854"/>
    </row>
    <row r="9855" spans="11:19" x14ac:dyDescent="0.3">
      <c r="K9855"/>
      <c r="S9855"/>
    </row>
    <row r="9856" spans="11:19" x14ac:dyDescent="0.3">
      <c r="K9856"/>
      <c r="S9856"/>
    </row>
    <row r="9857" spans="11:19" x14ac:dyDescent="0.3">
      <c r="K9857"/>
      <c r="S9857"/>
    </row>
    <row r="9858" spans="11:19" x14ac:dyDescent="0.3">
      <c r="K9858"/>
      <c r="S9858"/>
    </row>
    <row r="9859" spans="11:19" x14ac:dyDescent="0.3">
      <c r="K9859"/>
      <c r="S9859"/>
    </row>
    <row r="9860" spans="11:19" x14ac:dyDescent="0.3">
      <c r="K9860"/>
      <c r="S9860"/>
    </row>
    <row r="9861" spans="11:19" x14ac:dyDescent="0.3">
      <c r="K9861"/>
      <c r="S9861"/>
    </row>
    <row r="9862" spans="11:19" x14ac:dyDescent="0.3">
      <c r="K9862"/>
      <c r="S9862"/>
    </row>
    <row r="9863" spans="11:19" x14ac:dyDescent="0.3">
      <c r="K9863"/>
      <c r="S9863"/>
    </row>
    <row r="9864" spans="11:19" x14ac:dyDescent="0.3">
      <c r="K9864"/>
      <c r="S9864"/>
    </row>
    <row r="9865" spans="11:19" x14ac:dyDescent="0.3">
      <c r="K9865"/>
      <c r="S9865"/>
    </row>
    <row r="9866" spans="11:19" x14ac:dyDescent="0.3">
      <c r="K9866"/>
      <c r="S9866"/>
    </row>
    <row r="9867" spans="11:19" x14ac:dyDescent="0.3">
      <c r="K9867"/>
      <c r="S9867"/>
    </row>
    <row r="9868" spans="11:19" x14ac:dyDescent="0.3">
      <c r="K9868"/>
      <c r="S9868"/>
    </row>
    <row r="9869" spans="11:19" x14ac:dyDescent="0.3">
      <c r="K9869"/>
      <c r="S9869"/>
    </row>
    <row r="9870" spans="11:19" x14ac:dyDescent="0.3">
      <c r="K9870"/>
      <c r="S9870"/>
    </row>
    <row r="9871" spans="11:19" x14ac:dyDescent="0.3">
      <c r="K9871"/>
      <c r="S9871"/>
    </row>
    <row r="9872" spans="11:19" x14ac:dyDescent="0.3">
      <c r="K9872"/>
      <c r="S9872"/>
    </row>
    <row r="9873" spans="11:19" x14ac:dyDescent="0.3">
      <c r="K9873"/>
      <c r="S9873"/>
    </row>
    <row r="9874" spans="11:19" x14ac:dyDescent="0.3">
      <c r="K9874"/>
      <c r="S9874"/>
    </row>
    <row r="9875" spans="11:19" x14ac:dyDescent="0.3">
      <c r="K9875"/>
      <c r="S9875"/>
    </row>
    <row r="9876" spans="11:19" x14ac:dyDescent="0.3">
      <c r="K9876"/>
      <c r="S9876"/>
    </row>
    <row r="9877" spans="11:19" x14ac:dyDescent="0.3">
      <c r="K9877"/>
      <c r="S9877"/>
    </row>
    <row r="9878" spans="11:19" x14ac:dyDescent="0.3">
      <c r="K9878"/>
      <c r="S9878"/>
    </row>
    <row r="9879" spans="11:19" x14ac:dyDescent="0.3">
      <c r="K9879"/>
      <c r="S9879"/>
    </row>
    <row r="9880" spans="11:19" x14ac:dyDescent="0.3">
      <c r="K9880"/>
      <c r="S9880"/>
    </row>
    <row r="9881" spans="11:19" x14ac:dyDescent="0.3">
      <c r="K9881"/>
      <c r="S9881"/>
    </row>
    <row r="9882" spans="11:19" x14ac:dyDescent="0.3">
      <c r="K9882"/>
      <c r="S9882"/>
    </row>
    <row r="9883" spans="11:19" x14ac:dyDescent="0.3">
      <c r="K9883"/>
      <c r="S9883"/>
    </row>
    <row r="9884" spans="11:19" x14ac:dyDescent="0.3">
      <c r="K9884"/>
      <c r="S9884"/>
    </row>
    <row r="9885" spans="11:19" x14ac:dyDescent="0.3">
      <c r="K9885"/>
      <c r="S9885"/>
    </row>
    <row r="9886" spans="11:19" x14ac:dyDescent="0.3">
      <c r="K9886"/>
      <c r="S9886"/>
    </row>
    <row r="9887" spans="11:19" x14ac:dyDescent="0.3">
      <c r="K9887"/>
      <c r="S9887"/>
    </row>
    <row r="9888" spans="11:19" x14ac:dyDescent="0.3">
      <c r="K9888"/>
      <c r="S9888"/>
    </row>
    <row r="9889" spans="11:19" x14ac:dyDescent="0.3">
      <c r="K9889"/>
      <c r="S9889"/>
    </row>
    <row r="9890" spans="11:19" x14ac:dyDescent="0.3">
      <c r="K9890"/>
      <c r="S9890"/>
    </row>
    <row r="9891" spans="11:19" x14ac:dyDescent="0.3">
      <c r="K9891"/>
      <c r="S9891"/>
    </row>
    <row r="9892" spans="11:19" x14ac:dyDescent="0.3">
      <c r="K9892"/>
      <c r="S9892"/>
    </row>
    <row r="9893" spans="11:19" x14ac:dyDescent="0.3">
      <c r="K9893"/>
      <c r="S9893"/>
    </row>
    <row r="9894" spans="11:19" x14ac:dyDescent="0.3">
      <c r="K9894"/>
      <c r="S9894"/>
    </row>
    <row r="9895" spans="11:19" x14ac:dyDescent="0.3">
      <c r="K9895"/>
      <c r="S9895"/>
    </row>
    <row r="9896" spans="11:19" x14ac:dyDescent="0.3">
      <c r="K9896"/>
      <c r="S9896"/>
    </row>
    <row r="9897" spans="11:19" x14ac:dyDescent="0.3">
      <c r="K9897"/>
      <c r="S9897"/>
    </row>
    <row r="9898" spans="11:19" x14ac:dyDescent="0.3">
      <c r="K9898"/>
      <c r="S9898"/>
    </row>
    <row r="9899" spans="11:19" x14ac:dyDescent="0.3">
      <c r="K9899"/>
      <c r="S9899"/>
    </row>
    <row r="9900" spans="11:19" x14ac:dyDescent="0.3">
      <c r="K9900"/>
      <c r="S9900"/>
    </row>
    <row r="9901" spans="11:19" x14ac:dyDescent="0.3">
      <c r="K9901"/>
      <c r="S9901"/>
    </row>
    <row r="9902" spans="11:19" x14ac:dyDescent="0.3">
      <c r="K9902"/>
      <c r="S9902"/>
    </row>
    <row r="9903" spans="11:19" x14ac:dyDescent="0.3">
      <c r="K9903"/>
      <c r="S9903"/>
    </row>
    <row r="9904" spans="11:19" x14ac:dyDescent="0.3">
      <c r="K9904"/>
      <c r="S9904"/>
    </row>
    <row r="9905" spans="11:19" x14ac:dyDescent="0.3">
      <c r="K9905"/>
      <c r="S9905"/>
    </row>
    <row r="9906" spans="11:19" x14ac:dyDescent="0.3">
      <c r="K9906"/>
      <c r="S9906"/>
    </row>
    <row r="9907" spans="11:19" x14ac:dyDescent="0.3">
      <c r="K9907"/>
      <c r="S9907"/>
    </row>
    <row r="9908" spans="11:19" x14ac:dyDescent="0.3">
      <c r="K9908"/>
      <c r="S9908"/>
    </row>
    <row r="9909" spans="11:19" x14ac:dyDescent="0.3">
      <c r="K9909"/>
      <c r="S9909"/>
    </row>
    <row r="9910" spans="11:19" x14ac:dyDescent="0.3">
      <c r="K9910"/>
      <c r="S9910"/>
    </row>
    <row r="9911" spans="11:19" x14ac:dyDescent="0.3">
      <c r="K9911"/>
      <c r="S9911"/>
    </row>
    <row r="9912" spans="11:19" x14ac:dyDescent="0.3">
      <c r="K9912"/>
      <c r="S9912"/>
    </row>
    <row r="9913" spans="11:19" x14ac:dyDescent="0.3">
      <c r="K9913"/>
      <c r="S9913"/>
    </row>
    <row r="9914" spans="11:19" x14ac:dyDescent="0.3">
      <c r="K9914"/>
      <c r="S9914"/>
    </row>
    <row r="9915" spans="11:19" x14ac:dyDescent="0.3">
      <c r="K9915"/>
      <c r="S9915"/>
    </row>
    <row r="9916" spans="11:19" x14ac:dyDescent="0.3">
      <c r="K9916"/>
      <c r="S9916"/>
    </row>
    <row r="9917" spans="11:19" x14ac:dyDescent="0.3">
      <c r="K9917"/>
      <c r="S9917"/>
    </row>
    <row r="9918" spans="11:19" x14ac:dyDescent="0.3">
      <c r="K9918"/>
      <c r="S9918"/>
    </row>
    <row r="9919" spans="11:19" x14ac:dyDescent="0.3">
      <c r="K9919"/>
      <c r="S9919"/>
    </row>
    <row r="9920" spans="11:19" x14ac:dyDescent="0.3">
      <c r="K9920"/>
      <c r="S9920"/>
    </row>
    <row r="9921" spans="11:19" x14ac:dyDescent="0.3">
      <c r="K9921"/>
      <c r="S9921"/>
    </row>
    <row r="9922" spans="11:19" x14ac:dyDescent="0.3">
      <c r="K9922"/>
      <c r="S9922"/>
    </row>
    <row r="9923" spans="11:19" x14ac:dyDescent="0.3">
      <c r="K9923"/>
      <c r="S9923"/>
    </row>
    <row r="9924" spans="11:19" x14ac:dyDescent="0.3">
      <c r="K9924"/>
      <c r="S9924"/>
    </row>
    <row r="9925" spans="11:19" x14ac:dyDescent="0.3">
      <c r="K9925"/>
      <c r="S9925"/>
    </row>
    <row r="9926" spans="11:19" x14ac:dyDescent="0.3">
      <c r="K9926"/>
      <c r="S9926"/>
    </row>
    <row r="9927" spans="11:19" x14ac:dyDescent="0.3">
      <c r="K9927"/>
      <c r="S9927"/>
    </row>
    <row r="9928" spans="11:19" x14ac:dyDescent="0.3">
      <c r="K9928"/>
      <c r="S9928"/>
    </row>
    <row r="9929" spans="11:19" x14ac:dyDescent="0.3">
      <c r="K9929"/>
      <c r="S9929"/>
    </row>
    <row r="9930" spans="11:19" x14ac:dyDescent="0.3">
      <c r="K9930"/>
      <c r="S9930"/>
    </row>
    <row r="9931" spans="11:19" x14ac:dyDescent="0.3">
      <c r="K9931"/>
      <c r="S9931"/>
    </row>
    <row r="9932" spans="11:19" x14ac:dyDescent="0.3">
      <c r="K9932"/>
      <c r="S9932"/>
    </row>
    <row r="9933" spans="11:19" x14ac:dyDescent="0.3">
      <c r="K9933"/>
      <c r="S9933"/>
    </row>
    <row r="9934" spans="11:19" x14ac:dyDescent="0.3">
      <c r="K9934"/>
      <c r="S9934"/>
    </row>
    <row r="9935" spans="11:19" x14ac:dyDescent="0.3">
      <c r="K9935"/>
      <c r="S9935"/>
    </row>
    <row r="9936" spans="11:19" x14ac:dyDescent="0.3">
      <c r="K9936"/>
      <c r="S9936"/>
    </row>
    <row r="9937" spans="11:19" x14ac:dyDescent="0.3">
      <c r="K9937"/>
      <c r="S9937"/>
    </row>
    <row r="9938" spans="11:19" x14ac:dyDescent="0.3">
      <c r="K9938"/>
      <c r="S9938"/>
    </row>
    <row r="9939" spans="11:19" x14ac:dyDescent="0.3">
      <c r="K9939"/>
      <c r="S9939"/>
    </row>
    <row r="9940" spans="11:19" x14ac:dyDescent="0.3">
      <c r="K9940"/>
      <c r="S9940"/>
    </row>
    <row r="9941" spans="11:19" x14ac:dyDescent="0.3">
      <c r="K9941"/>
      <c r="S9941"/>
    </row>
    <row r="9942" spans="11:19" x14ac:dyDescent="0.3">
      <c r="K9942"/>
      <c r="S9942"/>
    </row>
    <row r="9943" spans="11:19" x14ac:dyDescent="0.3">
      <c r="K9943"/>
      <c r="S9943"/>
    </row>
    <row r="9944" spans="11:19" x14ac:dyDescent="0.3">
      <c r="K9944"/>
      <c r="S9944"/>
    </row>
    <row r="9945" spans="11:19" x14ac:dyDescent="0.3">
      <c r="K9945"/>
      <c r="S9945"/>
    </row>
    <row r="9946" spans="11:19" x14ac:dyDescent="0.3">
      <c r="K9946"/>
      <c r="S9946"/>
    </row>
    <row r="9947" spans="11:19" x14ac:dyDescent="0.3">
      <c r="K9947"/>
      <c r="S9947"/>
    </row>
    <row r="9948" spans="11:19" x14ac:dyDescent="0.3">
      <c r="K9948"/>
      <c r="S9948"/>
    </row>
    <row r="9949" spans="11:19" x14ac:dyDescent="0.3">
      <c r="K9949"/>
      <c r="S9949"/>
    </row>
    <row r="9950" spans="11:19" x14ac:dyDescent="0.3">
      <c r="K9950"/>
      <c r="S9950"/>
    </row>
    <row r="9951" spans="11:19" x14ac:dyDescent="0.3">
      <c r="K9951"/>
      <c r="S9951"/>
    </row>
    <row r="9952" spans="11:19" x14ac:dyDescent="0.3">
      <c r="K9952"/>
      <c r="S9952"/>
    </row>
    <row r="9953" spans="11:19" x14ac:dyDescent="0.3">
      <c r="K9953"/>
      <c r="S9953"/>
    </row>
    <row r="9954" spans="11:19" x14ac:dyDescent="0.3">
      <c r="K9954"/>
      <c r="S9954"/>
    </row>
    <row r="9955" spans="11:19" x14ac:dyDescent="0.3">
      <c r="K9955"/>
      <c r="S9955"/>
    </row>
    <row r="9956" spans="11:19" x14ac:dyDescent="0.3">
      <c r="K9956"/>
      <c r="S9956"/>
    </row>
    <row r="9957" spans="11:19" x14ac:dyDescent="0.3">
      <c r="K9957"/>
      <c r="S9957"/>
    </row>
    <row r="9958" spans="11:19" x14ac:dyDescent="0.3">
      <c r="K9958"/>
      <c r="S9958"/>
    </row>
    <row r="9959" spans="11:19" x14ac:dyDescent="0.3">
      <c r="K9959"/>
      <c r="S9959"/>
    </row>
    <row r="9960" spans="11:19" x14ac:dyDescent="0.3">
      <c r="K9960"/>
      <c r="S9960"/>
    </row>
    <row r="9961" spans="11:19" x14ac:dyDescent="0.3">
      <c r="K9961"/>
      <c r="S9961"/>
    </row>
    <row r="9962" spans="11:19" x14ac:dyDescent="0.3">
      <c r="K9962"/>
      <c r="S9962"/>
    </row>
    <row r="9963" spans="11:19" x14ac:dyDescent="0.3">
      <c r="K9963"/>
      <c r="S9963"/>
    </row>
    <row r="9964" spans="11:19" x14ac:dyDescent="0.3">
      <c r="K9964"/>
      <c r="S9964"/>
    </row>
    <row r="9965" spans="11:19" x14ac:dyDescent="0.3">
      <c r="K9965"/>
      <c r="S9965"/>
    </row>
    <row r="9966" spans="11:19" x14ac:dyDescent="0.3">
      <c r="K9966"/>
      <c r="S9966"/>
    </row>
    <row r="9967" spans="11:19" x14ac:dyDescent="0.3">
      <c r="K9967"/>
      <c r="S9967"/>
    </row>
    <row r="9968" spans="11:19" x14ac:dyDescent="0.3">
      <c r="K9968"/>
      <c r="S9968"/>
    </row>
    <row r="9969" spans="11:19" x14ac:dyDescent="0.3">
      <c r="K9969"/>
      <c r="S9969"/>
    </row>
    <row r="9970" spans="11:19" x14ac:dyDescent="0.3">
      <c r="K9970"/>
      <c r="S9970"/>
    </row>
    <row r="9971" spans="11:19" x14ac:dyDescent="0.3">
      <c r="K9971"/>
      <c r="S9971"/>
    </row>
    <row r="9972" spans="11:19" x14ac:dyDescent="0.3">
      <c r="K9972"/>
      <c r="S9972"/>
    </row>
    <row r="9973" spans="11:19" x14ac:dyDescent="0.3">
      <c r="K9973"/>
      <c r="S9973"/>
    </row>
    <row r="9974" spans="11:19" x14ac:dyDescent="0.3">
      <c r="K9974"/>
      <c r="S9974"/>
    </row>
    <row r="9975" spans="11:19" x14ac:dyDescent="0.3">
      <c r="K9975"/>
      <c r="S9975"/>
    </row>
    <row r="9976" spans="11:19" x14ac:dyDescent="0.3">
      <c r="K9976"/>
      <c r="S9976"/>
    </row>
    <row r="9977" spans="11:19" x14ac:dyDescent="0.3">
      <c r="K9977"/>
      <c r="S9977"/>
    </row>
    <row r="9978" spans="11:19" x14ac:dyDescent="0.3">
      <c r="K9978"/>
      <c r="S9978"/>
    </row>
    <row r="9979" spans="11:19" x14ac:dyDescent="0.3">
      <c r="K9979"/>
      <c r="S9979"/>
    </row>
    <row r="9980" spans="11:19" x14ac:dyDescent="0.3">
      <c r="K9980"/>
      <c r="S9980"/>
    </row>
    <row r="9981" spans="11:19" x14ac:dyDescent="0.3">
      <c r="K9981"/>
      <c r="S9981"/>
    </row>
    <row r="9982" spans="11:19" x14ac:dyDescent="0.3">
      <c r="K9982"/>
      <c r="S9982"/>
    </row>
    <row r="9983" spans="11:19" x14ac:dyDescent="0.3">
      <c r="K9983"/>
      <c r="S9983"/>
    </row>
    <row r="9984" spans="11:19" x14ac:dyDescent="0.3">
      <c r="K9984"/>
      <c r="S9984"/>
    </row>
    <row r="9985" spans="11:19" x14ac:dyDescent="0.3">
      <c r="K9985"/>
      <c r="S9985"/>
    </row>
    <row r="9986" spans="11:19" x14ac:dyDescent="0.3">
      <c r="K9986"/>
      <c r="S9986"/>
    </row>
    <row r="9987" spans="11:19" x14ac:dyDescent="0.3">
      <c r="K9987"/>
      <c r="S9987"/>
    </row>
    <row r="9988" spans="11:19" x14ac:dyDescent="0.3">
      <c r="K9988"/>
      <c r="S9988"/>
    </row>
    <row r="9989" spans="11:19" x14ac:dyDescent="0.3">
      <c r="K9989"/>
      <c r="S9989"/>
    </row>
    <row r="9990" spans="11:19" x14ac:dyDescent="0.3">
      <c r="K9990"/>
      <c r="S9990"/>
    </row>
    <row r="9991" spans="11:19" x14ac:dyDescent="0.3">
      <c r="K9991"/>
      <c r="S9991"/>
    </row>
    <row r="9992" spans="11:19" x14ac:dyDescent="0.3">
      <c r="K9992"/>
      <c r="S9992"/>
    </row>
    <row r="9993" spans="11:19" x14ac:dyDescent="0.3">
      <c r="K9993"/>
      <c r="S9993"/>
    </row>
    <row r="9994" spans="11:19" x14ac:dyDescent="0.3">
      <c r="K9994"/>
      <c r="S9994"/>
    </row>
    <row r="9995" spans="11:19" x14ac:dyDescent="0.3">
      <c r="K9995"/>
      <c r="S9995"/>
    </row>
    <row r="9996" spans="11:19" x14ac:dyDescent="0.3">
      <c r="K9996"/>
      <c r="S9996"/>
    </row>
    <row r="9997" spans="11:19" x14ac:dyDescent="0.3">
      <c r="K9997"/>
      <c r="S9997"/>
    </row>
    <row r="9998" spans="11:19" x14ac:dyDescent="0.3">
      <c r="K9998"/>
      <c r="S9998"/>
    </row>
    <row r="9999" spans="11:19" x14ac:dyDescent="0.3">
      <c r="K9999"/>
      <c r="S9999"/>
    </row>
    <row r="10000" spans="11:19" x14ac:dyDescent="0.3">
      <c r="K10000"/>
      <c r="S10000"/>
    </row>
    <row r="10001" spans="11:19" x14ac:dyDescent="0.3">
      <c r="K10001"/>
      <c r="S10001"/>
    </row>
    <row r="10002" spans="11:19" x14ac:dyDescent="0.3">
      <c r="K10002"/>
      <c r="S10002"/>
    </row>
    <row r="10003" spans="11:19" x14ac:dyDescent="0.3">
      <c r="K10003"/>
      <c r="S10003"/>
    </row>
    <row r="10004" spans="11:19" x14ac:dyDescent="0.3">
      <c r="K10004"/>
      <c r="S10004"/>
    </row>
    <row r="10005" spans="11:19" x14ac:dyDescent="0.3">
      <c r="K10005"/>
      <c r="S10005"/>
    </row>
    <row r="10006" spans="11:19" x14ac:dyDescent="0.3">
      <c r="K10006"/>
      <c r="S10006"/>
    </row>
    <row r="10007" spans="11:19" x14ac:dyDescent="0.3">
      <c r="K10007"/>
      <c r="S10007"/>
    </row>
    <row r="10008" spans="11:19" x14ac:dyDescent="0.3">
      <c r="K10008"/>
      <c r="S10008"/>
    </row>
    <row r="10009" spans="11:19" x14ac:dyDescent="0.3">
      <c r="K10009"/>
      <c r="S10009"/>
    </row>
    <row r="10010" spans="11:19" x14ac:dyDescent="0.3">
      <c r="K10010"/>
      <c r="S10010"/>
    </row>
    <row r="10011" spans="11:19" x14ac:dyDescent="0.3">
      <c r="K10011"/>
      <c r="S10011"/>
    </row>
    <row r="10012" spans="11:19" x14ac:dyDescent="0.3">
      <c r="K10012"/>
      <c r="S10012"/>
    </row>
    <row r="10013" spans="11:19" x14ac:dyDescent="0.3">
      <c r="K10013"/>
      <c r="S10013"/>
    </row>
    <row r="10014" spans="11:19" x14ac:dyDescent="0.3">
      <c r="K10014"/>
      <c r="S10014"/>
    </row>
    <row r="10015" spans="11:19" x14ac:dyDescent="0.3">
      <c r="K10015"/>
      <c r="S10015"/>
    </row>
    <row r="10016" spans="11:19" x14ac:dyDescent="0.3">
      <c r="K10016"/>
      <c r="S10016"/>
    </row>
    <row r="10017" spans="11:19" x14ac:dyDescent="0.3">
      <c r="K10017"/>
      <c r="S10017"/>
    </row>
    <row r="10018" spans="11:19" x14ac:dyDescent="0.3">
      <c r="K10018"/>
      <c r="S10018"/>
    </row>
    <row r="10019" spans="11:19" x14ac:dyDescent="0.3">
      <c r="K10019"/>
      <c r="S10019"/>
    </row>
    <row r="10020" spans="11:19" x14ac:dyDescent="0.3">
      <c r="K10020"/>
      <c r="S10020"/>
    </row>
    <row r="10021" spans="11:19" x14ac:dyDescent="0.3">
      <c r="K10021"/>
      <c r="S10021"/>
    </row>
    <row r="10022" spans="11:19" x14ac:dyDescent="0.3">
      <c r="K10022"/>
      <c r="S10022"/>
    </row>
    <row r="10023" spans="11:19" x14ac:dyDescent="0.3">
      <c r="K10023"/>
      <c r="S10023"/>
    </row>
    <row r="10024" spans="11:19" x14ac:dyDescent="0.3">
      <c r="K10024"/>
      <c r="S10024"/>
    </row>
    <row r="10025" spans="11:19" x14ac:dyDescent="0.3">
      <c r="K10025"/>
      <c r="S10025"/>
    </row>
    <row r="10026" spans="11:19" x14ac:dyDescent="0.3">
      <c r="K10026"/>
      <c r="S10026"/>
    </row>
    <row r="10027" spans="11:19" x14ac:dyDescent="0.3">
      <c r="K10027"/>
      <c r="S10027"/>
    </row>
    <row r="10028" spans="11:19" x14ac:dyDescent="0.3">
      <c r="K10028"/>
      <c r="S10028"/>
    </row>
    <row r="10029" spans="11:19" x14ac:dyDescent="0.3">
      <c r="K10029"/>
      <c r="S10029"/>
    </row>
    <row r="10030" spans="11:19" x14ac:dyDescent="0.3">
      <c r="K10030"/>
      <c r="S10030"/>
    </row>
    <row r="10031" spans="11:19" x14ac:dyDescent="0.3">
      <c r="K10031"/>
      <c r="S10031"/>
    </row>
    <row r="10032" spans="11:19" x14ac:dyDescent="0.3">
      <c r="K10032"/>
      <c r="S10032"/>
    </row>
    <row r="10033" spans="11:19" x14ac:dyDescent="0.3">
      <c r="K10033"/>
      <c r="S10033"/>
    </row>
    <row r="10034" spans="11:19" x14ac:dyDescent="0.3">
      <c r="K10034"/>
      <c r="S10034"/>
    </row>
    <row r="10035" spans="11:19" x14ac:dyDescent="0.3">
      <c r="K10035"/>
      <c r="S10035"/>
    </row>
    <row r="10036" spans="11:19" x14ac:dyDescent="0.3">
      <c r="K10036"/>
      <c r="S10036"/>
    </row>
    <row r="10037" spans="11:19" x14ac:dyDescent="0.3">
      <c r="K10037"/>
      <c r="S10037"/>
    </row>
    <row r="10038" spans="11:19" x14ac:dyDescent="0.3">
      <c r="K10038"/>
      <c r="S10038"/>
    </row>
    <row r="10039" spans="11:19" x14ac:dyDescent="0.3">
      <c r="K10039"/>
      <c r="S10039"/>
    </row>
    <row r="10040" spans="11:19" x14ac:dyDescent="0.3">
      <c r="K10040"/>
      <c r="S10040"/>
    </row>
    <row r="10041" spans="11:19" x14ac:dyDescent="0.3">
      <c r="K10041"/>
      <c r="S10041"/>
    </row>
    <row r="10042" spans="11:19" x14ac:dyDescent="0.3">
      <c r="K10042"/>
      <c r="S10042"/>
    </row>
    <row r="10043" spans="11:19" x14ac:dyDescent="0.3">
      <c r="K10043"/>
      <c r="S10043"/>
    </row>
    <row r="10044" spans="11:19" x14ac:dyDescent="0.3">
      <c r="K10044"/>
      <c r="S10044"/>
    </row>
    <row r="10045" spans="11:19" x14ac:dyDescent="0.3">
      <c r="K10045"/>
      <c r="S10045"/>
    </row>
    <row r="10046" spans="11:19" x14ac:dyDescent="0.3">
      <c r="K10046"/>
      <c r="S10046"/>
    </row>
    <row r="10047" spans="11:19" x14ac:dyDescent="0.3">
      <c r="K10047"/>
      <c r="S10047"/>
    </row>
    <row r="10048" spans="11:19" x14ac:dyDescent="0.3">
      <c r="K10048"/>
      <c r="S10048"/>
    </row>
    <row r="10049" spans="11:19" x14ac:dyDescent="0.3">
      <c r="K10049"/>
      <c r="S10049"/>
    </row>
    <row r="10050" spans="11:19" x14ac:dyDescent="0.3">
      <c r="K10050"/>
      <c r="S10050"/>
    </row>
    <row r="10051" spans="11:19" x14ac:dyDescent="0.3">
      <c r="K10051"/>
      <c r="S10051"/>
    </row>
    <row r="10052" spans="11:19" x14ac:dyDescent="0.3">
      <c r="K10052"/>
      <c r="S10052"/>
    </row>
    <row r="10053" spans="11:19" x14ac:dyDescent="0.3">
      <c r="K10053"/>
      <c r="S10053"/>
    </row>
    <row r="10054" spans="11:19" x14ac:dyDescent="0.3">
      <c r="K10054"/>
      <c r="S10054"/>
    </row>
    <row r="10055" spans="11:19" x14ac:dyDescent="0.3">
      <c r="K10055"/>
      <c r="S10055"/>
    </row>
    <row r="10056" spans="11:19" x14ac:dyDescent="0.3">
      <c r="K10056"/>
      <c r="S10056"/>
    </row>
    <row r="10057" spans="11:19" x14ac:dyDescent="0.3">
      <c r="K10057"/>
      <c r="S10057"/>
    </row>
    <row r="10058" spans="11:19" x14ac:dyDescent="0.3">
      <c r="K10058"/>
      <c r="S10058"/>
    </row>
    <row r="10059" spans="11:19" x14ac:dyDescent="0.3">
      <c r="K10059"/>
      <c r="S10059"/>
    </row>
    <row r="10060" spans="11:19" x14ac:dyDescent="0.3">
      <c r="K10060"/>
      <c r="S10060"/>
    </row>
    <row r="10061" spans="11:19" x14ac:dyDescent="0.3">
      <c r="K10061"/>
      <c r="S10061"/>
    </row>
    <row r="10062" spans="11:19" x14ac:dyDescent="0.3">
      <c r="K10062"/>
      <c r="S10062"/>
    </row>
    <row r="10063" spans="11:19" x14ac:dyDescent="0.3">
      <c r="K10063"/>
      <c r="S10063"/>
    </row>
    <row r="10064" spans="11:19" x14ac:dyDescent="0.3">
      <c r="K10064"/>
      <c r="S10064"/>
    </row>
    <row r="10065" spans="11:19" x14ac:dyDescent="0.3">
      <c r="K10065"/>
      <c r="S10065"/>
    </row>
    <row r="10066" spans="11:19" x14ac:dyDescent="0.3">
      <c r="K10066"/>
      <c r="S10066"/>
    </row>
    <row r="10067" spans="11:19" x14ac:dyDescent="0.3">
      <c r="K10067"/>
      <c r="S10067"/>
    </row>
    <row r="10068" spans="11:19" x14ac:dyDescent="0.3">
      <c r="K10068"/>
      <c r="S10068"/>
    </row>
    <row r="10069" spans="11:19" x14ac:dyDescent="0.3">
      <c r="K10069"/>
      <c r="S10069"/>
    </row>
    <row r="10070" spans="11:19" x14ac:dyDescent="0.3">
      <c r="K10070"/>
      <c r="S10070"/>
    </row>
    <row r="10071" spans="11:19" x14ac:dyDescent="0.3">
      <c r="K10071"/>
      <c r="S10071"/>
    </row>
    <row r="10072" spans="11:19" x14ac:dyDescent="0.3">
      <c r="K10072"/>
      <c r="S10072"/>
    </row>
    <row r="10073" spans="11:19" x14ac:dyDescent="0.3">
      <c r="K10073"/>
      <c r="S10073"/>
    </row>
    <row r="10074" spans="11:19" x14ac:dyDescent="0.3">
      <c r="K10074"/>
      <c r="S10074"/>
    </row>
    <row r="10075" spans="11:19" x14ac:dyDescent="0.3">
      <c r="K10075"/>
      <c r="S10075"/>
    </row>
    <row r="10076" spans="11:19" x14ac:dyDescent="0.3">
      <c r="K10076"/>
      <c r="S10076"/>
    </row>
    <row r="10077" spans="11:19" x14ac:dyDescent="0.3">
      <c r="K10077"/>
      <c r="S10077"/>
    </row>
    <row r="10078" spans="11:19" x14ac:dyDescent="0.3">
      <c r="K10078"/>
      <c r="S10078"/>
    </row>
    <row r="10079" spans="11:19" x14ac:dyDescent="0.3">
      <c r="K10079"/>
      <c r="S10079"/>
    </row>
    <row r="10080" spans="11:19" x14ac:dyDescent="0.3">
      <c r="K10080"/>
      <c r="S10080"/>
    </row>
    <row r="10081" spans="11:19" x14ac:dyDescent="0.3">
      <c r="K10081"/>
      <c r="S10081"/>
    </row>
    <row r="10082" spans="11:19" x14ac:dyDescent="0.3">
      <c r="K10082"/>
      <c r="S10082"/>
    </row>
    <row r="10083" spans="11:19" x14ac:dyDescent="0.3">
      <c r="K10083"/>
      <c r="S10083"/>
    </row>
    <row r="10084" spans="11:19" x14ac:dyDescent="0.3">
      <c r="K10084"/>
      <c r="S10084"/>
    </row>
    <row r="10085" spans="11:19" x14ac:dyDescent="0.3">
      <c r="K10085"/>
      <c r="S10085"/>
    </row>
    <row r="10086" spans="11:19" x14ac:dyDescent="0.3">
      <c r="K10086"/>
      <c r="S10086"/>
    </row>
    <row r="10087" spans="11:19" x14ac:dyDescent="0.3">
      <c r="K10087"/>
      <c r="S10087"/>
    </row>
    <row r="10088" spans="11:19" x14ac:dyDescent="0.3">
      <c r="K10088"/>
      <c r="S10088"/>
    </row>
    <row r="10089" spans="11:19" x14ac:dyDescent="0.3">
      <c r="K10089"/>
      <c r="S10089"/>
    </row>
    <row r="10090" spans="11:19" x14ac:dyDescent="0.3">
      <c r="K10090"/>
      <c r="S10090"/>
    </row>
    <row r="10091" spans="11:19" x14ac:dyDescent="0.3">
      <c r="K10091"/>
      <c r="S10091"/>
    </row>
    <row r="10092" spans="11:19" x14ac:dyDescent="0.3">
      <c r="K10092"/>
      <c r="S10092"/>
    </row>
    <row r="10093" spans="11:19" x14ac:dyDescent="0.3">
      <c r="K10093"/>
      <c r="S10093"/>
    </row>
    <row r="10094" spans="11:19" x14ac:dyDescent="0.3">
      <c r="K10094"/>
      <c r="S10094"/>
    </row>
    <row r="10095" spans="11:19" x14ac:dyDescent="0.3">
      <c r="K10095"/>
      <c r="S10095"/>
    </row>
    <row r="10096" spans="11:19" x14ac:dyDescent="0.3">
      <c r="K10096"/>
      <c r="S10096"/>
    </row>
    <row r="10097" spans="11:19" x14ac:dyDescent="0.3">
      <c r="K10097"/>
      <c r="S10097"/>
    </row>
    <row r="10098" spans="11:19" x14ac:dyDescent="0.3">
      <c r="K10098"/>
      <c r="S10098"/>
    </row>
    <row r="10099" spans="11:19" x14ac:dyDescent="0.3">
      <c r="K10099"/>
      <c r="S10099"/>
    </row>
    <row r="10100" spans="11:19" x14ac:dyDescent="0.3">
      <c r="K10100"/>
      <c r="S10100"/>
    </row>
    <row r="10101" spans="11:19" x14ac:dyDescent="0.3">
      <c r="K10101"/>
      <c r="S10101"/>
    </row>
    <row r="10102" spans="11:19" x14ac:dyDescent="0.3">
      <c r="K10102"/>
      <c r="S10102"/>
    </row>
    <row r="10103" spans="11:19" x14ac:dyDescent="0.3">
      <c r="K10103"/>
      <c r="S10103"/>
    </row>
    <row r="10104" spans="11:19" x14ac:dyDescent="0.3">
      <c r="K10104"/>
      <c r="S10104"/>
    </row>
    <row r="10105" spans="11:19" x14ac:dyDescent="0.3">
      <c r="K10105"/>
      <c r="S10105"/>
    </row>
    <row r="10106" spans="11:19" x14ac:dyDescent="0.3">
      <c r="K10106"/>
      <c r="S10106"/>
    </row>
    <row r="10107" spans="11:19" x14ac:dyDescent="0.3">
      <c r="K10107"/>
      <c r="S10107"/>
    </row>
    <row r="10108" spans="11:19" x14ac:dyDescent="0.3">
      <c r="K10108"/>
      <c r="S10108"/>
    </row>
    <row r="10109" spans="11:19" x14ac:dyDescent="0.3">
      <c r="K10109"/>
      <c r="S10109"/>
    </row>
    <row r="10110" spans="11:19" x14ac:dyDescent="0.3">
      <c r="K10110"/>
      <c r="S10110"/>
    </row>
    <row r="10111" spans="11:19" x14ac:dyDescent="0.3">
      <c r="K10111"/>
      <c r="S10111"/>
    </row>
    <row r="10112" spans="11:19" x14ac:dyDescent="0.3">
      <c r="K10112"/>
      <c r="S10112"/>
    </row>
    <row r="10113" spans="11:19" x14ac:dyDescent="0.3">
      <c r="K10113"/>
      <c r="S10113"/>
    </row>
    <row r="10114" spans="11:19" x14ac:dyDescent="0.3">
      <c r="K10114"/>
      <c r="S10114"/>
    </row>
    <row r="10115" spans="11:19" x14ac:dyDescent="0.3">
      <c r="K10115"/>
      <c r="S10115"/>
    </row>
    <row r="10116" spans="11:19" x14ac:dyDescent="0.3">
      <c r="K10116"/>
      <c r="S10116"/>
    </row>
    <row r="10117" spans="11:19" x14ac:dyDescent="0.3">
      <c r="K10117"/>
      <c r="S10117"/>
    </row>
    <row r="10118" spans="11:19" x14ac:dyDescent="0.3">
      <c r="K10118"/>
      <c r="S10118"/>
    </row>
    <row r="10119" spans="11:19" x14ac:dyDescent="0.3">
      <c r="K10119"/>
      <c r="S10119"/>
    </row>
    <row r="10120" spans="11:19" x14ac:dyDescent="0.3">
      <c r="K10120"/>
      <c r="S10120"/>
    </row>
    <row r="10121" spans="11:19" x14ac:dyDescent="0.3">
      <c r="K10121"/>
      <c r="S10121"/>
    </row>
    <row r="10122" spans="11:19" x14ac:dyDescent="0.3">
      <c r="K10122"/>
      <c r="S10122"/>
    </row>
    <row r="10123" spans="11:19" x14ac:dyDescent="0.3">
      <c r="K10123"/>
      <c r="S10123"/>
    </row>
    <row r="10124" spans="11:19" x14ac:dyDescent="0.3">
      <c r="K10124"/>
      <c r="S10124"/>
    </row>
    <row r="10125" spans="11:19" x14ac:dyDescent="0.3">
      <c r="K10125"/>
      <c r="S10125"/>
    </row>
    <row r="10126" spans="11:19" x14ac:dyDescent="0.3">
      <c r="K10126"/>
      <c r="S10126"/>
    </row>
    <row r="10127" spans="11:19" x14ac:dyDescent="0.3">
      <c r="K10127"/>
      <c r="S10127"/>
    </row>
    <row r="10128" spans="11:19" x14ac:dyDescent="0.3">
      <c r="K10128"/>
      <c r="S10128"/>
    </row>
    <row r="10129" spans="11:19" x14ac:dyDescent="0.3">
      <c r="K10129"/>
      <c r="S10129"/>
    </row>
    <row r="10130" spans="11:19" x14ac:dyDescent="0.3">
      <c r="K10130"/>
      <c r="S10130"/>
    </row>
    <row r="10131" spans="11:19" x14ac:dyDescent="0.3">
      <c r="K10131"/>
      <c r="S10131"/>
    </row>
    <row r="10132" spans="11:19" x14ac:dyDescent="0.3">
      <c r="K10132"/>
      <c r="S10132"/>
    </row>
    <row r="10133" spans="11:19" x14ac:dyDescent="0.3">
      <c r="K10133"/>
      <c r="S10133"/>
    </row>
    <row r="10134" spans="11:19" x14ac:dyDescent="0.3">
      <c r="K10134"/>
      <c r="S10134"/>
    </row>
    <row r="10135" spans="11:19" x14ac:dyDescent="0.3">
      <c r="K10135"/>
      <c r="S10135"/>
    </row>
    <row r="10136" spans="11:19" x14ac:dyDescent="0.3">
      <c r="K10136"/>
      <c r="S10136"/>
    </row>
    <row r="10137" spans="11:19" x14ac:dyDescent="0.3">
      <c r="K10137"/>
      <c r="S10137"/>
    </row>
    <row r="10138" spans="11:19" x14ac:dyDescent="0.3">
      <c r="K10138"/>
      <c r="S10138"/>
    </row>
    <row r="10139" spans="11:19" x14ac:dyDescent="0.3">
      <c r="K10139"/>
      <c r="S10139"/>
    </row>
    <row r="10140" spans="11:19" x14ac:dyDescent="0.3">
      <c r="K10140"/>
      <c r="S10140"/>
    </row>
    <row r="10141" spans="11:19" x14ac:dyDescent="0.3">
      <c r="K10141"/>
      <c r="S10141"/>
    </row>
    <row r="10142" spans="11:19" x14ac:dyDescent="0.3">
      <c r="K10142"/>
      <c r="S10142"/>
    </row>
    <row r="10143" spans="11:19" x14ac:dyDescent="0.3">
      <c r="K10143"/>
      <c r="S10143"/>
    </row>
    <row r="10144" spans="11:19" x14ac:dyDescent="0.3">
      <c r="K10144"/>
      <c r="S10144"/>
    </row>
    <row r="10145" spans="11:19" x14ac:dyDescent="0.3">
      <c r="K10145"/>
      <c r="S10145"/>
    </row>
    <row r="10146" spans="11:19" x14ac:dyDescent="0.3">
      <c r="K10146"/>
      <c r="S10146"/>
    </row>
    <row r="10147" spans="11:19" x14ac:dyDescent="0.3">
      <c r="K10147"/>
      <c r="S10147"/>
    </row>
    <row r="10148" spans="11:19" x14ac:dyDescent="0.3">
      <c r="K10148"/>
      <c r="S10148"/>
    </row>
    <row r="10149" spans="11:19" x14ac:dyDescent="0.3">
      <c r="K10149"/>
      <c r="S10149"/>
    </row>
    <row r="10150" spans="11:19" x14ac:dyDescent="0.3">
      <c r="K10150"/>
      <c r="S10150"/>
    </row>
    <row r="10151" spans="11:19" x14ac:dyDescent="0.3">
      <c r="K10151"/>
      <c r="S10151"/>
    </row>
    <row r="10152" spans="11:19" x14ac:dyDescent="0.3">
      <c r="K10152"/>
      <c r="S10152"/>
    </row>
    <row r="10153" spans="11:19" x14ac:dyDescent="0.3">
      <c r="K10153"/>
      <c r="S10153"/>
    </row>
    <row r="10154" spans="11:19" x14ac:dyDescent="0.3">
      <c r="K10154"/>
      <c r="S10154"/>
    </row>
    <row r="10155" spans="11:19" x14ac:dyDescent="0.3">
      <c r="K10155"/>
      <c r="S10155"/>
    </row>
    <row r="10156" spans="11:19" x14ac:dyDescent="0.3">
      <c r="K10156"/>
      <c r="S10156"/>
    </row>
    <row r="10157" spans="11:19" x14ac:dyDescent="0.3">
      <c r="K10157"/>
      <c r="S10157"/>
    </row>
    <row r="10158" spans="11:19" x14ac:dyDescent="0.3">
      <c r="K10158"/>
      <c r="S10158"/>
    </row>
    <row r="10159" spans="11:19" x14ac:dyDescent="0.3">
      <c r="K10159"/>
      <c r="S10159"/>
    </row>
    <row r="10160" spans="11:19" x14ac:dyDescent="0.3">
      <c r="K10160"/>
      <c r="S10160"/>
    </row>
    <row r="10161" spans="11:19" x14ac:dyDescent="0.3">
      <c r="K10161"/>
      <c r="S10161"/>
    </row>
    <row r="10162" spans="11:19" x14ac:dyDescent="0.3">
      <c r="K10162"/>
      <c r="S10162"/>
    </row>
    <row r="10163" spans="11:19" x14ac:dyDescent="0.3">
      <c r="K10163"/>
      <c r="S10163"/>
    </row>
    <row r="10164" spans="11:19" x14ac:dyDescent="0.3">
      <c r="K10164"/>
      <c r="S10164"/>
    </row>
    <row r="10165" spans="11:19" x14ac:dyDescent="0.3">
      <c r="K10165"/>
      <c r="S10165"/>
    </row>
    <row r="10166" spans="11:19" x14ac:dyDescent="0.3">
      <c r="K10166"/>
      <c r="S10166"/>
    </row>
    <row r="10167" spans="11:19" x14ac:dyDescent="0.3">
      <c r="K10167"/>
      <c r="S10167"/>
    </row>
    <row r="10168" spans="11:19" x14ac:dyDescent="0.3">
      <c r="K10168"/>
      <c r="S10168"/>
    </row>
    <row r="10169" spans="11:19" x14ac:dyDescent="0.3">
      <c r="K10169"/>
      <c r="S10169"/>
    </row>
    <row r="10170" spans="11:19" x14ac:dyDescent="0.3">
      <c r="K10170"/>
      <c r="S10170"/>
    </row>
    <row r="10171" spans="11:19" x14ac:dyDescent="0.3">
      <c r="K10171"/>
      <c r="S10171"/>
    </row>
    <row r="10172" spans="11:19" x14ac:dyDescent="0.3">
      <c r="K10172"/>
      <c r="S10172"/>
    </row>
    <row r="10173" spans="11:19" x14ac:dyDescent="0.3">
      <c r="K10173"/>
      <c r="S10173"/>
    </row>
    <row r="10174" spans="11:19" x14ac:dyDescent="0.3">
      <c r="K10174"/>
      <c r="S10174"/>
    </row>
    <row r="10175" spans="11:19" x14ac:dyDescent="0.3">
      <c r="K10175"/>
      <c r="S10175"/>
    </row>
    <row r="10176" spans="11:19" x14ac:dyDescent="0.3">
      <c r="K10176"/>
      <c r="S10176"/>
    </row>
    <row r="10177" spans="11:19" x14ac:dyDescent="0.3">
      <c r="K10177"/>
      <c r="S10177"/>
    </row>
    <row r="10178" spans="11:19" x14ac:dyDescent="0.3">
      <c r="K10178"/>
      <c r="S10178"/>
    </row>
    <row r="10179" spans="11:19" x14ac:dyDescent="0.3">
      <c r="K10179"/>
      <c r="S10179"/>
    </row>
    <row r="10180" spans="11:19" x14ac:dyDescent="0.3">
      <c r="K10180"/>
      <c r="S10180"/>
    </row>
    <row r="10181" spans="11:19" x14ac:dyDescent="0.3">
      <c r="K10181"/>
      <c r="S10181"/>
    </row>
    <row r="10182" spans="11:19" x14ac:dyDescent="0.3">
      <c r="K10182"/>
      <c r="S10182"/>
    </row>
    <row r="10183" spans="11:19" x14ac:dyDescent="0.3">
      <c r="K10183"/>
      <c r="S10183"/>
    </row>
    <row r="10184" spans="11:19" x14ac:dyDescent="0.3">
      <c r="K10184"/>
      <c r="S10184"/>
    </row>
    <row r="10185" spans="11:19" x14ac:dyDescent="0.3">
      <c r="K10185"/>
      <c r="S10185"/>
    </row>
    <row r="10186" spans="11:19" x14ac:dyDescent="0.3">
      <c r="K10186"/>
      <c r="S10186"/>
    </row>
    <row r="10187" spans="11:19" x14ac:dyDescent="0.3">
      <c r="K10187"/>
      <c r="S10187"/>
    </row>
    <row r="10188" spans="11:19" x14ac:dyDescent="0.3">
      <c r="K10188"/>
      <c r="S10188"/>
    </row>
    <row r="10189" spans="11:19" x14ac:dyDescent="0.3">
      <c r="K10189"/>
      <c r="S10189"/>
    </row>
    <row r="10190" spans="11:19" x14ac:dyDescent="0.3">
      <c r="K10190"/>
      <c r="S10190"/>
    </row>
    <row r="10191" spans="11:19" x14ac:dyDescent="0.3">
      <c r="K10191"/>
      <c r="S10191"/>
    </row>
    <row r="10192" spans="11:19" x14ac:dyDescent="0.3">
      <c r="K10192"/>
      <c r="S10192"/>
    </row>
    <row r="10193" spans="11:19" x14ac:dyDescent="0.3">
      <c r="K10193"/>
      <c r="S10193"/>
    </row>
    <row r="10194" spans="11:19" x14ac:dyDescent="0.3">
      <c r="K10194"/>
      <c r="S10194"/>
    </row>
    <row r="10195" spans="11:19" x14ac:dyDescent="0.3">
      <c r="K10195"/>
      <c r="S10195"/>
    </row>
    <row r="10196" spans="11:19" x14ac:dyDescent="0.3">
      <c r="K10196"/>
      <c r="S10196"/>
    </row>
    <row r="10197" spans="11:19" x14ac:dyDescent="0.3">
      <c r="K10197"/>
      <c r="S10197"/>
    </row>
    <row r="10198" spans="11:19" x14ac:dyDescent="0.3">
      <c r="K10198"/>
      <c r="S10198"/>
    </row>
    <row r="10199" spans="11:19" x14ac:dyDescent="0.3">
      <c r="K10199"/>
      <c r="S10199"/>
    </row>
    <row r="10200" spans="11:19" x14ac:dyDescent="0.3">
      <c r="K10200"/>
      <c r="S10200"/>
    </row>
    <row r="10201" spans="11:19" x14ac:dyDescent="0.3">
      <c r="K10201"/>
      <c r="S10201"/>
    </row>
    <row r="10202" spans="11:19" x14ac:dyDescent="0.3">
      <c r="K10202"/>
      <c r="S10202"/>
    </row>
    <row r="10203" spans="11:19" x14ac:dyDescent="0.3">
      <c r="K10203"/>
      <c r="S10203"/>
    </row>
    <row r="10204" spans="11:19" x14ac:dyDescent="0.3">
      <c r="K10204"/>
      <c r="S10204"/>
    </row>
    <row r="10205" spans="11:19" x14ac:dyDescent="0.3">
      <c r="K10205"/>
      <c r="S10205"/>
    </row>
    <row r="10206" spans="11:19" x14ac:dyDescent="0.3">
      <c r="K10206"/>
      <c r="S10206"/>
    </row>
    <row r="10207" spans="11:19" x14ac:dyDescent="0.3">
      <c r="K10207"/>
      <c r="S10207"/>
    </row>
    <row r="10208" spans="11:19" x14ac:dyDescent="0.3">
      <c r="K10208"/>
      <c r="S10208"/>
    </row>
    <row r="10209" spans="11:19" x14ac:dyDescent="0.3">
      <c r="K10209"/>
      <c r="S10209"/>
    </row>
    <row r="10210" spans="11:19" x14ac:dyDescent="0.3">
      <c r="K10210"/>
      <c r="S10210"/>
    </row>
    <row r="10211" spans="11:19" x14ac:dyDescent="0.3">
      <c r="K10211"/>
      <c r="S10211"/>
    </row>
    <row r="10212" spans="11:19" x14ac:dyDescent="0.3">
      <c r="K10212"/>
      <c r="S10212"/>
    </row>
    <row r="10213" spans="11:19" x14ac:dyDescent="0.3">
      <c r="K10213"/>
      <c r="S10213"/>
    </row>
    <row r="10214" spans="11:19" x14ac:dyDescent="0.3">
      <c r="K10214"/>
      <c r="S10214"/>
    </row>
    <row r="10215" spans="11:19" x14ac:dyDescent="0.3">
      <c r="K10215"/>
      <c r="S10215"/>
    </row>
    <row r="10216" spans="11:19" x14ac:dyDescent="0.3">
      <c r="K10216"/>
      <c r="S10216"/>
    </row>
    <row r="10217" spans="11:19" x14ac:dyDescent="0.3">
      <c r="K10217"/>
      <c r="S10217"/>
    </row>
    <row r="10218" spans="11:19" x14ac:dyDescent="0.3">
      <c r="K10218"/>
      <c r="S10218"/>
    </row>
    <row r="10219" spans="11:19" x14ac:dyDescent="0.3">
      <c r="K10219"/>
      <c r="S10219"/>
    </row>
    <row r="10220" spans="11:19" x14ac:dyDescent="0.3">
      <c r="K10220"/>
      <c r="S10220"/>
    </row>
    <row r="10221" spans="11:19" x14ac:dyDescent="0.3">
      <c r="K10221"/>
      <c r="S10221"/>
    </row>
    <row r="10222" spans="11:19" x14ac:dyDescent="0.3">
      <c r="K10222"/>
      <c r="S10222"/>
    </row>
    <row r="10223" spans="11:19" x14ac:dyDescent="0.3">
      <c r="K10223"/>
      <c r="S10223"/>
    </row>
    <row r="10224" spans="11:19" x14ac:dyDescent="0.3">
      <c r="K10224"/>
      <c r="S10224"/>
    </row>
    <row r="10225" spans="11:19" x14ac:dyDescent="0.3">
      <c r="K10225"/>
      <c r="S10225"/>
    </row>
    <row r="10226" spans="11:19" x14ac:dyDescent="0.3">
      <c r="K10226"/>
      <c r="S10226"/>
    </row>
    <row r="10227" spans="11:19" x14ac:dyDescent="0.3">
      <c r="K10227"/>
      <c r="S10227"/>
    </row>
    <row r="10228" spans="11:19" x14ac:dyDescent="0.3">
      <c r="K10228"/>
      <c r="S10228"/>
    </row>
    <row r="10229" spans="11:19" x14ac:dyDescent="0.3">
      <c r="K10229"/>
      <c r="S10229"/>
    </row>
    <row r="10230" spans="11:19" x14ac:dyDescent="0.3">
      <c r="K10230"/>
      <c r="S10230"/>
    </row>
    <row r="10231" spans="11:19" x14ac:dyDescent="0.3">
      <c r="K10231"/>
      <c r="S10231"/>
    </row>
    <row r="10232" spans="11:19" x14ac:dyDescent="0.3">
      <c r="K10232"/>
      <c r="S10232"/>
    </row>
    <row r="10233" spans="11:19" x14ac:dyDescent="0.3">
      <c r="K10233"/>
      <c r="S10233"/>
    </row>
    <row r="10234" spans="11:19" x14ac:dyDescent="0.3">
      <c r="K10234"/>
      <c r="S10234"/>
    </row>
    <row r="10235" spans="11:19" x14ac:dyDescent="0.3">
      <c r="K10235"/>
      <c r="S10235"/>
    </row>
    <row r="10236" spans="11:19" x14ac:dyDescent="0.3">
      <c r="K10236"/>
      <c r="S10236"/>
    </row>
    <row r="10237" spans="11:19" x14ac:dyDescent="0.3">
      <c r="K10237"/>
      <c r="S10237"/>
    </row>
    <row r="10238" spans="11:19" x14ac:dyDescent="0.3">
      <c r="K10238"/>
      <c r="S10238"/>
    </row>
    <row r="10239" spans="11:19" x14ac:dyDescent="0.3">
      <c r="K10239"/>
      <c r="S10239"/>
    </row>
    <row r="10240" spans="11:19" x14ac:dyDescent="0.3">
      <c r="K10240"/>
      <c r="S10240"/>
    </row>
    <row r="10241" spans="11:19" x14ac:dyDescent="0.3">
      <c r="K10241"/>
      <c r="S10241"/>
    </row>
    <row r="10242" spans="11:19" x14ac:dyDescent="0.3">
      <c r="K10242"/>
      <c r="S10242"/>
    </row>
    <row r="10243" spans="11:19" x14ac:dyDescent="0.3">
      <c r="K10243"/>
      <c r="S10243"/>
    </row>
    <row r="10244" spans="11:19" x14ac:dyDescent="0.3">
      <c r="K10244"/>
      <c r="S10244"/>
    </row>
    <row r="10245" spans="11:19" x14ac:dyDescent="0.3">
      <c r="K10245"/>
      <c r="S10245"/>
    </row>
    <row r="10246" spans="11:19" x14ac:dyDescent="0.3">
      <c r="K10246"/>
      <c r="S10246"/>
    </row>
    <row r="10247" spans="11:19" x14ac:dyDescent="0.3">
      <c r="K10247"/>
      <c r="S10247"/>
    </row>
    <row r="10248" spans="11:19" x14ac:dyDescent="0.3">
      <c r="K10248"/>
      <c r="S10248"/>
    </row>
    <row r="10249" spans="11:19" x14ac:dyDescent="0.3">
      <c r="K10249"/>
      <c r="S10249"/>
    </row>
    <row r="10250" spans="11:19" x14ac:dyDescent="0.3">
      <c r="K10250"/>
      <c r="S10250"/>
    </row>
    <row r="10251" spans="11:19" x14ac:dyDescent="0.3">
      <c r="K10251"/>
      <c r="S10251"/>
    </row>
    <row r="10252" spans="11:19" x14ac:dyDescent="0.3">
      <c r="K10252"/>
      <c r="S10252"/>
    </row>
    <row r="10253" spans="11:19" x14ac:dyDescent="0.3">
      <c r="K10253"/>
      <c r="S10253"/>
    </row>
    <row r="10254" spans="11:19" x14ac:dyDescent="0.3">
      <c r="K10254"/>
      <c r="S10254"/>
    </row>
    <row r="10255" spans="11:19" x14ac:dyDescent="0.3">
      <c r="K10255"/>
      <c r="S10255"/>
    </row>
    <row r="10256" spans="11:19" x14ac:dyDescent="0.3">
      <c r="K10256"/>
      <c r="S10256"/>
    </row>
    <row r="10257" spans="11:19" x14ac:dyDescent="0.3">
      <c r="K10257"/>
      <c r="S10257"/>
    </row>
    <row r="10258" spans="11:19" x14ac:dyDescent="0.3">
      <c r="K10258"/>
      <c r="S10258"/>
    </row>
    <row r="10259" spans="11:19" x14ac:dyDescent="0.3">
      <c r="K10259"/>
      <c r="S10259"/>
    </row>
    <row r="10260" spans="11:19" x14ac:dyDescent="0.3">
      <c r="K10260"/>
      <c r="S10260"/>
    </row>
    <row r="10261" spans="11:19" x14ac:dyDescent="0.3">
      <c r="K10261"/>
      <c r="S10261"/>
    </row>
    <row r="10262" spans="11:19" x14ac:dyDescent="0.3">
      <c r="K10262"/>
      <c r="S10262"/>
    </row>
    <row r="10263" spans="11:19" x14ac:dyDescent="0.3">
      <c r="K10263"/>
      <c r="S10263"/>
    </row>
    <row r="10264" spans="11:19" x14ac:dyDescent="0.3">
      <c r="K10264"/>
      <c r="S10264"/>
    </row>
    <row r="10265" spans="11:19" x14ac:dyDescent="0.3">
      <c r="K10265"/>
      <c r="S10265"/>
    </row>
    <row r="10266" spans="11:19" x14ac:dyDescent="0.3">
      <c r="K10266"/>
      <c r="S10266"/>
    </row>
    <row r="10267" spans="11:19" x14ac:dyDescent="0.3">
      <c r="K10267"/>
      <c r="S10267"/>
    </row>
    <row r="10268" spans="11:19" x14ac:dyDescent="0.3">
      <c r="K10268"/>
      <c r="S10268"/>
    </row>
    <row r="10269" spans="11:19" x14ac:dyDescent="0.3">
      <c r="K10269"/>
      <c r="S10269"/>
    </row>
    <row r="10270" spans="11:19" x14ac:dyDescent="0.3">
      <c r="K10270"/>
      <c r="S10270"/>
    </row>
    <row r="10271" spans="11:19" x14ac:dyDescent="0.3">
      <c r="K10271"/>
      <c r="S10271"/>
    </row>
    <row r="10272" spans="11:19" x14ac:dyDescent="0.3">
      <c r="K10272"/>
      <c r="S10272"/>
    </row>
    <row r="10273" spans="11:19" x14ac:dyDescent="0.3">
      <c r="K10273"/>
      <c r="S10273"/>
    </row>
    <row r="10274" spans="11:19" x14ac:dyDescent="0.3">
      <c r="K10274"/>
      <c r="S10274"/>
    </row>
    <row r="10275" spans="11:19" x14ac:dyDescent="0.3">
      <c r="K10275"/>
      <c r="S10275"/>
    </row>
    <row r="10276" spans="11:19" x14ac:dyDescent="0.3">
      <c r="K10276"/>
      <c r="S10276"/>
    </row>
    <row r="10277" spans="11:19" x14ac:dyDescent="0.3">
      <c r="K10277"/>
      <c r="S10277"/>
    </row>
    <row r="10278" spans="11:19" x14ac:dyDescent="0.3">
      <c r="K10278"/>
      <c r="S10278"/>
    </row>
    <row r="10279" spans="11:19" x14ac:dyDescent="0.3">
      <c r="K10279"/>
      <c r="S10279"/>
    </row>
    <row r="10280" spans="11:19" x14ac:dyDescent="0.3">
      <c r="K10280"/>
      <c r="S10280"/>
    </row>
    <row r="10281" spans="11:19" x14ac:dyDescent="0.3">
      <c r="K10281"/>
      <c r="S10281"/>
    </row>
    <row r="10282" spans="11:19" x14ac:dyDescent="0.3">
      <c r="K10282"/>
      <c r="S10282"/>
    </row>
    <row r="10283" spans="11:19" x14ac:dyDescent="0.3">
      <c r="K10283"/>
      <c r="S10283"/>
    </row>
    <row r="10284" spans="11:19" x14ac:dyDescent="0.3">
      <c r="K10284"/>
      <c r="S10284"/>
    </row>
    <row r="10285" spans="11:19" x14ac:dyDescent="0.3">
      <c r="K10285"/>
      <c r="S10285"/>
    </row>
    <row r="10286" spans="11:19" x14ac:dyDescent="0.3">
      <c r="K10286"/>
      <c r="S10286"/>
    </row>
    <row r="10287" spans="11:19" x14ac:dyDescent="0.3">
      <c r="K10287"/>
      <c r="S10287"/>
    </row>
    <row r="10288" spans="11:19" x14ac:dyDescent="0.3">
      <c r="K10288"/>
      <c r="S10288"/>
    </row>
    <row r="10289" spans="11:19" x14ac:dyDescent="0.3">
      <c r="K10289"/>
      <c r="S10289"/>
    </row>
    <row r="10290" spans="11:19" x14ac:dyDescent="0.3">
      <c r="K10290"/>
      <c r="S10290"/>
    </row>
    <row r="10291" spans="11:19" x14ac:dyDescent="0.3">
      <c r="K10291"/>
      <c r="S10291"/>
    </row>
    <row r="10292" spans="11:19" x14ac:dyDescent="0.3">
      <c r="K10292"/>
      <c r="S10292"/>
    </row>
    <row r="10293" spans="11:19" x14ac:dyDescent="0.3">
      <c r="K10293"/>
      <c r="S10293"/>
    </row>
    <row r="10294" spans="11:19" x14ac:dyDescent="0.3">
      <c r="K10294"/>
      <c r="S10294"/>
    </row>
    <row r="10295" spans="11:19" x14ac:dyDescent="0.3">
      <c r="K10295"/>
      <c r="S10295"/>
    </row>
    <row r="10296" spans="11:19" x14ac:dyDescent="0.3">
      <c r="K10296"/>
      <c r="S10296"/>
    </row>
    <row r="10297" spans="11:19" x14ac:dyDescent="0.3">
      <c r="K10297"/>
      <c r="S10297"/>
    </row>
    <row r="10298" spans="11:19" x14ac:dyDescent="0.3">
      <c r="K10298"/>
      <c r="S10298"/>
    </row>
    <row r="10299" spans="11:19" x14ac:dyDescent="0.3">
      <c r="K10299"/>
      <c r="S10299"/>
    </row>
    <row r="10300" spans="11:19" x14ac:dyDescent="0.3">
      <c r="K10300"/>
      <c r="S10300"/>
    </row>
    <row r="10301" spans="11:19" x14ac:dyDescent="0.3">
      <c r="K10301"/>
      <c r="S10301"/>
    </row>
    <row r="10302" spans="11:19" x14ac:dyDescent="0.3">
      <c r="K10302"/>
      <c r="S10302"/>
    </row>
    <row r="10303" spans="11:19" x14ac:dyDescent="0.3">
      <c r="K10303"/>
      <c r="S10303"/>
    </row>
    <row r="10304" spans="11:19" x14ac:dyDescent="0.3">
      <c r="K10304"/>
      <c r="S10304"/>
    </row>
    <row r="10305" spans="11:19" x14ac:dyDescent="0.3">
      <c r="K10305"/>
      <c r="S10305"/>
    </row>
    <row r="10306" spans="11:19" x14ac:dyDescent="0.3">
      <c r="K10306"/>
      <c r="S10306"/>
    </row>
    <row r="10307" spans="11:19" x14ac:dyDescent="0.3">
      <c r="K10307"/>
      <c r="S10307"/>
    </row>
    <row r="10308" spans="11:19" x14ac:dyDescent="0.3">
      <c r="K10308"/>
      <c r="S10308"/>
    </row>
    <row r="10309" spans="11:19" x14ac:dyDescent="0.3">
      <c r="K10309"/>
      <c r="S10309"/>
    </row>
    <row r="10310" spans="11:19" x14ac:dyDescent="0.3">
      <c r="K10310"/>
      <c r="S10310"/>
    </row>
    <row r="10311" spans="11:19" x14ac:dyDescent="0.3">
      <c r="K10311"/>
      <c r="S10311"/>
    </row>
    <row r="10312" spans="11:19" x14ac:dyDescent="0.3">
      <c r="K10312"/>
      <c r="S10312"/>
    </row>
    <row r="10313" spans="11:19" x14ac:dyDescent="0.3">
      <c r="K10313"/>
      <c r="S10313"/>
    </row>
    <row r="10314" spans="11:19" x14ac:dyDescent="0.3">
      <c r="K10314"/>
      <c r="S10314"/>
    </row>
    <row r="10315" spans="11:19" x14ac:dyDescent="0.3">
      <c r="K10315"/>
      <c r="S10315"/>
    </row>
    <row r="10316" spans="11:19" x14ac:dyDescent="0.3">
      <c r="K10316"/>
      <c r="S10316"/>
    </row>
    <row r="10317" spans="11:19" x14ac:dyDescent="0.3">
      <c r="K10317"/>
      <c r="S10317"/>
    </row>
    <row r="10318" spans="11:19" x14ac:dyDescent="0.3">
      <c r="K10318"/>
      <c r="S10318"/>
    </row>
    <row r="10319" spans="11:19" x14ac:dyDescent="0.3">
      <c r="K10319"/>
      <c r="S10319"/>
    </row>
    <row r="10320" spans="11:19" x14ac:dyDescent="0.3">
      <c r="K10320"/>
      <c r="S10320"/>
    </row>
    <row r="10321" spans="11:19" x14ac:dyDescent="0.3">
      <c r="K10321"/>
      <c r="S10321"/>
    </row>
    <row r="10322" spans="11:19" x14ac:dyDescent="0.3">
      <c r="K10322"/>
      <c r="S10322"/>
    </row>
    <row r="10323" spans="11:19" x14ac:dyDescent="0.3">
      <c r="K10323"/>
      <c r="S10323"/>
    </row>
    <row r="10324" spans="11:19" x14ac:dyDescent="0.3">
      <c r="K10324"/>
      <c r="S10324"/>
    </row>
    <row r="10325" spans="11:19" x14ac:dyDescent="0.3">
      <c r="K10325"/>
      <c r="S10325"/>
    </row>
    <row r="10326" spans="11:19" x14ac:dyDescent="0.3">
      <c r="K10326"/>
      <c r="S10326"/>
    </row>
    <row r="10327" spans="11:19" x14ac:dyDescent="0.3">
      <c r="K10327"/>
      <c r="S10327"/>
    </row>
    <row r="10328" spans="11:19" x14ac:dyDescent="0.3">
      <c r="K10328"/>
      <c r="S10328"/>
    </row>
    <row r="10329" spans="11:19" x14ac:dyDescent="0.3">
      <c r="K10329"/>
      <c r="S10329"/>
    </row>
    <row r="10330" spans="11:19" x14ac:dyDescent="0.3">
      <c r="K10330"/>
      <c r="S10330"/>
    </row>
    <row r="10331" spans="11:19" x14ac:dyDescent="0.3">
      <c r="K10331"/>
      <c r="S10331"/>
    </row>
    <row r="10332" spans="11:19" x14ac:dyDescent="0.3">
      <c r="K10332"/>
      <c r="S10332"/>
    </row>
    <row r="10333" spans="11:19" x14ac:dyDescent="0.3">
      <c r="K10333"/>
      <c r="S10333"/>
    </row>
    <row r="10334" spans="11:19" x14ac:dyDescent="0.3">
      <c r="K10334"/>
      <c r="S10334"/>
    </row>
    <row r="10335" spans="11:19" x14ac:dyDescent="0.3">
      <c r="K10335"/>
      <c r="S10335"/>
    </row>
    <row r="10336" spans="11:19" x14ac:dyDescent="0.3">
      <c r="K10336"/>
      <c r="S10336"/>
    </row>
    <row r="10337" spans="11:19" x14ac:dyDescent="0.3">
      <c r="K10337"/>
      <c r="S10337"/>
    </row>
    <row r="10338" spans="11:19" x14ac:dyDescent="0.3">
      <c r="K10338"/>
      <c r="S10338"/>
    </row>
    <row r="10339" spans="11:19" x14ac:dyDescent="0.3">
      <c r="K10339"/>
      <c r="S10339"/>
    </row>
    <row r="10340" spans="11:19" x14ac:dyDescent="0.3">
      <c r="K10340"/>
      <c r="S10340"/>
    </row>
    <row r="10341" spans="11:19" x14ac:dyDescent="0.3">
      <c r="K10341"/>
      <c r="S10341"/>
    </row>
    <row r="10342" spans="11:19" x14ac:dyDescent="0.3">
      <c r="K10342"/>
      <c r="S10342"/>
    </row>
    <row r="10343" spans="11:19" x14ac:dyDescent="0.3">
      <c r="K10343"/>
      <c r="S10343"/>
    </row>
    <row r="10344" spans="11:19" x14ac:dyDescent="0.3">
      <c r="K10344"/>
      <c r="S10344"/>
    </row>
    <row r="10345" spans="11:19" x14ac:dyDescent="0.3">
      <c r="K10345"/>
      <c r="S10345"/>
    </row>
    <row r="10346" spans="11:19" x14ac:dyDescent="0.3">
      <c r="K10346"/>
      <c r="S10346"/>
    </row>
    <row r="10347" spans="11:19" x14ac:dyDescent="0.3">
      <c r="K10347"/>
      <c r="S10347"/>
    </row>
    <row r="10348" spans="11:19" x14ac:dyDescent="0.3">
      <c r="K10348"/>
      <c r="S10348"/>
    </row>
    <row r="10349" spans="11:19" x14ac:dyDescent="0.3">
      <c r="K10349"/>
      <c r="S10349"/>
    </row>
    <row r="10350" spans="11:19" x14ac:dyDescent="0.3">
      <c r="K10350"/>
      <c r="S10350"/>
    </row>
    <row r="10351" spans="11:19" x14ac:dyDescent="0.3">
      <c r="K10351"/>
      <c r="S10351"/>
    </row>
    <row r="10352" spans="11:19" x14ac:dyDescent="0.3">
      <c r="K10352"/>
      <c r="S10352"/>
    </row>
    <row r="10353" spans="11:19" x14ac:dyDescent="0.3">
      <c r="K10353"/>
      <c r="S10353"/>
    </row>
    <row r="10354" spans="11:19" x14ac:dyDescent="0.3">
      <c r="K10354"/>
      <c r="S10354"/>
    </row>
    <row r="10355" spans="11:19" x14ac:dyDescent="0.3">
      <c r="K10355"/>
      <c r="S10355"/>
    </row>
    <row r="10356" spans="11:19" x14ac:dyDescent="0.3">
      <c r="K10356"/>
      <c r="S10356"/>
    </row>
    <row r="10357" spans="11:19" x14ac:dyDescent="0.3">
      <c r="K10357"/>
      <c r="S10357"/>
    </row>
    <row r="10358" spans="11:19" x14ac:dyDescent="0.3">
      <c r="K10358"/>
      <c r="S10358"/>
    </row>
    <row r="10359" spans="11:19" x14ac:dyDescent="0.3">
      <c r="K10359"/>
      <c r="S10359"/>
    </row>
    <row r="10360" spans="11:19" x14ac:dyDescent="0.3">
      <c r="K10360"/>
      <c r="S10360"/>
    </row>
    <row r="10361" spans="11:19" x14ac:dyDescent="0.3">
      <c r="K10361"/>
      <c r="S10361"/>
    </row>
    <row r="10362" spans="11:19" x14ac:dyDescent="0.3">
      <c r="K10362"/>
      <c r="S10362"/>
    </row>
    <row r="10363" spans="11:19" x14ac:dyDescent="0.3">
      <c r="K10363"/>
      <c r="S10363"/>
    </row>
    <row r="10364" spans="11:19" x14ac:dyDescent="0.3">
      <c r="K10364"/>
      <c r="S10364"/>
    </row>
    <row r="10365" spans="11:19" x14ac:dyDescent="0.3">
      <c r="K10365"/>
      <c r="S10365"/>
    </row>
    <row r="10366" spans="11:19" x14ac:dyDescent="0.3">
      <c r="K10366"/>
      <c r="S10366"/>
    </row>
    <row r="10367" spans="11:19" x14ac:dyDescent="0.3">
      <c r="K10367"/>
      <c r="S10367"/>
    </row>
    <row r="10368" spans="11:19" x14ac:dyDescent="0.3">
      <c r="K10368"/>
      <c r="S10368"/>
    </row>
    <row r="10369" spans="11:19" x14ac:dyDescent="0.3">
      <c r="K10369"/>
      <c r="S10369"/>
    </row>
    <row r="10370" spans="11:19" x14ac:dyDescent="0.3">
      <c r="K10370"/>
      <c r="S10370"/>
    </row>
    <row r="10371" spans="11:19" x14ac:dyDescent="0.3">
      <c r="K10371"/>
      <c r="S10371"/>
    </row>
    <row r="10372" spans="11:19" x14ac:dyDescent="0.3">
      <c r="K10372"/>
      <c r="S10372"/>
    </row>
    <row r="10373" spans="11:19" x14ac:dyDescent="0.3">
      <c r="K10373"/>
      <c r="S10373"/>
    </row>
    <row r="10374" spans="11:19" x14ac:dyDescent="0.3">
      <c r="K10374"/>
      <c r="S10374"/>
    </row>
    <row r="10375" spans="11:19" x14ac:dyDescent="0.3">
      <c r="K10375"/>
      <c r="S10375"/>
    </row>
    <row r="10376" spans="11:19" x14ac:dyDescent="0.3">
      <c r="K10376"/>
      <c r="S10376"/>
    </row>
    <row r="10377" spans="11:19" x14ac:dyDescent="0.3">
      <c r="K10377"/>
      <c r="S10377"/>
    </row>
    <row r="10378" spans="11:19" x14ac:dyDescent="0.3">
      <c r="K10378"/>
      <c r="S10378"/>
    </row>
    <row r="10379" spans="11:19" x14ac:dyDescent="0.3">
      <c r="K10379"/>
      <c r="S10379"/>
    </row>
    <row r="10380" spans="11:19" x14ac:dyDescent="0.3">
      <c r="K10380"/>
      <c r="S10380"/>
    </row>
    <row r="10381" spans="11:19" x14ac:dyDescent="0.3">
      <c r="K10381"/>
      <c r="S10381"/>
    </row>
    <row r="10382" spans="11:19" x14ac:dyDescent="0.3">
      <c r="K10382"/>
      <c r="S10382"/>
    </row>
    <row r="10383" spans="11:19" x14ac:dyDescent="0.3">
      <c r="K10383"/>
      <c r="S10383"/>
    </row>
    <row r="10384" spans="11:19" x14ac:dyDescent="0.3">
      <c r="K10384"/>
      <c r="S10384"/>
    </row>
    <row r="10385" spans="11:19" x14ac:dyDescent="0.3">
      <c r="K10385"/>
      <c r="S10385"/>
    </row>
    <row r="10386" spans="11:19" x14ac:dyDescent="0.3">
      <c r="K10386"/>
      <c r="S10386"/>
    </row>
    <row r="10387" spans="11:19" x14ac:dyDescent="0.3">
      <c r="K10387"/>
      <c r="S10387"/>
    </row>
    <row r="10388" spans="11:19" x14ac:dyDescent="0.3">
      <c r="K10388"/>
      <c r="S10388"/>
    </row>
    <row r="10389" spans="11:19" x14ac:dyDescent="0.3">
      <c r="K10389"/>
      <c r="S10389"/>
    </row>
    <row r="10390" spans="11:19" x14ac:dyDescent="0.3">
      <c r="K10390"/>
      <c r="S10390"/>
    </row>
    <row r="10391" spans="11:19" x14ac:dyDescent="0.3">
      <c r="K10391"/>
      <c r="S10391"/>
    </row>
    <row r="10392" spans="11:19" x14ac:dyDescent="0.3">
      <c r="K10392"/>
      <c r="S10392"/>
    </row>
    <row r="10393" spans="11:19" x14ac:dyDescent="0.3">
      <c r="K10393"/>
      <c r="S10393"/>
    </row>
    <row r="10394" spans="11:19" x14ac:dyDescent="0.3">
      <c r="K10394"/>
      <c r="S10394"/>
    </row>
    <row r="10395" spans="11:19" x14ac:dyDescent="0.3">
      <c r="K10395"/>
      <c r="S10395"/>
    </row>
    <row r="10396" spans="11:19" x14ac:dyDescent="0.3">
      <c r="K10396"/>
      <c r="S10396"/>
    </row>
    <row r="10397" spans="11:19" x14ac:dyDescent="0.3">
      <c r="K10397"/>
      <c r="S10397"/>
    </row>
    <row r="10398" spans="11:19" x14ac:dyDescent="0.3">
      <c r="K10398"/>
      <c r="S10398"/>
    </row>
    <row r="10399" spans="11:19" x14ac:dyDescent="0.3">
      <c r="K10399"/>
      <c r="S10399"/>
    </row>
    <row r="10400" spans="11:19" x14ac:dyDescent="0.3">
      <c r="K10400"/>
      <c r="S10400"/>
    </row>
    <row r="10401" spans="11:19" x14ac:dyDescent="0.3">
      <c r="K10401"/>
      <c r="S10401"/>
    </row>
    <row r="10402" spans="11:19" x14ac:dyDescent="0.3">
      <c r="K10402"/>
      <c r="S10402"/>
    </row>
    <row r="10403" spans="11:19" x14ac:dyDescent="0.3">
      <c r="K10403"/>
      <c r="S10403"/>
    </row>
    <row r="10404" spans="11:19" x14ac:dyDescent="0.3">
      <c r="K10404"/>
      <c r="S10404"/>
    </row>
    <row r="10405" spans="11:19" x14ac:dyDescent="0.3">
      <c r="K10405"/>
      <c r="S10405"/>
    </row>
    <row r="10406" spans="11:19" x14ac:dyDescent="0.3">
      <c r="K10406"/>
      <c r="S10406"/>
    </row>
    <row r="10407" spans="11:19" x14ac:dyDescent="0.3">
      <c r="K10407"/>
      <c r="S10407"/>
    </row>
    <row r="10408" spans="11:19" x14ac:dyDescent="0.3">
      <c r="K10408"/>
      <c r="S10408"/>
    </row>
    <row r="10409" spans="11:19" x14ac:dyDescent="0.3">
      <c r="K10409"/>
      <c r="S10409"/>
    </row>
    <row r="10410" spans="11:19" x14ac:dyDescent="0.3">
      <c r="K10410"/>
      <c r="S10410"/>
    </row>
    <row r="10411" spans="11:19" x14ac:dyDescent="0.3">
      <c r="K10411"/>
      <c r="S10411"/>
    </row>
    <row r="10412" spans="11:19" x14ac:dyDescent="0.3">
      <c r="K10412"/>
      <c r="S10412"/>
    </row>
    <row r="10413" spans="11:19" x14ac:dyDescent="0.3">
      <c r="K10413"/>
      <c r="S10413"/>
    </row>
    <row r="10414" spans="11:19" x14ac:dyDescent="0.3">
      <c r="K10414"/>
      <c r="S10414"/>
    </row>
    <row r="10415" spans="11:19" x14ac:dyDescent="0.3">
      <c r="K10415"/>
      <c r="S10415"/>
    </row>
    <row r="10416" spans="11:19" x14ac:dyDescent="0.3">
      <c r="K10416"/>
      <c r="S10416"/>
    </row>
    <row r="10417" spans="11:19" x14ac:dyDescent="0.3">
      <c r="K10417"/>
      <c r="S10417"/>
    </row>
    <row r="10418" spans="11:19" x14ac:dyDescent="0.3">
      <c r="K10418"/>
      <c r="S10418"/>
    </row>
    <row r="10419" spans="11:19" x14ac:dyDescent="0.3">
      <c r="K10419"/>
      <c r="S10419"/>
    </row>
    <row r="10420" spans="11:19" x14ac:dyDescent="0.3">
      <c r="K10420"/>
      <c r="S10420"/>
    </row>
    <row r="10421" spans="11:19" x14ac:dyDescent="0.3">
      <c r="K10421"/>
      <c r="S10421"/>
    </row>
    <row r="10422" spans="11:19" x14ac:dyDescent="0.3">
      <c r="K10422"/>
      <c r="S10422"/>
    </row>
    <row r="10423" spans="11:19" x14ac:dyDescent="0.3">
      <c r="K10423"/>
      <c r="S10423"/>
    </row>
    <row r="10424" spans="11:19" x14ac:dyDescent="0.3">
      <c r="K10424"/>
      <c r="S10424"/>
    </row>
    <row r="10425" spans="11:19" x14ac:dyDescent="0.3">
      <c r="K10425"/>
      <c r="S10425"/>
    </row>
    <row r="10426" spans="11:19" x14ac:dyDescent="0.3">
      <c r="K10426"/>
      <c r="S10426"/>
    </row>
    <row r="10427" spans="11:19" x14ac:dyDescent="0.3">
      <c r="K10427"/>
      <c r="S10427"/>
    </row>
    <row r="10428" spans="11:19" x14ac:dyDescent="0.3">
      <c r="K10428"/>
      <c r="S10428"/>
    </row>
    <row r="10429" spans="11:19" x14ac:dyDescent="0.3">
      <c r="K10429"/>
      <c r="S10429"/>
    </row>
    <row r="10430" spans="11:19" x14ac:dyDescent="0.3">
      <c r="K10430"/>
      <c r="S10430"/>
    </row>
    <row r="10431" spans="11:19" x14ac:dyDescent="0.3">
      <c r="K10431"/>
      <c r="S10431"/>
    </row>
    <row r="10432" spans="11:19" x14ac:dyDescent="0.3">
      <c r="K10432"/>
      <c r="S10432"/>
    </row>
    <row r="10433" spans="11:19" x14ac:dyDescent="0.3">
      <c r="K10433"/>
      <c r="S10433"/>
    </row>
    <row r="10434" spans="11:19" x14ac:dyDescent="0.3">
      <c r="K10434"/>
      <c r="S10434"/>
    </row>
    <row r="10435" spans="11:19" x14ac:dyDescent="0.3">
      <c r="K10435"/>
      <c r="S10435"/>
    </row>
    <row r="10436" spans="11:19" x14ac:dyDescent="0.3">
      <c r="K10436"/>
      <c r="S10436"/>
    </row>
    <row r="10437" spans="11:19" x14ac:dyDescent="0.3">
      <c r="K10437"/>
      <c r="S10437"/>
    </row>
    <row r="10438" spans="11:19" x14ac:dyDescent="0.3">
      <c r="K10438"/>
      <c r="S10438"/>
    </row>
    <row r="10439" spans="11:19" x14ac:dyDescent="0.3">
      <c r="K10439"/>
      <c r="S10439"/>
    </row>
    <row r="10440" spans="11:19" x14ac:dyDescent="0.3">
      <c r="K10440"/>
      <c r="S10440"/>
    </row>
    <row r="10441" spans="11:19" x14ac:dyDescent="0.3">
      <c r="K10441"/>
      <c r="S10441"/>
    </row>
    <row r="10442" spans="11:19" x14ac:dyDescent="0.3">
      <c r="K10442"/>
      <c r="S10442"/>
    </row>
    <row r="10443" spans="11:19" x14ac:dyDescent="0.3">
      <c r="K10443"/>
      <c r="S10443"/>
    </row>
    <row r="10444" spans="11:19" x14ac:dyDescent="0.3">
      <c r="K10444"/>
      <c r="S10444"/>
    </row>
    <row r="10445" spans="11:19" x14ac:dyDescent="0.3">
      <c r="K10445"/>
      <c r="S10445"/>
    </row>
    <row r="10446" spans="11:19" x14ac:dyDescent="0.3">
      <c r="K10446"/>
      <c r="S10446"/>
    </row>
    <row r="10447" spans="11:19" x14ac:dyDescent="0.3">
      <c r="K10447"/>
      <c r="S10447"/>
    </row>
    <row r="10448" spans="11:19" x14ac:dyDescent="0.3">
      <c r="K10448"/>
      <c r="S10448"/>
    </row>
    <row r="10449" spans="11:19" x14ac:dyDescent="0.3">
      <c r="K10449"/>
      <c r="S10449"/>
    </row>
    <row r="10450" spans="11:19" x14ac:dyDescent="0.3">
      <c r="K10450"/>
      <c r="S10450"/>
    </row>
    <row r="10451" spans="11:19" x14ac:dyDescent="0.3">
      <c r="K10451"/>
      <c r="S10451"/>
    </row>
    <row r="10452" spans="11:19" x14ac:dyDescent="0.3">
      <c r="K10452"/>
      <c r="S10452"/>
    </row>
    <row r="10453" spans="11:19" x14ac:dyDescent="0.3">
      <c r="K10453"/>
      <c r="S10453"/>
    </row>
    <row r="10454" spans="11:19" x14ac:dyDescent="0.3">
      <c r="K10454"/>
      <c r="S10454"/>
    </row>
    <row r="10455" spans="11:19" x14ac:dyDescent="0.3">
      <c r="K10455"/>
      <c r="S10455"/>
    </row>
    <row r="10456" spans="11:19" x14ac:dyDescent="0.3">
      <c r="K10456"/>
      <c r="S10456"/>
    </row>
    <row r="10457" spans="11:19" x14ac:dyDescent="0.3">
      <c r="K10457"/>
      <c r="S10457"/>
    </row>
    <row r="10458" spans="11:19" x14ac:dyDescent="0.3">
      <c r="K10458"/>
      <c r="S10458"/>
    </row>
    <row r="10459" spans="11:19" x14ac:dyDescent="0.3">
      <c r="K10459"/>
      <c r="S10459"/>
    </row>
    <row r="10460" spans="11:19" x14ac:dyDescent="0.3">
      <c r="K10460"/>
      <c r="S10460"/>
    </row>
    <row r="10461" spans="11:19" x14ac:dyDescent="0.3">
      <c r="K10461"/>
      <c r="S10461"/>
    </row>
    <row r="10462" spans="11:19" x14ac:dyDescent="0.3">
      <c r="K10462"/>
      <c r="S10462"/>
    </row>
    <row r="10463" spans="11:19" x14ac:dyDescent="0.3">
      <c r="K10463"/>
      <c r="S10463"/>
    </row>
    <row r="10464" spans="11:19" x14ac:dyDescent="0.3">
      <c r="K10464"/>
      <c r="S10464"/>
    </row>
    <row r="10465" spans="11:19" x14ac:dyDescent="0.3">
      <c r="K10465"/>
      <c r="S10465"/>
    </row>
    <row r="10466" spans="11:19" x14ac:dyDescent="0.3">
      <c r="K10466"/>
      <c r="S10466"/>
    </row>
    <row r="10467" spans="11:19" x14ac:dyDescent="0.3">
      <c r="K10467"/>
      <c r="S10467"/>
    </row>
    <row r="10468" spans="11:19" x14ac:dyDescent="0.3">
      <c r="K10468"/>
      <c r="S10468"/>
    </row>
    <row r="10469" spans="11:19" x14ac:dyDescent="0.3">
      <c r="K10469"/>
      <c r="S10469"/>
    </row>
    <row r="10470" spans="11:19" x14ac:dyDescent="0.3">
      <c r="K10470"/>
      <c r="S10470"/>
    </row>
    <row r="10471" spans="11:19" x14ac:dyDescent="0.3">
      <c r="K10471"/>
      <c r="S10471"/>
    </row>
    <row r="10472" spans="11:19" x14ac:dyDescent="0.3">
      <c r="K10472"/>
      <c r="S10472"/>
    </row>
    <row r="10473" spans="11:19" x14ac:dyDescent="0.3">
      <c r="K10473"/>
      <c r="S10473"/>
    </row>
    <row r="10474" spans="11:19" x14ac:dyDescent="0.3">
      <c r="K10474"/>
      <c r="S10474"/>
    </row>
    <row r="10475" spans="11:19" x14ac:dyDescent="0.3">
      <c r="K10475"/>
      <c r="S10475"/>
    </row>
    <row r="10476" spans="11:19" x14ac:dyDescent="0.3">
      <c r="K10476"/>
      <c r="S10476"/>
    </row>
    <row r="10477" spans="11:19" x14ac:dyDescent="0.3">
      <c r="K10477"/>
      <c r="S10477"/>
    </row>
    <row r="10478" spans="11:19" x14ac:dyDescent="0.3">
      <c r="K10478"/>
      <c r="S10478"/>
    </row>
    <row r="10479" spans="11:19" x14ac:dyDescent="0.3">
      <c r="K10479"/>
      <c r="S10479"/>
    </row>
    <row r="10480" spans="11:19" x14ac:dyDescent="0.3">
      <c r="K10480"/>
      <c r="S10480"/>
    </row>
    <row r="10481" spans="11:19" x14ac:dyDescent="0.3">
      <c r="K10481"/>
      <c r="S10481"/>
    </row>
    <row r="10482" spans="11:19" x14ac:dyDescent="0.3">
      <c r="K10482"/>
      <c r="S10482"/>
    </row>
    <row r="10483" spans="11:19" x14ac:dyDescent="0.3">
      <c r="K10483"/>
      <c r="S10483"/>
    </row>
    <row r="10484" spans="11:19" x14ac:dyDescent="0.3">
      <c r="K10484"/>
      <c r="S10484"/>
    </row>
    <row r="10485" spans="11:19" x14ac:dyDescent="0.3">
      <c r="K10485"/>
      <c r="S10485"/>
    </row>
    <row r="10486" spans="11:19" x14ac:dyDescent="0.3">
      <c r="K10486"/>
      <c r="S10486"/>
    </row>
    <row r="10487" spans="11:19" x14ac:dyDescent="0.3">
      <c r="K10487"/>
      <c r="S10487"/>
    </row>
    <row r="10488" spans="11:19" x14ac:dyDescent="0.3">
      <c r="K10488"/>
      <c r="S10488"/>
    </row>
    <row r="10489" spans="11:19" x14ac:dyDescent="0.3">
      <c r="K10489"/>
      <c r="S10489"/>
    </row>
    <row r="10490" spans="11:19" x14ac:dyDescent="0.3">
      <c r="K10490"/>
      <c r="S10490"/>
    </row>
    <row r="10491" spans="11:19" x14ac:dyDescent="0.3">
      <c r="K10491"/>
      <c r="S10491"/>
    </row>
    <row r="10492" spans="11:19" x14ac:dyDescent="0.3">
      <c r="K10492"/>
      <c r="S10492"/>
    </row>
    <row r="10493" spans="11:19" x14ac:dyDescent="0.3">
      <c r="K10493"/>
      <c r="S10493"/>
    </row>
    <row r="10494" spans="11:19" x14ac:dyDescent="0.3">
      <c r="K10494"/>
      <c r="S10494"/>
    </row>
    <row r="10495" spans="11:19" x14ac:dyDescent="0.3">
      <c r="K10495"/>
      <c r="S10495"/>
    </row>
    <row r="10496" spans="11:19" x14ac:dyDescent="0.3">
      <c r="K10496"/>
      <c r="S10496"/>
    </row>
    <row r="10497" spans="11:19" x14ac:dyDescent="0.3">
      <c r="K10497"/>
      <c r="S10497"/>
    </row>
    <row r="10498" spans="11:19" x14ac:dyDescent="0.3">
      <c r="K10498"/>
      <c r="S10498"/>
    </row>
    <row r="10499" spans="11:19" x14ac:dyDescent="0.3">
      <c r="K10499"/>
      <c r="S10499"/>
    </row>
    <row r="10500" spans="11:19" x14ac:dyDescent="0.3">
      <c r="K10500"/>
      <c r="S10500"/>
    </row>
    <row r="10501" spans="11:19" x14ac:dyDescent="0.3">
      <c r="K10501"/>
      <c r="S10501"/>
    </row>
    <row r="10502" spans="11:19" x14ac:dyDescent="0.3">
      <c r="K10502"/>
      <c r="S10502"/>
    </row>
    <row r="10503" spans="11:19" x14ac:dyDescent="0.3">
      <c r="K10503"/>
      <c r="S10503"/>
    </row>
    <row r="10504" spans="11:19" x14ac:dyDescent="0.3">
      <c r="K10504"/>
      <c r="S10504"/>
    </row>
    <row r="10505" spans="11:19" x14ac:dyDescent="0.3">
      <c r="K10505"/>
      <c r="S10505"/>
    </row>
    <row r="10506" spans="11:19" x14ac:dyDescent="0.3">
      <c r="K10506"/>
      <c r="S10506"/>
    </row>
    <row r="10507" spans="11:19" x14ac:dyDescent="0.3">
      <c r="K10507"/>
      <c r="S10507"/>
    </row>
    <row r="10508" spans="11:19" x14ac:dyDescent="0.3">
      <c r="K10508"/>
      <c r="S10508"/>
    </row>
    <row r="10509" spans="11:19" x14ac:dyDescent="0.3">
      <c r="K10509"/>
      <c r="S10509"/>
    </row>
    <row r="10510" spans="11:19" x14ac:dyDescent="0.3">
      <c r="K10510"/>
      <c r="S10510"/>
    </row>
    <row r="10511" spans="11:19" x14ac:dyDescent="0.3">
      <c r="K10511"/>
      <c r="S10511"/>
    </row>
    <row r="10512" spans="11:19" x14ac:dyDescent="0.3">
      <c r="K10512"/>
      <c r="S10512"/>
    </row>
    <row r="10513" spans="11:19" x14ac:dyDescent="0.3">
      <c r="K10513"/>
      <c r="S10513"/>
    </row>
    <row r="10514" spans="11:19" x14ac:dyDescent="0.3">
      <c r="K10514"/>
      <c r="S10514"/>
    </row>
    <row r="10515" spans="11:19" x14ac:dyDescent="0.3">
      <c r="K10515"/>
      <c r="S10515"/>
    </row>
    <row r="10516" spans="11:19" x14ac:dyDescent="0.3">
      <c r="K10516"/>
      <c r="S10516"/>
    </row>
    <row r="10517" spans="11:19" x14ac:dyDescent="0.3">
      <c r="K10517"/>
      <c r="S10517"/>
    </row>
    <row r="10518" spans="11:19" x14ac:dyDescent="0.3">
      <c r="K10518"/>
      <c r="S10518"/>
    </row>
    <row r="10519" spans="11:19" x14ac:dyDescent="0.3">
      <c r="K10519"/>
      <c r="S10519"/>
    </row>
    <row r="10520" spans="11:19" x14ac:dyDescent="0.3">
      <c r="K10520"/>
      <c r="S10520"/>
    </row>
    <row r="10521" spans="11:19" x14ac:dyDescent="0.3">
      <c r="K10521"/>
      <c r="S10521"/>
    </row>
    <row r="10522" spans="11:19" x14ac:dyDescent="0.3">
      <c r="K10522"/>
      <c r="S10522"/>
    </row>
    <row r="10523" spans="11:19" x14ac:dyDescent="0.3">
      <c r="K10523"/>
      <c r="S10523"/>
    </row>
    <row r="10524" spans="11:19" x14ac:dyDescent="0.3">
      <c r="K10524"/>
      <c r="S10524"/>
    </row>
    <row r="10525" spans="11:19" x14ac:dyDescent="0.3">
      <c r="K10525"/>
      <c r="S10525"/>
    </row>
    <row r="10526" spans="11:19" x14ac:dyDescent="0.3">
      <c r="K10526"/>
      <c r="S10526"/>
    </row>
    <row r="10527" spans="11:19" x14ac:dyDescent="0.3">
      <c r="K10527"/>
      <c r="S10527"/>
    </row>
    <row r="10528" spans="11:19" x14ac:dyDescent="0.3">
      <c r="K10528"/>
      <c r="S10528"/>
    </row>
    <row r="10529" spans="11:19" x14ac:dyDescent="0.3">
      <c r="K10529"/>
      <c r="S10529"/>
    </row>
    <row r="10530" spans="11:19" x14ac:dyDescent="0.3">
      <c r="K10530"/>
      <c r="S10530"/>
    </row>
    <row r="10531" spans="11:19" x14ac:dyDescent="0.3">
      <c r="K10531"/>
      <c r="S10531"/>
    </row>
    <row r="10532" spans="11:19" x14ac:dyDescent="0.3">
      <c r="K10532"/>
      <c r="S10532"/>
    </row>
    <row r="10533" spans="11:19" x14ac:dyDescent="0.3">
      <c r="K10533"/>
      <c r="S10533"/>
    </row>
    <row r="10534" spans="11:19" x14ac:dyDescent="0.3">
      <c r="K10534"/>
      <c r="S10534"/>
    </row>
    <row r="10535" spans="11:19" x14ac:dyDescent="0.3">
      <c r="K10535"/>
      <c r="S10535"/>
    </row>
    <row r="10536" spans="11:19" x14ac:dyDescent="0.3">
      <c r="K10536"/>
      <c r="S10536"/>
    </row>
    <row r="10537" spans="11:19" x14ac:dyDescent="0.3">
      <c r="K10537"/>
      <c r="S10537"/>
    </row>
    <row r="10538" spans="11:19" x14ac:dyDescent="0.3">
      <c r="K10538"/>
      <c r="S10538"/>
    </row>
    <row r="10539" spans="11:19" x14ac:dyDescent="0.3">
      <c r="K10539"/>
      <c r="S10539"/>
    </row>
    <row r="10540" spans="11:19" x14ac:dyDescent="0.3">
      <c r="K10540"/>
      <c r="S10540"/>
    </row>
    <row r="10541" spans="11:19" x14ac:dyDescent="0.3">
      <c r="K10541"/>
      <c r="S10541"/>
    </row>
    <row r="10542" spans="11:19" x14ac:dyDescent="0.3">
      <c r="K10542"/>
      <c r="S10542"/>
    </row>
    <row r="10543" spans="11:19" x14ac:dyDescent="0.3">
      <c r="K10543"/>
      <c r="S10543"/>
    </row>
    <row r="10544" spans="11:19" x14ac:dyDescent="0.3">
      <c r="K10544"/>
      <c r="S10544"/>
    </row>
    <row r="10545" spans="11:19" x14ac:dyDescent="0.3">
      <c r="K10545"/>
      <c r="S10545"/>
    </row>
    <row r="10546" spans="11:19" x14ac:dyDescent="0.3">
      <c r="K10546"/>
      <c r="S10546"/>
    </row>
    <row r="10547" spans="11:19" x14ac:dyDescent="0.3">
      <c r="K10547"/>
      <c r="S10547"/>
    </row>
    <row r="10548" spans="11:19" x14ac:dyDescent="0.3">
      <c r="K10548"/>
      <c r="S10548"/>
    </row>
    <row r="10549" spans="11:19" x14ac:dyDescent="0.3">
      <c r="K10549"/>
      <c r="S10549"/>
    </row>
    <row r="10550" spans="11:19" x14ac:dyDescent="0.3">
      <c r="K10550"/>
      <c r="S10550"/>
    </row>
    <row r="10551" spans="11:19" x14ac:dyDescent="0.3">
      <c r="K10551"/>
      <c r="S10551"/>
    </row>
    <row r="10552" spans="11:19" x14ac:dyDescent="0.3">
      <c r="K10552"/>
      <c r="S10552"/>
    </row>
    <row r="10553" spans="11:19" x14ac:dyDescent="0.3">
      <c r="K10553"/>
      <c r="S10553"/>
    </row>
    <row r="10554" spans="11:19" x14ac:dyDescent="0.3">
      <c r="K10554"/>
      <c r="S10554"/>
    </row>
    <row r="10555" spans="11:19" x14ac:dyDescent="0.3">
      <c r="K10555"/>
      <c r="S10555"/>
    </row>
    <row r="10556" spans="11:19" x14ac:dyDescent="0.3">
      <c r="K10556"/>
      <c r="S10556"/>
    </row>
    <row r="10557" spans="11:19" x14ac:dyDescent="0.3">
      <c r="K10557"/>
      <c r="S10557"/>
    </row>
    <row r="10558" spans="11:19" x14ac:dyDescent="0.3">
      <c r="K10558"/>
      <c r="S10558"/>
    </row>
    <row r="10559" spans="11:19" x14ac:dyDescent="0.3">
      <c r="K10559"/>
      <c r="S10559"/>
    </row>
    <row r="10560" spans="11:19" x14ac:dyDescent="0.3">
      <c r="K10560"/>
      <c r="S10560"/>
    </row>
    <row r="10561" spans="11:19" x14ac:dyDescent="0.3">
      <c r="K10561"/>
      <c r="S10561"/>
    </row>
    <row r="10562" spans="11:19" x14ac:dyDescent="0.3">
      <c r="K10562"/>
      <c r="S10562"/>
    </row>
    <row r="10563" spans="11:19" x14ac:dyDescent="0.3">
      <c r="K10563"/>
      <c r="S10563"/>
    </row>
    <row r="10564" spans="11:19" x14ac:dyDescent="0.3">
      <c r="K10564"/>
      <c r="S10564"/>
    </row>
    <row r="10565" spans="11:19" x14ac:dyDescent="0.3">
      <c r="K10565"/>
      <c r="S10565"/>
    </row>
    <row r="10566" spans="11:19" x14ac:dyDescent="0.3">
      <c r="K10566"/>
      <c r="S10566"/>
    </row>
    <row r="10567" spans="11:19" x14ac:dyDescent="0.3">
      <c r="K10567"/>
      <c r="S10567"/>
    </row>
    <row r="10568" spans="11:19" x14ac:dyDescent="0.3">
      <c r="K10568"/>
      <c r="S10568"/>
    </row>
    <row r="10569" spans="11:19" x14ac:dyDescent="0.3">
      <c r="K10569"/>
      <c r="S10569"/>
    </row>
    <row r="10570" spans="11:19" x14ac:dyDescent="0.3">
      <c r="K10570"/>
      <c r="S10570"/>
    </row>
    <row r="10571" spans="11:19" x14ac:dyDescent="0.3">
      <c r="K10571"/>
      <c r="S10571"/>
    </row>
    <row r="10572" spans="11:19" x14ac:dyDescent="0.3">
      <c r="K10572"/>
      <c r="S10572"/>
    </row>
    <row r="10573" spans="11:19" x14ac:dyDescent="0.3">
      <c r="K10573"/>
      <c r="S10573"/>
    </row>
    <row r="10574" spans="11:19" x14ac:dyDescent="0.3">
      <c r="K10574"/>
      <c r="S10574"/>
    </row>
    <row r="10575" spans="11:19" x14ac:dyDescent="0.3">
      <c r="K10575"/>
      <c r="S10575"/>
    </row>
    <row r="10576" spans="11:19" x14ac:dyDescent="0.3">
      <c r="K10576"/>
      <c r="S10576"/>
    </row>
    <row r="10577" spans="11:19" x14ac:dyDescent="0.3">
      <c r="K10577"/>
      <c r="S10577"/>
    </row>
    <row r="10578" spans="11:19" x14ac:dyDescent="0.3">
      <c r="K10578"/>
      <c r="S10578"/>
    </row>
    <row r="10579" spans="11:19" x14ac:dyDescent="0.3">
      <c r="K10579"/>
      <c r="S10579"/>
    </row>
    <row r="10580" spans="11:19" x14ac:dyDescent="0.3">
      <c r="K10580"/>
      <c r="S10580"/>
    </row>
    <row r="10581" spans="11:19" x14ac:dyDescent="0.3">
      <c r="K10581"/>
      <c r="S10581"/>
    </row>
    <row r="10582" spans="11:19" x14ac:dyDescent="0.3">
      <c r="K10582"/>
      <c r="S10582"/>
    </row>
    <row r="10583" spans="11:19" x14ac:dyDescent="0.3">
      <c r="K10583"/>
      <c r="S10583"/>
    </row>
    <row r="10584" spans="11:19" x14ac:dyDescent="0.3">
      <c r="K10584"/>
      <c r="S10584"/>
    </row>
    <row r="10585" spans="11:19" x14ac:dyDescent="0.3">
      <c r="K10585"/>
      <c r="S10585"/>
    </row>
    <row r="10586" spans="11:19" x14ac:dyDescent="0.3">
      <c r="K10586"/>
      <c r="S10586"/>
    </row>
    <row r="10587" spans="11:19" x14ac:dyDescent="0.3">
      <c r="K10587"/>
      <c r="S10587"/>
    </row>
    <row r="10588" spans="11:19" x14ac:dyDescent="0.3">
      <c r="K10588"/>
      <c r="S10588"/>
    </row>
    <row r="10589" spans="11:19" x14ac:dyDescent="0.3">
      <c r="K10589"/>
      <c r="S10589"/>
    </row>
    <row r="10590" spans="11:19" x14ac:dyDescent="0.3">
      <c r="K10590"/>
      <c r="S10590"/>
    </row>
    <row r="10591" spans="11:19" x14ac:dyDescent="0.3">
      <c r="K10591"/>
      <c r="S10591"/>
    </row>
    <row r="10592" spans="11:19" x14ac:dyDescent="0.3">
      <c r="K10592"/>
      <c r="S10592"/>
    </row>
    <row r="10593" spans="11:19" x14ac:dyDescent="0.3">
      <c r="K10593"/>
      <c r="S10593"/>
    </row>
    <row r="10594" spans="11:19" x14ac:dyDescent="0.3">
      <c r="K10594"/>
      <c r="S10594"/>
    </row>
    <row r="10595" spans="11:19" x14ac:dyDescent="0.3">
      <c r="K10595"/>
      <c r="S10595"/>
    </row>
    <row r="10596" spans="11:19" x14ac:dyDescent="0.3">
      <c r="K10596"/>
      <c r="S10596"/>
    </row>
    <row r="10597" spans="11:19" x14ac:dyDescent="0.3">
      <c r="K10597"/>
      <c r="S10597"/>
    </row>
    <row r="10598" spans="11:19" x14ac:dyDescent="0.3">
      <c r="K10598"/>
      <c r="S10598"/>
    </row>
    <row r="10599" spans="11:19" x14ac:dyDescent="0.3">
      <c r="K10599"/>
      <c r="S10599"/>
    </row>
    <row r="10600" spans="11:19" x14ac:dyDescent="0.3">
      <c r="K10600"/>
      <c r="S10600"/>
    </row>
    <row r="10601" spans="11:19" x14ac:dyDescent="0.3">
      <c r="K10601"/>
      <c r="S10601"/>
    </row>
    <row r="10602" spans="11:19" x14ac:dyDescent="0.3">
      <c r="K10602"/>
      <c r="S10602"/>
    </row>
    <row r="10603" spans="11:19" x14ac:dyDescent="0.3">
      <c r="K10603"/>
      <c r="S10603"/>
    </row>
    <row r="10604" spans="11:19" x14ac:dyDescent="0.3">
      <c r="K10604"/>
      <c r="S10604"/>
    </row>
    <row r="10605" spans="11:19" x14ac:dyDescent="0.3">
      <c r="K10605"/>
      <c r="S10605"/>
    </row>
    <row r="10606" spans="11:19" x14ac:dyDescent="0.3">
      <c r="K10606"/>
      <c r="S10606"/>
    </row>
    <row r="10607" spans="11:19" x14ac:dyDescent="0.3">
      <c r="K10607"/>
      <c r="S10607"/>
    </row>
    <row r="10608" spans="11:19" x14ac:dyDescent="0.3">
      <c r="K10608"/>
      <c r="S10608"/>
    </row>
    <row r="10609" spans="11:19" x14ac:dyDescent="0.3">
      <c r="K10609"/>
      <c r="S10609"/>
    </row>
    <row r="10610" spans="11:19" x14ac:dyDescent="0.3">
      <c r="K10610"/>
      <c r="S10610"/>
    </row>
    <row r="10611" spans="11:19" x14ac:dyDescent="0.3">
      <c r="K10611"/>
      <c r="S10611"/>
    </row>
    <row r="10612" spans="11:19" x14ac:dyDescent="0.3">
      <c r="K10612"/>
      <c r="S10612"/>
    </row>
    <row r="10613" spans="11:19" x14ac:dyDescent="0.3">
      <c r="K10613"/>
      <c r="S10613"/>
    </row>
    <row r="10614" spans="11:19" x14ac:dyDescent="0.3">
      <c r="K10614"/>
      <c r="S10614"/>
    </row>
    <row r="10615" spans="11:19" x14ac:dyDescent="0.3">
      <c r="K10615"/>
      <c r="S10615"/>
    </row>
    <row r="10616" spans="11:19" x14ac:dyDescent="0.3">
      <c r="K10616"/>
      <c r="S10616"/>
    </row>
    <row r="10617" spans="11:19" x14ac:dyDescent="0.3">
      <c r="K10617"/>
      <c r="S10617"/>
    </row>
    <row r="10618" spans="11:19" x14ac:dyDescent="0.3">
      <c r="K10618"/>
      <c r="S10618"/>
    </row>
    <row r="10619" spans="11:19" x14ac:dyDescent="0.3">
      <c r="K10619"/>
      <c r="S10619"/>
    </row>
    <row r="10620" spans="11:19" x14ac:dyDescent="0.3">
      <c r="K10620"/>
      <c r="S10620"/>
    </row>
    <row r="10621" spans="11:19" x14ac:dyDescent="0.3">
      <c r="K10621"/>
      <c r="S10621"/>
    </row>
    <row r="10622" spans="11:19" x14ac:dyDescent="0.3">
      <c r="K10622"/>
      <c r="S10622"/>
    </row>
    <row r="10623" spans="11:19" x14ac:dyDescent="0.3">
      <c r="K10623"/>
      <c r="S10623"/>
    </row>
    <row r="10624" spans="11:19" x14ac:dyDescent="0.3">
      <c r="K10624"/>
      <c r="S10624"/>
    </row>
    <row r="10625" spans="11:19" x14ac:dyDescent="0.3">
      <c r="K10625"/>
      <c r="S10625"/>
    </row>
    <row r="10626" spans="11:19" x14ac:dyDescent="0.3">
      <c r="K10626"/>
      <c r="S10626"/>
    </row>
    <row r="10627" spans="11:19" x14ac:dyDescent="0.3">
      <c r="K10627"/>
      <c r="S10627"/>
    </row>
    <row r="10628" spans="11:19" x14ac:dyDescent="0.3">
      <c r="K10628"/>
      <c r="S10628"/>
    </row>
    <row r="10629" spans="11:19" x14ac:dyDescent="0.3">
      <c r="K10629"/>
      <c r="S10629"/>
    </row>
    <row r="10630" spans="11:19" x14ac:dyDescent="0.3">
      <c r="K10630"/>
      <c r="S10630"/>
    </row>
    <row r="10631" spans="11:19" x14ac:dyDescent="0.3">
      <c r="K10631"/>
      <c r="S10631"/>
    </row>
    <row r="10632" spans="11:19" x14ac:dyDescent="0.3">
      <c r="K10632"/>
      <c r="S10632"/>
    </row>
    <row r="10633" spans="11:19" x14ac:dyDescent="0.3">
      <c r="K10633"/>
      <c r="S10633"/>
    </row>
    <row r="10634" spans="11:19" x14ac:dyDescent="0.3">
      <c r="K10634"/>
      <c r="S10634"/>
    </row>
    <row r="10635" spans="11:19" x14ac:dyDescent="0.3">
      <c r="K10635"/>
      <c r="S10635"/>
    </row>
    <row r="10636" spans="11:19" x14ac:dyDescent="0.3">
      <c r="K10636"/>
      <c r="S10636"/>
    </row>
    <row r="10637" spans="11:19" x14ac:dyDescent="0.3">
      <c r="K10637"/>
      <c r="S10637"/>
    </row>
    <row r="10638" spans="11:19" x14ac:dyDescent="0.3">
      <c r="K10638"/>
      <c r="S10638"/>
    </row>
    <row r="10639" spans="11:19" x14ac:dyDescent="0.3">
      <c r="K10639"/>
      <c r="S10639"/>
    </row>
    <row r="10640" spans="11:19" x14ac:dyDescent="0.3">
      <c r="K10640"/>
      <c r="S10640"/>
    </row>
    <row r="10641" spans="11:19" x14ac:dyDescent="0.3">
      <c r="K10641"/>
      <c r="S10641"/>
    </row>
    <row r="10642" spans="11:19" x14ac:dyDescent="0.3">
      <c r="K10642"/>
      <c r="S10642"/>
    </row>
    <row r="10643" spans="11:19" x14ac:dyDescent="0.3">
      <c r="K10643"/>
      <c r="S10643"/>
    </row>
    <row r="10644" spans="11:19" x14ac:dyDescent="0.3">
      <c r="K10644"/>
      <c r="S10644"/>
    </row>
    <row r="10645" spans="11:19" x14ac:dyDescent="0.3">
      <c r="K10645"/>
      <c r="S10645"/>
    </row>
    <row r="10646" spans="11:19" x14ac:dyDescent="0.3">
      <c r="K10646"/>
      <c r="S10646"/>
    </row>
    <row r="10647" spans="11:19" x14ac:dyDescent="0.3">
      <c r="K10647"/>
      <c r="S10647"/>
    </row>
    <row r="10648" spans="11:19" x14ac:dyDescent="0.3">
      <c r="K10648"/>
      <c r="S10648"/>
    </row>
    <row r="10649" spans="11:19" x14ac:dyDescent="0.3">
      <c r="K10649"/>
      <c r="S10649"/>
    </row>
    <row r="10650" spans="11:19" x14ac:dyDescent="0.3">
      <c r="K10650"/>
      <c r="S10650"/>
    </row>
    <row r="10651" spans="11:19" x14ac:dyDescent="0.3">
      <c r="K10651"/>
      <c r="S10651"/>
    </row>
    <row r="10652" spans="11:19" x14ac:dyDescent="0.3">
      <c r="K10652"/>
      <c r="S10652"/>
    </row>
    <row r="10653" spans="11:19" x14ac:dyDescent="0.3">
      <c r="K10653"/>
      <c r="S10653"/>
    </row>
    <row r="10654" spans="11:19" x14ac:dyDescent="0.3">
      <c r="K10654"/>
      <c r="S10654"/>
    </row>
    <row r="10655" spans="11:19" x14ac:dyDescent="0.3">
      <c r="K10655"/>
      <c r="S10655"/>
    </row>
    <row r="10656" spans="11:19" x14ac:dyDescent="0.3">
      <c r="K10656"/>
      <c r="S10656"/>
    </row>
    <row r="10657" spans="11:19" x14ac:dyDescent="0.3">
      <c r="K10657"/>
      <c r="S10657"/>
    </row>
    <row r="10658" spans="11:19" x14ac:dyDescent="0.3">
      <c r="K10658"/>
      <c r="S10658"/>
    </row>
    <row r="10659" spans="11:19" x14ac:dyDescent="0.3">
      <c r="K10659"/>
      <c r="S10659"/>
    </row>
    <row r="10660" spans="11:19" x14ac:dyDescent="0.3">
      <c r="K10660"/>
      <c r="S10660"/>
    </row>
    <row r="10661" spans="11:19" x14ac:dyDescent="0.3">
      <c r="K10661"/>
      <c r="S10661"/>
    </row>
    <row r="10662" spans="11:19" x14ac:dyDescent="0.3">
      <c r="K10662"/>
      <c r="S10662"/>
    </row>
    <row r="10663" spans="11:19" x14ac:dyDescent="0.3">
      <c r="K10663"/>
      <c r="S10663"/>
    </row>
    <row r="10664" spans="11:19" x14ac:dyDescent="0.3">
      <c r="K10664"/>
      <c r="S10664"/>
    </row>
    <row r="10665" spans="11:19" x14ac:dyDescent="0.3">
      <c r="K10665"/>
      <c r="S10665"/>
    </row>
    <row r="10666" spans="11:19" x14ac:dyDescent="0.3">
      <c r="K10666"/>
      <c r="S10666"/>
    </row>
    <row r="10667" spans="11:19" x14ac:dyDescent="0.3">
      <c r="K10667"/>
      <c r="S10667"/>
    </row>
    <row r="10668" spans="11:19" x14ac:dyDescent="0.3">
      <c r="K10668"/>
      <c r="S10668"/>
    </row>
    <row r="10669" spans="11:19" x14ac:dyDescent="0.3">
      <c r="K10669"/>
      <c r="S10669"/>
    </row>
    <row r="10670" spans="11:19" x14ac:dyDescent="0.3">
      <c r="K10670"/>
      <c r="S10670"/>
    </row>
    <row r="10671" spans="11:19" x14ac:dyDescent="0.3">
      <c r="K10671"/>
      <c r="S10671"/>
    </row>
    <row r="10672" spans="11:19" x14ac:dyDescent="0.3">
      <c r="K10672"/>
      <c r="S10672"/>
    </row>
    <row r="10673" spans="11:19" x14ac:dyDescent="0.3">
      <c r="K10673"/>
      <c r="S10673"/>
    </row>
    <row r="10674" spans="11:19" x14ac:dyDescent="0.3">
      <c r="K10674"/>
      <c r="S10674"/>
    </row>
    <row r="10675" spans="11:19" x14ac:dyDescent="0.3">
      <c r="K10675"/>
      <c r="S10675"/>
    </row>
    <row r="10676" spans="11:19" x14ac:dyDescent="0.3">
      <c r="K10676"/>
      <c r="S10676"/>
    </row>
    <row r="10677" spans="11:19" x14ac:dyDescent="0.3">
      <c r="K10677"/>
      <c r="S10677"/>
    </row>
    <row r="10678" spans="11:19" x14ac:dyDescent="0.3">
      <c r="K10678"/>
      <c r="S10678"/>
    </row>
    <row r="10679" spans="11:19" x14ac:dyDescent="0.3">
      <c r="K10679"/>
      <c r="S10679"/>
    </row>
    <row r="10680" spans="11:19" x14ac:dyDescent="0.3">
      <c r="K10680"/>
      <c r="S10680"/>
    </row>
    <row r="10681" spans="11:19" x14ac:dyDescent="0.3">
      <c r="K10681"/>
      <c r="S10681"/>
    </row>
    <row r="10682" spans="11:19" x14ac:dyDescent="0.3">
      <c r="K10682"/>
      <c r="S10682"/>
    </row>
    <row r="10683" spans="11:19" x14ac:dyDescent="0.3">
      <c r="K10683"/>
      <c r="S10683"/>
    </row>
    <row r="10684" spans="11:19" x14ac:dyDescent="0.3">
      <c r="K10684"/>
      <c r="S10684"/>
    </row>
    <row r="10685" spans="11:19" x14ac:dyDescent="0.3">
      <c r="K10685"/>
      <c r="S10685"/>
    </row>
    <row r="10686" spans="11:19" x14ac:dyDescent="0.3">
      <c r="K10686"/>
      <c r="S10686"/>
    </row>
    <row r="10687" spans="11:19" x14ac:dyDescent="0.3">
      <c r="K10687"/>
      <c r="S10687"/>
    </row>
    <row r="10688" spans="11:19" x14ac:dyDescent="0.3">
      <c r="K10688"/>
      <c r="S10688"/>
    </row>
    <row r="10689" spans="11:19" x14ac:dyDescent="0.3">
      <c r="K10689"/>
      <c r="S10689"/>
    </row>
    <row r="10690" spans="11:19" x14ac:dyDescent="0.3">
      <c r="K10690"/>
      <c r="S10690"/>
    </row>
    <row r="10691" spans="11:19" x14ac:dyDescent="0.3">
      <c r="K10691"/>
      <c r="S10691"/>
    </row>
    <row r="10692" spans="11:19" x14ac:dyDescent="0.3">
      <c r="K10692"/>
      <c r="S10692"/>
    </row>
    <row r="10693" spans="11:19" x14ac:dyDescent="0.3">
      <c r="K10693"/>
      <c r="S10693"/>
    </row>
    <row r="10694" spans="11:19" x14ac:dyDescent="0.3">
      <c r="K10694"/>
      <c r="S10694"/>
    </row>
    <row r="10695" spans="11:19" x14ac:dyDescent="0.3">
      <c r="K10695"/>
      <c r="S10695"/>
    </row>
    <row r="10696" spans="11:19" x14ac:dyDescent="0.3">
      <c r="K10696"/>
      <c r="S10696"/>
    </row>
    <row r="10697" spans="11:19" x14ac:dyDescent="0.3">
      <c r="K10697"/>
      <c r="S10697"/>
    </row>
    <row r="10698" spans="11:19" x14ac:dyDescent="0.3">
      <c r="K10698"/>
      <c r="S10698"/>
    </row>
    <row r="10699" spans="11:19" x14ac:dyDescent="0.3">
      <c r="K10699"/>
      <c r="S10699"/>
    </row>
    <row r="10700" spans="11:19" x14ac:dyDescent="0.3">
      <c r="K10700"/>
      <c r="S10700"/>
    </row>
    <row r="10701" spans="11:19" x14ac:dyDescent="0.3">
      <c r="K10701"/>
      <c r="S10701"/>
    </row>
    <row r="10702" spans="11:19" x14ac:dyDescent="0.3">
      <c r="K10702"/>
      <c r="S10702"/>
    </row>
    <row r="10703" spans="11:19" x14ac:dyDescent="0.3">
      <c r="K10703"/>
      <c r="S10703"/>
    </row>
    <row r="10704" spans="11:19" x14ac:dyDescent="0.3">
      <c r="K10704"/>
      <c r="S10704"/>
    </row>
    <row r="10705" spans="11:19" x14ac:dyDescent="0.3">
      <c r="K10705"/>
      <c r="S10705"/>
    </row>
    <row r="10706" spans="11:19" x14ac:dyDescent="0.3">
      <c r="K10706"/>
      <c r="S10706"/>
    </row>
    <row r="10707" spans="11:19" x14ac:dyDescent="0.3">
      <c r="K10707"/>
      <c r="S10707"/>
    </row>
    <row r="10708" spans="11:19" x14ac:dyDescent="0.3">
      <c r="K10708"/>
      <c r="S10708"/>
    </row>
    <row r="10709" spans="11:19" x14ac:dyDescent="0.3">
      <c r="K10709"/>
      <c r="S10709"/>
    </row>
    <row r="10710" spans="11:19" x14ac:dyDescent="0.3">
      <c r="K10710"/>
      <c r="S10710"/>
    </row>
    <row r="10711" spans="11:19" x14ac:dyDescent="0.3">
      <c r="K10711"/>
      <c r="S10711"/>
    </row>
    <row r="10712" spans="11:19" x14ac:dyDescent="0.3">
      <c r="K10712"/>
      <c r="S10712"/>
    </row>
    <row r="10713" spans="11:19" x14ac:dyDescent="0.3">
      <c r="K10713"/>
      <c r="S10713"/>
    </row>
    <row r="10714" spans="11:19" x14ac:dyDescent="0.3">
      <c r="K10714"/>
      <c r="S10714"/>
    </row>
    <row r="10715" spans="11:19" x14ac:dyDescent="0.3">
      <c r="K10715"/>
      <c r="S10715"/>
    </row>
    <row r="10716" spans="11:19" x14ac:dyDescent="0.3">
      <c r="K10716"/>
      <c r="S10716"/>
    </row>
    <row r="10717" spans="11:19" x14ac:dyDescent="0.3">
      <c r="K10717"/>
      <c r="S10717"/>
    </row>
    <row r="10718" spans="11:19" x14ac:dyDescent="0.3">
      <c r="K10718"/>
      <c r="S10718"/>
    </row>
    <row r="10719" spans="11:19" x14ac:dyDescent="0.3">
      <c r="K10719"/>
      <c r="S10719"/>
    </row>
    <row r="10720" spans="11:19" x14ac:dyDescent="0.3">
      <c r="K10720"/>
      <c r="S10720"/>
    </row>
    <row r="10721" spans="11:19" x14ac:dyDescent="0.3">
      <c r="K10721"/>
      <c r="S10721"/>
    </row>
    <row r="10722" spans="11:19" x14ac:dyDescent="0.3">
      <c r="K10722"/>
      <c r="S10722"/>
    </row>
    <row r="10723" spans="11:19" x14ac:dyDescent="0.3">
      <c r="K10723"/>
      <c r="S10723"/>
    </row>
    <row r="10724" spans="11:19" x14ac:dyDescent="0.3">
      <c r="K10724"/>
      <c r="S10724"/>
    </row>
    <row r="10725" spans="11:19" x14ac:dyDescent="0.3">
      <c r="K10725"/>
      <c r="S10725"/>
    </row>
    <row r="10726" spans="11:19" x14ac:dyDescent="0.3">
      <c r="K10726"/>
      <c r="S10726"/>
    </row>
    <row r="10727" spans="11:19" x14ac:dyDescent="0.3">
      <c r="K10727"/>
      <c r="S10727"/>
    </row>
    <row r="10728" spans="11:19" x14ac:dyDescent="0.3">
      <c r="K10728"/>
      <c r="S10728"/>
    </row>
    <row r="10729" spans="11:19" x14ac:dyDescent="0.3">
      <c r="K10729"/>
      <c r="S10729"/>
    </row>
    <row r="10730" spans="11:19" x14ac:dyDescent="0.3">
      <c r="K10730"/>
      <c r="S10730"/>
    </row>
    <row r="10731" spans="11:19" x14ac:dyDescent="0.3">
      <c r="K10731"/>
      <c r="S10731"/>
    </row>
    <row r="10732" spans="11:19" x14ac:dyDescent="0.3">
      <c r="K10732"/>
      <c r="S10732"/>
    </row>
    <row r="10733" spans="11:19" x14ac:dyDescent="0.3">
      <c r="K10733"/>
      <c r="S10733"/>
    </row>
    <row r="10734" spans="11:19" x14ac:dyDescent="0.3">
      <c r="K10734"/>
      <c r="S10734"/>
    </row>
    <row r="10735" spans="11:19" x14ac:dyDescent="0.3">
      <c r="K10735"/>
      <c r="S10735"/>
    </row>
    <row r="10736" spans="11:19" x14ac:dyDescent="0.3">
      <c r="K10736"/>
      <c r="S10736"/>
    </row>
    <row r="10737" spans="11:19" x14ac:dyDescent="0.3">
      <c r="K10737"/>
      <c r="S10737"/>
    </row>
    <row r="10738" spans="11:19" x14ac:dyDescent="0.3">
      <c r="K10738"/>
      <c r="S10738"/>
    </row>
    <row r="10739" spans="11:19" x14ac:dyDescent="0.3">
      <c r="K10739"/>
      <c r="S10739"/>
    </row>
    <row r="10740" spans="11:19" x14ac:dyDescent="0.3">
      <c r="K10740"/>
      <c r="S10740"/>
    </row>
    <row r="10741" spans="11:19" x14ac:dyDescent="0.3">
      <c r="K10741"/>
      <c r="S10741"/>
    </row>
    <row r="10742" spans="11:19" x14ac:dyDescent="0.3">
      <c r="K10742"/>
      <c r="S10742"/>
    </row>
    <row r="10743" spans="11:19" x14ac:dyDescent="0.3">
      <c r="K10743"/>
      <c r="S10743"/>
    </row>
    <row r="10744" spans="11:19" x14ac:dyDescent="0.3">
      <c r="K10744"/>
      <c r="S10744"/>
    </row>
    <row r="10745" spans="11:19" x14ac:dyDescent="0.3">
      <c r="K10745"/>
      <c r="S10745"/>
    </row>
    <row r="10746" spans="11:19" x14ac:dyDescent="0.3">
      <c r="K10746"/>
      <c r="S10746"/>
    </row>
    <row r="10747" spans="11:19" x14ac:dyDescent="0.3">
      <c r="K10747"/>
      <c r="S10747"/>
    </row>
    <row r="10748" spans="11:19" x14ac:dyDescent="0.3">
      <c r="K10748"/>
      <c r="S10748"/>
    </row>
    <row r="10749" spans="11:19" x14ac:dyDescent="0.3">
      <c r="K10749"/>
      <c r="S10749"/>
    </row>
    <row r="10750" spans="11:19" x14ac:dyDescent="0.3">
      <c r="K10750"/>
      <c r="S10750"/>
    </row>
    <row r="10751" spans="11:19" x14ac:dyDescent="0.3">
      <c r="K10751"/>
      <c r="S10751"/>
    </row>
    <row r="10752" spans="11:19" x14ac:dyDescent="0.3">
      <c r="K10752"/>
      <c r="S10752"/>
    </row>
    <row r="10753" spans="11:19" x14ac:dyDescent="0.3">
      <c r="K10753"/>
      <c r="S10753"/>
    </row>
    <row r="10754" spans="11:19" x14ac:dyDescent="0.3">
      <c r="K10754"/>
      <c r="S10754"/>
    </row>
    <row r="10755" spans="11:19" x14ac:dyDescent="0.3">
      <c r="K10755"/>
      <c r="S10755"/>
    </row>
    <row r="10756" spans="11:19" x14ac:dyDescent="0.3">
      <c r="K10756"/>
      <c r="S10756"/>
    </row>
    <row r="10757" spans="11:19" x14ac:dyDescent="0.3">
      <c r="K10757"/>
      <c r="S10757"/>
    </row>
    <row r="10758" spans="11:19" x14ac:dyDescent="0.3">
      <c r="K10758"/>
      <c r="S10758"/>
    </row>
    <row r="10759" spans="11:19" x14ac:dyDescent="0.3">
      <c r="K10759"/>
      <c r="S10759"/>
    </row>
    <row r="10760" spans="11:19" x14ac:dyDescent="0.3">
      <c r="K10760"/>
      <c r="S10760"/>
    </row>
    <row r="10761" spans="11:19" x14ac:dyDescent="0.3">
      <c r="K10761"/>
      <c r="S10761"/>
    </row>
    <row r="10762" spans="11:19" x14ac:dyDescent="0.3">
      <c r="K10762"/>
      <c r="S10762"/>
    </row>
    <row r="10763" spans="11:19" x14ac:dyDescent="0.3">
      <c r="K10763"/>
      <c r="S10763"/>
    </row>
    <row r="10764" spans="11:19" x14ac:dyDescent="0.3">
      <c r="K10764"/>
      <c r="S10764"/>
    </row>
    <row r="10765" spans="11:19" x14ac:dyDescent="0.3">
      <c r="K10765"/>
      <c r="S10765"/>
    </row>
    <row r="10766" spans="11:19" x14ac:dyDescent="0.3">
      <c r="K10766"/>
      <c r="S10766"/>
    </row>
    <row r="10767" spans="11:19" x14ac:dyDescent="0.3">
      <c r="K10767"/>
      <c r="S10767"/>
    </row>
    <row r="10768" spans="11:19" x14ac:dyDescent="0.3">
      <c r="K10768"/>
      <c r="S10768"/>
    </row>
    <row r="10769" spans="11:19" x14ac:dyDescent="0.3">
      <c r="K10769"/>
      <c r="S10769"/>
    </row>
    <row r="10770" spans="11:19" x14ac:dyDescent="0.3">
      <c r="K10770"/>
      <c r="S10770"/>
    </row>
    <row r="10771" spans="11:19" x14ac:dyDescent="0.3">
      <c r="K10771"/>
      <c r="S10771"/>
    </row>
    <row r="10772" spans="11:19" x14ac:dyDescent="0.3">
      <c r="K10772"/>
      <c r="S10772"/>
    </row>
    <row r="10773" spans="11:19" x14ac:dyDescent="0.3">
      <c r="K10773"/>
      <c r="S10773"/>
    </row>
    <row r="10774" spans="11:19" x14ac:dyDescent="0.3">
      <c r="K10774"/>
      <c r="S10774"/>
    </row>
    <row r="10775" spans="11:19" x14ac:dyDescent="0.3">
      <c r="K10775"/>
      <c r="S10775"/>
    </row>
    <row r="10776" spans="11:19" x14ac:dyDescent="0.3">
      <c r="K10776"/>
      <c r="S10776"/>
    </row>
    <row r="10777" spans="11:19" x14ac:dyDescent="0.3">
      <c r="K10777"/>
      <c r="S10777"/>
    </row>
    <row r="10778" spans="11:19" x14ac:dyDescent="0.3">
      <c r="K10778"/>
      <c r="S10778"/>
    </row>
    <row r="10779" spans="11:19" x14ac:dyDescent="0.3">
      <c r="K10779"/>
      <c r="S10779"/>
    </row>
    <row r="10780" spans="11:19" x14ac:dyDescent="0.3">
      <c r="K10780"/>
      <c r="S10780"/>
    </row>
    <row r="10781" spans="11:19" x14ac:dyDescent="0.3">
      <c r="K10781"/>
      <c r="S10781"/>
    </row>
    <row r="10782" spans="11:19" x14ac:dyDescent="0.3">
      <c r="K10782"/>
      <c r="S10782"/>
    </row>
    <row r="10783" spans="11:19" x14ac:dyDescent="0.3">
      <c r="K10783"/>
      <c r="S10783"/>
    </row>
    <row r="10784" spans="11:19" x14ac:dyDescent="0.3">
      <c r="K10784"/>
      <c r="S10784"/>
    </row>
    <row r="10785" spans="11:19" x14ac:dyDescent="0.3">
      <c r="K10785"/>
      <c r="S10785"/>
    </row>
    <row r="10786" spans="11:19" x14ac:dyDescent="0.3">
      <c r="K10786"/>
      <c r="S10786"/>
    </row>
    <row r="10787" spans="11:19" x14ac:dyDescent="0.3">
      <c r="K10787"/>
      <c r="S10787"/>
    </row>
    <row r="10788" spans="11:19" x14ac:dyDescent="0.3">
      <c r="K10788"/>
      <c r="S10788"/>
    </row>
    <row r="10789" spans="11:19" x14ac:dyDescent="0.3">
      <c r="K10789"/>
      <c r="S10789"/>
    </row>
    <row r="10790" spans="11:19" x14ac:dyDescent="0.3">
      <c r="K10790"/>
      <c r="S10790"/>
    </row>
    <row r="10791" spans="11:19" x14ac:dyDescent="0.3">
      <c r="K10791"/>
      <c r="S10791"/>
    </row>
    <row r="10792" spans="11:19" x14ac:dyDescent="0.3">
      <c r="K10792"/>
      <c r="S10792"/>
    </row>
    <row r="10793" spans="11:19" x14ac:dyDescent="0.3">
      <c r="K10793"/>
      <c r="S10793"/>
    </row>
    <row r="10794" spans="11:19" x14ac:dyDescent="0.3">
      <c r="K10794"/>
      <c r="S10794"/>
    </row>
    <row r="10795" spans="11:19" x14ac:dyDescent="0.3">
      <c r="K10795"/>
      <c r="S10795"/>
    </row>
    <row r="10796" spans="11:19" x14ac:dyDescent="0.3">
      <c r="K10796"/>
      <c r="S10796"/>
    </row>
    <row r="10797" spans="11:19" x14ac:dyDescent="0.3">
      <c r="K10797"/>
      <c r="S10797"/>
    </row>
    <row r="10798" spans="11:19" x14ac:dyDescent="0.3">
      <c r="K10798"/>
      <c r="S10798"/>
    </row>
    <row r="10799" spans="11:19" x14ac:dyDescent="0.3">
      <c r="K10799"/>
      <c r="S10799"/>
    </row>
    <row r="10800" spans="11:19" x14ac:dyDescent="0.3">
      <c r="K10800"/>
      <c r="S10800"/>
    </row>
    <row r="10801" spans="11:19" x14ac:dyDescent="0.3">
      <c r="K10801"/>
      <c r="S10801"/>
    </row>
    <row r="10802" spans="11:19" x14ac:dyDescent="0.3">
      <c r="K10802"/>
      <c r="S10802"/>
    </row>
    <row r="10803" spans="11:19" x14ac:dyDescent="0.3">
      <c r="K10803"/>
      <c r="S10803"/>
    </row>
    <row r="10804" spans="11:19" x14ac:dyDescent="0.3">
      <c r="K10804"/>
      <c r="S10804"/>
    </row>
    <row r="10805" spans="11:19" x14ac:dyDescent="0.3">
      <c r="K10805"/>
      <c r="S10805"/>
    </row>
    <row r="10806" spans="11:19" x14ac:dyDescent="0.3">
      <c r="K10806"/>
      <c r="S10806"/>
    </row>
    <row r="10807" spans="11:19" x14ac:dyDescent="0.3">
      <c r="K10807"/>
      <c r="S10807"/>
    </row>
    <row r="10808" spans="11:19" x14ac:dyDescent="0.3">
      <c r="K10808"/>
      <c r="S10808"/>
    </row>
    <row r="10809" spans="11:19" x14ac:dyDescent="0.3">
      <c r="K10809"/>
      <c r="S10809"/>
    </row>
    <row r="10810" spans="11:19" x14ac:dyDescent="0.3">
      <c r="K10810"/>
      <c r="S10810"/>
    </row>
    <row r="10811" spans="11:19" x14ac:dyDescent="0.3">
      <c r="K10811"/>
      <c r="S10811"/>
    </row>
    <row r="10812" spans="11:19" x14ac:dyDescent="0.3">
      <c r="K10812"/>
      <c r="S10812"/>
    </row>
    <row r="10813" spans="11:19" x14ac:dyDescent="0.3">
      <c r="K10813"/>
      <c r="S10813"/>
    </row>
    <row r="10814" spans="11:19" x14ac:dyDescent="0.3">
      <c r="K10814"/>
      <c r="S10814"/>
    </row>
    <row r="10815" spans="11:19" x14ac:dyDescent="0.3">
      <c r="K10815"/>
      <c r="S10815"/>
    </row>
    <row r="10816" spans="11:19" x14ac:dyDescent="0.3">
      <c r="K10816"/>
      <c r="S10816"/>
    </row>
    <row r="10817" spans="11:19" x14ac:dyDescent="0.3">
      <c r="K10817"/>
      <c r="S10817"/>
    </row>
    <row r="10818" spans="11:19" x14ac:dyDescent="0.3">
      <c r="K10818"/>
      <c r="S10818"/>
    </row>
    <row r="10819" spans="11:19" x14ac:dyDescent="0.3">
      <c r="K10819"/>
      <c r="S10819"/>
    </row>
    <row r="10820" spans="11:19" x14ac:dyDescent="0.3">
      <c r="K10820"/>
      <c r="S10820"/>
    </row>
    <row r="10821" spans="11:19" x14ac:dyDescent="0.3">
      <c r="K10821"/>
      <c r="S10821"/>
    </row>
    <row r="10822" spans="11:19" x14ac:dyDescent="0.3">
      <c r="K10822"/>
      <c r="S10822"/>
    </row>
    <row r="10823" spans="11:19" x14ac:dyDescent="0.3">
      <c r="K10823"/>
      <c r="S10823"/>
    </row>
    <row r="10824" spans="11:19" x14ac:dyDescent="0.3">
      <c r="K10824"/>
      <c r="S10824"/>
    </row>
    <row r="10825" spans="11:19" x14ac:dyDescent="0.3">
      <c r="K10825"/>
      <c r="S10825"/>
    </row>
    <row r="10826" spans="11:19" x14ac:dyDescent="0.3">
      <c r="K10826"/>
      <c r="S10826"/>
    </row>
    <row r="10827" spans="11:19" x14ac:dyDescent="0.3">
      <c r="K10827"/>
      <c r="S10827"/>
    </row>
    <row r="10828" spans="11:19" x14ac:dyDescent="0.3">
      <c r="K10828"/>
      <c r="S10828"/>
    </row>
    <row r="10829" spans="11:19" x14ac:dyDescent="0.3">
      <c r="K10829"/>
      <c r="S10829"/>
    </row>
    <row r="10830" spans="11:19" x14ac:dyDescent="0.3">
      <c r="K10830"/>
      <c r="S10830"/>
    </row>
    <row r="10831" spans="11:19" x14ac:dyDescent="0.3">
      <c r="K10831"/>
      <c r="S10831"/>
    </row>
    <row r="10832" spans="11:19" x14ac:dyDescent="0.3">
      <c r="K10832"/>
      <c r="S10832"/>
    </row>
    <row r="10833" spans="11:19" x14ac:dyDescent="0.3">
      <c r="K10833"/>
      <c r="S10833"/>
    </row>
    <row r="10834" spans="11:19" x14ac:dyDescent="0.3">
      <c r="K10834"/>
      <c r="S10834"/>
    </row>
    <row r="10835" spans="11:19" x14ac:dyDescent="0.3">
      <c r="K10835"/>
      <c r="S10835"/>
    </row>
    <row r="10836" spans="11:19" x14ac:dyDescent="0.3">
      <c r="K10836"/>
      <c r="S10836"/>
    </row>
    <row r="10837" spans="11:19" x14ac:dyDescent="0.3">
      <c r="K10837"/>
      <c r="S10837"/>
    </row>
    <row r="10838" spans="11:19" x14ac:dyDescent="0.3">
      <c r="K10838"/>
      <c r="S10838"/>
    </row>
    <row r="10839" spans="11:19" x14ac:dyDescent="0.3">
      <c r="K10839"/>
      <c r="S10839"/>
    </row>
    <row r="10840" spans="11:19" x14ac:dyDescent="0.3">
      <c r="K10840"/>
      <c r="S10840"/>
    </row>
    <row r="10841" spans="11:19" x14ac:dyDescent="0.3">
      <c r="K10841"/>
      <c r="S10841"/>
    </row>
    <row r="10842" spans="11:19" x14ac:dyDescent="0.3">
      <c r="K10842"/>
      <c r="S10842"/>
    </row>
    <row r="10843" spans="11:19" x14ac:dyDescent="0.3">
      <c r="K10843"/>
      <c r="S10843"/>
    </row>
    <row r="10844" spans="11:19" x14ac:dyDescent="0.3">
      <c r="K10844"/>
      <c r="S10844"/>
    </row>
    <row r="10845" spans="11:19" x14ac:dyDescent="0.3">
      <c r="K10845"/>
      <c r="S10845"/>
    </row>
    <row r="10846" spans="11:19" x14ac:dyDescent="0.3">
      <c r="K10846"/>
      <c r="S10846"/>
    </row>
    <row r="10847" spans="11:19" x14ac:dyDescent="0.3">
      <c r="K10847"/>
      <c r="S10847"/>
    </row>
    <row r="10848" spans="11:19" x14ac:dyDescent="0.3">
      <c r="K10848"/>
      <c r="S10848"/>
    </row>
    <row r="10849" spans="11:19" x14ac:dyDescent="0.3">
      <c r="K10849"/>
      <c r="S10849"/>
    </row>
    <row r="10850" spans="11:19" x14ac:dyDescent="0.3">
      <c r="K10850"/>
      <c r="S10850"/>
    </row>
    <row r="10851" spans="11:19" x14ac:dyDescent="0.3">
      <c r="K10851"/>
      <c r="S10851"/>
    </row>
    <row r="10852" spans="11:19" x14ac:dyDescent="0.3">
      <c r="K10852"/>
      <c r="S10852"/>
    </row>
    <row r="10853" spans="11:19" x14ac:dyDescent="0.3">
      <c r="K10853"/>
      <c r="S10853"/>
    </row>
    <row r="10854" spans="11:19" x14ac:dyDescent="0.3">
      <c r="K10854"/>
      <c r="S10854"/>
    </row>
    <row r="10855" spans="11:19" x14ac:dyDescent="0.3">
      <c r="K10855"/>
      <c r="S10855"/>
    </row>
    <row r="10856" spans="11:19" x14ac:dyDescent="0.3">
      <c r="K10856"/>
      <c r="S10856"/>
    </row>
    <row r="10857" spans="11:19" x14ac:dyDescent="0.3">
      <c r="K10857"/>
      <c r="S10857"/>
    </row>
    <row r="10858" spans="11:19" x14ac:dyDescent="0.3">
      <c r="K10858"/>
      <c r="S10858"/>
    </row>
    <row r="10859" spans="11:19" x14ac:dyDescent="0.3">
      <c r="K10859"/>
      <c r="S10859"/>
    </row>
    <row r="10860" spans="11:19" x14ac:dyDescent="0.3">
      <c r="K10860"/>
      <c r="S10860"/>
    </row>
    <row r="10861" spans="11:19" x14ac:dyDescent="0.3">
      <c r="K10861"/>
      <c r="S10861"/>
    </row>
    <row r="10862" spans="11:19" x14ac:dyDescent="0.3">
      <c r="K10862"/>
      <c r="S10862"/>
    </row>
    <row r="10863" spans="11:19" x14ac:dyDescent="0.3">
      <c r="K10863"/>
      <c r="S10863"/>
    </row>
    <row r="10864" spans="11:19" x14ac:dyDescent="0.3">
      <c r="K10864"/>
      <c r="S10864"/>
    </row>
    <row r="10865" spans="11:19" x14ac:dyDescent="0.3">
      <c r="K10865"/>
      <c r="S10865"/>
    </row>
    <row r="10866" spans="11:19" x14ac:dyDescent="0.3">
      <c r="K10866"/>
      <c r="S10866"/>
    </row>
    <row r="10867" spans="11:19" x14ac:dyDescent="0.3">
      <c r="K10867"/>
      <c r="S10867"/>
    </row>
    <row r="10868" spans="11:19" x14ac:dyDescent="0.3">
      <c r="K10868"/>
      <c r="S10868"/>
    </row>
    <row r="10869" spans="11:19" x14ac:dyDescent="0.3">
      <c r="K10869"/>
      <c r="S10869"/>
    </row>
    <row r="10870" spans="11:19" x14ac:dyDescent="0.3">
      <c r="K10870"/>
      <c r="S10870"/>
    </row>
    <row r="10871" spans="11:19" x14ac:dyDescent="0.3">
      <c r="K10871"/>
      <c r="S10871"/>
    </row>
    <row r="10872" spans="11:19" x14ac:dyDescent="0.3">
      <c r="K10872"/>
      <c r="S10872"/>
    </row>
    <row r="10873" spans="11:19" x14ac:dyDescent="0.3">
      <c r="K10873"/>
      <c r="S10873"/>
    </row>
    <row r="10874" spans="11:19" x14ac:dyDescent="0.3">
      <c r="K10874"/>
      <c r="S10874"/>
    </row>
    <row r="10875" spans="11:19" x14ac:dyDescent="0.3">
      <c r="K10875"/>
      <c r="S10875"/>
    </row>
    <row r="10876" spans="11:19" x14ac:dyDescent="0.3">
      <c r="K10876"/>
      <c r="S10876"/>
    </row>
    <row r="10877" spans="11:19" x14ac:dyDescent="0.3">
      <c r="K10877"/>
      <c r="S10877"/>
    </row>
    <row r="10878" spans="11:19" x14ac:dyDescent="0.3">
      <c r="K10878"/>
      <c r="S10878"/>
    </row>
    <row r="10879" spans="11:19" x14ac:dyDescent="0.3">
      <c r="K10879"/>
      <c r="S10879"/>
    </row>
    <row r="10880" spans="11:19" x14ac:dyDescent="0.3">
      <c r="K10880"/>
      <c r="S10880"/>
    </row>
    <row r="10881" spans="11:19" x14ac:dyDescent="0.3">
      <c r="K10881"/>
      <c r="S10881"/>
    </row>
    <row r="10882" spans="11:19" x14ac:dyDescent="0.3">
      <c r="K10882"/>
      <c r="S10882"/>
    </row>
    <row r="10883" spans="11:19" x14ac:dyDescent="0.3">
      <c r="K10883"/>
      <c r="S10883"/>
    </row>
    <row r="10884" spans="11:19" x14ac:dyDescent="0.3">
      <c r="K10884"/>
      <c r="S10884"/>
    </row>
    <row r="10885" spans="11:19" x14ac:dyDescent="0.3">
      <c r="K10885"/>
      <c r="S10885"/>
    </row>
    <row r="10886" spans="11:19" x14ac:dyDescent="0.3">
      <c r="K10886"/>
      <c r="S10886"/>
    </row>
    <row r="10887" spans="11:19" x14ac:dyDescent="0.3">
      <c r="K10887"/>
      <c r="S10887"/>
    </row>
    <row r="10888" spans="11:19" x14ac:dyDescent="0.3">
      <c r="K10888"/>
      <c r="S10888"/>
    </row>
    <row r="10889" spans="11:19" x14ac:dyDescent="0.3">
      <c r="K10889"/>
      <c r="S10889"/>
    </row>
    <row r="10890" spans="11:19" x14ac:dyDescent="0.3">
      <c r="K10890"/>
      <c r="S10890"/>
    </row>
    <row r="10891" spans="11:19" x14ac:dyDescent="0.3">
      <c r="K10891"/>
      <c r="S10891"/>
    </row>
    <row r="10892" spans="11:19" x14ac:dyDescent="0.3">
      <c r="K10892"/>
      <c r="S10892"/>
    </row>
    <row r="10893" spans="11:19" x14ac:dyDescent="0.3">
      <c r="K10893"/>
      <c r="S10893"/>
    </row>
    <row r="10894" spans="11:19" x14ac:dyDescent="0.3">
      <c r="K10894"/>
      <c r="S10894"/>
    </row>
    <row r="10895" spans="11:19" x14ac:dyDescent="0.3">
      <c r="K10895"/>
      <c r="S10895"/>
    </row>
    <row r="10896" spans="11:19" x14ac:dyDescent="0.3">
      <c r="K10896"/>
      <c r="S10896"/>
    </row>
    <row r="10897" spans="11:19" x14ac:dyDescent="0.3">
      <c r="K10897"/>
      <c r="S10897"/>
    </row>
    <row r="10898" spans="11:19" x14ac:dyDescent="0.3">
      <c r="K10898"/>
      <c r="S10898"/>
    </row>
    <row r="10899" spans="11:19" x14ac:dyDescent="0.3">
      <c r="K10899"/>
      <c r="S10899"/>
    </row>
    <row r="10900" spans="11:19" x14ac:dyDescent="0.3">
      <c r="K10900"/>
      <c r="S10900"/>
    </row>
    <row r="10901" spans="11:19" x14ac:dyDescent="0.3">
      <c r="K10901"/>
      <c r="S10901"/>
    </row>
    <row r="10902" spans="11:19" x14ac:dyDescent="0.3">
      <c r="K10902"/>
      <c r="S10902"/>
    </row>
    <row r="10903" spans="11:19" x14ac:dyDescent="0.3">
      <c r="K10903"/>
      <c r="S10903"/>
    </row>
    <row r="10904" spans="11:19" x14ac:dyDescent="0.3">
      <c r="K10904"/>
      <c r="S10904"/>
    </row>
    <row r="10905" spans="11:19" x14ac:dyDescent="0.3">
      <c r="K10905"/>
      <c r="S10905"/>
    </row>
    <row r="10906" spans="11:19" x14ac:dyDescent="0.3">
      <c r="K10906"/>
      <c r="S10906"/>
    </row>
    <row r="10907" spans="11:19" x14ac:dyDescent="0.3">
      <c r="K10907"/>
      <c r="S10907"/>
    </row>
    <row r="10908" spans="11:19" x14ac:dyDescent="0.3">
      <c r="K10908"/>
      <c r="S10908"/>
    </row>
    <row r="10909" spans="11:19" x14ac:dyDescent="0.3">
      <c r="K10909"/>
      <c r="S10909"/>
    </row>
    <row r="10910" spans="11:19" x14ac:dyDescent="0.3">
      <c r="K10910"/>
      <c r="S10910"/>
    </row>
    <row r="10911" spans="11:19" x14ac:dyDescent="0.3">
      <c r="K10911"/>
      <c r="S10911"/>
    </row>
    <row r="10912" spans="11:19" x14ac:dyDescent="0.3">
      <c r="K10912"/>
      <c r="S10912"/>
    </row>
    <row r="10913" spans="11:19" x14ac:dyDescent="0.3">
      <c r="K10913"/>
      <c r="S10913"/>
    </row>
    <row r="10914" spans="11:19" x14ac:dyDescent="0.3">
      <c r="K10914"/>
      <c r="S10914"/>
    </row>
    <row r="10915" spans="11:19" x14ac:dyDescent="0.3">
      <c r="K10915"/>
      <c r="S10915"/>
    </row>
    <row r="10916" spans="11:19" x14ac:dyDescent="0.3">
      <c r="K10916"/>
      <c r="S10916"/>
    </row>
    <row r="10917" spans="11:19" x14ac:dyDescent="0.3">
      <c r="K10917"/>
      <c r="S10917"/>
    </row>
    <row r="10918" spans="11:19" x14ac:dyDescent="0.3">
      <c r="K10918"/>
      <c r="S10918"/>
    </row>
    <row r="10919" spans="11:19" x14ac:dyDescent="0.3">
      <c r="K10919"/>
      <c r="S10919"/>
    </row>
    <row r="10920" spans="11:19" x14ac:dyDescent="0.3">
      <c r="K10920"/>
      <c r="S10920"/>
    </row>
    <row r="10921" spans="11:19" x14ac:dyDescent="0.3">
      <c r="K10921"/>
      <c r="S10921"/>
    </row>
    <row r="10922" spans="11:19" x14ac:dyDescent="0.3">
      <c r="K10922"/>
      <c r="S10922"/>
    </row>
    <row r="10923" spans="11:19" x14ac:dyDescent="0.3">
      <c r="K10923"/>
      <c r="S10923"/>
    </row>
    <row r="10924" spans="11:19" x14ac:dyDescent="0.3">
      <c r="K10924"/>
      <c r="S10924"/>
    </row>
    <row r="10925" spans="11:19" x14ac:dyDescent="0.3">
      <c r="K10925"/>
      <c r="S10925"/>
    </row>
    <row r="10926" spans="11:19" x14ac:dyDescent="0.3">
      <c r="K10926"/>
      <c r="S10926"/>
    </row>
    <row r="10927" spans="11:19" x14ac:dyDescent="0.3">
      <c r="K10927"/>
      <c r="S10927"/>
    </row>
    <row r="10928" spans="11:19" x14ac:dyDescent="0.3">
      <c r="K10928"/>
      <c r="S10928"/>
    </row>
    <row r="10929" spans="11:19" x14ac:dyDescent="0.3">
      <c r="K10929"/>
      <c r="S10929"/>
    </row>
    <row r="10930" spans="11:19" x14ac:dyDescent="0.3">
      <c r="K10930"/>
      <c r="S10930"/>
    </row>
    <row r="10931" spans="11:19" x14ac:dyDescent="0.3">
      <c r="K10931"/>
      <c r="S10931"/>
    </row>
    <row r="10932" spans="11:19" x14ac:dyDescent="0.3">
      <c r="K10932"/>
      <c r="S10932"/>
    </row>
    <row r="10933" spans="11:19" x14ac:dyDescent="0.3">
      <c r="K10933"/>
      <c r="S10933"/>
    </row>
    <row r="10934" spans="11:19" x14ac:dyDescent="0.3">
      <c r="K10934"/>
      <c r="S10934"/>
    </row>
    <row r="10935" spans="11:19" x14ac:dyDescent="0.3">
      <c r="K10935"/>
      <c r="S10935"/>
    </row>
    <row r="10936" spans="11:19" x14ac:dyDescent="0.3">
      <c r="K10936"/>
      <c r="S10936"/>
    </row>
    <row r="10937" spans="11:19" x14ac:dyDescent="0.3">
      <c r="K10937"/>
      <c r="S10937"/>
    </row>
    <row r="10938" spans="11:19" x14ac:dyDescent="0.3">
      <c r="K10938"/>
      <c r="S10938"/>
    </row>
    <row r="10939" spans="11:19" x14ac:dyDescent="0.3">
      <c r="K10939"/>
      <c r="S10939"/>
    </row>
    <row r="10940" spans="11:19" x14ac:dyDescent="0.3">
      <c r="K10940"/>
      <c r="S10940"/>
    </row>
    <row r="10941" spans="11:19" x14ac:dyDescent="0.3">
      <c r="K10941"/>
      <c r="S10941"/>
    </row>
    <row r="10942" spans="11:19" x14ac:dyDescent="0.3">
      <c r="K10942"/>
      <c r="S10942"/>
    </row>
  </sheetData>
  <autoFilter ref="A1:I3850" xr:uid="{00000000-0009-0000-0000-000001000000}">
    <sortState xmlns:xlrd2="http://schemas.microsoft.com/office/spreadsheetml/2017/richdata2" ref="A2:I3850">
      <sortCondition ref="A1:A3850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3851"/>
  <sheetViews>
    <sheetView showGridLines="0" workbookViewId="0">
      <pane ySplit="1" topLeftCell="A2" activePane="bottomLeft" state="frozen"/>
      <selection pane="bottomLeft" activeCell="A3" sqref="A3"/>
    </sheetView>
  </sheetViews>
  <sheetFormatPr baseColWidth="10" defaultColWidth="12.44140625" defaultRowHeight="12" x14ac:dyDescent="0.3"/>
  <cols>
    <col min="1" max="1" width="18.33203125" style="38" bestFit="1" customWidth="1"/>
    <col min="2" max="2" width="13.5546875" style="30" bestFit="1" customWidth="1"/>
    <col min="3" max="3" width="18.44140625" style="27" bestFit="1" customWidth="1"/>
    <col min="4" max="4" width="11.33203125" style="27" bestFit="1" customWidth="1"/>
    <col min="5" max="5" width="47.6640625" style="31" bestFit="1" customWidth="1"/>
    <col min="6" max="6" width="11.6640625" style="27" bestFit="1" customWidth="1"/>
    <col min="7" max="7" width="22.5546875" style="27" customWidth="1"/>
    <col min="8" max="8" width="28" style="27" bestFit="1" customWidth="1"/>
    <col min="9" max="9" width="28.6640625" style="27" bestFit="1" customWidth="1"/>
    <col min="10" max="10" width="14.5546875" style="27" bestFit="1" customWidth="1"/>
    <col min="11" max="11" width="16.33203125" style="27" bestFit="1" customWidth="1"/>
    <col min="12" max="12" width="16.33203125" style="27" customWidth="1"/>
    <col min="13" max="13" width="15.5546875" style="27" customWidth="1"/>
    <col min="14" max="22" width="12.44140625" style="27"/>
    <col min="23" max="24" width="12.44140625" style="38"/>
    <col min="25" max="16384" width="12.44140625" style="27"/>
  </cols>
  <sheetData>
    <row r="1" spans="1:24" ht="37.200000000000003" thickTop="1" thickBot="1" x14ac:dyDescent="0.35">
      <c r="A1" s="32" t="s">
        <v>7</v>
      </c>
      <c r="B1" s="14" t="s">
        <v>3677</v>
      </c>
      <c r="C1" s="14" t="s">
        <v>4</v>
      </c>
      <c r="D1" s="14" t="s">
        <v>2</v>
      </c>
      <c r="E1" s="32" t="s">
        <v>5</v>
      </c>
      <c r="F1" s="14" t="s">
        <v>6</v>
      </c>
      <c r="G1" s="14" t="s">
        <v>598</v>
      </c>
      <c r="H1" s="14" t="s">
        <v>17</v>
      </c>
      <c r="I1" s="14" t="s">
        <v>18</v>
      </c>
      <c r="J1" s="14" t="s">
        <v>3675</v>
      </c>
      <c r="K1" s="14" t="s">
        <v>3676</v>
      </c>
      <c r="L1" s="15" t="s">
        <v>3</v>
      </c>
      <c r="M1" s="20" t="s">
        <v>21</v>
      </c>
      <c r="N1" s="20" t="s">
        <v>22</v>
      </c>
      <c r="O1" s="20" t="s">
        <v>23</v>
      </c>
      <c r="P1" s="20" t="s">
        <v>24</v>
      </c>
      <c r="Q1" s="20" t="s">
        <v>25</v>
      </c>
      <c r="R1" s="20" t="s">
        <v>26</v>
      </c>
      <c r="S1" s="20" t="s">
        <v>27</v>
      </c>
      <c r="T1" s="20" t="s">
        <v>28</v>
      </c>
      <c r="U1" s="20" t="s">
        <v>29</v>
      </c>
      <c r="V1" s="20" t="s">
        <v>30</v>
      </c>
      <c r="W1" s="20" t="s">
        <v>31</v>
      </c>
      <c r="X1" s="71" t="s">
        <v>20</v>
      </c>
    </row>
    <row r="2" spans="1:24" ht="43.8" thickTop="1" x14ac:dyDescent="0.3">
      <c r="A2" s="33" t="s">
        <v>117</v>
      </c>
      <c r="B2" s="22">
        <v>11947</v>
      </c>
      <c r="C2" s="22" t="s">
        <v>106</v>
      </c>
      <c r="D2" s="22">
        <v>53100204</v>
      </c>
      <c r="E2" s="26" t="s">
        <v>107</v>
      </c>
      <c r="F2" s="22">
        <v>129</v>
      </c>
      <c r="G2" s="22" t="s">
        <v>48</v>
      </c>
      <c r="H2" s="22" t="s">
        <v>108</v>
      </c>
      <c r="I2" s="22" t="s">
        <v>34</v>
      </c>
      <c r="J2" s="22" t="s">
        <v>97</v>
      </c>
      <c r="K2" s="22" t="s">
        <v>36</v>
      </c>
      <c r="L2" s="70">
        <v>11947</v>
      </c>
      <c r="M2" s="40" t="s">
        <v>37</v>
      </c>
      <c r="N2" s="40" t="s">
        <v>37</v>
      </c>
      <c r="O2" s="40" t="s">
        <v>35</v>
      </c>
      <c r="P2" s="40" t="s">
        <v>37</v>
      </c>
      <c r="Q2" s="40" t="s">
        <v>37</v>
      </c>
      <c r="R2" s="40" t="s">
        <v>37</v>
      </c>
      <c r="S2" s="40" t="s">
        <v>37</v>
      </c>
      <c r="T2" s="40" t="s">
        <v>35</v>
      </c>
      <c r="U2" s="40" t="s">
        <v>39</v>
      </c>
      <c r="V2" s="40" t="s">
        <v>37</v>
      </c>
      <c r="W2" s="73" t="s">
        <v>801</v>
      </c>
      <c r="X2" s="73">
        <v>0</v>
      </c>
    </row>
    <row r="3" spans="1:24" ht="57.6" x14ac:dyDescent="0.3">
      <c r="A3" s="33" t="s">
        <v>117</v>
      </c>
      <c r="B3" s="22">
        <v>11986</v>
      </c>
      <c r="C3" s="22" t="s">
        <v>112</v>
      </c>
      <c r="D3" s="22">
        <v>53100207</v>
      </c>
      <c r="E3" s="26" t="s">
        <v>113</v>
      </c>
      <c r="F3" s="22">
        <v>15</v>
      </c>
      <c r="G3" s="22" t="s">
        <v>48</v>
      </c>
      <c r="H3" s="22" t="s">
        <v>105</v>
      </c>
      <c r="I3" s="22" t="s">
        <v>34</v>
      </c>
      <c r="J3" s="22" t="s">
        <v>35</v>
      </c>
      <c r="K3" s="22" t="s">
        <v>36</v>
      </c>
      <c r="L3" s="22">
        <v>11986</v>
      </c>
      <c r="M3" s="39" t="s">
        <v>35</v>
      </c>
      <c r="N3" s="39" t="s">
        <v>37</v>
      </c>
      <c r="O3" s="39" t="s">
        <v>35</v>
      </c>
      <c r="P3" s="39" t="s">
        <v>35</v>
      </c>
      <c r="Q3" s="39" t="s">
        <v>37</v>
      </c>
      <c r="R3" s="39" t="s">
        <v>35</v>
      </c>
      <c r="S3" s="39" t="s">
        <v>38</v>
      </c>
      <c r="T3" s="39" t="s">
        <v>35</v>
      </c>
      <c r="U3" s="40" t="s">
        <v>39</v>
      </c>
      <c r="V3" s="39" t="s">
        <v>37</v>
      </c>
      <c r="W3" s="74" t="s">
        <v>827</v>
      </c>
      <c r="X3" s="74">
        <v>0</v>
      </c>
    </row>
    <row r="4" spans="1:24" ht="14.4" x14ac:dyDescent="0.3">
      <c r="A4" s="33" t="s">
        <v>117</v>
      </c>
      <c r="B4" s="22">
        <v>11837</v>
      </c>
      <c r="C4" s="22" t="s">
        <v>115</v>
      </c>
      <c r="D4" s="22">
        <v>53200422</v>
      </c>
      <c r="E4" s="26" t="s">
        <v>116</v>
      </c>
      <c r="F4" s="22">
        <v>7</v>
      </c>
      <c r="G4" s="22" t="s">
        <v>48</v>
      </c>
      <c r="H4" s="22" t="s">
        <v>105</v>
      </c>
      <c r="I4" s="22" t="s">
        <v>34</v>
      </c>
      <c r="J4" s="22" t="s">
        <v>97</v>
      </c>
      <c r="K4" s="22" t="s">
        <v>36</v>
      </c>
      <c r="L4" s="22">
        <v>11837</v>
      </c>
      <c r="M4" s="39" t="s">
        <v>37</v>
      </c>
      <c r="N4" s="39" t="s">
        <v>37</v>
      </c>
      <c r="O4" s="39" t="s">
        <v>35</v>
      </c>
      <c r="P4" s="39" t="s">
        <v>37</v>
      </c>
      <c r="Q4" s="39" t="s">
        <v>37</v>
      </c>
      <c r="R4" s="39" t="s">
        <v>37</v>
      </c>
      <c r="S4" s="39" t="s">
        <v>40</v>
      </c>
      <c r="T4" s="39" t="s">
        <v>35</v>
      </c>
      <c r="U4" s="40" t="s">
        <v>39</v>
      </c>
      <c r="V4" s="39" t="s">
        <v>35</v>
      </c>
      <c r="W4" s="74" t="s">
        <v>606</v>
      </c>
      <c r="X4" s="74">
        <v>0</v>
      </c>
    </row>
    <row r="5" spans="1:24" ht="187.2" x14ac:dyDescent="0.3">
      <c r="A5" s="33" t="s">
        <v>117</v>
      </c>
      <c r="B5" s="22">
        <v>12117</v>
      </c>
      <c r="C5" s="22" t="s">
        <v>103</v>
      </c>
      <c r="D5" s="22">
        <v>53101062</v>
      </c>
      <c r="E5" s="26" t="s">
        <v>104</v>
      </c>
      <c r="F5" s="22">
        <v>19</v>
      </c>
      <c r="G5" s="22" t="s">
        <v>48</v>
      </c>
      <c r="H5" s="22" t="s">
        <v>105</v>
      </c>
      <c r="I5" s="22" t="s">
        <v>34</v>
      </c>
      <c r="J5" s="22" t="s">
        <v>97</v>
      </c>
      <c r="K5" s="22" t="s">
        <v>36</v>
      </c>
      <c r="L5" s="22">
        <v>12117</v>
      </c>
      <c r="M5" s="39" t="s">
        <v>37</v>
      </c>
      <c r="N5" s="39" t="s">
        <v>37</v>
      </c>
      <c r="O5" s="39" t="s">
        <v>35</v>
      </c>
      <c r="P5" s="39" t="s">
        <v>37</v>
      </c>
      <c r="Q5" s="39" t="s">
        <v>37</v>
      </c>
      <c r="R5" s="39" t="s">
        <v>37</v>
      </c>
      <c r="S5" s="39" t="s">
        <v>38</v>
      </c>
      <c r="T5" s="39" t="s">
        <v>35</v>
      </c>
      <c r="U5" s="40" t="s">
        <v>39</v>
      </c>
      <c r="V5" s="39" t="s">
        <v>37</v>
      </c>
      <c r="W5" s="74" t="s">
        <v>898</v>
      </c>
      <c r="X5" s="74">
        <v>0</v>
      </c>
    </row>
    <row r="6" spans="1:24" ht="14.4" x14ac:dyDescent="0.3">
      <c r="A6" s="33" t="s">
        <v>117</v>
      </c>
      <c r="B6" s="22">
        <v>11640</v>
      </c>
      <c r="C6" s="22" t="s">
        <v>129</v>
      </c>
      <c r="D6" s="22">
        <v>53100032</v>
      </c>
      <c r="E6" s="26" t="s">
        <v>130</v>
      </c>
      <c r="F6" s="22">
        <v>30</v>
      </c>
      <c r="G6" s="22" t="s">
        <v>48</v>
      </c>
      <c r="H6" s="22" t="s">
        <v>105</v>
      </c>
      <c r="I6" s="22" t="s">
        <v>34</v>
      </c>
      <c r="J6" s="22" t="s">
        <v>97</v>
      </c>
      <c r="K6" s="22" t="s">
        <v>36</v>
      </c>
      <c r="L6" s="22">
        <v>11640</v>
      </c>
      <c r="M6" s="39" t="s">
        <v>37</v>
      </c>
      <c r="N6" s="39" t="s">
        <v>37</v>
      </c>
      <c r="O6" s="39" t="s">
        <v>35</v>
      </c>
      <c r="P6" s="39" t="s">
        <v>37</v>
      </c>
      <c r="Q6" s="39" t="s">
        <v>35</v>
      </c>
      <c r="R6" s="39" t="s">
        <v>37</v>
      </c>
      <c r="S6" s="39" t="s">
        <v>40</v>
      </c>
      <c r="T6" s="39" t="s">
        <v>35</v>
      </c>
      <c r="U6" s="40" t="s">
        <v>39</v>
      </c>
      <c r="V6" s="39" t="s">
        <v>35</v>
      </c>
      <c r="W6" s="74" t="s">
        <v>606</v>
      </c>
      <c r="X6" s="74">
        <v>0</v>
      </c>
    </row>
    <row r="7" spans="1:24" ht="14.4" x14ac:dyDescent="0.3">
      <c r="A7" s="33" t="s">
        <v>117</v>
      </c>
      <c r="B7" s="22">
        <v>11636</v>
      </c>
      <c r="C7" s="22" t="s">
        <v>125</v>
      </c>
      <c r="D7" s="22">
        <v>53100032</v>
      </c>
      <c r="E7" s="26" t="s">
        <v>126</v>
      </c>
      <c r="F7" s="22">
        <v>20</v>
      </c>
      <c r="G7" s="22" t="s">
        <v>48</v>
      </c>
      <c r="H7" s="22" t="s">
        <v>105</v>
      </c>
      <c r="I7" s="22" t="s">
        <v>34</v>
      </c>
      <c r="J7" s="22" t="s">
        <v>97</v>
      </c>
      <c r="K7" s="22" t="s">
        <v>36</v>
      </c>
      <c r="L7" s="22">
        <v>11636</v>
      </c>
      <c r="M7" s="39" t="s">
        <v>37</v>
      </c>
      <c r="N7" s="39" t="s">
        <v>37</v>
      </c>
      <c r="O7" s="39" t="s">
        <v>35</v>
      </c>
      <c r="P7" s="39" t="s">
        <v>37</v>
      </c>
      <c r="Q7" s="39" t="s">
        <v>35</v>
      </c>
      <c r="R7" s="39" t="s">
        <v>37</v>
      </c>
      <c r="S7" s="39" t="s">
        <v>40</v>
      </c>
      <c r="T7" s="39" t="s">
        <v>35</v>
      </c>
      <c r="U7" s="40" t="s">
        <v>39</v>
      </c>
      <c r="V7" s="39" t="s">
        <v>35</v>
      </c>
      <c r="W7" s="74" t="s">
        <v>606</v>
      </c>
      <c r="X7" s="74">
        <v>0</v>
      </c>
    </row>
    <row r="8" spans="1:24" ht="14.4" x14ac:dyDescent="0.3">
      <c r="A8" s="33" t="s">
        <v>117</v>
      </c>
      <c r="B8" s="22">
        <v>11766</v>
      </c>
      <c r="C8" s="22" t="s">
        <v>139</v>
      </c>
      <c r="D8" s="22">
        <v>53100162</v>
      </c>
      <c r="E8" s="26" t="s">
        <v>140</v>
      </c>
      <c r="F8" s="22">
        <v>70</v>
      </c>
      <c r="G8" s="22" t="s">
        <v>48</v>
      </c>
      <c r="H8" s="22" t="s">
        <v>108</v>
      </c>
      <c r="I8" s="22" t="s">
        <v>34</v>
      </c>
      <c r="J8" s="22" t="s">
        <v>97</v>
      </c>
      <c r="K8" s="22" t="s">
        <v>36</v>
      </c>
      <c r="L8" s="22">
        <v>11766</v>
      </c>
      <c r="M8" s="39" t="s">
        <v>37</v>
      </c>
      <c r="N8" s="39" t="s">
        <v>37</v>
      </c>
      <c r="O8" s="39" t="s">
        <v>37</v>
      </c>
      <c r="P8" s="39" t="s">
        <v>37</v>
      </c>
      <c r="Q8" s="39" t="s">
        <v>37</v>
      </c>
      <c r="R8" s="39" t="s">
        <v>37</v>
      </c>
      <c r="S8" s="39" t="s">
        <v>40</v>
      </c>
      <c r="T8" s="39" t="s">
        <v>37</v>
      </c>
      <c r="U8" s="40" t="s">
        <v>605</v>
      </c>
      <c r="V8" s="39" t="s">
        <v>35</v>
      </c>
      <c r="W8" s="74" t="s">
        <v>606</v>
      </c>
      <c r="X8" s="74">
        <v>0</v>
      </c>
    </row>
    <row r="9" spans="1:24" ht="28.8" x14ac:dyDescent="0.3">
      <c r="A9" s="33" t="s">
        <v>117</v>
      </c>
      <c r="B9" s="22">
        <v>12277</v>
      </c>
      <c r="C9" s="22" t="s">
        <v>161</v>
      </c>
      <c r="D9" s="22">
        <v>53100185</v>
      </c>
      <c r="E9" s="26" t="s">
        <v>162</v>
      </c>
      <c r="F9" s="22">
        <v>8</v>
      </c>
      <c r="G9" s="22" t="s">
        <v>48</v>
      </c>
      <c r="H9" s="22" t="s">
        <v>61</v>
      </c>
      <c r="I9" s="22" t="s">
        <v>34</v>
      </c>
      <c r="J9" s="22" t="s">
        <v>97</v>
      </c>
      <c r="K9" s="22" t="s">
        <v>36</v>
      </c>
      <c r="L9" s="22">
        <v>12277</v>
      </c>
      <c r="M9" s="39" t="s">
        <v>37</v>
      </c>
      <c r="N9" s="39" t="s">
        <v>37</v>
      </c>
      <c r="O9" s="39" t="s">
        <v>35</v>
      </c>
      <c r="P9" s="39" t="s">
        <v>37</v>
      </c>
      <c r="Q9" s="39" t="s">
        <v>37</v>
      </c>
      <c r="R9" s="39" t="s">
        <v>37</v>
      </c>
      <c r="S9" s="39" t="s">
        <v>40</v>
      </c>
      <c r="T9" s="39" t="s">
        <v>35</v>
      </c>
      <c r="U9" s="40" t="s">
        <v>39</v>
      </c>
      <c r="V9" s="39" t="s">
        <v>37</v>
      </c>
      <c r="W9" s="74" t="s">
        <v>945</v>
      </c>
      <c r="X9" s="74">
        <v>0</v>
      </c>
    </row>
    <row r="10" spans="1:24" ht="14.4" x14ac:dyDescent="0.3">
      <c r="A10" s="33" t="s">
        <v>117</v>
      </c>
      <c r="B10" s="22">
        <v>12062</v>
      </c>
      <c r="C10" s="22" t="s">
        <v>127</v>
      </c>
      <c r="D10" s="22">
        <v>53100256</v>
      </c>
      <c r="E10" s="26" t="s">
        <v>128</v>
      </c>
      <c r="F10" s="22">
        <v>15</v>
      </c>
      <c r="G10" s="22" t="s">
        <v>48</v>
      </c>
      <c r="H10" s="22" t="s">
        <v>105</v>
      </c>
      <c r="I10" s="22" t="s">
        <v>34</v>
      </c>
      <c r="J10" s="22" t="s">
        <v>97</v>
      </c>
      <c r="K10" s="22" t="s">
        <v>36</v>
      </c>
      <c r="L10" s="22">
        <v>12062</v>
      </c>
      <c r="M10" s="39" t="s">
        <v>37</v>
      </c>
      <c r="N10" s="39" t="s">
        <v>37</v>
      </c>
      <c r="O10" s="39" t="s">
        <v>35</v>
      </c>
      <c r="P10" s="39" t="s">
        <v>37</v>
      </c>
      <c r="Q10" s="39" t="s">
        <v>37</v>
      </c>
      <c r="R10" s="39" t="s">
        <v>37</v>
      </c>
      <c r="S10" s="39" t="s">
        <v>40</v>
      </c>
      <c r="T10" s="39" t="s">
        <v>35</v>
      </c>
      <c r="U10" s="40" t="s">
        <v>39</v>
      </c>
      <c r="V10" s="39" t="s">
        <v>35</v>
      </c>
      <c r="W10" s="74" t="s">
        <v>606</v>
      </c>
      <c r="X10" s="74">
        <v>0</v>
      </c>
    </row>
    <row r="11" spans="1:24" ht="14.4" x14ac:dyDescent="0.3">
      <c r="A11" s="33" t="s">
        <v>117</v>
      </c>
      <c r="B11" s="22">
        <v>11682</v>
      </c>
      <c r="C11" s="22" t="s">
        <v>157</v>
      </c>
      <c r="D11" s="22">
        <v>29500005</v>
      </c>
      <c r="E11" s="26" t="s">
        <v>158</v>
      </c>
      <c r="F11" s="22">
        <v>2</v>
      </c>
      <c r="G11" s="22" t="s">
        <v>48</v>
      </c>
      <c r="H11" s="22" t="s">
        <v>33</v>
      </c>
      <c r="I11" s="22" t="s">
        <v>34</v>
      </c>
      <c r="J11" s="22" t="s">
        <v>97</v>
      </c>
      <c r="K11" s="22" t="s">
        <v>36</v>
      </c>
      <c r="L11" s="22">
        <v>11682</v>
      </c>
      <c r="M11" s="39" t="s">
        <v>37</v>
      </c>
      <c r="N11" s="39" t="s">
        <v>37</v>
      </c>
      <c r="O11" s="39" t="s">
        <v>37</v>
      </c>
      <c r="P11" s="39" t="s">
        <v>37</v>
      </c>
      <c r="Q11" s="39" t="s">
        <v>37</v>
      </c>
      <c r="R11" s="39" t="s">
        <v>37</v>
      </c>
      <c r="S11" s="39" t="s">
        <v>37</v>
      </c>
      <c r="T11" s="39" t="s">
        <v>37</v>
      </c>
      <c r="U11" s="40" t="s">
        <v>39</v>
      </c>
      <c r="V11" s="39" t="s">
        <v>35</v>
      </c>
      <c r="W11" s="74" t="s">
        <v>606</v>
      </c>
      <c r="X11" s="74">
        <v>0</v>
      </c>
    </row>
    <row r="12" spans="1:24" ht="72" x14ac:dyDescent="0.3">
      <c r="A12" s="33" t="s">
        <v>117</v>
      </c>
      <c r="B12" s="22">
        <v>12120</v>
      </c>
      <c r="C12" s="22" t="s">
        <v>137</v>
      </c>
      <c r="D12" s="22">
        <v>53100384</v>
      </c>
      <c r="E12" s="26" t="s">
        <v>138</v>
      </c>
      <c r="F12" s="22">
        <v>2</v>
      </c>
      <c r="G12" s="22" t="s">
        <v>48</v>
      </c>
      <c r="H12" s="22" t="s">
        <v>105</v>
      </c>
      <c r="I12" s="22" t="s">
        <v>34</v>
      </c>
      <c r="J12" s="22" t="s">
        <v>35</v>
      </c>
      <c r="K12" s="22" t="s">
        <v>36</v>
      </c>
      <c r="L12" s="22">
        <v>12120</v>
      </c>
      <c r="M12" s="39" t="s">
        <v>37</v>
      </c>
      <c r="N12" s="39" t="s">
        <v>37</v>
      </c>
      <c r="O12" s="39" t="s">
        <v>35</v>
      </c>
      <c r="P12" s="39" t="s">
        <v>35</v>
      </c>
      <c r="Q12" s="39" t="s">
        <v>35</v>
      </c>
      <c r="R12" s="39" t="s">
        <v>37</v>
      </c>
      <c r="S12" s="39" t="s">
        <v>38</v>
      </c>
      <c r="T12" s="39" t="s">
        <v>35</v>
      </c>
      <c r="U12" s="40" t="s">
        <v>39</v>
      </c>
      <c r="V12" s="39" t="s">
        <v>37</v>
      </c>
      <c r="W12" s="74" t="s">
        <v>899</v>
      </c>
      <c r="X12" s="74">
        <v>0</v>
      </c>
    </row>
    <row r="13" spans="1:24" ht="72" x14ac:dyDescent="0.3">
      <c r="A13" s="33" t="s">
        <v>117</v>
      </c>
      <c r="B13" s="22">
        <v>11987</v>
      </c>
      <c r="C13" s="22" t="s">
        <v>141</v>
      </c>
      <c r="D13" s="22">
        <v>53100014</v>
      </c>
      <c r="E13" s="26" t="s">
        <v>142</v>
      </c>
      <c r="F13" s="22">
        <v>2</v>
      </c>
      <c r="G13" s="22" t="s">
        <v>48</v>
      </c>
      <c r="H13" s="22" t="s">
        <v>105</v>
      </c>
      <c r="I13" s="22" t="s">
        <v>34</v>
      </c>
      <c r="J13" s="22" t="s">
        <v>35</v>
      </c>
      <c r="K13" s="22" t="s">
        <v>36</v>
      </c>
      <c r="L13" s="22">
        <v>11987</v>
      </c>
      <c r="M13" s="39" t="s">
        <v>37</v>
      </c>
      <c r="N13" s="39" t="s">
        <v>37</v>
      </c>
      <c r="O13" s="39" t="s">
        <v>35</v>
      </c>
      <c r="P13" s="39" t="s">
        <v>35</v>
      </c>
      <c r="Q13" s="39" t="s">
        <v>37</v>
      </c>
      <c r="R13" s="39" t="s">
        <v>37</v>
      </c>
      <c r="S13" s="39" t="s">
        <v>38</v>
      </c>
      <c r="T13" s="39" t="s">
        <v>35</v>
      </c>
      <c r="U13" s="40" t="s">
        <v>39</v>
      </c>
      <c r="V13" s="39" t="s">
        <v>37</v>
      </c>
      <c r="W13" s="74" t="s">
        <v>828</v>
      </c>
      <c r="X13" s="74">
        <v>0</v>
      </c>
    </row>
    <row r="14" spans="1:24" ht="14.4" x14ac:dyDescent="0.3">
      <c r="A14" s="33" t="s">
        <v>117</v>
      </c>
      <c r="B14" s="22">
        <v>11662</v>
      </c>
      <c r="C14" s="22" t="s">
        <v>147</v>
      </c>
      <c r="D14" s="22">
        <v>53200428</v>
      </c>
      <c r="E14" s="26" t="s">
        <v>148</v>
      </c>
      <c r="F14" s="22">
        <v>108</v>
      </c>
      <c r="G14" s="22" t="s">
        <v>48</v>
      </c>
      <c r="H14" s="22" t="s">
        <v>105</v>
      </c>
      <c r="I14" s="22" t="s">
        <v>34</v>
      </c>
      <c r="J14" s="22" t="s">
        <v>97</v>
      </c>
      <c r="K14" s="22" t="s">
        <v>36</v>
      </c>
      <c r="L14" s="22">
        <v>11662</v>
      </c>
      <c r="M14" s="39" t="s">
        <v>37</v>
      </c>
      <c r="N14" s="39" t="s">
        <v>37</v>
      </c>
      <c r="O14" s="39" t="s">
        <v>37</v>
      </c>
      <c r="P14" s="39" t="s">
        <v>37</v>
      </c>
      <c r="Q14" s="39" t="s">
        <v>37</v>
      </c>
      <c r="R14" s="39" t="s">
        <v>37</v>
      </c>
      <c r="S14" s="39" t="s">
        <v>37</v>
      </c>
      <c r="T14" s="39" t="s">
        <v>37</v>
      </c>
      <c r="U14" s="40" t="s">
        <v>39</v>
      </c>
      <c r="V14" s="39" t="s">
        <v>35</v>
      </c>
      <c r="W14" s="74" t="s">
        <v>606</v>
      </c>
      <c r="X14" s="74">
        <v>0</v>
      </c>
    </row>
    <row r="15" spans="1:24" ht="14.4" x14ac:dyDescent="0.3">
      <c r="A15" s="33" t="s">
        <v>117</v>
      </c>
      <c r="B15" s="22">
        <v>12132</v>
      </c>
      <c r="C15" s="22" t="s">
        <v>159</v>
      </c>
      <c r="D15" s="22">
        <v>53100358</v>
      </c>
      <c r="E15" s="26" t="s">
        <v>160</v>
      </c>
      <c r="F15" s="22">
        <v>2</v>
      </c>
      <c r="G15" s="22" t="s">
        <v>48</v>
      </c>
      <c r="H15" s="22" t="s">
        <v>105</v>
      </c>
      <c r="I15" s="22" t="s">
        <v>34</v>
      </c>
      <c r="J15" s="22" t="s">
        <v>97</v>
      </c>
      <c r="K15" s="22" t="s">
        <v>36</v>
      </c>
      <c r="L15" s="22">
        <v>12132</v>
      </c>
      <c r="M15" s="39" t="s">
        <v>37</v>
      </c>
      <c r="N15" s="39" t="s">
        <v>37</v>
      </c>
      <c r="O15" s="39" t="s">
        <v>35</v>
      </c>
      <c r="P15" s="39" t="s">
        <v>37</v>
      </c>
      <c r="Q15" s="39" t="s">
        <v>37</v>
      </c>
      <c r="R15" s="39" t="s">
        <v>37</v>
      </c>
      <c r="S15" s="39" t="s">
        <v>40</v>
      </c>
      <c r="T15" s="39" t="s">
        <v>35</v>
      </c>
      <c r="U15" s="40" t="s">
        <v>39</v>
      </c>
      <c r="V15" s="39" t="s">
        <v>35</v>
      </c>
      <c r="W15" s="74" t="s">
        <v>606</v>
      </c>
      <c r="X15" s="74">
        <v>0</v>
      </c>
    </row>
    <row r="16" spans="1:24" ht="86.4" x14ac:dyDescent="0.3">
      <c r="A16" s="33" t="s">
        <v>117</v>
      </c>
      <c r="B16" s="22">
        <v>11663</v>
      </c>
      <c r="C16" s="22" t="s">
        <v>155</v>
      </c>
      <c r="D16" s="22">
        <v>53200428</v>
      </c>
      <c r="E16" s="26" t="s">
        <v>156</v>
      </c>
      <c r="F16" s="22">
        <v>135</v>
      </c>
      <c r="G16" s="22" t="s">
        <v>48</v>
      </c>
      <c r="H16" s="22" t="s">
        <v>105</v>
      </c>
      <c r="I16" s="22" t="s">
        <v>34</v>
      </c>
      <c r="J16" s="22" t="s">
        <v>97</v>
      </c>
      <c r="K16" s="22" t="s">
        <v>36</v>
      </c>
      <c r="L16" s="22">
        <v>11663</v>
      </c>
      <c r="M16" s="39" t="s">
        <v>37</v>
      </c>
      <c r="N16" s="39" t="s">
        <v>37</v>
      </c>
      <c r="O16" s="39" t="s">
        <v>37</v>
      </c>
      <c r="P16" s="39" t="s">
        <v>37</v>
      </c>
      <c r="Q16" s="39" t="s">
        <v>37</v>
      </c>
      <c r="R16" s="39" t="s">
        <v>37</v>
      </c>
      <c r="S16" s="39" t="s">
        <v>37</v>
      </c>
      <c r="T16" s="39" t="s">
        <v>37</v>
      </c>
      <c r="U16" s="40" t="s">
        <v>39</v>
      </c>
      <c r="V16" s="39" t="s">
        <v>35</v>
      </c>
      <c r="W16" s="74" t="s">
        <v>606</v>
      </c>
      <c r="X16" s="74" t="s">
        <v>658</v>
      </c>
    </row>
    <row r="17" spans="1:24" ht="14.4" x14ac:dyDescent="0.3">
      <c r="A17" s="33" t="s">
        <v>117</v>
      </c>
      <c r="B17" s="22">
        <v>11643</v>
      </c>
      <c r="C17" s="22" t="s">
        <v>193</v>
      </c>
      <c r="D17" s="22">
        <v>53100584</v>
      </c>
      <c r="E17" s="26" t="s">
        <v>194</v>
      </c>
      <c r="F17" s="22">
        <v>2</v>
      </c>
      <c r="G17" s="22" t="s">
        <v>48</v>
      </c>
      <c r="H17" s="22" t="s">
        <v>120</v>
      </c>
      <c r="I17" s="22" t="s">
        <v>34</v>
      </c>
      <c r="J17" s="22" t="s">
        <v>97</v>
      </c>
      <c r="K17" s="22" t="s">
        <v>36</v>
      </c>
      <c r="L17" s="22">
        <v>11643</v>
      </c>
      <c r="M17" s="39" t="s">
        <v>37</v>
      </c>
      <c r="N17" s="39" t="s">
        <v>37</v>
      </c>
      <c r="O17" s="39" t="s">
        <v>35</v>
      </c>
      <c r="P17" s="39" t="s">
        <v>37</v>
      </c>
      <c r="Q17" s="39" t="s">
        <v>37</v>
      </c>
      <c r="R17" s="39" t="s">
        <v>37</v>
      </c>
      <c r="S17" s="39" t="s">
        <v>40</v>
      </c>
      <c r="T17" s="39" t="s">
        <v>35</v>
      </c>
      <c r="U17" s="40" t="s">
        <v>39</v>
      </c>
      <c r="V17" s="39" t="s">
        <v>35</v>
      </c>
      <c r="W17" s="74" t="s">
        <v>606</v>
      </c>
      <c r="X17" s="74">
        <v>0</v>
      </c>
    </row>
    <row r="18" spans="1:24" ht="57.6" x14ac:dyDescent="0.3">
      <c r="A18" s="33" t="s">
        <v>117</v>
      </c>
      <c r="B18" s="22">
        <v>21346</v>
      </c>
      <c r="C18" s="22" t="s">
        <v>187</v>
      </c>
      <c r="D18" s="22">
        <v>53100885</v>
      </c>
      <c r="E18" s="26" t="s">
        <v>188</v>
      </c>
      <c r="F18" s="22">
        <v>1</v>
      </c>
      <c r="G18" s="22" t="s">
        <v>48</v>
      </c>
      <c r="H18" s="22" t="s">
        <v>61</v>
      </c>
      <c r="I18" s="22" t="s">
        <v>34</v>
      </c>
      <c r="J18" s="22" t="s">
        <v>97</v>
      </c>
      <c r="K18" s="22" t="s">
        <v>36</v>
      </c>
      <c r="L18" s="22">
        <v>21346</v>
      </c>
      <c r="M18" s="39" t="s">
        <v>37</v>
      </c>
      <c r="N18" s="39" t="s">
        <v>37</v>
      </c>
      <c r="O18" s="39" t="s">
        <v>35</v>
      </c>
      <c r="P18" s="39" t="s">
        <v>37</v>
      </c>
      <c r="Q18" s="39" t="s">
        <v>37</v>
      </c>
      <c r="R18" s="39" t="s">
        <v>37</v>
      </c>
      <c r="S18" s="39" t="s">
        <v>38</v>
      </c>
      <c r="T18" s="39" t="s">
        <v>35</v>
      </c>
      <c r="U18" s="40" t="s">
        <v>39</v>
      </c>
      <c r="V18" s="39" t="s">
        <v>37</v>
      </c>
      <c r="W18" s="74" t="s">
        <v>964</v>
      </c>
      <c r="X18" s="74">
        <v>0</v>
      </c>
    </row>
    <row r="19" spans="1:24" ht="14.4" x14ac:dyDescent="0.3">
      <c r="A19" s="33" t="s">
        <v>117</v>
      </c>
      <c r="B19" s="22">
        <v>12161</v>
      </c>
      <c r="C19" s="22" t="s">
        <v>201</v>
      </c>
      <c r="D19" s="22">
        <v>53100685</v>
      </c>
      <c r="E19" s="26" t="s">
        <v>202</v>
      </c>
      <c r="F19" s="22">
        <v>2</v>
      </c>
      <c r="G19" s="22" t="s">
        <v>48</v>
      </c>
      <c r="H19" s="22" t="s">
        <v>203</v>
      </c>
      <c r="I19" s="22" t="s">
        <v>34</v>
      </c>
      <c r="J19" s="22" t="s">
        <v>97</v>
      </c>
      <c r="K19" s="22" t="s">
        <v>36</v>
      </c>
      <c r="L19" s="22">
        <v>12161</v>
      </c>
      <c r="M19" s="39" t="s">
        <v>37</v>
      </c>
      <c r="N19" s="39" t="s">
        <v>37</v>
      </c>
      <c r="O19" s="39" t="s">
        <v>35</v>
      </c>
      <c r="P19" s="39" t="s">
        <v>37</v>
      </c>
      <c r="Q19" s="39" t="s">
        <v>37</v>
      </c>
      <c r="R19" s="39" t="s">
        <v>37</v>
      </c>
      <c r="S19" s="39" t="s">
        <v>38</v>
      </c>
      <c r="T19" s="39" t="s">
        <v>35</v>
      </c>
      <c r="U19" s="40" t="s">
        <v>39</v>
      </c>
      <c r="V19" s="39" t="s">
        <v>35</v>
      </c>
      <c r="W19" s="74" t="s">
        <v>606</v>
      </c>
      <c r="X19" s="74">
        <v>0</v>
      </c>
    </row>
    <row r="20" spans="1:24" ht="28.8" x14ac:dyDescent="0.3">
      <c r="A20" s="33" t="s">
        <v>117</v>
      </c>
      <c r="B20" s="22">
        <v>12300</v>
      </c>
      <c r="C20" s="22" t="s">
        <v>204</v>
      </c>
      <c r="D20" s="22">
        <v>53100458</v>
      </c>
      <c r="E20" s="26" t="s">
        <v>205</v>
      </c>
      <c r="F20" s="22">
        <v>1</v>
      </c>
      <c r="G20" s="22" t="s">
        <v>48</v>
      </c>
      <c r="H20" s="22" t="s">
        <v>61</v>
      </c>
      <c r="I20" s="22" t="s">
        <v>34</v>
      </c>
      <c r="J20" s="22" t="s">
        <v>97</v>
      </c>
      <c r="K20" s="22" t="s">
        <v>36</v>
      </c>
      <c r="L20" s="22">
        <v>12300</v>
      </c>
      <c r="M20" s="39" t="s">
        <v>37</v>
      </c>
      <c r="N20" s="39" t="s">
        <v>37</v>
      </c>
      <c r="O20" s="39" t="s">
        <v>35</v>
      </c>
      <c r="P20" s="39" t="s">
        <v>37</v>
      </c>
      <c r="Q20" s="39" t="s">
        <v>37</v>
      </c>
      <c r="R20" s="39" t="s">
        <v>37</v>
      </c>
      <c r="S20" s="39" t="s">
        <v>38</v>
      </c>
      <c r="T20" s="39" t="s">
        <v>35</v>
      </c>
      <c r="U20" s="40" t="s">
        <v>39</v>
      </c>
      <c r="V20" s="39" t="s">
        <v>37</v>
      </c>
      <c r="W20" s="74" t="s">
        <v>954</v>
      </c>
      <c r="X20" s="74">
        <v>0</v>
      </c>
    </row>
    <row r="21" spans="1:24" ht="14.4" x14ac:dyDescent="0.3">
      <c r="A21" s="33" t="s">
        <v>117</v>
      </c>
      <c r="B21" s="22">
        <v>12221</v>
      </c>
      <c r="C21" s="22" t="s">
        <v>210</v>
      </c>
      <c r="D21" s="22">
        <v>53100033</v>
      </c>
      <c r="E21" s="26" t="s">
        <v>211</v>
      </c>
      <c r="F21" s="22">
        <v>6</v>
      </c>
      <c r="G21" s="22" t="s">
        <v>48</v>
      </c>
      <c r="H21" s="22" t="s">
        <v>61</v>
      </c>
      <c r="I21" s="22" t="s">
        <v>34</v>
      </c>
      <c r="J21" s="22" t="s">
        <v>97</v>
      </c>
      <c r="K21" s="22" t="s">
        <v>36</v>
      </c>
      <c r="L21" s="22">
        <v>12221</v>
      </c>
      <c r="M21" s="39" t="s">
        <v>37</v>
      </c>
      <c r="N21" s="39" t="s">
        <v>37</v>
      </c>
      <c r="O21" s="39" t="s">
        <v>35</v>
      </c>
      <c r="P21" s="39" t="s">
        <v>37</v>
      </c>
      <c r="Q21" s="39" t="s">
        <v>37</v>
      </c>
      <c r="R21" s="39" t="s">
        <v>37</v>
      </c>
      <c r="S21" s="39" t="s">
        <v>37</v>
      </c>
      <c r="T21" s="39" t="s">
        <v>37</v>
      </c>
      <c r="U21" s="40" t="s">
        <v>39</v>
      </c>
      <c r="V21" s="39" t="s">
        <v>37</v>
      </c>
      <c r="W21" s="74" t="s">
        <v>928</v>
      </c>
      <c r="X21" s="74">
        <v>0</v>
      </c>
    </row>
    <row r="22" spans="1:24" ht="14.4" x14ac:dyDescent="0.3">
      <c r="A22" s="33" t="s">
        <v>117</v>
      </c>
      <c r="B22" s="22">
        <v>11952</v>
      </c>
      <c r="C22" s="22" t="s">
        <v>197</v>
      </c>
      <c r="D22" s="22">
        <v>53100206</v>
      </c>
      <c r="E22" s="26" t="s">
        <v>198</v>
      </c>
      <c r="F22" s="22">
        <v>14</v>
      </c>
      <c r="G22" s="22" t="s">
        <v>48</v>
      </c>
      <c r="H22" s="22" t="s">
        <v>108</v>
      </c>
      <c r="I22" s="22" t="s">
        <v>34</v>
      </c>
      <c r="J22" s="22" t="s">
        <v>97</v>
      </c>
      <c r="K22" s="22" t="s">
        <v>36</v>
      </c>
      <c r="L22" s="22">
        <v>11952</v>
      </c>
      <c r="M22" s="39" t="s">
        <v>37</v>
      </c>
      <c r="N22" s="39" t="s">
        <v>37</v>
      </c>
      <c r="O22" s="39" t="s">
        <v>37</v>
      </c>
      <c r="P22" s="39" t="s">
        <v>37</v>
      </c>
      <c r="Q22" s="39" t="s">
        <v>37</v>
      </c>
      <c r="R22" s="39" t="s">
        <v>37</v>
      </c>
      <c r="S22" s="39" t="s">
        <v>40</v>
      </c>
      <c r="T22" s="39" t="s">
        <v>37</v>
      </c>
      <c r="U22" s="40" t="s">
        <v>39</v>
      </c>
      <c r="V22" s="39" t="s">
        <v>35</v>
      </c>
      <c r="W22" s="74" t="s">
        <v>606</v>
      </c>
      <c r="X22" s="74">
        <v>0</v>
      </c>
    </row>
    <row r="23" spans="1:24" ht="14.4" x14ac:dyDescent="0.3">
      <c r="A23" s="33" t="s">
        <v>117</v>
      </c>
      <c r="B23" s="22">
        <v>11641</v>
      </c>
      <c r="C23" s="22" t="s">
        <v>195</v>
      </c>
      <c r="D23" s="22">
        <v>53100032</v>
      </c>
      <c r="E23" s="26" t="s">
        <v>196</v>
      </c>
      <c r="F23" s="22">
        <v>7</v>
      </c>
      <c r="G23" s="22" t="s">
        <v>48</v>
      </c>
      <c r="H23" s="22" t="s">
        <v>105</v>
      </c>
      <c r="I23" s="22" t="s">
        <v>34</v>
      </c>
      <c r="J23" s="22" t="s">
        <v>97</v>
      </c>
      <c r="K23" s="22" t="s">
        <v>36</v>
      </c>
      <c r="L23" s="22">
        <v>11641</v>
      </c>
      <c r="M23" s="39" t="s">
        <v>37</v>
      </c>
      <c r="N23" s="39" t="s">
        <v>37</v>
      </c>
      <c r="O23" s="39" t="s">
        <v>35</v>
      </c>
      <c r="P23" s="39" t="s">
        <v>37</v>
      </c>
      <c r="Q23" s="39" t="s">
        <v>37</v>
      </c>
      <c r="R23" s="39" t="s">
        <v>37</v>
      </c>
      <c r="S23" s="39" t="s">
        <v>40</v>
      </c>
      <c r="T23" s="39" t="s">
        <v>35</v>
      </c>
      <c r="U23" s="40" t="s">
        <v>39</v>
      </c>
      <c r="V23" s="39" t="s">
        <v>35</v>
      </c>
      <c r="W23" s="74" t="s">
        <v>606</v>
      </c>
      <c r="X23" s="74">
        <v>0</v>
      </c>
    </row>
    <row r="24" spans="1:24" ht="72" x14ac:dyDescent="0.3">
      <c r="A24" s="33" t="s">
        <v>117</v>
      </c>
      <c r="B24" s="22">
        <v>12281</v>
      </c>
      <c r="C24" s="22" t="s">
        <v>174</v>
      </c>
      <c r="D24" s="22">
        <v>29500005</v>
      </c>
      <c r="E24" s="26" t="s">
        <v>173</v>
      </c>
      <c r="F24" s="22">
        <v>1</v>
      </c>
      <c r="G24" s="22" t="s">
        <v>48</v>
      </c>
      <c r="H24" s="22" t="s">
        <v>61</v>
      </c>
      <c r="I24" s="22" t="s">
        <v>34</v>
      </c>
      <c r="J24" s="22" t="s">
        <v>97</v>
      </c>
      <c r="K24" s="22" t="s">
        <v>36</v>
      </c>
      <c r="L24" s="22">
        <v>12281</v>
      </c>
      <c r="M24" s="39" t="s">
        <v>37</v>
      </c>
      <c r="N24" s="39" t="s">
        <v>37</v>
      </c>
      <c r="O24" s="39" t="s">
        <v>35</v>
      </c>
      <c r="P24" s="39" t="s">
        <v>37</v>
      </c>
      <c r="Q24" s="39" t="s">
        <v>37</v>
      </c>
      <c r="R24" s="39" t="s">
        <v>37</v>
      </c>
      <c r="S24" s="39" t="s">
        <v>37</v>
      </c>
      <c r="T24" s="39" t="s">
        <v>35</v>
      </c>
      <c r="U24" s="40" t="s">
        <v>605</v>
      </c>
      <c r="V24" s="39" t="s">
        <v>37</v>
      </c>
      <c r="W24" s="74" t="s">
        <v>947</v>
      </c>
      <c r="X24" s="74">
        <v>0</v>
      </c>
    </row>
    <row r="25" spans="1:24" ht="14.4" x14ac:dyDescent="0.3">
      <c r="A25" s="33" t="s">
        <v>117</v>
      </c>
      <c r="B25" s="22">
        <v>11853</v>
      </c>
      <c r="C25" s="22" t="s">
        <v>181</v>
      </c>
      <c r="D25" s="22">
        <v>53200152</v>
      </c>
      <c r="E25" s="26" t="s">
        <v>182</v>
      </c>
      <c r="F25" s="22">
        <v>142</v>
      </c>
      <c r="G25" s="22" t="s">
        <v>48</v>
      </c>
      <c r="H25" s="22" t="s">
        <v>105</v>
      </c>
      <c r="I25" s="22" t="s">
        <v>34</v>
      </c>
      <c r="J25" s="22" t="s">
        <v>97</v>
      </c>
      <c r="K25" s="22" t="s">
        <v>36</v>
      </c>
      <c r="L25" s="22">
        <v>11853</v>
      </c>
      <c r="M25" s="39" t="s">
        <v>37</v>
      </c>
      <c r="N25" s="39" t="s">
        <v>37</v>
      </c>
      <c r="O25" s="39" t="s">
        <v>37</v>
      </c>
      <c r="P25" s="39" t="s">
        <v>37</v>
      </c>
      <c r="Q25" s="39" t="s">
        <v>37</v>
      </c>
      <c r="R25" s="39" t="s">
        <v>37</v>
      </c>
      <c r="S25" s="39" t="s">
        <v>37</v>
      </c>
      <c r="T25" s="39" t="s">
        <v>37</v>
      </c>
      <c r="U25" s="40" t="s">
        <v>605</v>
      </c>
      <c r="V25" s="39" t="s">
        <v>35</v>
      </c>
      <c r="W25" s="74">
        <v>0</v>
      </c>
      <c r="X25" s="74">
        <v>0</v>
      </c>
    </row>
    <row r="26" spans="1:24" ht="14.4" x14ac:dyDescent="0.3">
      <c r="A26" s="33" t="s">
        <v>117</v>
      </c>
      <c r="B26" s="22">
        <v>11642</v>
      </c>
      <c r="C26" s="22" t="s">
        <v>171</v>
      </c>
      <c r="D26" s="22">
        <v>53100032</v>
      </c>
      <c r="E26" s="26" t="s">
        <v>172</v>
      </c>
      <c r="F26" s="22">
        <v>7</v>
      </c>
      <c r="G26" s="22" t="s">
        <v>48</v>
      </c>
      <c r="H26" s="22" t="s">
        <v>105</v>
      </c>
      <c r="I26" s="22" t="s">
        <v>34</v>
      </c>
      <c r="J26" s="22" t="s">
        <v>97</v>
      </c>
      <c r="K26" s="22" t="s">
        <v>36</v>
      </c>
      <c r="L26" s="22">
        <v>11642</v>
      </c>
      <c r="M26" s="39" t="s">
        <v>37</v>
      </c>
      <c r="N26" s="39" t="s">
        <v>37</v>
      </c>
      <c r="O26" s="39" t="s">
        <v>35</v>
      </c>
      <c r="P26" s="39" t="s">
        <v>37</v>
      </c>
      <c r="Q26" s="39" t="s">
        <v>37</v>
      </c>
      <c r="R26" s="39" t="s">
        <v>37</v>
      </c>
      <c r="S26" s="39" t="s">
        <v>40</v>
      </c>
      <c r="T26" s="39" t="s">
        <v>35</v>
      </c>
      <c r="U26" s="40" t="s">
        <v>39</v>
      </c>
      <c r="V26" s="39" t="s">
        <v>35</v>
      </c>
      <c r="W26" s="74" t="s">
        <v>606</v>
      </c>
      <c r="X26" s="74">
        <v>0</v>
      </c>
    </row>
    <row r="27" spans="1:24" ht="28.8" x14ac:dyDescent="0.3">
      <c r="A27" s="33" t="s">
        <v>117</v>
      </c>
      <c r="B27" s="22">
        <v>12226</v>
      </c>
      <c r="C27" s="22" t="s">
        <v>224</v>
      </c>
      <c r="D27" s="22">
        <v>53100040</v>
      </c>
      <c r="E27" s="26" t="s">
        <v>225</v>
      </c>
      <c r="F27" s="22">
        <v>8</v>
      </c>
      <c r="G27" s="22" t="s">
        <v>48</v>
      </c>
      <c r="H27" s="22" t="s">
        <v>61</v>
      </c>
      <c r="I27" s="22" t="s">
        <v>34</v>
      </c>
      <c r="J27" s="22" t="s">
        <v>97</v>
      </c>
      <c r="K27" s="22" t="s">
        <v>36</v>
      </c>
      <c r="L27" s="22">
        <v>12226</v>
      </c>
      <c r="M27" s="39" t="s">
        <v>37</v>
      </c>
      <c r="N27" s="39" t="s">
        <v>37</v>
      </c>
      <c r="O27" s="39" t="s">
        <v>35</v>
      </c>
      <c r="P27" s="39" t="s">
        <v>37</v>
      </c>
      <c r="Q27" s="39" t="s">
        <v>37</v>
      </c>
      <c r="R27" s="39" t="s">
        <v>37</v>
      </c>
      <c r="S27" s="39" t="s">
        <v>37</v>
      </c>
      <c r="T27" s="39" t="s">
        <v>37</v>
      </c>
      <c r="U27" s="40" t="s">
        <v>39</v>
      </c>
      <c r="V27" s="39" t="s">
        <v>37</v>
      </c>
      <c r="W27" s="74" t="s">
        <v>929</v>
      </c>
      <c r="X27" s="74">
        <v>0</v>
      </c>
    </row>
    <row r="28" spans="1:24" ht="28.8" x14ac:dyDescent="0.3">
      <c r="A28" s="33" t="s">
        <v>117</v>
      </c>
      <c r="B28" s="22">
        <v>11905</v>
      </c>
      <c r="C28" s="22" t="s">
        <v>183</v>
      </c>
      <c r="D28" s="22">
        <v>53100409</v>
      </c>
      <c r="E28" s="26" t="s">
        <v>184</v>
      </c>
      <c r="F28" s="22">
        <v>70</v>
      </c>
      <c r="G28" s="22" t="s">
        <v>48</v>
      </c>
      <c r="H28" s="22" t="s">
        <v>33</v>
      </c>
      <c r="I28" s="22" t="s">
        <v>34</v>
      </c>
      <c r="J28" s="22" t="s">
        <v>97</v>
      </c>
      <c r="K28" s="22" t="s">
        <v>36</v>
      </c>
      <c r="L28" s="22">
        <v>11905</v>
      </c>
      <c r="M28" s="39" t="s">
        <v>37</v>
      </c>
      <c r="N28" s="39" t="s">
        <v>37</v>
      </c>
      <c r="O28" s="39" t="s">
        <v>37</v>
      </c>
      <c r="P28" s="39" t="s">
        <v>37</v>
      </c>
      <c r="Q28" s="39" t="s">
        <v>37</v>
      </c>
      <c r="R28" s="39" t="s">
        <v>37</v>
      </c>
      <c r="S28" s="39" t="s">
        <v>37</v>
      </c>
      <c r="T28" s="39" t="s">
        <v>37</v>
      </c>
      <c r="U28" s="40" t="s">
        <v>784</v>
      </c>
      <c r="V28" s="39" t="s">
        <v>37</v>
      </c>
      <c r="W28" s="74" t="s">
        <v>785</v>
      </c>
      <c r="X28" s="74">
        <v>0</v>
      </c>
    </row>
    <row r="29" spans="1:24" ht="43.2" x14ac:dyDescent="0.3">
      <c r="A29" s="33" t="s">
        <v>117</v>
      </c>
      <c r="B29" s="22">
        <v>11985</v>
      </c>
      <c r="C29" s="22" t="s">
        <v>206</v>
      </c>
      <c r="D29" s="22">
        <v>53100213</v>
      </c>
      <c r="E29" s="26" t="s">
        <v>207</v>
      </c>
      <c r="F29" s="22">
        <v>2</v>
      </c>
      <c r="G29" s="22" t="s">
        <v>48</v>
      </c>
      <c r="H29" s="22" t="s">
        <v>33</v>
      </c>
      <c r="I29" s="22" t="s">
        <v>34</v>
      </c>
      <c r="J29" s="22" t="s">
        <v>97</v>
      </c>
      <c r="K29" s="22" t="s">
        <v>36</v>
      </c>
      <c r="L29" s="22">
        <v>11985</v>
      </c>
      <c r="M29" s="39" t="s">
        <v>37</v>
      </c>
      <c r="N29" s="39" t="s">
        <v>37</v>
      </c>
      <c r="O29" s="39" t="s">
        <v>35</v>
      </c>
      <c r="P29" s="39" t="s">
        <v>35</v>
      </c>
      <c r="Q29" s="39" t="s">
        <v>37</v>
      </c>
      <c r="R29" s="39" t="s">
        <v>37</v>
      </c>
      <c r="S29" s="39" t="s">
        <v>40</v>
      </c>
      <c r="T29" s="39" t="s">
        <v>35</v>
      </c>
      <c r="U29" s="40" t="s">
        <v>39</v>
      </c>
      <c r="V29" s="39" t="s">
        <v>37</v>
      </c>
      <c r="W29" s="74" t="s">
        <v>825</v>
      </c>
      <c r="X29" s="74">
        <v>0</v>
      </c>
    </row>
    <row r="30" spans="1:24" ht="14.4" x14ac:dyDescent="0.3">
      <c r="A30" s="33" t="s">
        <v>117</v>
      </c>
      <c r="B30" s="22">
        <v>11937</v>
      </c>
      <c r="C30" s="22" t="s">
        <v>175</v>
      </c>
      <c r="D30" s="22">
        <v>53100203</v>
      </c>
      <c r="E30" s="26" t="s">
        <v>176</v>
      </c>
      <c r="F30" s="22">
        <v>4</v>
      </c>
      <c r="G30" s="22" t="s">
        <v>48</v>
      </c>
      <c r="H30" s="22" t="s">
        <v>105</v>
      </c>
      <c r="I30" s="22" t="s">
        <v>34</v>
      </c>
      <c r="J30" s="22" t="s">
        <v>97</v>
      </c>
      <c r="K30" s="22" t="s">
        <v>36</v>
      </c>
      <c r="L30" s="22">
        <v>11937</v>
      </c>
      <c r="M30" s="39" t="s">
        <v>37</v>
      </c>
      <c r="N30" s="39" t="s">
        <v>37</v>
      </c>
      <c r="O30" s="39" t="s">
        <v>35</v>
      </c>
      <c r="P30" s="39" t="s">
        <v>37</v>
      </c>
      <c r="Q30" s="39" t="s">
        <v>37</v>
      </c>
      <c r="R30" s="39" t="s">
        <v>37</v>
      </c>
      <c r="S30" s="39" t="s">
        <v>40</v>
      </c>
      <c r="T30" s="39" t="s">
        <v>35</v>
      </c>
      <c r="U30" s="40" t="s">
        <v>39</v>
      </c>
      <c r="V30" s="39" t="s">
        <v>35</v>
      </c>
      <c r="W30" s="74" t="s">
        <v>606</v>
      </c>
      <c r="X30" s="74">
        <v>0</v>
      </c>
    </row>
    <row r="31" spans="1:24" ht="14.4" x14ac:dyDescent="0.3">
      <c r="A31" s="33" t="s">
        <v>117</v>
      </c>
      <c r="B31" s="22">
        <v>11750</v>
      </c>
      <c r="C31" s="22" t="s">
        <v>169</v>
      </c>
      <c r="D31" s="22">
        <v>53100112</v>
      </c>
      <c r="E31" s="26" t="s">
        <v>170</v>
      </c>
      <c r="F31" s="22">
        <v>1</v>
      </c>
      <c r="G31" s="22" t="s">
        <v>48</v>
      </c>
      <c r="H31" s="22" t="s">
        <v>33</v>
      </c>
      <c r="I31" s="22" t="s">
        <v>34</v>
      </c>
      <c r="J31" s="22" t="s">
        <v>97</v>
      </c>
      <c r="K31" s="22" t="s">
        <v>36</v>
      </c>
      <c r="L31" s="22">
        <v>11750</v>
      </c>
      <c r="M31" s="39" t="s">
        <v>37</v>
      </c>
      <c r="N31" s="39" t="s">
        <v>37</v>
      </c>
      <c r="O31" s="39" t="s">
        <v>35</v>
      </c>
      <c r="P31" s="39" t="s">
        <v>37</v>
      </c>
      <c r="Q31" s="39" t="s">
        <v>37</v>
      </c>
      <c r="R31" s="39" t="s">
        <v>37</v>
      </c>
      <c r="S31" s="39" t="s">
        <v>40</v>
      </c>
      <c r="T31" s="39" t="s">
        <v>35</v>
      </c>
      <c r="U31" s="40" t="s">
        <v>39</v>
      </c>
      <c r="V31" s="39" t="s">
        <v>35</v>
      </c>
      <c r="W31" s="74" t="s">
        <v>606</v>
      </c>
      <c r="X31" s="74">
        <v>0</v>
      </c>
    </row>
    <row r="32" spans="1:24" ht="14.4" x14ac:dyDescent="0.3">
      <c r="A32" s="33" t="s">
        <v>117</v>
      </c>
      <c r="B32" s="22">
        <v>21447</v>
      </c>
      <c r="C32" s="22" t="s">
        <v>191</v>
      </c>
      <c r="D32" s="22">
        <v>53106524</v>
      </c>
      <c r="E32" s="26" t="s">
        <v>192</v>
      </c>
      <c r="F32" s="22">
        <v>1</v>
      </c>
      <c r="G32" s="22" t="s">
        <v>48</v>
      </c>
      <c r="H32" s="22" t="s">
        <v>61</v>
      </c>
      <c r="I32" s="22" t="s">
        <v>34</v>
      </c>
      <c r="J32" s="22" t="s">
        <v>97</v>
      </c>
      <c r="K32" s="22" t="s">
        <v>36</v>
      </c>
      <c r="L32" s="22">
        <v>21447</v>
      </c>
      <c r="M32" s="39" t="s">
        <v>37</v>
      </c>
      <c r="N32" s="39" t="s">
        <v>37</v>
      </c>
      <c r="O32" s="39" t="s">
        <v>35</v>
      </c>
      <c r="P32" s="39" t="s">
        <v>37</v>
      </c>
      <c r="Q32" s="39" t="s">
        <v>37</v>
      </c>
      <c r="R32" s="39" t="s">
        <v>37</v>
      </c>
      <c r="S32" s="39" t="s">
        <v>40</v>
      </c>
      <c r="T32" s="39" t="s">
        <v>35</v>
      </c>
      <c r="U32" s="40" t="s">
        <v>39</v>
      </c>
      <c r="V32" s="39" t="s">
        <v>37</v>
      </c>
      <c r="W32" s="74" t="s">
        <v>37</v>
      </c>
      <c r="X32" s="74">
        <v>0</v>
      </c>
    </row>
    <row r="33" spans="1:24" ht="230.4" x14ac:dyDescent="0.3">
      <c r="A33" s="33" t="s">
        <v>117</v>
      </c>
      <c r="B33" s="22">
        <v>12232</v>
      </c>
      <c r="C33" s="22" t="s">
        <v>242</v>
      </c>
      <c r="D33" s="22">
        <v>29500005</v>
      </c>
      <c r="E33" s="26" t="s">
        <v>243</v>
      </c>
      <c r="F33" s="22">
        <v>125</v>
      </c>
      <c r="G33" s="22" t="s">
        <v>48</v>
      </c>
      <c r="H33" s="22" t="s">
        <v>61</v>
      </c>
      <c r="I33" s="22" t="s">
        <v>34</v>
      </c>
      <c r="J33" s="22" t="s">
        <v>97</v>
      </c>
      <c r="K33" s="22" t="s">
        <v>36</v>
      </c>
      <c r="L33" s="22">
        <v>12232</v>
      </c>
      <c r="M33" s="39" t="s">
        <v>37</v>
      </c>
      <c r="N33" s="39" t="s">
        <v>37</v>
      </c>
      <c r="O33" s="39" t="s">
        <v>37</v>
      </c>
      <c r="P33" s="39" t="s">
        <v>37</v>
      </c>
      <c r="Q33" s="39" t="s">
        <v>37</v>
      </c>
      <c r="R33" s="39" t="s">
        <v>37</v>
      </c>
      <c r="S33" s="39" t="s">
        <v>37</v>
      </c>
      <c r="T33" s="39" t="s">
        <v>37</v>
      </c>
      <c r="U33" s="40" t="s">
        <v>605</v>
      </c>
      <c r="V33" s="39" t="s">
        <v>37</v>
      </c>
      <c r="W33" s="74" t="s">
        <v>930</v>
      </c>
      <c r="X33" s="74">
        <v>0</v>
      </c>
    </row>
    <row r="34" spans="1:24" ht="72" x14ac:dyDescent="0.3">
      <c r="A34" s="33" t="s">
        <v>117</v>
      </c>
      <c r="B34" s="22">
        <v>12121</v>
      </c>
      <c r="C34" s="22" t="s">
        <v>240</v>
      </c>
      <c r="D34" s="22">
        <v>56200399</v>
      </c>
      <c r="E34" s="26" t="s">
        <v>241</v>
      </c>
      <c r="F34" s="22">
        <v>2</v>
      </c>
      <c r="G34" s="22" t="s">
        <v>48</v>
      </c>
      <c r="H34" s="22" t="s">
        <v>33</v>
      </c>
      <c r="I34" s="22" t="s">
        <v>34</v>
      </c>
      <c r="J34" s="22" t="s">
        <v>97</v>
      </c>
      <c r="K34" s="22" t="s">
        <v>36</v>
      </c>
      <c r="L34" s="22">
        <v>12121</v>
      </c>
      <c r="M34" s="39" t="s">
        <v>37</v>
      </c>
      <c r="N34" s="39" t="s">
        <v>37</v>
      </c>
      <c r="O34" s="39" t="s">
        <v>35</v>
      </c>
      <c r="P34" s="39" t="s">
        <v>37</v>
      </c>
      <c r="Q34" s="39" t="s">
        <v>37</v>
      </c>
      <c r="R34" s="39" t="s">
        <v>37</v>
      </c>
      <c r="S34" s="39" t="s">
        <v>37</v>
      </c>
      <c r="T34" s="39" t="s">
        <v>35</v>
      </c>
      <c r="U34" s="40" t="s">
        <v>605</v>
      </c>
      <c r="V34" s="39" t="s">
        <v>37</v>
      </c>
      <c r="W34" s="74" t="s">
        <v>900</v>
      </c>
      <c r="X34" s="74">
        <v>0</v>
      </c>
    </row>
    <row r="35" spans="1:24" ht="28.8" x14ac:dyDescent="0.3">
      <c r="A35" s="33" t="s">
        <v>117</v>
      </c>
      <c r="B35" s="22">
        <v>12076</v>
      </c>
      <c r="C35" s="22" t="s">
        <v>208</v>
      </c>
      <c r="D35" s="22">
        <v>53100410</v>
      </c>
      <c r="E35" s="26" t="s">
        <v>209</v>
      </c>
      <c r="F35" s="22">
        <v>19</v>
      </c>
      <c r="G35" s="22" t="s">
        <v>48</v>
      </c>
      <c r="H35" s="22" t="s">
        <v>105</v>
      </c>
      <c r="I35" s="22" t="s">
        <v>34</v>
      </c>
      <c r="J35" s="22" t="s">
        <v>97</v>
      </c>
      <c r="K35" s="22" t="s">
        <v>36</v>
      </c>
      <c r="L35" s="22">
        <v>12076</v>
      </c>
      <c r="M35" s="39" t="s">
        <v>37</v>
      </c>
      <c r="N35" s="39" t="s">
        <v>37</v>
      </c>
      <c r="O35" s="39" t="s">
        <v>37</v>
      </c>
      <c r="P35" s="39" t="s">
        <v>37</v>
      </c>
      <c r="Q35" s="39" t="s">
        <v>37</v>
      </c>
      <c r="R35" s="39" t="s">
        <v>37</v>
      </c>
      <c r="S35" s="39" t="s">
        <v>40</v>
      </c>
      <c r="T35" s="39" t="s">
        <v>37</v>
      </c>
      <c r="U35" s="40" t="s">
        <v>649</v>
      </c>
      <c r="V35" s="39" t="s">
        <v>37</v>
      </c>
      <c r="W35" s="74" t="s">
        <v>876</v>
      </c>
      <c r="X35" s="74">
        <v>0</v>
      </c>
    </row>
    <row r="36" spans="1:24" ht="43.2" x14ac:dyDescent="0.3">
      <c r="A36" s="33" t="s">
        <v>117</v>
      </c>
      <c r="B36" s="22">
        <v>18446</v>
      </c>
      <c r="C36" s="22" t="s">
        <v>246</v>
      </c>
      <c r="D36" s="22">
        <v>51900056</v>
      </c>
      <c r="E36" s="26" t="s">
        <v>247</v>
      </c>
      <c r="F36" s="22">
        <v>1</v>
      </c>
      <c r="G36" s="22" t="s">
        <v>48</v>
      </c>
      <c r="H36" s="22" t="s">
        <v>61</v>
      </c>
      <c r="I36" s="22" t="s">
        <v>34</v>
      </c>
      <c r="J36" s="22" t="s">
        <v>35</v>
      </c>
      <c r="K36" s="22" t="s">
        <v>36</v>
      </c>
      <c r="L36" s="22">
        <v>18446</v>
      </c>
      <c r="M36" s="39" t="s">
        <v>35</v>
      </c>
      <c r="N36" s="39" t="s">
        <v>37</v>
      </c>
      <c r="O36" s="39" t="s">
        <v>35</v>
      </c>
      <c r="P36" s="39" t="s">
        <v>37</v>
      </c>
      <c r="Q36" s="39" t="s">
        <v>37</v>
      </c>
      <c r="R36" s="39" t="s">
        <v>37</v>
      </c>
      <c r="S36" s="39" t="s">
        <v>40</v>
      </c>
      <c r="T36" s="39" t="s">
        <v>35</v>
      </c>
      <c r="U36" s="40" t="s">
        <v>39</v>
      </c>
      <c r="V36" s="39" t="s">
        <v>37</v>
      </c>
      <c r="W36" s="74" t="s">
        <v>66</v>
      </c>
      <c r="X36" s="74">
        <v>0</v>
      </c>
    </row>
    <row r="37" spans="1:24" ht="43.2" x14ac:dyDescent="0.3">
      <c r="A37" s="33" t="s">
        <v>117</v>
      </c>
      <c r="B37" s="22">
        <v>18449</v>
      </c>
      <c r="C37" s="22" t="s">
        <v>250</v>
      </c>
      <c r="D37" s="22">
        <v>53101363</v>
      </c>
      <c r="E37" s="26" t="s">
        <v>251</v>
      </c>
      <c r="F37" s="22">
        <v>1</v>
      </c>
      <c r="G37" s="22" t="s">
        <v>48</v>
      </c>
      <c r="H37" s="22" t="s">
        <v>61</v>
      </c>
      <c r="I37" s="22" t="s">
        <v>34</v>
      </c>
      <c r="J37" s="22" t="s">
        <v>35</v>
      </c>
      <c r="K37" s="22" t="s">
        <v>36</v>
      </c>
      <c r="L37" s="22">
        <v>18449</v>
      </c>
      <c r="M37" s="39" t="s">
        <v>35</v>
      </c>
      <c r="N37" s="39" t="s">
        <v>37</v>
      </c>
      <c r="O37" s="39" t="s">
        <v>37</v>
      </c>
      <c r="P37" s="39" t="s">
        <v>37</v>
      </c>
      <c r="Q37" s="39" t="s">
        <v>37</v>
      </c>
      <c r="R37" s="39" t="s">
        <v>37</v>
      </c>
      <c r="S37" s="39" t="s">
        <v>37</v>
      </c>
      <c r="T37" s="39" t="s">
        <v>37</v>
      </c>
      <c r="U37" s="40" t="s">
        <v>39</v>
      </c>
      <c r="V37" s="39" t="s">
        <v>37</v>
      </c>
      <c r="W37" s="74" t="s">
        <v>66</v>
      </c>
      <c r="X37" s="74">
        <v>0</v>
      </c>
    </row>
    <row r="38" spans="1:24" ht="57.6" x14ac:dyDescent="0.3">
      <c r="A38" s="33" t="s">
        <v>117</v>
      </c>
      <c r="B38" s="22">
        <v>11950</v>
      </c>
      <c r="C38" s="22" t="s">
        <v>267</v>
      </c>
      <c r="D38" s="22">
        <v>53100200</v>
      </c>
      <c r="E38" s="26" t="s">
        <v>268</v>
      </c>
      <c r="F38" s="22">
        <v>5</v>
      </c>
      <c r="G38" s="22" t="s">
        <v>48</v>
      </c>
      <c r="H38" s="22" t="s">
        <v>108</v>
      </c>
      <c r="I38" s="22" t="s">
        <v>34</v>
      </c>
      <c r="J38" s="22" t="s">
        <v>97</v>
      </c>
      <c r="K38" s="22" t="s">
        <v>36</v>
      </c>
      <c r="L38" s="22">
        <v>11950</v>
      </c>
      <c r="M38" s="39" t="s">
        <v>37</v>
      </c>
      <c r="N38" s="39" t="s">
        <v>37</v>
      </c>
      <c r="O38" s="39" t="s">
        <v>37</v>
      </c>
      <c r="P38" s="39" t="s">
        <v>37</v>
      </c>
      <c r="Q38" s="39" t="s">
        <v>37</v>
      </c>
      <c r="R38" s="39" t="s">
        <v>37</v>
      </c>
      <c r="S38" s="39" t="s">
        <v>40</v>
      </c>
      <c r="T38" s="39" t="s">
        <v>37</v>
      </c>
      <c r="U38" s="40" t="s">
        <v>39</v>
      </c>
      <c r="V38" s="39" t="s">
        <v>37</v>
      </c>
      <c r="W38" s="74" t="s">
        <v>804</v>
      </c>
      <c r="X38" s="74">
        <v>0</v>
      </c>
    </row>
    <row r="39" spans="1:24" ht="86.4" x14ac:dyDescent="0.3">
      <c r="A39" s="33" t="s">
        <v>117</v>
      </c>
      <c r="B39" s="22">
        <v>11877</v>
      </c>
      <c r="C39" s="22" t="s">
        <v>261</v>
      </c>
      <c r="D39" s="22">
        <v>53100152</v>
      </c>
      <c r="E39" s="26" t="s">
        <v>262</v>
      </c>
      <c r="F39" s="22">
        <v>1</v>
      </c>
      <c r="G39" s="22" t="s">
        <v>48</v>
      </c>
      <c r="H39" s="22" t="s">
        <v>33</v>
      </c>
      <c r="I39" s="22" t="s">
        <v>34</v>
      </c>
      <c r="J39" s="22" t="s">
        <v>97</v>
      </c>
      <c r="K39" s="22" t="s">
        <v>36</v>
      </c>
      <c r="L39" s="22">
        <v>11877</v>
      </c>
      <c r="M39" s="39" t="s">
        <v>37</v>
      </c>
      <c r="N39" s="39" t="s">
        <v>37</v>
      </c>
      <c r="O39" s="39" t="s">
        <v>35</v>
      </c>
      <c r="P39" s="39" t="s">
        <v>37</v>
      </c>
      <c r="Q39" s="39" t="s">
        <v>37</v>
      </c>
      <c r="R39" s="39" t="s">
        <v>37</v>
      </c>
      <c r="S39" s="39" t="s">
        <v>40</v>
      </c>
      <c r="T39" s="39" t="s">
        <v>35</v>
      </c>
      <c r="U39" s="40" t="s">
        <v>39</v>
      </c>
      <c r="V39" s="39" t="s">
        <v>37</v>
      </c>
      <c r="W39" s="74" t="s">
        <v>775</v>
      </c>
      <c r="X39" s="74">
        <v>0</v>
      </c>
    </row>
    <row r="40" spans="1:24" ht="72" x14ac:dyDescent="0.3">
      <c r="A40" s="33" t="s">
        <v>117</v>
      </c>
      <c r="B40" s="22">
        <v>11751</v>
      </c>
      <c r="C40" s="22" t="s">
        <v>263</v>
      </c>
      <c r="D40" s="22">
        <v>53100145</v>
      </c>
      <c r="E40" s="26" t="s">
        <v>264</v>
      </c>
      <c r="F40" s="22">
        <v>1</v>
      </c>
      <c r="G40" s="22" t="s">
        <v>48</v>
      </c>
      <c r="H40" s="22" t="s">
        <v>33</v>
      </c>
      <c r="I40" s="22" t="s">
        <v>34</v>
      </c>
      <c r="J40" s="22" t="s">
        <v>97</v>
      </c>
      <c r="K40" s="22" t="s">
        <v>36</v>
      </c>
      <c r="L40" s="22">
        <v>11751</v>
      </c>
      <c r="M40" s="39" t="s">
        <v>37</v>
      </c>
      <c r="N40" s="39" t="s">
        <v>37</v>
      </c>
      <c r="O40" s="39" t="s">
        <v>35</v>
      </c>
      <c r="P40" s="39" t="s">
        <v>37</v>
      </c>
      <c r="Q40" s="39" t="s">
        <v>37</v>
      </c>
      <c r="R40" s="39" t="s">
        <v>37</v>
      </c>
      <c r="S40" s="39" t="s">
        <v>40</v>
      </c>
      <c r="T40" s="39" t="s">
        <v>35</v>
      </c>
      <c r="U40" s="40" t="s">
        <v>39</v>
      </c>
      <c r="V40" s="39" t="s">
        <v>37</v>
      </c>
      <c r="W40" s="74" t="s">
        <v>714</v>
      </c>
      <c r="X40" s="74">
        <v>0</v>
      </c>
    </row>
    <row r="41" spans="1:24" ht="43.2" x14ac:dyDescent="0.3">
      <c r="A41" s="33" t="s">
        <v>117</v>
      </c>
      <c r="B41" s="22">
        <v>18447</v>
      </c>
      <c r="C41" s="22" t="s">
        <v>277</v>
      </c>
      <c r="D41" s="22">
        <v>25500043</v>
      </c>
      <c r="E41" s="26" t="s">
        <v>278</v>
      </c>
      <c r="F41" s="22">
        <v>1</v>
      </c>
      <c r="G41" s="22" t="s">
        <v>48</v>
      </c>
      <c r="H41" s="22" t="s">
        <v>61</v>
      </c>
      <c r="I41" s="22" t="s">
        <v>34</v>
      </c>
      <c r="J41" s="22" t="s">
        <v>35</v>
      </c>
      <c r="K41" s="22" t="s">
        <v>36</v>
      </c>
      <c r="L41" s="22">
        <v>18447</v>
      </c>
      <c r="M41" s="39" t="s">
        <v>35</v>
      </c>
      <c r="N41" s="39" t="s">
        <v>37</v>
      </c>
      <c r="O41" s="39" t="s">
        <v>37</v>
      </c>
      <c r="P41" s="39" t="s">
        <v>37</v>
      </c>
      <c r="Q41" s="39" t="s">
        <v>37</v>
      </c>
      <c r="R41" s="39" t="s">
        <v>37</v>
      </c>
      <c r="S41" s="39" t="s">
        <v>37</v>
      </c>
      <c r="T41" s="39" t="s">
        <v>37</v>
      </c>
      <c r="U41" s="40" t="s">
        <v>39</v>
      </c>
      <c r="V41" s="39" t="s">
        <v>37</v>
      </c>
      <c r="W41" s="74" t="s">
        <v>66</v>
      </c>
      <c r="X41" s="74">
        <v>0</v>
      </c>
    </row>
    <row r="42" spans="1:24" ht="14.4" x14ac:dyDescent="0.3">
      <c r="A42" s="33" t="s">
        <v>117</v>
      </c>
      <c r="B42" s="22">
        <v>11644</v>
      </c>
      <c r="C42" s="22" t="s">
        <v>279</v>
      </c>
      <c r="D42" s="22">
        <v>53100749</v>
      </c>
      <c r="E42" s="26" t="s">
        <v>280</v>
      </c>
      <c r="F42" s="22">
        <v>2</v>
      </c>
      <c r="G42" s="22" t="s">
        <v>48</v>
      </c>
      <c r="H42" s="22" t="s">
        <v>120</v>
      </c>
      <c r="I42" s="22" t="s">
        <v>34</v>
      </c>
      <c r="J42" s="22" t="s">
        <v>97</v>
      </c>
      <c r="K42" s="22" t="s">
        <v>36</v>
      </c>
      <c r="L42" s="22">
        <v>11644</v>
      </c>
      <c r="M42" s="39" t="s">
        <v>37</v>
      </c>
      <c r="N42" s="39" t="s">
        <v>37</v>
      </c>
      <c r="O42" s="39" t="s">
        <v>35</v>
      </c>
      <c r="P42" s="39" t="s">
        <v>37</v>
      </c>
      <c r="Q42" s="39" t="s">
        <v>37</v>
      </c>
      <c r="R42" s="39" t="s">
        <v>37</v>
      </c>
      <c r="S42" s="39" t="s">
        <v>38</v>
      </c>
      <c r="T42" s="39" t="s">
        <v>35</v>
      </c>
      <c r="U42" s="40" t="s">
        <v>39</v>
      </c>
      <c r="V42" s="39" t="s">
        <v>35</v>
      </c>
      <c r="W42" s="74" t="s">
        <v>606</v>
      </c>
      <c r="X42" s="74">
        <v>0</v>
      </c>
    </row>
    <row r="43" spans="1:24" ht="43.2" x14ac:dyDescent="0.3">
      <c r="A43" s="33" t="s">
        <v>117</v>
      </c>
      <c r="B43" s="22">
        <v>19196</v>
      </c>
      <c r="C43" s="22" t="s">
        <v>269</v>
      </c>
      <c r="D43" s="22">
        <v>53100168</v>
      </c>
      <c r="E43" s="26" t="s">
        <v>270</v>
      </c>
      <c r="F43" s="22">
        <v>1</v>
      </c>
      <c r="G43" s="22" t="s">
        <v>48</v>
      </c>
      <c r="H43" s="22" t="s">
        <v>61</v>
      </c>
      <c r="I43" s="22" t="s">
        <v>34</v>
      </c>
      <c r="J43" s="22" t="s">
        <v>97</v>
      </c>
      <c r="K43" s="22" t="s">
        <v>36</v>
      </c>
      <c r="L43" s="22">
        <v>19196</v>
      </c>
      <c r="M43" s="39" t="s">
        <v>37</v>
      </c>
      <c r="N43" s="39" t="s">
        <v>37</v>
      </c>
      <c r="O43" s="39" t="s">
        <v>35</v>
      </c>
      <c r="P43" s="39" t="s">
        <v>37</v>
      </c>
      <c r="Q43" s="39" t="s">
        <v>37</v>
      </c>
      <c r="R43" s="39" t="s">
        <v>37</v>
      </c>
      <c r="S43" s="39" t="s">
        <v>40</v>
      </c>
      <c r="T43" s="39" t="s">
        <v>35</v>
      </c>
      <c r="U43" s="40" t="s">
        <v>39</v>
      </c>
      <c r="V43" s="39" t="s">
        <v>37</v>
      </c>
      <c r="W43" s="74" t="s">
        <v>3589</v>
      </c>
      <c r="X43" s="74">
        <v>0</v>
      </c>
    </row>
    <row r="44" spans="1:24" ht="14.4" x14ac:dyDescent="0.3">
      <c r="A44" s="33" t="s">
        <v>117</v>
      </c>
      <c r="B44" s="22">
        <v>12018</v>
      </c>
      <c r="C44" s="22" t="s">
        <v>283</v>
      </c>
      <c r="D44" s="22">
        <v>53100859</v>
      </c>
      <c r="E44" s="26" t="s">
        <v>284</v>
      </c>
      <c r="F44" s="22">
        <v>2</v>
      </c>
      <c r="G44" s="22" t="s">
        <v>48</v>
      </c>
      <c r="H44" s="22" t="s">
        <v>203</v>
      </c>
      <c r="I44" s="22" t="s">
        <v>34</v>
      </c>
      <c r="J44" s="22" t="s">
        <v>97</v>
      </c>
      <c r="K44" s="22" t="s">
        <v>36</v>
      </c>
      <c r="L44" s="22">
        <v>12018</v>
      </c>
      <c r="M44" s="39" t="s">
        <v>37</v>
      </c>
      <c r="N44" s="39" t="s">
        <v>37</v>
      </c>
      <c r="O44" s="39" t="s">
        <v>35</v>
      </c>
      <c r="P44" s="39" t="s">
        <v>37</v>
      </c>
      <c r="Q44" s="39" t="s">
        <v>37</v>
      </c>
      <c r="R44" s="39" t="s">
        <v>37</v>
      </c>
      <c r="S44" s="39" t="s">
        <v>38</v>
      </c>
      <c r="T44" s="39" t="s">
        <v>35</v>
      </c>
      <c r="U44" s="40" t="s">
        <v>39</v>
      </c>
      <c r="V44" s="39" t="s">
        <v>35</v>
      </c>
      <c r="W44" s="74" t="s">
        <v>606</v>
      </c>
      <c r="X44" s="74">
        <v>0</v>
      </c>
    </row>
    <row r="45" spans="1:24" ht="43.2" x14ac:dyDescent="0.3">
      <c r="A45" s="33" t="s">
        <v>117</v>
      </c>
      <c r="B45" s="22">
        <v>12004</v>
      </c>
      <c r="C45" s="22" t="s">
        <v>252</v>
      </c>
      <c r="D45" s="22">
        <v>27200015</v>
      </c>
      <c r="E45" s="26" t="s">
        <v>253</v>
      </c>
      <c r="F45" s="22">
        <v>16</v>
      </c>
      <c r="G45" s="22" t="s">
        <v>48</v>
      </c>
      <c r="H45" s="22" t="s">
        <v>254</v>
      </c>
      <c r="I45" s="22" t="s">
        <v>34</v>
      </c>
      <c r="J45" s="22" t="s">
        <v>97</v>
      </c>
      <c r="K45" s="22" t="s">
        <v>36</v>
      </c>
      <c r="L45" s="22">
        <v>12004</v>
      </c>
      <c r="M45" s="39" t="s">
        <v>37</v>
      </c>
      <c r="N45" s="39" t="s">
        <v>37</v>
      </c>
      <c r="O45" s="39" t="s">
        <v>37</v>
      </c>
      <c r="P45" s="39" t="s">
        <v>37</v>
      </c>
      <c r="Q45" s="39" t="s">
        <v>37</v>
      </c>
      <c r="R45" s="39" t="s">
        <v>37</v>
      </c>
      <c r="S45" s="39" t="s">
        <v>40</v>
      </c>
      <c r="T45" s="39" t="s">
        <v>37</v>
      </c>
      <c r="U45" s="40" t="s">
        <v>621</v>
      </c>
      <c r="V45" s="39" t="s">
        <v>35</v>
      </c>
      <c r="W45" s="74" t="s">
        <v>835</v>
      </c>
      <c r="X45" s="74">
        <v>0</v>
      </c>
    </row>
    <row r="46" spans="1:24" ht="86.4" x14ac:dyDescent="0.3">
      <c r="A46" s="33" t="s">
        <v>117</v>
      </c>
      <c r="B46" s="22">
        <v>11767</v>
      </c>
      <c r="C46" s="22" t="s">
        <v>234</v>
      </c>
      <c r="D46" s="22">
        <v>53100162</v>
      </c>
      <c r="E46" s="26" t="s">
        <v>235</v>
      </c>
      <c r="F46" s="22">
        <v>12</v>
      </c>
      <c r="G46" s="22" t="s">
        <v>48</v>
      </c>
      <c r="H46" s="22" t="s">
        <v>108</v>
      </c>
      <c r="I46" s="22" t="s">
        <v>34</v>
      </c>
      <c r="J46" s="22" t="s">
        <v>97</v>
      </c>
      <c r="K46" s="22" t="s">
        <v>36</v>
      </c>
      <c r="L46" s="22">
        <v>11767</v>
      </c>
      <c r="M46" s="39" t="s">
        <v>37</v>
      </c>
      <c r="N46" s="39" t="s">
        <v>37</v>
      </c>
      <c r="O46" s="39" t="s">
        <v>37</v>
      </c>
      <c r="P46" s="39" t="s">
        <v>37</v>
      </c>
      <c r="Q46" s="39" t="s">
        <v>37</v>
      </c>
      <c r="R46" s="39" t="s">
        <v>37</v>
      </c>
      <c r="S46" s="39" t="s">
        <v>40</v>
      </c>
      <c r="T46" s="39" t="s">
        <v>37</v>
      </c>
      <c r="U46" s="40" t="s">
        <v>605</v>
      </c>
      <c r="V46" s="39" t="s">
        <v>35</v>
      </c>
      <c r="W46" s="74" t="s">
        <v>606</v>
      </c>
      <c r="X46" s="74" t="s">
        <v>658</v>
      </c>
    </row>
    <row r="47" spans="1:24" ht="14.4" x14ac:dyDescent="0.3">
      <c r="A47" s="33" t="s">
        <v>117</v>
      </c>
      <c r="B47" s="22">
        <v>12158</v>
      </c>
      <c r="C47" s="22" t="s">
        <v>295</v>
      </c>
      <c r="D47" s="22">
        <v>29500005</v>
      </c>
      <c r="E47" s="26" t="s">
        <v>296</v>
      </c>
      <c r="F47" s="22">
        <v>1</v>
      </c>
      <c r="G47" s="22" t="s">
        <v>48</v>
      </c>
      <c r="H47" s="22" t="s">
        <v>108</v>
      </c>
      <c r="I47" s="22" t="s">
        <v>34</v>
      </c>
      <c r="J47" s="22" t="s">
        <v>97</v>
      </c>
      <c r="K47" s="22" t="s">
        <v>36</v>
      </c>
      <c r="L47" s="22">
        <v>12158</v>
      </c>
      <c r="M47" s="39" t="s">
        <v>37</v>
      </c>
      <c r="N47" s="39" t="s">
        <v>37</v>
      </c>
      <c r="O47" s="39" t="s">
        <v>37</v>
      </c>
      <c r="P47" s="39" t="s">
        <v>37</v>
      </c>
      <c r="Q47" s="39" t="s">
        <v>37</v>
      </c>
      <c r="R47" s="39" t="s">
        <v>37</v>
      </c>
      <c r="S47" s="39" t="s">
        <v>38</v>
      </c>
      <c r="T47" s="39" t="s">
        <v>37</v>
      </c>
      <c r="U47" s="40" t="s">
        <v>39</v>
      </c>
      <c r="V47" s="39" t="s">
        <v>35</v>
      </c>
      <c r="W47" s="74" t="s">
        <v>606</v>
      </c>
      <c r="X47" s="74">
        <v>0</v>
      </c>
    </row>
    <row r="48" spans="1:24" ht="43.2" x14ac:dyDescent="0.3">
      <c r="A48" s="33" t="s">
        <v>117</v>
      </c>
      <c r="B48" s="22">
        <v>11988</v>
      </c>
      <c r="C48" s="22" t="s">
        <v>299</v>
      </c>
      <c r="D48" s="22">
        <v>53100367</v>
      </c>
      <c r="E48" s="26" t="s">
        <v>300</v>
      </c>
      <c r="F48" s="22">
        <v>2</v>
      </c>
      <c r="G48" s="22" t="s">
        <v>48</v>
      </c>
      <c r="H48" s="22" t="s">
        <v>203</v>
      </c>
      <c r="I48" s="22" t="s">
        <v>34</v>
      </c>
      <c r="J48" s="22" t="s">
        <v>97</v>
      </c>
      <c r="K48" s="22" t="s">
        <v>36</v>
      </c>
      <c r="L48" s="22">
        <v>11988</v>
      </c>
      <c r="M48" s="39" t="s">
        <v>37</v>
      </c>
      <c r="N48" s="39" t="s">
        <v>37</v>
      </c>
      <c r="O48" s="39" t="s">
        <v>35</v>
      </c>
      <c r="P48" s="39" t="s">
        <v>37</v>
      </c>
      <c r="Q48" s="39" t="s">
        <v>37</v>
      </c>
      <c r="R48" s="39" t="s">
        <v>37</v>
      </c>
      <c r="S48" s="39" t="s">
        <v>38</v>
      </c>
      <c r="T48" s="39" t="s">
        <v>35</v>
      </c>
      <c r="U48" s="40" t="s">
        <v>39</v>
      </c>
      <c r="V48" s="39" t="s">
        <v>37</v>
      </c>
      <c r="W48" s="74" t="s">
        <v>829</v>
      </c>
      <c r="X48" s="74">
        <v>0</v>
      </c>
    </row>
    <row r="49" spans="1:24" ht="230.4" x14ac:dyDescent="0.3">
      <c r="A49" s="33" t="s">
        <v>117</v>
      </c>
      <c r="B49" s="22">
        <v>19202</v>
      </c>
      <c r="C49" s="22" t="s">
        <v>301</v>
      </c>
      <c r="D49" s="22">
        <v>29500005</v>
      </c>
      <c r="E49" s="26" t="s">
        <v>302</v>
      </c>
      <c r="F49" s="22">
        <v>135</v>
      </c>
      <c r="G49" s="22" t="s">
        <v>48</v>
      </c>
      <c r="H49" s="22" t="s">
        <v>61</v>
      </c>
      <c r="I49" s="22" t="s">
        <v>34</v>
      </c>
      <c r="J49" s="22" t="s">
        <v>97</v>
      </c>
      <c r="K49" s="22" t="s">
        <v>36</v>
      </c>
      <c r="L49" s="22">
        <v>19202</v>
      </c>
      <c r="M49" s="39" t="s">
        <v>37</v>
      </c>
      <c r="N49" s="39" t="s">
        <v>37</v>
      </c>
      <c r="O49" s="39" t="s">
        <v>37</v>
      </c>
      <c r="P49" s="39" t="s">
        <v>37</v>
      </c>
      <c r="Q49" s="39" t="s">
        <v>37</v>
      </c>
      <c r="R49" s="39" t="s">
        <v>37</v>
      </c>
      <c r="S49" s="39" t="s">
        <v>37</v>
      </c>
      <c r="T49" s="39" t="s">
        <v>37</v>
      </c>
      <c r="U49" s="40" t="s">
        <v>605</v>
      </c>
      <c r="V49" s="39" t="s">
        <v>37</v>
      </c>
      <c r="W49" s="74" t="s">
        <v>930</v>
      </c>
      <c r="X49" s="74">
        <v>0</v>
      </c>
    </row>
    <row r="50" spans="1:24" ht="14.4" x14ac:dyDescent="0.3">
      <c r="A50" s="33" t="s">
        <v>117</v>
      </c>
      <c r="B50" s="22">
        <v>12078</v>
      </c>
      <c r="C50" s="22" t="s">
        <v>275</v>
      </c>
      <c r="D50" s="22">
        <v>53200438</v>
      </c>
      <c r="E50" s="26" t="s">
        <v>276</v>
      </c>
      <c r="F50" s="22">
        <v>2</v>
      </c>
      <c r="G50" s="22" t="s">
        <v>48</v>
      </c>
      <c r="H50" s="22" t="s">
        <v>33</v>
      </c>
      <c r="I50" s="22" t="s">
        <v>34</v>
      </c>
      <c r="J50" s="22" t="s">
        <v>97</v>
      </c>
      <c r="K50" s="22" t="s">
        <v>36</v>
      </c>
      <c r="L50" s="22">
        <v>12078</v>
      </c>
      <c r="M50" s="39" t="s">
        <v>37</v>
      </c>
      <c r="N50" s="39" t="s">
        <v>37</v>
      </c>
      <c r="O50" s="39" t="s">
        <v>35</v>
      </c>
      <c r="P50" s="39" t="s">
        <v>37</v>
      </c>
      <c r="Q50" s="39" t="s">
        <v>37</v>
      </c>
      <c r="R50" s="39" t="s">
        <v>37</v>
      </c>
      <c r="S50" s="39" t="s">
        <v>40</v>
      </c>
      <c r="T50" s="39" t="s">
        <v>37</v>
      </c>
      <c r="U50" s="40" t="s">
        <v>605</v>
      </c>
      <c r="V50" s="39" t="s">
        <v>35</v>
      </c>
      <c r="W50" s="74">
        <v>0</v>
      </c>
      <c r="X50" s="74">
        <v>0</v>
      </c>
    </row>
    <row r="51" spans="1:24" ht="28.8" x14ac:dyDescent="0.3">
      <c r="A51" s="33" t="s">
        <v>117</v>
      </c>
      <c r="B51" s="22">
        <v>19199</v>
      </c>
      <c r="C51" s="22" t="s">
        <v>309</v>
      </c>
      <c r="D51" s="22">
        <v>53101059</v>
      </c>
      <c r="E51" s="26" t="s">
        <v>310</v>
      </c>
      <c r="F51" s="22">
        <v>4</v>
      </c>
      <c r="G51" s="22" t="s">
        <v>48</v>
      </c>
      <c r="H51" s="22" t="s">
        <v>61</v>
      </c>
      <c r="I51" s="22" t="s">
        <v>34</v>
      </c>
      <c r="J51" s="22" t="s">
        <v>97</v>
      </c>
      <c r="K51" s="22" t="s">
        <v>36</v>
      </c>
      <c r="L51" s="22">
        <v>19199</v>
      </c>
      <c r="M51" s="39" t="s">
        <v>37</v>
      </c>
      <c r="N51" s="39" t="s">
        <v>37</v>
      </c>
      <c r="O51" s="39" t="s">
        <v>35</v>
      </c>
      <c r="P51" s="39" t="s">
        <v>37</v>
      </c>
      <c r="Q51" s="39" t="s">
        <v>37</v>
      </c>
      <c r="R51" s="39" t="s">
        <v>37</v>
      </c>
      <c r="S51" s="39" t="s">
        <v>37</v>
      </c>
      <c r="T51" s="39" t="s">
        <v>37</v>
      </c>
      <c r="U51" s="40" t="s">
        <v>39</v>
      </c>
      <c r="V51" s="39" t="s">
        <v>37</v>
      </c>
      <c r="W51" s="74" t="s">
        <v>929</v>
      </c>
      <c r="X51" s="74">
        <v>0</v>
      </c>
    </row>
    <row r="52" spans="1:24" ht="86.4" x14ac:dyDescent="0.3">
      <c r="A52" s="33" t="s">
        <v>117</v>
      </c>
      <c r="B52" s="22">
        <v>12237</v>
      </c>
      <c r="C52" s="22" t="s">
        <v>315</v>
      </c>
      <c r="D52" s="22">
        <v>53100379</v>
      </c>
      <c r="E52" s="26" t="s">
        <v>316</v>
      </c>
      <c r="F52" s="22">
        <v>2</v>
      </c>
      <c r="G52" s="22" t="s">
        <v>48</v>
      </c>
      <c r="H52" s="22" t="s">
        <v>61</v>
      </c>
      <c r="I52" s="22" t="s">
        <v>34</v>
      </c>
      <c r="J52" s="22" t="s">
        <v>97</v>
      </c>
      <c r="K52" s="22" t="s">
        <v>36</v>
      </c>
      <c r="L52" s="22">
        <v>12237</v>
      </c>
      <c r="M52" s="39" t="s">
        <v>37</v>
      </c>
      <c r="N52" s="39" t="s">
        <v>37</v>
      </c>
      <c r="O52" s="39" t="s">
        <v>35</v>
      </c>
      <c r="P52" s="39" t="s">
        <v>37</v>
      </c>
      <c r="Q52" s="39" t="s">
        <v>37</v>
      </c>
      <c r="R52" s="39" t="s">
        <v>37</v>
      </c>
      <c r="S52" s="39" t="s">
        <v>40</v>
      </c>
      <c r="T52" s="39" t="s">
        <v>35</v>
      </c>
      <c r="U52" s="40" t="s">
        <v>39</v>
      </c>
      <c r="V52" s="39" t="s">
        <v>37</v>
      </c>
      <c r="W52" s="74" t="s">
        <v>931</v>
      </c>
      <c r="X52" s="74">
        <v>0</v>
      </c>
    </row>
    <row r="53" spans="1:24" ht="14.4" x14ac:dyDescent="0.3">
      <c r="A53" s="33" t="s">
        <v>117</v>
      </c>
      <c r="B53" s="22">
        <v>14167</v>
      </c>
      <c r="C53" s="22" t="s">
        <v>317</v>
      </c>
      <c r="D53" s="22">
        <v>29500005</v>
      </c>
      <c r="E53" s="26" t="s">
        <v>318</v>
      </c>
      <c r="F53" s="22">
        <v>3</v>
      </c>
      <c r="G53" s="22" t="s">
        <v>48</v>
      </c>
      <c r="H53" s="22" t="s">
        <v>108</v>
      </c>
      <c r="I53" s="22" t="s">
        <v>34</v>
      </c>
      <c r="J53" s="22" t="s">
        <v>97</v>
      </c>
      <c r="K53" s="22" t="s">
        <v>36</v>
      </c>
      <c r="L53" s="22">
        <v>14167</v>
      </c>
      <c r="M53" s="39" t="s">
        <v>37</v>
      </c>
      <c r="N53" s="39" t="s">
        <v>37</v>
      </c>
      <c r="O53" s="39" t="s">
        <v>37</v>
      </c>
      <c r="P53" s="39" t="s">
        <v>37</v>
      </c>
      <c r="Q53" s="39" t="s">
        <v>37</v>
      </c>
      <c r="R53" s="39" t="s">
        <v>37</v>
      </c>
      <c r="S53" s="39" t="s">
        <v>37</v>
      </c>
      <c r="T53" s="39" t="s">
        <v>37</v>
      </c>
      <c r="U53" s="40" t="s">
        <v>605</v>
      </c>
      <c r="V53" s="39" t="s">
        <v>35</v>
      </c>
      <c r="W53" s="74">
        <v>0</v>
      </c>
      <c r="X53" s="74">
        <v>0</v>
      </c>
    </row>
    <row r="54" spans="1:24" ht="57.6" x14ac:dyDescent="0.3">
      <c r="A54" s="33" t="s">
        <v>117</v>
      </c>
      <c r="B54" s="22">
        <v>15817</v>
      </c>
      <c r="C54" s="22" t="s">
        <v>297</v>
      </c>
      <c r="D54" s="22">
        <v>53100295</v>
      </c>
      <c r="E54" s="26" t="s">
        <v>298</v>
      </c>
      <c r="F54" s="22">
        <v>3</v>
      </c>
      <c r="G54" s="22" t="s">
        <v>48</v>
      </c>
      <c r="H54" s="22" t="s">
        <v>111</v>
      </c>
      <c r="I54" s="22" t="s">
        <v>34</v>
      </c>
      <c r="J54" s="22" t="s">
        <v>97</v>
      </c>
      <c r="K54" s="22" t="s">
        <v>36</v>
      </c>
      <c r="L54" s="22">
        <v>15817</v>
      </c>
      <c r="M54" s="39" t="s">
        <v>37</v>
      </c>
      <c r="N54" s="39" t="s">
        <v>37</v>
      </c>
      <c r="O54" s="39" t="s">
        <v>35</v>
      </c>
      <c r="P54" s="39" t="s">
        <v>37</v>
      </c>
      <c r="Q54" s="39" t="s">
        <v>37</v>
      </c>
      <c r="R54" s="39" t="s">
        <v>37</v>
      </c>
      <c r="S54" s="39" t="s">
        <v>40</v>
      </c>
      <c r="T54" s="39" t="s">
        <v>37</v>
      </c>
      <c r="U54" s="40" t="s">
        <v>39</v>
      </c>
      <c r="V54" s="39" t="s">
        <v>37</v>
      </c>
      <c r="W54" s="74" t="s">
        <v>3157</v>
      </c>
      <c r="X54" s="74">
        <v>0</v>
      </c>
    </row>
    <row r="55" spans="1:24" ht="14.4" x14ac:dyDescent="0.3">
      <c r="A55" s="33" t="s">
        <v>117</v>
      </c>
      <c r="B55" s="22">
        <v>12273</v>
      </c>
      <c r="C55" s="22" t="s">
        <v>323</v>
      </c>
      <c r="D55" s="22">
        <v>29500005</v>
      </c>
      <c r="E55" s="26" t="s">
        <v>324</v>
      </c>
      <c r="F55" s="22">
        <v>130</v>
      </c>
      <c r="G55" s="22" t="s">
        <v>48</v>
      </c>
      <c r="H55" s="22" t="s">
        <v>61</v>
      </c>
      <c r="I55" s="22" t="s">
        <v>34</v>
      </c>
      <c r="J55" s="22" t="s">
        <v>97</v>
      </c>
      <c r="K55" s="22" t="s">
        <v>36</v>
      </c>
      <c r="L55" s="22">
        <v>12273</v>
      </c>
      <c r="M55" s="39" t="s">
        <v>37</v>
      </c>
      <c r="N55" s="39" t="s">
        <v>37</v>
      </c>
      <c r="O55" s="39" t="s">
        <v>37</v>
      </c>
      <c r="P55" s="39" t="s">
        <v>37</v>
      </c>
      <c r="Q55" s="39" t="s">
        <v>37</v>
      </c>
      <c r="R55" s="39" t="s">
        <v>37</v>
      </c>
      <c r="S55" s="39" t="s">
        <v>37</v>
      </c>
      <c r="T55" s="39" t="s">
        <v>37</v>
      </c>
      <c r="U55" s="40" t="s">
        <v>784</v>
      </c>
      <c r="V55" s="39" t="s">
        <v>37</v>
      </c>
      <c r="W55" s="74" t="s">
        <v>943</v>
      </c>
      <c r="X55" s="74">
        <v>0</v>
      </c>
    </row>
    <row r="56" spans="1:24" ht="28.8" x14ac:dyDescent="0.3">
      <c r="A56" s="33" t="s">
        <v>117</v>
      </c>
      <c r="B56" s="22">
        <v>19197</v>
      </c>
      <c r="C56" s="22" t="s">
        <v>328</v>
      </c>
      <c r="D56" s="22">
        <v>53100041</v>
      </c>
      <c r="E56" s="26" t="s">
        <v>329</v>
      </c>
      <c r="F56" s="22">
        <v>1</v>
      </c>
      <c r="G56" s="22" t="s">
        <v>48</v>
      </c>
      <c r="H56" s="22" t="s">
        <v>61</v>
      </c>
      <c r="I56" s="22" t="s">
        <v>34</v>
      </c>
      <c r="J56" s="22" t="s">
        <v>97</v>
      </c>
      <c r="K56" s="22" t="s">
        <v>36</v>
      </c>
      <c r="L56" s="22">
        <v>19197</v>
      </c>
      <c r="M56" s="39" t="s">
        <v>37</v>
      </c>
      <c r="N56" s="39" t="s">
        <v>37</v>
      </c>
      <c r="O56" s="39" t="s">
        <v>35</v>
      </c>
      <c r="P56" s="39" t="s">
        <v>37</v>
      </c>
      <c r="Q56" s="39" t="s">
        <v>37</v>
      </c>
      <c r="R56" s="39" t="s">
        <v>37</v>
      </c>
      <c r="S56" s="39" t="s">
        <v>37</v>
      </c>
      <c r="T56" s="39" t="s">
        <v>37</v>
      </c>
      <c r="U56" s="40" t="s">
        <v>39</v>
      </c>
      <c r="V56" s="39" t="s">
        <v>37</v>
      </c>
      <c r="W56" s="74" t="s">
        <v>929</v>
      </c>
      <c r="X56" s="74">
        <v>0</v>
      </c>
    </row>
    <row r="57" spans="1:24" ht="100.8" x14ac:dyDescent="0.3">
      <c r="A57" s="33" t="s">
        <v>117</v>
      </c>
      <c r="B57" s="22">
        <v>12247</v>
      </c>
      <c r="C57" s="22" t="s">
        <v>330</v>
      </c>
      <c r="D57" s="22">
        <v>53100457</v>
      </c>
      <c r="E57" s="26" t="s">
        <v>331</v>
      </c>
      <c r="F57" s="22">
        <v>5</v>
      </c>
      <c r="G57" s="22" t="s">
        <v>48</v>
      </c>
      <c r="H57" s="22" t="s">
        <v>61</v>
      </c>
      <c r="I57" s="22" t="s">
        <v>34</v>
      </c>
      <c r="J57" s="22" t="s">
        <v>97</v>
      </c>
      <c r="K57" s="22" t="s">
        <v>36</v>
      </c>
      <c r="L57" s="22">
        <v>12247</v>
      </c>
      <c r="M57" s="39" t="s">
        <v>37</v>
      </c>
      <c r="N57" s="39" t="s">
        <v>37</v>
      </c>
      <c r="O57" s="39" t="s">
        <v>35</v>
      </c>
      <c r="P57" s="39" t="s">
        <v>37</v>
      </c>
      <c r="Q57" s="39" t="s">
        <v>37</v>
      </c>
      <c r="R57" s="39" t="s">
        <v>37</v>
      </c>
      <c r="S57" s="39" t="s">
        <v>37</v>
      </c>
      <c r="T57" s="39" t="s">
        <v>35</v>
      </c>
      <c r="U57" s="40" t="s">
        <v>605</v>
      </c>
      <c r="V57" s="39" t="s">
        <v>35</v>
      </c>
      <c r="W57" s="74" t="s">
        <v>938</v>
      </c>
      <c r="X57" s="74" t="s">
        <v>3678</v>
      </c>
    </row>
    <row r="58" spans="1:24" ht="14.4" x14ac:dyDescent="0.3">
      <c r="A58" s="33" t="s">
        <v>117</v>
      </c>
      <c r="B58" s="22">
        <v>12274</v>
      </c>
      <c r="C58" s="22" t="s">
        <v>325</v>
      </c>
      <c r="D58" s="22">
        <v>29500005</v>
      </c>
      <c r="E58" s="26" t="s">
        <v>326</v>
      </c>
      <c r="F58" s="22">
        <v>109</v>
      </c>
      <c r="G58" s="22" t="s">
        <v>48</v>
      </c>
      <c r="H58" s="22" t="s">
        <v>61</v>
      </c>
      <c r="I58" s="22" t="s">
        <v>34</v>
      </c>
      <c r="J58" s="22" t="s">
        <v>97</v>
      </c>
      <c r="K58" s="22" t="s">
        <v>36</v>
      </c>
      <c r="L58" s="22">
        <v>12274</v>
      </c>
      <c r="M58" s="39" t="s">
        <v>37</v>
      </c>
      <c r="N58" s="39" t="s">
        <v>37</v>
      </c>
      <c r="O58" s="39" t="s">
        <v>37</v>
      </c>
      <c r="P58" s="39" t="s">
        <v>37</v>
      </c>
      <c r="Q58" s="39" t="s">
        <v>37</v>
      </c>
      <c r="R58" s="39" t="s">
        <v>37</v>
      </c>
      <c r="S58" s="39" t="s">
        <v>37</v>
      </c>
      <c r="T58" s="39" t="s">
        <v>37</v>
      </c>
      <c r="U58" s="40" t="s">
        <v>784</v>
      </c>
      <c r="V58" s="39" t="s">
        <v>37</v>
      </c>
      <c r="W58" s="74" t="s">
        <v>943</v>
      </c>
      <c r="X58" s="74">
        <v>0</v>
      </c>
    </row>
    <row r="59" spans="1:24" ht="72" x14ac:dyDescent="0.3">
      <c r="A59" s="33" t="s">
        <v>117</v>
      </c>
      <c r="B59" s="22">
        <v>11631</v>
      </c>
      <c r="C59" s="22" t="s">
        <v>307</v>
      </c>
      <c r="D59" s="22">
        <v>27200001</v>
      </c>
      <c r="E59" s="26" t="s">
        <v>308</v>
      </c>
      <c r="F59" s="22">
        <v>17</v>
      </c>
      <c r="G59" s="22" t="s">
        <v>48</v>
      </c>
      <c r="H59" s="22" t="s">
        <v>254</v>
      </c>
      <c r="I59" s="22" t="s">
        <v>34</v>
      </c>
      <c r="J59" s="22" t="s">
        <v>97</v>
      </c>
      <c r="K59" s="22" t="s">
        <v>36</v>
      </c>
      <c r="L59" s="22">
        <v>11631</v>
      </c>
      <c r="M59" s="39" t="s">
        <v>37</v>
      </c>
      <c r="N59" s="39" t="s">
        <v>37</v>
      </c>
      <c r="O59" s="39" t="s">
        <v>37</v>
      </c>
      <c r="P59" s="39" t="s">
        <v>37</v>
      </c>
      <c r="Q59" s="39" t="s">
        <v>37</v>
      </c>
      <c r="R59" s="39" t="s">
        <v>37</v>
      </c>
      <c r="S59" s="39" t="s">
        <v>40</v>
      </c>
      <c r="T59" s="39" t="s">
        <v>37</v>
      </c>
      <c r="U59" s="40" t="s">
        <v>621</v>
      </c>
      <c r="V59" s="39" t="s">
        <v>37</v>
      </c>
      <c r="W59" s="74" t="s">
        <v>642</v>
      </c>
      <c r="X59" s="74">
        <v>0</v>
      </c>
    </row>
    <row r="60" spans="1:24" ht="14.4" x14ac:dyDescent="0.3">
      <c r="A60" s="33" t="s">
        <v>117</v>
      </c>
      <c r="B60" s="22">
        <v>11900</v>
      </c>
      <c r="C60" s="22" t="s">
        <v>337</v>
      </c>
      <c r="D60" s="22">
        <v>53101605</v>
      </c>
      <c r="E60" s="26" t="s">
        <v>336</v>
      </c>
      <c r="F60" s="22">
        <v>1</v>
      </c>
      <c r="G60" s="22" t="s">
        <v>48</v>
      </c>
      <c r="H60" s="22" t="s">
        <v>105</v>
      </c>
      <c r="I60" s="22" t="s">
        <v>34</v>
      </c>
      <c r="J60" s="22" t="s">
        <v>97</v>
      </c>
      <c r="K60" s="22" t="s">
        <v>36</v>
      </c>
      <c r="L60" s="22">
        <v>11900</v>
      </c>
      <c r="M60" s="39" t="e">
        <v>#N/A</v>
      </c>
      <c r="N60" s="39" t="e">
        <v>#N/A</v>
      </c>
      <c r="O60" s="39" t="e">
        <v>#N/A</v>
      </c>
      <c r="P60" s="39" t="e">
        <v>#N/A</v>
      </c>
      <c r="Q60" s="39" t="e">
        <v>#N/A</v>
      </c>
      <c r="R60" s="39" t="e">
        <v>#N/A</v>
      </c>
      <c r="S60" s="39" t="e">
        <v>#N/A</v>
      </c>
      <c r="T60" s="39" t="e">
        <v>#N/A</v>
      </c>
      <c r="U60" s="40" t="e">
        <v>#N/A</v>
      </c>
      <c r="V60" s="39" t="e">
        <v>#N/A</v>
      </c>
      <c r="W60" s="74" t="e">
        <v>#N/A</v>
      </c>
      <c r="X60" s="74" t="e">
        <v>#N/A</v>
      </c>
    </row>
    <row r="61" spans="1:24" ht="86.4" x14ac:dyDescent="0.3">
      <c r="A61" s="33" t="s">
        <v>117</v>
      </c>
      <c r="B61" s="22">
        <v>11855</v>
      </c>
      <c r="C61" s="22" t="s">
        <v>311</v>
      </c>
      <c r="D61" s="22">
        <v>53200152</v>
      </c>
      <c r="E61" s="26" t="s">
        <v>312</v>
      </c>
      <c r="F61" s="22">
        <v>72</v>
      </c>
      <c r="G61" s="22" t="s">
        <v>48</v>
      </c>
      <c r="H61" s="22" t="s">
        <v>105</v>
      </c>
      <c r="I61" s="22" t="s">
        <v>34</v>
      </c>
      <c r="J61" s="22" t="s">
        <v>97</v>
      </c>
      <c r="K61" s="22" t="s">
        <v>36</v>
      </c>
      <c r="L61" s="22">
        <v>11855</v>
      </c>
      <c r="M61" s="39" t="s">
        <v>37</v>
      </c>
      <c r="N61" s="39" t="s">
        <v>37</v>
      </c>
      <c r="O61" s="39" t="s">
        <v>37</v>
      </c>
      <c r="P61" s="39" t="s">
        <v>37</v>
      </c>
      <c r="Q61" s="39" t="s">
        <v>37</v>
      </c>
      <c r="R61" s="39" t="s">
        <v>37</v>
      </c>
      <c r="S61" s="39" t="s">
        <v>37</v>
      </c>
      <c r="T61" s="39" t="s">
        <v>37</v>
      </c>
      <c r="U61" s="40" t="s">
        <v>605</v>
      </c>
      <c r="V61" s="39" t="s">
        <v>35</v>
      </c>
      <c r="W61" s="74">
        <v>0</v>
      </c>
      <c r="X61" s="74" t="s">
        <v>658</v>
      </c>
    </row>
    <row r="62" spans="1:24" ht="14.4" x14ac:dyDescent="0.3">
      <c r="A62" s="33" t="s">
        <v>117</v>
      </c>
      <c r="B62" s="22">
        <v>19205</v>
      </c>
      <c r="C62" s="22" t="s">
        <v>347</v>
      </c>
      <c r="D62" s="22">
        <v>56200253</v>
      </c>
      <c r="E62" s="26" t="s">
        <v>346</v>
      </c>
      <c r="F62" s="22">
        <v>2</v>
      </c>
      <c r="G62" s="22" t="s">
        <v>48</v>
      </c>
      <c r="H62" s="22" t="s">
        <v>61</v>
      </c>
      <c r="I62" s="22" t="s">
        <v>34</v>
      </c>
      <c r="J62" s="22" t="s">
        <v>97</v>
      </c>
      <c r="K62" s="22" t="s">
        <v>36</v>
      </c>
      <c r="L62" s="22">
        <v>19205</v>
      </c>
      <c r="M62" s="39" t="s">
        <v>37</v>
      </c>
      <c r="N62" s="39" t="s">
        <v>37</v>
      </c>
      <c r="O62" s="39" t="s">
        <v>35</v>
      </c>
      <c r="P62" s="39" t="s">
        <v>37</v>
      </c>
      <c r="Q62" s="39" t="s">
        <v>37</v>
      </c>
      <c r="R62" s="39" t="s">
        <v>37</v>
      </c>
      <c r="S62" s="39" t="s">
        <v>40</v>
      </c>
      <c r="T62" s="39" t="s">
        <v>35</v>
      </c>
      <c r="U62" s="40" t="s">
        <v>39</v>
      </c>
      <c r="V62" s="39" t="s">
        <v>35</v>
      </c>
      <c r="W62" s="74">
        <v>0</v>
      </c>
      <c r="X62" s="74">
        <v>0</v>
      </c>
    </row>
    <row r="63" spans="1:24" ht="14.4" x14ac:dyDescent="0.3">
      <c r="A63" s="33" t="s">
        <v>117</v>
      </c>
      <c r="B63" s="22">
        <v>12275</v>
      </c>
      <c r="C63" s="22" t="s">
        <v>352</v>
      </c>
      <c r="D63" s="22">
        <v>29500005</v>
      </c>
      <c r="E63" s="26" t="s">
        <v>353</v>
      </c>
      <c r="F63" s="22">
        <v>105</v>
      </c>
      <c r="G63" s="22" t="s">
        <v>48</v>
      </c>
      <c r="H63" s="22" t="s">
        <v>61</v>
      </c>
      <c r="I63" s="22" t="s">
        <v>34</v>
      </c>
      <c r="J63" s="22" t="s">
        <v>97</v>
      </c>
      <c r="K63" s="22" t="s">
        <v>36</v>
      </c>
      <c r="L63" s="22">
        <v>12275</v>
      </c>
      <c r="M63" s="39" t="s">
        <v>37</v>
      </c>
      <c r="N63" s="39" t="s">
        <v>37</v>
      </c>
      <c r="O63" s="39" t="s">
        <v>37</v>
      </c>
      <c r="P63" s="39" t="s">
        <v>37</v>
      </c>
      <c r="Q63" s="39" t="s">
        <v>37</v>
      </c>
      <c r="R63" s="39" t="s">
        <v>37</v>
      </c>
      <c r="S63" s="39" t="s">
        <v>37</v>
      </c>
      <c r="T63" s="39" t="s">
        <v>37</v>
      </c>
      <c r="U63" s="40" t="s">
        <v>784</v>
      </c>
      <c r="V63" s="39" t="s">
        <v>37</v>
      </c>
      <c r="W63" s="74" t="s">
        <v>943</v>
      </c>
      <c r="X63" s="74">
        <v>0</v>
      </c>
    </row>
    <row r="64" spans="1:24" ht="86.4" x14ac:dyDescent="0.3">
      <c r="A64" s="33" t="s">
        <v>117</v>
      </c>
      <c r="B64" s="22">
        <v>12241</v>
      </c>
      <c r="C64" s="22" t="s">
        <v>305</v>
      </c>
      <c r="D64" s="22">
        <v>53100379</v>
      </c>
      <c r="E64" s="26" t="s">
        <v>306</v>
      </c>
      <c r="F64" s="22">
        <v>1</v>
      </c>
      <c r="G64" s="22" t="s">
        <v>48</v>
      </c>
      <c r="H64" s="22" t="s">
        <v>61</v>
      </c>
      <c r="I64" s="22" t="s">
        <v>34</v>
      </c>
      <c r="J64" s="22" t="s">
        <v>97</v>
      </c>
      <c r="K64" s="22" t="s">
        <v>36</v>
      </c>
      <c r="L64" s="22">
        <v>12241</v>
      </c>
      <c r="M64" s="39" t="s">
        <v>37</v>
      </c>
      <c r="N64" s="39" t="s">
        <v>37</v>
      </c>
      <c r="O64" s="39" t="s">
        <v>35</v>
      </c>
      <c r="P64" s="39" t="s">
        <v>37</v>
      </c>
      <c r="Q64" s="39" t="s">
        <v>37</v>
      </c>
      <c r="R64" s="39" t="s">
        <v>37</v>
      </c>
      <c r="S64" s="39" t="s">
        <v>38</v>
      </c>
      <c r="T64" s="39" t="s">
        <v>35</v>
      </c>
      <c r="U64" s="40" t="s">
        <v>39</v>
      </c>
      <c r="V64" s="39" t="s">
        <v>37</v>
      </c>
      <c r="W64" s="74" t="s">
        <v>931</v>
      </c>
      <c r="X64" s="74">
        <v>0</v>
      </c>
    </row>
    <row r="65" spans="1:24" ht="14.4" x14ac:dyDescent="0.3">
      <c r="A65" s="33" t="s">
        <v>117</v>
      </c>
      <c r="B65" s="22">
        <v>11913</v>
      </c>
      <c r="C65" s="22" t="s">
        <v>344</v>
      </c>
      <c r="D65" s="22">
        <v>27200013</v>
      </c>
      <c r="E65" s="26" t="s">
        <v>345</v>
      </c>
      <c r="F65" s="22">
        <v>15</v>
      </c>
      <c r="G65" s="22" t="s">
        <v>48</v>
      </c>
      <c r="H65" s="22" t="s">
        <v>254</v>
      </c>
      <c r="I65" s="22" t="s">
        <v>34</v>
      </c>
      <c r="J65" s="22" t="s">
        <v>97</v>
      </c>
      <c r="K65" s="22" t="s">
        <v>36</v>
      </c>
      <c r="L65" s="22">
        <v>11913</v>
      </c>
      <c r="M65" s="39" t="s">
        <v>37</v>
      </c>
      <c r="N65" s="39" t="s">
        <v>37</v>
      </c>
      <c r="O65" s="39" t="s">
        <v>37</v>
      </c>
      <c r="P65" s="39" t="s">
        <v>37</v>
      </c>
      <c r="Q65" s="39" t="s">
        <v>37</v>
      </c>
      <c r="R65" s="39" t="s">
        <v>37</v>
      </c>
      <c r="S65" s="39" t="s">
        <v>40</v>
      </c>
      <c r="T65" s="39" t="s">
        <v>37</v>
      </c>
      <c r="U65" s="40" t="s">
        <v>621</v>
      </c>
      <c r="V65" s="39" t="s">
        <v>35</v>
      </c>
      <c r="W65" s="74">
        <v>0</v>
      </c>
      <c r="X65" s="74">
        <v>0</v>
      </c>
    </row>
    <row r="66" spans="1:24" ht="14.4" x14ac:dyDescent="0.3">
      <c r="A66" s="33" t="s">
        <v>117</v>
      </c>
      <c r="B66" s="22">
        <v>12065</v>
      </c>
      <c r="C66" s="22" t="s">
        <v>285</v>
      </c>
      <c r="D66" s="22">
        <v>53100256</v>
      </c>
      <c r="E66" s="26" t="s">
        <v>286</v>
      </c>
      <c r="F66" s="22">
        <v>4</v>
      </c>
      <c r="G66" s="22" t="s">
        <v>48</v>
      </c>
      <c r="H66" s="22" t="s">
        <v>105</v>
      </c>
      <c r="I66" s="22" t="s">
        <v>34</v>
      </c>
      <c r="J66" s="22" t="s">
        <v>97</v>
      </c>
      <c r="K66" s="22" t="s">
        <v>36</v>
      </c>
      <c r="L66" s="22">
        <v>12065</v>
      </c>
      <c r="M66" s="39" t="s">
        <v>37</v>
      </c>
      <c r="N66" s="39" t="s">
        <v>37</v>
      </c>
      <c r="O66" s="39" t="s">
        <v>35</v>
      </c>
      <c r="P66" s="39" t="s">
        <v>37</v>
      </c>
      <c r="Q66" s="39" t="s">
        <v>37</v>
      </c>
      <c r="R66" s="39" t="s">
        <v>37</v>
      </c>
      <c r="S66" s="39" t="s">
        <v>40</v>
      </c>
      <c r="T66" s="39" t="s">
        <v>35</v>
      </c>
      <c r="U66" s="40" t="s">
        <v>39</v>
      </c>
      <c r="V66" s="39" t="s">
        <v>35</v>
      </c>
      <c r="W66" s="74" t="s">
        <v>606</v>
      </c>
      <c r="X66" s="74">
        <v>0</v>
      </c>
    </row>
    <row r="67" spans="1:24" ht="28.8" x14ac:dyDescent="0.3">
      <c r="A67" s="33" t="s">
        <v>117</v>
      </c>
      <c r="B67" s="22">
        <v>12205</v>
      </c>
      <c r="C67" s="22" t="s">
        <v>338</v>
      </c>
      <c r="D67" s="22">
        <v>56200253</v>
      </c>
      <c r="E67" s="26" t="s">
        <v>339</v>
      </c>
      <c r="F67" s="22">
        <v>2</v>
      </c>
      <c r="G67" s="22" t="s">
        <v>48</v>
      </c>
      <c r="H67" s="22" t="s">
        <v>61</v>
      </c>
      <c r="I67" s="22" t="s">
        <v>34</v>
      </c>
      <c r="J67" s="22" t="s">
        <v>97</v>
      </c>
      <c r="K67" s="22" t="s">
        <v>36</v>
      </c>
      <c r="L67" s="22">
        <v>12205</v>
      </c>
      <c r="M67" s="39" t="s">
        <v>37</v>
      </c>
      <c r="N67" s="39" t="s">
        <v>37</v>
      </c>
      <c r="O67" s="39" t="s">
        <v>35</v>
      </c>
      <c r="P67" s="39" t="s">
        <v>37</v>
      </c>
      <c r="Q67" s="39" t="s">
        <v>37</v>
      </c>
      <c r="R67" s="39" t="s">
        <v>37</v>
      </c>
      <c r="S67" s="39" t="s">
        <v>37</v>
      </c>
      <c r="T67" s="39" t="s">
        <v>37</v>
      </c>
      <c r="U67" s="40" t="s">
        <v>605</v>
      </c>
      <c r="V67" s="39" t="s">
        <v>37</v>
      </c>
      <c r="W67" s="74" t="s">
        <v>925</v>
      </c>
      <c r="X67" s="74">
        <v>0</v>
      </c>
    </row>
    <row r="68" spans="1:24" ht="72" x14ac:dyDescent="0.3">
      <c r="A68" s="33" t="s">
        <v>117</v>
      </c>
      <c r="B68" s="22">
        <v>12079</v>
      </c>
      <c r="C68" s="22" t="s">
        <v>358</v>
      </c>
      <c r="D68" s="22">
        <v>29500005</v>
      </c>
      <c r="E68" s="26" t="s">
        <v>359</v>
      </c>
      <c r="F68" s="22">
        <v>8</v>
      </c>
      <c r="G68" s="22" t="s">
        <v>48</v>
      </c>
      <c r="H68" s="22" t="s">
        <v>254</v>
      </c>
      <c r="I68" s="22" t="s">
        <v>34</v>
      </c>
      <c r="J68" s="22" t="s">
        <v>97</v>
      </c>
      <c r="K68" s="22" t="s">
        <v>36</v>
      </c>
      <c r="L68" s="22">
        <v>12079</v>
      </c>
      <c r="M68" s="39" t="s">
        <v>37</v>
      </c>
      <c r="N68" s="39" t="s">
        <v>37</v>
      </c>
      <c r="O68" s="39" t="s">
        <v>37</v>
      </c>
      <c r="P68" s="39" t="s">
        <v>37</v>
      </c>
      <c r="Q68" s="39" t="s">
        <v>37</v>
      </c>
      <c r="R68" s="39" t="s">
        <v>37</v>
      </c>
      <c r="S68" s="39" t="s">
        <v>40</v>
      </c>
      <c r="T68" s="39" t="s">
        <v>37</v>
      </c>
      <c r="U68" s="40" t="s">
        <v>621</v>
      </c>
      <c r="V68" s="39" t="s">
        <v>37</v>
      </c>
      <c r="W68" s="74" t="s">
        <v>642</v>
      </c>
      <c r="X68" s="74">
        <v>0</v>
      </c>
    </row>
    <row r="69" spans="1:24" ht="43.2" x14ac:dyDescent="0.3">
      <c r="A69" s="33" t="s">
        <v>117</v>
      </c>
      <c r="B69" s="22">
        <v>12021</v>
      </c>
      <c r="C69" s="22" t="s">
        <v>334</v>
      </c>
      <c r="D69" s="22">
        <v>53100538</v>
      </c>
      <c r="E69" s="26" t="s">
        <v>335</v>
      </c>
      <c r="F69" s="22">
        <v>7</v>
      </c>
      <c r="G69" s="22" t="s">
        <v>48</v>
      </c>
      <c r="H69" s="22" t="s">
        <v>105</v>
      </c>
      <c r="I69" s="22" t="s">
        <v>34</v>
      </c>
      <c r="J69" s="22" t="s">
        <v>97</v>
      </c>
      <c r="K69" s="22" t="s">
        <v>36</v>
      </c>
      <c r="L69" s="22">
        <v>12021</v>
      </c>
      <c r="M69" s="39" t="s">
        <v>37</v>
      </c>
      <c r="N69" s="39" t="s">
        <v>37</v>
      </c>
      <c r="O69" s="39" t="s">
        <v>37</v>
      </c>
      <c r="P69" s="39" t="s">
        <v>37</v>
      </c>
      <c r="Q69" s="39" t="s">
        <v>37</v>
      </c>
      <c r="R69" s="39" t="s">
        <v>37</v>
      </c>
      <c r="S69" s="39" t="s">
        <v>40</v>
      </c>
      <c r="T69" s="39" t="s">
        <v>37</v>
      </c>
      <c r="U69" s="40" t="s">
        <v>39</v>
      </c>
      <c r="V69" s="39" t="s">
        <v>37</v>
      </c>
      <c r="W69" s="74" t="s">
        <v>841</v>
      </c>
      <c r="X69" s="74">
        <v>0</v>
      </c>
    </row>
    <row r="70" spans="1:24" ht="14.4" x14ac:dyDescent="0.3">
      <c r="A70" s="33" t="s">
        <v>117</v>
      </c>
      <c r="B70" s="22">
        <v>16408</v>
      </c>
      <c r="C70" s="22" t="s">
        <v>293</v>
      </c>
      <c r="D70" s="22">
        <v>25404627</v>
      </c>
      <c r="E70" s="26" t="s">
        <v>294</v>
      </c>
      <c r="F70" s="22">
        <v>8</v>
      </c>
      <c r="G70" s="22" t="s">
        <v>48</v>
      </c>
      <c r="H70" s="22" t="s">
        <v>105</v>
      </c>
      <c r="I70" s="22" t="s">
        <v>34</v>
      </c>
      <c r="J70" s="22" t="s">
        <v>97</v>
      </c>
      <c r="K70" s="22" t="s">
        <v>36</v>
      </c>
      <c r="L70" s="22">
        <v>16408</v>
      </c>
      <c r="M70" s="39" t="s">
        <v>37</v>
      </c>
      <c r="N70" s="39" t="s">
        <v>37</v>
      </c>
      <c r="O70" s="39" t="s">
        <v>37</v>
      </c>
      <c r="P70" s="39" t="s">
        <v>37</v>
      </c>
      <c r="Q70" s="39" t="s">
        <v>37</v>
      </c>
      <c r="R70" s="39" t="s">
        <v>37</v>
      </c>
      <c r="S70" s="39" t="s">
        <v>40</v>
      </c>
      <c r="T70" s="39" t="s">
        <v>37</v>
      </c>
      <c r="U70" s="40" t="s">
        <v>605</v>
      </c>
      <c r="V70" s="39" t="s">
        <v>35</v>
      </c>
      <c r="W70" s="74" t="s">
        <v>606</v>
      </c>
      <c r="X70" s="74">
        <v>0</v>
      </c>
    </row>
    <row r="71" spans="1:24" ht="28.8" x14ac:dyDescent="0.3">
      <c r="A71" s="33" t="s">
        <v>117</v>
      </c>
      <c r="B71" s="22">
        <v>14147</v>
      </c>
      <c r="C71" s="22" t="s">
        <v>368</v>
      </c>
      <c r="D71" s="22">
        <v>53100164</v>
      </c>
      <c r="E71" s="26" t="s">
        <v>369</v>
      </c>
      <c r="F71" s="22">
        <v>2</v>
      </c>
      <c r="G71" s="22" t="s">
        <v>48</v>
      </c>
      <c r="H71" s="22" t="s">
        <v>203</v>
      </c>
      <c r="I71" s="22" t="s">
        <v>34</v>
      </c>
      <c r="J71" s="22" t="s">
        <v>97</v>
      </c>
      <c r="K71" s="22" t="s">
        <v>36</v>
      </c>
      <c r="L71" s="22">
        <v>14147</v>
      </c>
      <c r="M71" s="39" t="s">
        <v>37</v>
      </c>
      <c r="N71" s="39" t="s">
        <v>37</v>
      </c>
      <c r="O71" s="39" t="s">
        <v>37</v>
      </c>
      <c r="P71" s="39" t="s">
        <v>37</v>
      </c>
      <c r="Q71" s="39" t="s">
        <v>37</v>
      </c>
      <c r="R71" s="39" t="s">
        <v>37</v>
      </c>
      <c r="S71" s="39" t="s">
        <v>37</v>
      </c>
      <c r="T71" s="39" t="s">
        <v>37</v>
      </c>
      <c r="U71" s="40" t="s">
        <v>605</v>
      </c>
      <c r="V71" s="39" t="s">
        <v>37</v>
      </c>
      <c r="W71" s="74" t="s">
        <v>2120</v>
      </c>
      <c r="X71" s="74">
        <v>0</v>
      </c>
    </row>
    <row r="72" spans="1:24" ht="43.2" x14ac:dyDescent="0.3">
      <c r="A72" s="33" t="s">
        <v>117</v>
      </c>
      <c r="B72" s="22">
        <v>19218</v>
      </c>
      <c r="C72" s="22" t="s">
        <v>372</v>
      </c>
      <c r="D72" s="22">
        <v>53100201</v>
      </c>
      <c r="E72" s="26" t="s">
        <v>373</v>
      </c>
      <c r="F72" s="22">
        <v>2</v>
      </c>
      <c r="G72" s="22" t="s">
        <v>48</v>
      </c>
      <c r="H72" s="22" t="s">
        <v>61</v>
      </c>
      <c r="I72" s="22" t="s">
        <v>34</v>
      </c>
      <c r="J72" s="22" t="s">
        <v>97</v>
      </c>
      <c r="K72" s="22" t="s">
        <v>36</v>
      </c>
      <c r="L72" s="22">
        <v>19218</v>
      </c>
      <c r="M72" s="39" t="s">
        <v>37</v>
      </c>
      <c r="N72" s="39" t="s">
        <v>37</v>
      </c>
      <c r="O72" s="39" t="s">
        <v>35</v>
      </c>
      <c r="P72" s="39" t="s">
        <v>37</v>
      </c>
      <c r="Q72" s="39" t="s">
        <v>37</v>
      </c>
      <c r="R72" s="39" t="s">
        <v>37</v>
      </c>
      <c r="S72" s="39" t="s">
        <v>37</v>
      </c>
      <c r="T72" s="39" t="s">
        <v>37</v>
      </c>
      <c r="U72" s="40" t="s">
        <v>605</v>
      </c>
      <c r="V72" s="39" t="s">
        <v>37</v>
      </c>
      <c r="W72" s="74" t="s">
        <v>3602</v>
      </c>
      <c r="X72" s="74">
        <v>0</v>
      </c>
    </row>
    <row r="73" spans="1:24" ht="14.4" x14ac:dyDescent="0.3">
      <c r="A73" s="33" t="s">
        <v>117</v>
      </c>
      <c r="B73" s="22">
        <v>12103</v>
      </c>
      <c r="C73" s="22" t="s">
        <v>384</v>
      </c>
      <c r="D73" s="22">
        <v>53100420</v>
      </c>
      <c r="E73" s="26" t="s">
        <v>385</v>
      </c>
      <c r="F73" s="22">
        <v>2</v>
      </c>
      <c r="G73" s="22" t="s">
        <v>48</v>
      </c>
      <c r="H73" s="22" t="s">
        <v>108</v>
      </c>
      <c r="I73" s="22" t="s">
        <v>34</v>
      </c>
      <c r="J73" s="22" t="s">
        <v>97</v>
      </c>
      <c r="K73" s="22" t="s">
        <v>36</v>
      </c>
      <c r="L73" s="22">
        <v>12103</v>
      </c>
      <c r="M73" s="39" t="s">
        <v>37</v>
      </c>
      <c r="N73" s="39" t="s">
        <v>37</v>
      </c>
      <c r="O73" s="39" t="s">
        <v>37</v>
      </c>
      <c r="P73" s="39" t="s">
        <v>37</v>
      </c>
      <c r="Q73" s="39" t="s">
        <v>37</v>
      </c>
      <c r="R73" s="39" t="s">
        <v>37</v>
      </c>
      <c r="S73" s="39" t="s">
        <v>38</v>
      </c>
      <c r="T73" s="39" t="s">
        <v>37</v>
      </c>
      <c r="U73" s="40" t="s">
        <v>39</v>
      </c>
      <c r="V73" s="39" t="s">
        <v>35</v>
      </c>
      <c r="W73" s="74" t="s">
        <v>606</v>
      </c>
      <c r="X73" s="74">
        <v>0</v>
      </c>
    </row>
    <row r="74" spans="1:24" ht="57.6" x14ac:dyDescent="0.3">
      <c r="A74" s="33" t="s">
        <v>117</v>
      </c>
      <c r="B74" s="22">
        <v>11981</v>
      </c>
      <c r="C74" s="22" t="s">
        <v>378</v>
      </c>
      <c r="D74" s="22">
        <v>53100211</v>
      </c>
      <c r="E74" s="26" t="s">
        <v>379</v>
      </c>
      <c r="F74" s="22">
        <v>1</v>
      </c>
      <c r="G74" s="22" t="s">
        <v>48</v>
      </c>
      <c r="H74" s="22" t="s">
        <v>105</v>
      </c>
      <c r="I74" s="22" t="s">
        <v>34</v>
      </c>
      <c r="J74" s="22" t="s">
        <v>97</v>
      </c>
      <c r="K74" s="22" t="s">
        <v>36</v>
      </c>
      <c r="L74" s="22">
        <v>11981</v>
      </c>
      <c r="M74" s="39" t="s">
        <v>37</v>
      </c>
      <c r="N74" s="39" t="s">
        <v>37</v>
      </c>
      <c r="O74" s="39" t="s">
        <v>35</v>
      </c>
      <c r="P74" s="39" t="s">
        <v>35</v>
      </c>
      <c r="Q74" s="39" t="s">
        <v>37</v>
      </c>
      <c r="R74" s="39" t="s">
        <v>37</v>
      </c>
      <c r="S74" s="39" t="s">
        <v>40</v>
      </c>
      <c r="T74" s="39" t="s">
        <v>35</v>
      </c>
      <c r="U74" s="40" t="s">
        <v>39</v>
      </c>
      <c r="V74" s="39" t="s">
        <v>37</v>
      </c>
      <c r="W74" s="74" t="s">
        <v>824</v>
      </c>
      <c r="X74" s="74">
        <v>0</v>
      </c>
    </row>
    <row r="75" spans="1:24" ht="43.2" x14ac:dyDescent="0.3">
      <c r="A75" s="33" t="s">
        <v>117</v>
      </c>
      <c r="B75" s="22">
        <v>12246</v>
      </c>
      <c r="C75" s="22" t="s">
        <v>376</v>
      </c>
      <c r="D75" s="22">
        <v>53100432</v>
      </c>
      <c r="E75" s="26" t="s">
        <v>377</v>
      </c>
      <c r="F75" s="22">
        <v>1</v>
      </c>
      <c r="G75" s="22" t="s">
        <v>48</v>
      </c>
      <c r="H75" s="22" t="s">
        <v>61</v>
      </c>
      <c r="I75" s="22" t="s">
        <v>34</v>
      </c>
      <c r="J75" s="22" t="s">
        <v>97</v>
      </c>
      <c r="K75" s="22" t="s">
        <v>36</v>
      </c>
      <c r="L75" s="22">
        <v>12246</v>
      </c>
      <c r="M75" s="39" t="s">
        <v>37</v>
      </c>
      <c r="N75" s="39" t="s">
        <v>37</v>
      </c>
      <c r="O75" s="39" t="s">
        <v>35</v>
      </c>
      <c r="P75" s="39" t="s">
        <v>37</v>
      </c>
      <c r="Q75" s="39" t="s">
        <v>37</v>
      </c>
      <c r="R75" s="39" t="s">
        <v>37</v>
      </c>
      <c r="S75" s="39" t="s">
        <v>37</v>
      </c>
      <c r="T75" s="39" t="s">
        <v>35</v>
      </c>
      <c r="U75" s="40" t="s">
        <v>39</v>
      </c>
      <c r="V75" s="39" t="s">
        <v>37</v>
      </c>
      <c r="W75" s="74" t="s">
        <v>936</v>
      </c>
      <c r="X75" s="74">
        <v>0</v>
      </c>
    </row>
    <row r="76" spans="1:24" ht="28.8" x14ac:dyDescent="0.3">
      <c r="A76" s="33" t="s">
        <v>117</v>
      </c>
      <c r="B76" s="22">
        <v>16505</v>
      </c>
      <c r="C76" s="22" t="s">
        <v>390</v>
      </c>
      <c r="D76" s="22">
        <v>25500026</v>
      </c>
      <c r="E76" s="26" t="s">
        <v>391</v>
      </c>
      <c r="F76" s="22">
        <v>5</v>
      </c>
      <c r="G76" s="22" t="s">
        <v>48</v>
      </c>
      <c r="H76" s="22" t="s">
        <v>61</v>
      </c>
      <c r="I76" s="22" t="s">
        <v>34</v>
      </c>
      <c r="J76" s="22" t="s">
        <v>97</v>
      </c>
      <c r="K76" s="22" t="s">
        <v>36</v>
      </c>
      <c r="L76" s="22">
        <v>16505</v>
      </c>
      <c r="M76" s="39" t="s">
        <v>37</v>
      </c>
      <c r="N76" s="39" t="s">
        <v>37</v>
      </c>
      <c r="O76" s="39" t="s">
        <v>37</v>
      </c>
      <c r="P76" s="39" t="s">
        <v>37</v>
      </c>
      <c r="Q76" s="39" t="s">
        <v>37</v>
      </c>
      <c r="R76" s="39" t="s">
        <v>37</v>
      </c>
      <c r="S76" s="39" t="s">
        <v>37</v>
      </c>
      <c r="T76" s="39" t="s">
        <v>37</v>
      </c>
      <c r="U76" s="40" t="s">
        <v>37</v>
      </c>
      <c r="V76" s="39" t="s">
        <v>37</v>
      </c>
      <c r="W76" s="74" t="s">
        <v>3451</v>
      </c>
      <c r="X76" s="74">
        <v>0</v>
      </c>
    </row>
    <row r="77" spans="1:24" ht="72" x14ac:dyDescent="0.3">
      <c r="A77" s="33" t="s">
        <v>117</v>
      </c>
      <c r="B77" s="22">
        <v>11740</v>
      </c>
      <c r="C77" s="22" t="s">
        <v>374</v>
      </c>
      <c r="D77" s="22">
        <v>25400579</v>
      </c>
      <c r="E77" s="26" t="s">
        <v>375</v>
      </c>
      <c r="F77" s="22">
        <v>17</v>
      </c>
      <c r="G77" s="22" t="s">
        <v>48</v>
      </c>
      <c r="H77" s="22" t="s">
        <v>254</v>
      </c>
      <c r="I77" s="22" t="s">
        <v>34</v>
      </c>
      <c r="J77" s="22" t="s">
        <v>97</v>
      </c>
      <c r="K77" s="22" t="s">
        <v>36</v>
      </c>
      <c r="L77" s="22">
        <v>11740</v>
      </c>
      <c r="M77" s="39" t="s">
        <v>37</v>
      </c>
      <c r="N77" s="39" t="s">
        <v>37</v>
      </c>
      <c r="O77" s="39" t="s">
        <v>37</v>
      </c>
      <c r="P77" s="39" t="s">
        <v>37</v>
      </c>
      <c r="Q77" s="39" t="s">
        <v>37</v>
      </c>
      <c r="R77" s="39" t="s">
        <v>37</v>
      </c>
      <c r="S77" s="39" t="s">
        <v>40</v>
      </c>
      <c r="T77" s="39" t="s">
        <v>37</v>
      </c>
      <c r="U77" s="40" t="s">
        <v>621</v>
      </c>
      <c r="V77" s="39" t="s">
        <v>37</v>
      </c>
      <c r="W77" s="74" t="s">
        <v>642</v>
      </c>
      <c r="X77" s="74">
        <v>0</v>
      </c>
    </row>
    <row r="78" spans="1:24" ht="14.4" x14ac:dyDescent="0.3">
      <c r="A78" s="33" t="s">
        <v>117</v>
      </c>
      <c r="B78" s="22">
        <v>11997</v>
      </c>
      <c r="C78" s="22" t="s">
        <v>394</v>
      </c>
      <c r="D78" s="22">
        <v>29500005</v>
      </c>
      <c r="E78" s="26" t="s">
        <v>395</v>
      </c>
      <c r="F78" s="22">
        <v>2</v>
      </c>
      <c r="G78" s="22" t="s">
        <v>48</v>
      </c>
      <c r="H78" s="22" t="s">
        <v>203</v>
      </c>
      <c r="I78" s="22" t="s">
        <v>34</v>
      </c>
      <c r="J78" s="22" t="s">
        <v>97</v>
      </c>
      <c r="K78" s="22" t="s">
        <v>36</v>
      </c>
      <c r="L78" s="22">
        <v>11997</v>
      </c>
      <c r="M78" s="39" t="s">
        <v>37</v>
      </c>
      <c r="N78" s="39" t="s">
        <v>37</v>
      </c>
      <c r="O78" s="39" t="s">
        <v>37</v>
      </c>
      <c r="P78" s="39" t="s">
        <v>37</v>
      </c>
      <c r="Q78" s="39" t="s">
        <v>37</v>
      </c>
      <c r="R78" s="39" t="s">
        <v>37</v>
      </c>
      <c r="S78" s="39" t="s">
        <v>37</v>
      </c>
      <c r="T78" s="39" t="s">
        <v>37</v>
      </c>
      <c r="U78" s="40" t="s">
        <v>39</v>
      </c>
      <c r="V78" s="39" t="s">
        <v>35</v>
      </c>
      <c r="W78" s="74" t="s">
        <v>606</v>
      </c>
      <c r="X78" s="74">
        <v>0</v>
      </c>
    </row>
    <row r="79" spans="1:24" ht="28.8" x14ac:dyDescent="0.3">
      <c r="A79" s="33" t="s">
        <v>117</v>
      </c>
      <c r="B79" s="22">
        <v>12225</v>
      </c>
      <c r="C79" s="22" t="s">
        <v>402</v>
      </c>
      <c r="D79" s="22">
        <v>53100040</v>
      </c>
      <c r="E79" s="26" t="s">
        <v>403</v>
      </c>
      <c r="F79" s="22">
        <v>1</v>
      </c>
      <c r="G79" s="22" t="s">
        <v>48</v>
      </c>
      <c r="H79" s="22" t="s">
        <v>61</v>
      </c>
      <c r="I79" s="22" t="s">
        <v>34</v>
      </c>
      <c r="J79" s="22" t="s">
        <v>97</v>
      </c>
      <c r="K79" s="22" t="s">
        <v>36</v>
      </c>
      <c r="L79" s="22">
        <v>12225</v>
      </c>
      <c r="M79" s="39" t="s">
        <v>37</v>
      </c>
      <c r="N79" s="39" t="s">
        <v>37</v>
      </c>
      <c r="O79" s="39" t="s">
        <v>35</v>
      </c>
      <c r="P79" s="39" t="s">
        <v>37</v>
      </c>
      <c r="Q79" s="39" t="s">
        <v>37</v>
      </c>
      <c r="R79" s="39" t="s">
        <v>37</v>
      </c>
      <c r="S79" s="39" t="s">
        <v>37</v>
      </c>
      <c r="T79" s="39" t="s">
        <v>37</v>
      </c>
      <c r="U79" s="40" t="s">
        <v>39</v>
      </c>
      <c r="V79" s="39" t="s">
        <v>37</v>
      </c>
      <c r="W79" s="74" t="s">
        <v>929</v>
      </c>
      <c r="X79" s="74">
        <v>0</v>
      </c>
    </row>
    <row r="80" spans="1:24" ht="230.4" x14ac:dyDescent="0.3">
      <c r="A80" s="33" t="s">
        <v>117</v>
      </c>
      <c r="B80" s="22">
        <v>12231</v>
      </c>
      <c r="C80" s="22" t="s">
        <v>420</v>
      </c>
      <c r="D80" s="22">
        <v>29500005</v>
      </c>
      <c r="E80" s="26" t="s">
        <v>421</v>
      </c>
      <c r="F80" s="22">
        <v>30</v>
      </c>
      <c r="G80" s="22" t="s">
        <v>48</v>
      </c>
      <c r="H80" s="22" t="s">
        <v>61</v>
      </c>
      <c r="I80" s="22" t="s">
        <v>34</v>
      </c>
      <c r="J80" s="22" t="s">
        <v>97</v>
      </c>
      <c r="K80" s="22" t="s">
        <v>36</v>
      </c>
      <c r="L80" s="22">
        <v>12231</v>
      </c>
      <c r="M80" s="39" t="s">
        <v>37</v>
      </c>
      <c r="N80" s="39" t="s">
        <v>37</v>
      </c>
      <c r="O80" s="39" t="s">
        <v>37</v>
      </c>
      <c r="P80" s="39" t="s">
        <v>37</v>
      </c>
      <c r="Q80" s="39" t="s">
        <v>37</v>
      </c>
      <c r="R80" s="39" t="s">
        <v>37</v>
      </c>
      <c r="S80" s="39" t="s">
        <v>37</v>
      </c>
      <c r="T80" s="39" t="s">
        <v>37</v>
      </c>
      <c r="U80" s="40" t="s">
        <v>605</v>
      </c>
      <c r="V80" s="39" t="s">
        <v>37</v>
      </c>
      <c r="W80" s="74" t="s">
        <v>930</v>
      </c>
      <c r="X80" s="74">
        <v>0</v>
      </c>
    </row>
    <row r="81" spans="1:24" ht="201.6" x14ac:dyDescent="0.3">
      <c r="A81" s="33" t="s">
        <v>117</v>
      </c>
      <c r="B81" s="22">
        <v>11878</v>
      </c>
      <c r="C81" s="22" t="s">
        <v>459</v>
      </c>
      <c r="D81" s="22">
        <v>53100470</v>
      </c>
      <c r="E81" s="26" t="s">
        <v>460</v>
      </c>
      <c r="F81" s="22">
        <v>2</v>
      </c>
      <c r="G81" s="22" t="s">
        <v>48</v>
      </c>
      <c r="H81" s="22" t="s">
        <v>203</v>
      </c>
      <c r="I81" s="22" t="s">
        <v>34</v>
      </c>
      <c r="J81" s="22" t="s">
        <v>97</v>
      </c>
      <c r="K81" s="22" t="s">
        <v>36</v>
      </c>
      <c r="L81" s="22">
        <v>11878</v>
      </c>
      <c r="M81" s="39" t="s">
        <v>37</v>
      </c>
      <c r="N81" s="39" t="s">
        <v>37</v>
      </c>
      <c r="O81" s="39" t="s">
        <v>37</v>
      </c>
      <c r="P81" s="39" t="s">
        <v>37</v>
      </c>
      <c r="Q81" s="39" t="s">
        <v>37</v>
      </c>
      <c r="R81" s="39" t="s">
        <v>37</v>
      </c>
      <c r="S81" s="39" t="s">
        <v>38</v>
      </c>
      <c r="T81" s="39" t="s">
        <v>37</v>
      </c>
      <c r="U81" s="40" t="s">
        <v>39</v>
      </c>
      <c r="V81" s="39" t="s">
        <v>37</v>
      </c>
      <c r="W81" s="74" t="s">
        <v>776</v>
      </c>
      <c r="X81" s="74">
        <v>0</v>
      </c>
    </row>
    <row r="82" spans="1:24" ht="28.8" x14ac:dyDescent="0.3">
      <c r="A82" s="33" t="s">
        <v>117</v>
      </c>
      <c r="B82" s="22">
        <v>19211</v>
      </c>
      <c r="C82" s="22" t="s">
        <v>449</v>
      </c>
      <c r="D82" s="22">
        <v>53100739</v>
      </c>
      <c r="E82" s="26" t="s">
        <v>450</v>
      </c>
      <c r="F82" s="22">
        <v>2</v>
      </c>
      <c r="G82" s="22" t="s">
        <v>48</v>
      </c>
      <c r="H82" s="22" t="s">
        <v>61</v>
      </c>
      <c r="I82" s="22" t="s">
        <v>34</v>
      </c>
      <c r="J82" s="22" t="s">
        <v>97</v>
      </c>
      <c r="K82" s="22" t="s">
        <v>36</v>
      </c>
      <c r="L82" s="22">
        <v>19211</v>
      </c>
      <c r="M82" s="39" t="s">
        <v>37</v>
      </c>
      <c r="N82" s="39" t="s">
        <v>37</v>
      </c>
      <c r="O82" s="39" t="s">
        <v>35</v>
      </c>
      <c r="P82" s="39" t="s">
        <v>37</v>
      </c>
      <c r="Q82" s="39" t="s">
        <v>37</v>
      </c>
      <c r="R82" s="39" t="s">
        <v>37</v>
      </c>
      <c r="S82" s="39" t="s">
        <v>37</v>
      </c>
      <c r="T82" s="39" t="s">
        <v>37</v>
      </c>
      <c r="U82" s="40" t="s">
        <v>605</v>
      </c>
      <c r="V82" s="39" t="s">
        <v>37</v>
      </c>
      <c r="W82" s="74" t="s">
        <v>925</v>
      </c>
      <c r="X82" s="74">
        <v>0</v>
      </c>
    </row>
    <row r="83" spans="1:24" ht="14.4" x14ac:dyDescent="0.3">
      <c r="A83" s="33" t="s">
        <v>117</v>
      </c>
      <c r="B83" s="22">
        <v>19340</v>
      </c>
      <c r="C83" s="22" t="s">
        <v>498</v>
      </c>
      <c r="D83" s="22">
        <v>53100203</v>
      </c>
      <c r="E83" s="26" t="s">
        <v>499</v>
      </c>
      <c r="F83" s="22">
        <v>1</v>
      </c>
      <c r="G83" s="22" t="s">
        <v>48</v>
      </c>
      <c r="H83" s="22" t="s">
        <v>105</v>
      </c>
      <c r="I83" s="22" t="s">
        <v>34</v>
      </c>
      <c r="J83" s="22" t="s">
        <v>97</v>
      </c>
      <c r="K83" s="22" t="s">
        <v>36</v>
      </c>
      <c r="L83" s="22">
        <v>19340</v>
      </c>
      <c r="M83" s="39" t="s">
        <v>37</v>
      </c>
      <c r="N83" s="39" t="s">
        <v>37</v>
      </c>
      <c r="O83" s="39" t="s">
        <v>35</v>
      </c>
      <c r="P83" s="39" t="s">
        <v>37</v>
      </c>
      <c r="Q83" s="39" t="s">
        <v>37</v>
      </c>
      <c r="R83" s="39" t="s">
        <v>37</v>
      </c>
      <c r="S83" s="39" t="s">
        <v>38</v>
      </c>
      <c r="T83" s="39" t="s">
        <v>35</v>
      </c>
      <c r="U83" s="40" t="s">
        <v>39</v>
      </c>
      <c r="V83" s="39" t="s">
        <v>35</v>
      </c>
      <c r="W83" s="74" t="s">
        <v>606</v>
      </c>
      <c r="X83" s="74">
        <v>0</v>
      </c>
    </row>
    <row r="84" spans="1:24" ht="28.8" x14ac:dyDescent="0.3">
      <c r="A84" s="33" t="s">
        <v>117</v>
      </c>
      <c r="B84" s="22">
        <v>20669</v>
      </c>
      <c r="C84" s="22" t="s">
        <v>95</v>
      </c>
      <c r="D84" s="22">
        <v>53100236</v>
      </c>
      <c r="E84" s="26" t="s">
        <v>96</v>
      </c>
      <c r="F84" s="22">
        <v>2</v>
      </c>
      <c r="G84" s="22" t="s">
        <v>48</v>
      </c>
      <c r="H84" s="22" t="s">
        <v>33</v>
      </c>
      <c r="I84" s="22" t="s">
        <v>34</v>
      </c>
      <c r="J84" s="22" t="s">
        <v>97</v>
      </c>
      <c r="K84" s="22" t="s">
        <v>36</v>
      </c>
      <c r="L84" s="22">
        <v>20669</v>
      </c>
      <c r="M84" s="39" t="s">
        <v>37</v>
      </c>
      <c r="N84" s="39" t="s">
        <v>37</v>
      </c>
      <c r="O84" s="39" t="s">
        <v>37</v>
      </c>
      <c r="P84" s="39" t="s">
        <v>37</v>
      </c>
      <c r="Q84" s="39" t="s">
        <v>37</v>
      </c>
      <c r="R84" s="39" t="s">
        <v>37</v>
      </c>
      <c r="S84" s="39" t="s">
        <v>40</v>
      </c>
      <c r="T84" s="39" t="s">
        <v>35</v>
      </c>
      <c r="U84" s="40" t="s">
        <v>39</v>
      </c>
      <c r="V84" s="39" t="s">
        <v>37</v>
      </c>
      <c r="W84" s="74" t="s">
        <v>3641</v>
      </c>
      <c r="X84" s="74">
        <v>0</v>
      </c>
    </row>
    <row r="85" spans="1:24" ht="86.4" x14ac:dyDescent="0.3">
      <c r="A85" s="33" t="s">
        <v>117</v>
      </c>
      <c r="B85" s="22">
        <v>12235</v>
      </c>
      <c r="C85" s="22" t="s">
        <v>121</v>
      </c>
      <c r="D85" s="22">
        <v>53100379</v>
      </c>
      <c r="E85" s="26" t="s">
        <v>122</v>
      </c>
      <c r="F85" s="22">
        <v>1</v>
      </c>
      <c r="G85" s="22" t="s">
        <v>48</v>
      </c>
      <c r="H85" s="22" t="s">
        <v>61</v>
      </c>
      <c r="I85" s="22" t="s">
        <v>34</v>
      </c>
      <c r="J85" s="22" t="s">
        <v>97</v>
      </c>
      <c r="K85" s="22" t="s">
        <v>36</v>
      </c>
      <c r="L85" s="22">
        <v>12235</v>
      </c>
      <c r="M85" s="39" t="s">
        <v>37</v>
      </c>
      <c r="N85" s="39" t="s">
        <v>37</v>
      </c>
      <c r="O85" s="39" t="s">
        <v>35</v>
      </c>
      <c r="P85" s="39" t="s">
        <v>37</v>
      </c>
      <c r="Q85" s="39" t="s">
        <v>37</v>
      </c>
      <c r="R85" s="39" t="s">
        <v>37</v>
      </c>
      <c r="S85" s="39" t="s">
        <v>40</v>
      </c>
      <c r="T85" s="39" t="s">
        <v>35</v>
      </c>
      <c r="U85" s="40" t="s">
        <v>39</v>
      </c>
      <c r="V85" s="39" t="s">
        <v>37</v>
      </c>
      <c r="W85" s="74" t="s">
        <v>931</v>
      </c>
      <c r="X85" s="74">
        <v>0</v>
      </c>
    </row>
    <row r="86" spans="1:24" ht="43.2" x14ac:dyDescent="0.3">
      <c r="A86" s="33" t="s">
        <v>117</v>
      </c>
      <c r="B86" s="22">
        <v>19224</v>
      </c>
      <c r="C86" s="22" t="s">
        <v>123</v>
      </c>
      <c r="D86" s="22">
        <v>53200198</v>
      </c>
      <c r="E86" s="26" t="s">
        <v>124</v>
      </c>
      <c r="F86" s="22">
        <v>13</v>
      </c>
      <c r="G86" s="22" t="s">
        <v>48</v>
      </c>
      <c r="H86" s="22" t="s">
        <v>61</v>
      </c>
      <c r="I86" s="22" t="s">
        <v>34</v>
      </c>
      <c r="J86" s="22" t="s">
        <v>97</v>
      </c>
      <c r="K86" s="22" t="s">
        <v>36</v>
      </c>
      <c r="L86" s="22">
        <v>19224</v>
      </c>
      <c r="M86" s="39" t="s">
        <v>37</v>
      </c>
      <c r="N86" s="39" t="s">
        <v>37</v>
      </c>
      <c r="O86" s="39" t="s">
        <v>35</v>
      </c>
      <c r="P86" s="39" t="s">
        <v>37</v>
      </c>
      <c r="Q86" s="39" t="s">
        <v>37</v>
      </c>
      <c r="R86" s="39" t="s">
        <v>37</v>
      </c>
      <c r="S86" s="39" t="s">
        <v>40</v>
      </c>
      <c r="T86" s="39" t="s">
        <v>35</v>
      </c>
      <c r="U86" s="40" t="s">
        <v>39</v>
      </c>
      <c r="V86" s="39" t="s">
        <v>37</v>
      </c>
      <c r="W86" s="74" t="s">
        <v>951</v>
      </c>
      <c r="X86" s="74">
        <v>0</v>
      </c>
    </row>
    <row r="87" spans="1:24" ht="43.2" x14ac:dyDescent="0.3">
      <c r="A87" s="33" t="s">
        <v>117</v>
      </c>
      <c r="B87" s="22">
        <v>19226</v>
      </c>
      <c r="C87" s="22" t="s">
        <v>133</v>
      </c>
      <c r="D87" s="22">
        <v>53200198</v>
      </c>
      <c r="E87" s="26" t="s">
        <v>132</v>
      </c>
      <c r="F87" s="22">
        <v>4</v>
      </c>
      <c r="G87" s="22" t="s">
        <v>48</v>
      </c>
      <c r="H87" s="22" t="s">
        <v>61</v>
      </c>
      <c r="I87" s="22" t="s">
        <v>34</v>
      </c>
      <c r="J87" s="22" t="s">
        <v>97</v>
      </c>
      <c r="K87" s="22" t="s">
        <v>36</v>
      </c>
      <c r="L87" s="22">
        <v>19226</v>
      </c>
      <c r="M87" s="39" t="s">
        <v>37</v>
      </c>
      <c r="N87" s="39" t="s">
        <v>37</v>
      </c>
      <c r="O87" s="39" t="s">
        <v>35</v>
      </c>
      <c r="P87" s="39" t="s">
        <v>37</v>
      </c>
      <c r="Q87" s="39" t="s">
        <v>37</v>
      </c>
      <c r="R87" s="39" t="s">
        <v>37</v>
      </c>
      <c r="S87" s="39" t="s">
        <v>40</v>
      </c>
      <c r="T87" s="39" t="s">
        <v>35</v>
      </c>
      <c r="U87" s="40" t="s">
        <v>39</v>
      </c>
      <c r="V87" s="39" t="s">
        <v>37</v>
      </c>
      <c r="W87" s="74" t="s">
        <v>951</v>
      </c>
      <c r="X87" s="74">
        <v>0</v>
      </c>
    </row>
    <row r="88" spans="1:24" ht="24" x14ac:dyDescent="0.3">
      <c r="A88" s="33" t="s">
        <v>117</v>
      </c>
      <c r="B88" s="22">
        <v>21293</v>
      </c>
      <c r="C88" s="22" t="s">
        <v>118</v>
      </c>
      <c r="D88" s="22">
        <v>53100862</v>
      </c>
      <c r="E88" s="26" t="s">
        <v>119</v>
      </c>
      <c r="F88" s="22">
        <v>5</v>
      </c>
      <c r="G88" s="22" t="s">
        <v>48</v>
      </c>
      <c r="H88" s="22" t="s">
        <v>120</v>
      </c>
      <c r="I88" s="22" t="s">
        <v>34</v>
      </c>
      <c r="J88" s="22" t="s">
        <v>97</v>
      </c>
      <c r="K88" s="22" t="s">
        <v>36</v>
      </c>
      <c r="L88" s="22">
        <v>21293</v>
      </c>
      <c r="M88" s="39" t="s">
        <v>37</v>
      </c>
      <c r="N88" s="39" t="s">
        <v>37</v>
      </c>
      <c r="O88" s="39" t="s">
        <v>35</v>
      </c>
      <c r="P88" s="39" t="s">
        <v>37</v>
      </c>
      <c r="Q88" s="39" t="s">
        <v>37</v>
      </c>
      <c r="R88" s="39" t="s">
        <v>37</v>
      </c>
      <c r="S88" s="39" t="s">
        <v>40</v>
      </c>
      <c r="T88" s="39" t="s">
        <v>35</v>
      </c>
      <c r="U88" s="40" t="s">
        <v>39</v>
      </c>
      <c r="V88" s="39" t="s">
        <v>37</v>
      </c>
      <c r="W88" s="74" t="s">
        <v>37</v>
      </c>
      <c r="X88" s="74">
        <v>0</v>
      </c>
    </row>
    <row r="89" spans="1:24" ht="43.2" x14ac:dyDescent="0.3">
      <c r="A89" s="33" t="s">
        <v>117</v>
      </c>
      <c r="B89" s="22">
        <v>18598</v>
      </c>
      <c r="C89" s="22" t="s">
        <v>64</v>
      </c>
      <c r="D89" s="22">
        <v>53100070</v>
      </c>
      <c r="E89" s="26" t="s">
        <v>65</v>
      </c>
      <c r="F89" s="22">
        <v>1</v>
      </c>
      <c r="G89" s="22" t="s">
        <v>48</v>
      </c>
      <c r="H89" s="22" t="s">
        <v>61</v>
      </c>
      <c r="I89" s="22" t="s">
        <v>34</v>
      </c>
      <c r="J89" s="22" t="s">
        <v>35</v>
      </c>
      <c r="K89" s="22" t="s">
        <v>36</v>
      </c>
      <c r="L89" s="22">
        <v>18598</v>
      </c>
      <c r="M89" s="39" t="s">
        <v>35</v>
      </c>
      <c r="N89" s="39" t="s">
        <v>37</v>
      </c>
      <c r="O89" s="39" t="s">
        <v>35</v>
      </c>
      <c r="P89" s="39" t="s">
        <v>37</v>
      </c>
      <c r="Q89" s="39" t="s">
        <v>37</v>
      </c>
      <c r="R89" s="39" t="s">
        <v>37</v>
      </c>
      <c r="S89" s="39" t="s">
        <v>40</v>
      </c>
      <c r="T89" s="39" t="s">
        <v>35</v>
      </c>
      <c r="U89" s="40" t="s">
        <v>39</v>
      </c>
      <c r="V89" s="39" t="s">
        <v>37</v>
      </c>
      <c r="W89" s="74" t="s">
        <v>66</v>
      </c>
      <c r="X89" s="74">
        <v>0</v>
      </c>
    </row>
    <row r="90" spans="1:24" ht="24" x14ac:dyDescent="0.3">
      <c r="A90" s="33" t="s">
        <v>117</v>
      </c>
      <c r="B90" s="22">
        <v>19024</v>
      </c>
      <c r="C90" s="22" t="s">
        <v>51</v>
      </c>
      <c r="D90" s="22">
        <v>51900191</v>
      </c>
      <c r="E90" s="26" t="s">
        <v>52</v>
      </c>
      <c r="F90" s="22">
        <v>4</v>
      </c>
      <c r="G90" s="22" t="s">
        <v>48</v>
      </c>
      <c r="H90" s="22" t="s">
        <v>49</v>
      </c>
      <c r="I90" s="22" t="s">
        <v>50</v>
      </c>
      <c r="J90" s="22" t="s">
        <v>35</v>
      </c>
      <c r="K90" s="22" t="s">
        <v>36</v>
      </c>
      <c r="L90" s="22">
        <v>19024</v>
      </c>
      <c r="M90" s="39" t="s">
        <v>35</v>
      </c>
      <c r="N90" s="39" t="s">
        <v>37</v>
      </c>
      <c r="O90" s="39" t="s">
        <v>37</v>
      </c>
      <c r="P90" s="39" t="s">
        <v>35</v>
      </c>
      <c r="Q90" s="39" t="s">
        <v>37</v>
      </c>
      <c r="R90" s="39" t="s">
        <v>35</v>
      </c>
      <c r="S90" s="39" t="s">
        <v>40</v>
      </c>
      <c r="T90" s="39" t="s">
        <v>35</v>
      </c>
      <c r="U90" s="40" t="s">
        <v>39</v>
      </c>
      <c r="V90" s="39" t="s">
        <v>37</v>
      </c>
      <c r="W90" s="74" t="s">
        <v>37</v>
      </c>
      <c r="X90" s="74">
        <v>0</v>
      </c>
    </row>
    <row r="91" spans="1:24" ht="24" x14ac:dyDescent="0.3">
      <c r="A91" s="33" t="s">
        <v>117</v>
      </c>
      <c r="B91" s="22">
        <v>11866</v>
      </c>
      <c r="C91" s="22" t="s">
        <v>500</v>
      </c>
      <c r="D91" s="22">
        <v>53100160</v>
      </c>
      <c r="E91" s="26" t="s">
        <v>501</v>
      </c>
      <c r="F91" s="22">
        <v>1</v>
      </c>
      <c r="G91" s="22" t="s">
        <v>48</v>
      </c>
      <c r="H91" s="22" t="s">
        <v>120</v>
      </c>
      <c r="I91" s="22" t="s">
        <v>34</v>
      </c>
      <c r="J91" s="22" t="s">
        <v>97</v>
      </c>
      <c r="K91" s="22" t="s">
        <v>36</v>
      </c>
      <c r="L91" s="22">
        <v>11866</v>
      </c>
      <c r="M91" s="39" t="s">
        <v>37</v>
      </c>
      <c r="N91" s="39" t="s">
        <v>37</v>
      </c>
      <c r="O91" s="39" t="s">
        <v>35</v>
      </c>
      <c r="P91" s="39" t="s">
        <v>37</v>
      </c>
      <c r="Q91" s="39" t="s">
        <v>37</v>
      </c>
      <c r="R91" s="39" t="s">
        <v>37</v>
      </c>
      <c r="S91" s="39" t="s">
        <v>38</v>
      </c>
      <c r="T91" s="39" t="s">
        <v>35</v>
      </c>
      <c r="U91" s="40" t="s">
        <v>39</v>
      </c>
      <c r="V91" s="39" t="s">
        <v>35</v>
      </c>
      <c r="W91" s="74">
        <v>0</v>
      </c>
      <c r="X91" s="74">
        <v>0</v>
      </c>
    </row>
    <row r="92" spans="1:24" ht="72" x14ac:dyDescent="0.3">
      <c r="A92" s="33" t="s">
        <v>117</v>
      </c>
      <c r="B92" s="22">
        <v>12276</v>
      </c>
      <c r="C92" s="22" t="s">
        <v>406</v>
      </c>
      <c r="D92" s="22">
        <v>29500005</v>
      </c>
      <c r="E92" s="26" t="s">
        <v>407</v>
      </c>
      <c r="F92" s="22">
        <v>3</v>
      </c>
      <c r="G92" s="22" t="s">
        <v>48</v>
      </c>
      <c r="H92" s="22" t="s">
        <v>61</v>
      </c>
      <c r="I92" s="22" t="s">
        <v>34</v>
      </c>
      <c r="J92" s="22" t="s">
        <v>97</v>
      </c>
      <c r="K92" s="22" t="s">
        <v>36</v>
      </c>
      <c r="L92" s="22">
        <v>12276</v>
      </c>
      <c r="M92" s="39" t="s">
        <v>37</v>
      </c>
      <c r="N92" s="39" t="s">
        <v>37</v>
      </c>
      <c r="O92" s="39" t="s">
        <v>37</v>
      </c>
      <c r="P92" s="39" t="s">
        <v>37</v>
      </c>
      <c r="Q92" s="39" t="s">
        <v>37</v>
      </c>
      <c r="R92" s="39" t="s">
        <v>37</v>
      </c>
      <c r="S92" s="39" t="s">
        <v>37</v>
      </c>
      <c r="T92" s="39" t="s">
        <v>37</v>
      </c>
      <c r="U92" s="40" t="s">
        <v>784</v>
      </c>
      <c r="V92" s="39" t="s">
        <v>37</v>
      </c>
      <c r="W92" s="74" t="s">
        <v>944</v>
      </c>
      <c r="X92" s="74">
        <v>0</v>
      </c>
    </row>
    <row r="93" spans="1:24" ht="43.2" x14ac:dyDescent="0.3">
      <c r="A93" s="33" t="s">
        <v>117</v>
      </c>
      <c r="B93" s="22">
        <v>11657</v>
      </c>
      <c r="C93" s="22" t="s">
        <v>398</v>
      </c>
      <c r="D93" s="22">
        <v>27200015</v>
      </c>
      <c r="E93" s="26" t="s">
        <v>399</v>
      </c>
      <c r="F93" s="22">
        <v>9</v>
      </c>
      <c r="G93" s="22" t="s">
        <v>48</v>
      </c>
      <c r="H93" s="22" t="s">
        <v>254</v>
      </c>
      <c r="I93" s="22" t="s">
        <v>34</v>
      </c>
      <c r="J93" s="22" t="s">
        <v>97</v>
      </c>
      <c r="K93" s="22" t="s">
        <v>36</v>
      </c>
      <c r="L93" s="22">
        <v>11657</v>
      </c>
      <c r="M93" s="39" t="s">
        <v>37</v>
      </c>
      <c r="N93" s="39" t="s">
        <v>37</v>
      </c>
      <c r="O93" s="39" t="s">
        <v>37</v>
      </c>
      <c r="P93" s="39" t="s">
        <v>37</v>
      </c>
      <c r="Q93" s="39" t="s">
        <v>37</v>
      </c>
      <c r="R93" s="39" t="s">
        <v>37</v>
      </c>
      <c r="S93" s="39" t="s">
        <v>40</v>
      </c>
      <c r="T93" s="39" t="s">
        <v>37</v>
      </c>
      <c r="U93" s="40" t="s">
        <v>621</v>
      </c>
      <c r="V93" s="39" t="s">
        <v>37</v>
      </c>
      <c r="W93" s="74" t="s">
        <v>654</v>
      </c>
      <c r="X93" s="74">
        <v>0</v>
      </c>
    </row>
    <row r="94" spans="1:24" ht="57.6" x14ac:dyDescent="0.3">
      <c r="A94" s="33" t="s">
        <v>117</v>
      </c>
      <c r="B94" s="22">
        <v>13057</v>
      </c>
      <c r="C94" s="22" t="s">
        <v>508</v>
      </c>
      <c r="D94" s="22">
        <v>29500005</v>
      </c>
      <c r="E94" s="26" t="s">
        <v>509</v>
      </c>
      <c r="F94" s="22">
        <v>2</v>
      </c>
      <c r="G94" s="22" t="s">
        <v>48</v>
      </c>
      <c r="H94" s="22" t="s">
        <v>203</v>
      </c>
      <c r="I94" s="22" t="s">
        <v>34</v>
      </c>
      <c r="J94" s="22" t="s">
        <v>97</v>
      </c>
      <c r="K94" s="22" t="s">
        <v>36</v>
      </c>
      <c r="L94" s="22">
        <v>13057</v>
      </c>
      <c r="M94" s="39" t="s">
        <v>37</v>
      </c>
      <c r="N94" s="39" t="s">
        <v>37</v>
      </c>
      <c r="O94" s="39" t="s">
        <v>37</v>
      </c>
      <c r="P94" s="39" t="s">
        <v>37</v>
      </c>
      <c r="Q94" s="39" t="s">
        <v>37</v>
      </c>
      <c r="R94" s="39" t="s">
        <v>37</v>
      </c>
      <c r="S94" s="39" t="s">
        <v>37</v>
      </c>
      <c r="T94" s="39" t="s">
        <v>37</v>
      </c>
      <c r="U94" s="40" t="s">
        <v>605</v>
      </c>
      <c r="V94" s="39" t="s">
        <v>37</v>
      </c>
      <c r="W94" s="74" t="s">
        <v>1624</v>
      </c>
      <c r="X94" s="74">
        <v>0</v>
      </c>
    </row>
    <row r="95" spans="1:24" ht="43.2" x14ac:dyDescent="0.3">
      <c r="A95" s="33" t="s">
        <v>117</v>
      </c>
      <c r="B95" s="22">
        <v>11594</v>
      </c>
      <c r="C95" s="22" t="s">
        <v>408</v>
      </c>
      <c r="D95" s="22">
        <v>53100235</v>
      </c>
      <c r="E95" s="26" t="s">
        <v>409</v>
      </c>
      <c r="F95" s="22">
        <v>61</v>
      </c>
      <c r="G95" s="22" t="s">
        <v>48</v>
      </c>
      <c r="H95" s="22" t="s">
        <v>33</v>
      </c>
      <c r="I95" s="22" t="s">
        <v>34</v>
      </c>
      <c r="J95" s="22" t="s">
        <v>97</v>
      </c>
      <c r="K95" s="22" t="s">
        <v>36</v>
      </c>
      <c r="L95" s="22">
        <v>11594</v>
      </c>
      <c r="M95" s="39" t="s">
        <v>37</v>
      </c>
      <c r="N95" s="39" t="s">
        <v>37</v>
      </c>
      <c r="O95" s="39" t="s">
        <v>37</v>
      </c>
      <c r="P95" s="39" t="s">
        <v>37</v>
      </c>
      <c r="Q95" s="39" t="s">
        <v>37</v>
      </c>
      <c r="R95" s="39" t="s">
        <v>37</v>
      </c>
      <c r="S95" s="39" t="s">
        <v>40</v>
      </c>
      <c r="T95" s="39" t="s">
        <v>35</v>
      </c>
      <c r="U95" s="40" t="s">
        <v>39</v>
      </c>
      <c r="V95" s="39" t="s">
        <v>37</v>
      </c>
      <c r="W95" s="74" t="s">
        <v>622</v>
      </c>
      <c r="X95" s="74">
        <v>0</v>
      </c>
    </row>
    <row r="96" spans="1:24" ht="14.4" x14ac:dyDescent="0.3">
      <c r="A96" s="33" t="s">
        <v>117</v>
      </c>
      <c r="B96" s="22">
        <v>11639</v>
      </c>
      <c r="C96" s="22" t="s">
        <v>436</v>
      </c>
      <c r="D96" s="22">
        <v>53100032</v>
      </c>
      <c r="E96" s="26" t="s">
        <v>437</v>
      </c>
      <c r="F96" s="22">
        <v>1</v>
      </c>
      <c r="G96" s="22" t="s">
        <v>48</v>
      </c>
      <c r="H96" s="22" t="s">
        <v>105</v>
      </c>
      <c r="I96" s="22" t="s">
        <v>34</v>
      </c>
      <c r="J96" s="22" t="s">
        <v>97</v>
      </c>
      <c r="K96" s="22" t="s">
        <v>36</v>
      </c>
      <c r="L96" s="22">
        <v>11639</v>
      </c>
      <c r="M96" s="39" t="s">
        <v>37</v>
      </c>
      <c r="N96" s="39" t="s">
        <v>37</v>
      </c>
      <c r="O96" s="39" t="s">
        <v>35</v>
      </c>
      <c r="P96" s="39" t="s">
        <v>37</v>
      </c>
      <c r="Q96" s="39" t="s">
        <v>37</v>
      </c>
      <c r="R96" s="39" t="s">
        <v>37</v>
      </c>
      <c r="S96" s="39" t="s">
        <v>641</v>
      </c>
      <c r="T96" s="39" t="s">
        <v>35</v>
      </c>
      <c r="U96" s="40" t="s">
        <v>39</v>
      </c>
      <c r="V96" s="39" t="s">
        <v>35</v>
      </c>
      <c r="W96" s="74" t="s">
        <v>606</v>
      </c>
      <c r="X96" s="74">
        <v>0</v>
      </c>
    </row>
    <row r="97" spans="1:24" ht="129.6" x14ac:dyDescent="0.3">
      <c r="A97" s="33" t="s">
        <v>117</v>
      </c>
      <c r="B97" s="22">
        <v>11655</v>
      </c>
      <c r="C97" s="22" t="s">
        <v>455</v>
      </c>
      <c r="D97" s="22">
        <v>51900034</v>
      </c>
      <c r="E97" s="26" t="s">
        <v>456</v>
      </c>
      <c r="F97" s="22">
        <v>8</v>
      </c>
      <c r="G97" s="22" t="s">
        <v>48</v>
      </c>
      <c r="H97" s="22" t="s">
        <v>120</v>
      </c>
      <c r="I97" s="22" t="s">
        <v>34</v>
      </c>
      <c r="J97" s="22" t="s">
        <v>97</v>
      </c>
      <c r="K97" s="22" t="s">
        <v>36</v>
      </c>
      <c r="L97" s="22">
        <v>11655</v>
      </c>
      <c r="M97" s="39" t="s">
        <v>37</v>
      </c>
      <c r="N97" s="39" t="s">
        <v>37</v>
      </c>
      <c r="O97" s="39" t="s">
        <v>35</v>
      </c>
      <c r="P97" s="39" t="s">
        <v>37</v>
      </c>
      <c r="Q97" s="39" t="s">
        <v>37</v>
      </c>
      <c r="R97" s="39" t="s">
        <v>37</v>
      </c>
      <c r="S97" s="39" t="s">
        <v>40</v>
      </c>
      <c r="T97" s="39" t="s">
        <v>35</v>
      </c>
      <c r="U97" s="40" t="s">
        <v>39</v>
      </c>
      <c r="V97" s="39" t="s">
        <v>37</v>
      </c>
      <c r="W97" s="74" t="s">
        <v>652</v>
      </c>
      <c r="X97" s="74">
        <v>0</v>
      </c>
    </row>
    <row r="98" spans="1:24" ht="100.8" x14ac:dyDescent="0.3">
      <c r="A98" s="33" t="s">
        <v>117</v>
      </c>
      <c r="B98" s="22">
        <v>11656</v>
      </c>
      <c r="C98" s="22" t="s">
        <v>434</v>
      </c>
      <c r="D98" s="22">
        <v>51900034</v>
      </c>
      <c r="E98" s="26" t="s">
        <v>435</v>
      </c>
      <c r="F98" s="22">
        <v>1</v>
      </c>
      <c r="G98" s="22" t="s">
        <v>48</v>
      </c>
      <c r="H98" s="22" t="s">
        <v>120</v>
      </c>
      <c r="I98" s="22" t="s">
        <v>34</v>
      </c>
      <c r="J98" s="22" t="s">
        <v>97</v>
      </c>
      <c r="K98" s="22" t="s">
        <v>36</v>
      </c>
      <c r="L98" s="22">
        <v>11656</v>
      </c>
      <c r="M98" s="39" t="s">
        <v>37</v>
      </c>
      <c r="N98" s="39" t="s">
        <v>37</v>
      </c>
      <c r="O98" s="39" t="s">
        <v>35</v>
      </c>
      <c r="P98" s="39" t="s">
        <v>37</v>
      </c>
      <c r="Q98" s="39" t="s">
        <v>37</v>
      </c>
      <c r="R98" s="39" t="s">
        <v>37</v>
      </c>
      <c r="S98" s="39" t="s">
        <v>40</v>
      </c>
      <c r="T98" s="39" t="s">
        <v>35</v>
      </c>
      <c r="U98" s="40" t="s">
        <v>39</v>
      </c>
      <c r="V98" s="39" t="s">
        <v>37</v>
      </c>
      <c r="W98" s="74" t="s">
        <v>653</v>
      </c>
      <c r="X98" s="74">
        <v>0</v>
      </c>
    </row>
    <row r="99" spans="1:24" ht="57.6" x14ac:dyDescent="0.3">
      <c r="A99" s="33" t="s">
        <v>117</v>
      </c>
      <c r="B99" s="22">
        <v>11739</v>
      </c>
      <c r="C99" s="22" t="s">
        <v>428</v>
      </c>
      <c r="D99" s="22">
        <v>53100186</v>
      </c>
      <c r="E99" s="26" t="s">
        <v>429</v>
      </c>
      <c r="F99" s="22">
        <v>4</v>
      </c>
      <c r="G99" s="22" t="s">
        <v>48</v>
      </c>
      <c r="H99" s="22" t="s">
        <v>33</v>
      </c>
      <c r="I99" s="22" t="s">
        <v>34</v>
      </c>
      <c r="J99" s="22" t="s">
        <v>97</v>
      </c>
      <c r="K99" s="22" t="s">
        <v>36</v>
      </c>
      <c r="L99" s="22">
        <v>11739</v>
      </c>
      <c r="M99" s="39" t="s">
        <v>37</v>
      </c>
      <c r="N99" s="39" t="s">
        <v>37</v>
      </c>
      <c r="O99" s="39" t="s">
        <v>35</v>
      </c>
      <c r="P99" s="39" t="s">
        <v>37</v>
      </c>
      <c r="Q99" s="39" t="s">
        <v>37</v>
      </c>
      <c r="R99" s="39" t="s">
        <v>37</v>
      </c>
      <c r="S99" s="39" t="s">
        <v>40</v>
      </c>
      <c r="T99" s="39" t="s">
        <v>37</v>
      </c>
      <c r="U99" s="40" t="s">
        <v>605</v>
      </c>
      <c r="V99" s="39" t="s">
        <v>37</v>
      </c>
      <c r="W99" s="74" t="s">
        <v>706</v>
      </c>
      <c r="X99" s="74">
        <v>0</v>
      </c>
    </row>
    <row r="100" spans="1:24" ht="14.4" x14ac:dyDescent="0.3">
      <c r="A100" s="33" t="s">
        <v>117</v>
      </c>
      <c r="B100" s="22">
        <v>11762</v>
      </c>
      <c r="C100" s="22" t="s">
        <v>416</v>
      </c>
      <c r="D100" s="22">
        <v>53100584</v>
      </c>
      <c r="E100" s="26" t="s">
        <v>417</v>
      </c>
      <c r="F100" s="22">
        <v>1</v>
      </c>
      <c r="G100" s="22" t="s">
        <v>48</v>
      </c>
      <c r="H100" s="22" t="s">
        <v>120</v>
      </c>
      <c r="I100" s="22" t="s">
        <v>34</v>
      </c>
      <c r="J100" s="22" t="s">
        <v>97</v>
      </c>
      <c r="K100" s="22" t="s">
        <v>36</v>
      </c>
      <c r="L100" s="22">
        <v>11762</v>
      </c>
      <c r="M100" s="39" t="s">
        <v>37</v>
      </c>
      <c r="N100" s="39" t="s">
        <v>37</v>
      </c>
      <c r="O100" s="39" t="s">
        <v>35</v>
      </c>
      <c r="P100" s="39" t="s">
        <v>37</v>
      </c>
      <c r="Q100" s="39" t="s">
        <v>37</v>
      </c>
      <c r="R100" s="39" t="s">
        <v>37</v>
      </c>
      <c r="S100" s="39" t="s">
        <v>40</v>
      </c>
      <c r="T100" s="39" t="s">
        <v>35</v>
      </c>
      <c r="U100" s="40" t="s">
        <v>39</v>
      </c>
      <c r="V100" s="39" t="s">
        <v>35</v>
      </c>
      <c r="W100" s="74" t="s">
        <v>606</v>
      </c>
      <c r="X100" s="74">
        <v>0</v>
      </c>
    </row>
    <row r="101" spans="1:24" ht="14.4" x14ac:dyDescent="0.3">
      <c r="A101" s="33" t="s">
        <v>117</v>
      </c>
      <c r="B101" s="22">
        <v>11790</v>
      </c>
      <c r="C101" s="22" t="s">
        <v>418</v>
      </c>
      <c r="D101" s="22">
        <v>53100328</v>
      </c>
      <c r="E101" s="26" t="s">
        <v>419</v>
      </c>
      <c r="F101" s="22">
        <v>2</v>
      </c>
      <c r="G101" s="22" t="s">
        <v>48</v>
      </c>
      <c r="H101" s="22" t="s">
        <v>33</v>
      </c>
      <c r="I101" s="22" t="s">
        <v>34</v>
      </c>
      <c r="J101" s="22" t="s">
        <v>97</v>
      </c>
      <c r="K101" s="22" t="s">
        <v>36</v>
      </c>
      <c r="L101" s="22">
        <v>11790</v>
      </c>
      <c r="M101" s="39" t="s">
        <v>37</v>
      </c>
      <c r="N101" s="39" t="s">
        <v>37</v>
      </c>
      <c r="O101" s="39" t="s">
        <v>35</v>
      </c>
      <c r="P101" s="39" t="s">
        <v>37</v>
      </c>
      <c r="Q101" s="39" t="s">
        <v>37</v>
      </c>
      <c r="R101" s="39" t="s">
        <v>37</v>
      </c>
      <c r="S101" s="39" t="s">
        <v>40</v>
      </c>
      <c r="T101" s="39" t="s">
        <v>35</v>
      </c>
      <c r="U101" s="40" t="s">
        <v>39</v>
      </c>
      <c r="V101" s="39" t="s">
        <v>35</v>
      </c>
      <c r="W101" s="74" t="s">
        <v>606</v>
      </c>
      <c r="X101" s="74">
        <v>0</v>
      </c>
    </row>
    <row r="102" spans="1:24" ht="14.4" x14ac:dyDescent="0.3">
      <c r="A102" s="33" t="s">
        <v>117</v>
      </c>
      <c r="B102" s="22">
        <v>11793</v>
      </c>
      <c r="C102" s="22" t="s">
        <v>514</v>
      </c>
      <c r="D102" s="22">
        <v>53100012</v>
      </c>
      <c r="E102" s="26" t="s">
        <v>515</v>
      </c>
      <c r="F102" s="22">
        <v>1</v>
      </c>
      <c r="G102" s="22" t="s">
        <v>48</v>
      </c>
      <c r="H102" s="22" t="s">
        <v>203</v>
      </c>
      <c r="I102" s="22" t="s">
        <v>34</v>
      </c>
      <c r="J102" s="22" t="s">
        <v>97</v>
      </c>
      <c r="K102" s="22" t="s">
        <v>36</v>
      </c>
      <c r="L102" s="22">
        <v>11793</v>
      </c>
      <c r="M102" s="39" t="s">
        <v>37</v>
      </c>
      <c r="N102" s="39" t="s">
        <v>37</v>
      </c>
      <c r="O102" s="39" t="s">
        <v>35</v>
      </c>
      <c r="P102" s="39" t="s">
        <v>37</v>
      </c>
      <c r="Q102" s="39" t="s">
        <v>37</v>
      </c>
      <c r="R102" s="39" t="s">
        <v>37</v>
      </c>
      <c r="S102" s="39" t="s">
        <v>38</v>
      </c>
      <c r="T102" s="39" t="s">
        <v>35</v>
      </c>
      <c r="U102" s="40" t="s">
        <v>39</v>
      </c>
      <c r="V102" s="39" t="s">
        <v>35</v>
      </c>
      <c r="W102" s="74" t="s">
        <v>606</v>
      </c>
      <c r="X102" s="74">
        <v>0</v>
      </c>
    </row>
    <row r="103" spans="1:24" ht="14.4" x14ac:dyDescent="0.3">
      <c r="A103" s="33" t="s">
        <v>117</v>
      </c>
      <c r="B103" s="22">
        <v>11857</v>
      </c>
      <c r="C103" s="22" t="s">
        <v>424</v>
      </c>
      <c r="D103" s="22">
        <v>53100400</v>
      </c>
      <c r="E103" s="26" t="s">
        <v>425</v>
      </c>
      <c r="F103" s="22">
        <v>1</v>
      </c>
      <c r="G103" s="22" t="s">
        <v>48</v>
      </c>
      <c r="H103" s="22" t="s">
        <v>120</v>
      </c>
      <c r="I103" s="22" t="s">
        <v>34</v>
      </c>
      <c r="J103" s="22" t="s">
        <v>97</v>
      </c>
      <c r="K103" s="22" t="s">
        <v>36</v>
      </c>
      <c r="L103" s="22">
        <v>11857</v>
      </c>
      <c r="M103" s="39" t="s">
        <v>35</v>
      </c>
      <c r="N103" s="39" t="s">
        <v>37</v>
      </c>
      <c r="O103" s="39" t="s">
        <v>35</v>
      </c>
      <c r="P103" s="39" t="s">
        <v>37</v>
      </c>
      <c r="Q103" s="39" t="s">
        <v>37</v>
      </c>
      <c r="R103" s="39" t="s">
        <v>37</v>
      </c>
      <c r="S103" s="39" t="s">
        <v>38</v>
      </c>
      <c r="T103" s="39" t="s">
        <v>35</v>
      </c>
      <c r="U103" s="40" t="s">
        <v>39</v>
      </c>
      <c r="V103" s="39" t="s">
        <v>35</v>
      </c>
      <c r="W103" s="74" t="s">
        <v>606</v>
      </c>
      <c r="X103" s="74">
        <v>0</v>
      </c>
    </row>
    <row r="104" spans="1:24" ht="86.4" x14ac:dyDescent="0.3">
      <c r="A104" s="33" t="s">
        <v>117</v>
      </c>
      <c r="B104" s="22">
        <v>11875</v>
      </c>
      <c r="C104" s="22" t="s">
        <v>414</v>
      </c>
      <c r="D104" s="22">
        <v>53100152</v>
      </c>
      <c r="E104" s="26" t="s">
        <v>415</v>
      </c>
      <c r="F104" s="22">
        <v>1</v>
      </c>
      <c r="G104" s="22" t="s">
        <v>48</v>
      </c>
      <c r="H104" s="22" t="s">
        <v>33</v>
      </c>
      <c r="I104" s="22" t="s">
        <v>34</v>
      </c>
      <c r="J104" s="22" t="s">
        <v>97</v>
      </c>
      <c r="K104" s="22" t="s">
        <v>36</v>
      </c>
      <c r="L104" s="22">
        <v>11875</v>
      </c>
      <c r="M104" s="39" t="s">
        <v>37</v>
      </c>
      <c r="N104" s="39" t="s">
        <v>37</v>
      </c>
      <c r="O104" s="39" t="s">
        <v>35</v>
      </c>
      <c r="P104" s="39" t="s">
        <v>37</v>
      </c>
      <c r="Q104" s="39" t="s">
        <v>37</v>
      </c>
      <c r="R104" s="39" t="s">
        <v>37</v>
      </c>
      <c r="S104" s="39" t="s">
        <v>40</v>
      </c>
      <c r="T104" s="39" t="s">
        <v>35</v>
      </c>
      <c r="U104" s="40" t="s">
        <v>39</v>
      </c>
      <c r="V104" s="39" t="s">
        <v>37</v>
      </c>
      <c r="W104" s="74" t="s">
        <v>775</v>
      </c>
      <c r="X104" s="74">
        <v>0</v>
      </c>
    </row>
    <row r="105" spans="1:24" ht="43.2" x14ac:dyDescent="0.3">
      <c r="A105" s="33" t="s">
        <v>117</v>
      </c>
      <c r="B105" s="22">
        <v>11895</v>
      </c>
      <c r="C105" s="22" t="s">
        <v>461</v>
      </c>
      <c r="D105" s="22">
        <v>53100887</v>
      </c>
      <c r="E105" s="26" t="s">
        <v>462</v>
      </c>
      <c r="F105" s="22">
        <v>1</v>
      </c>
      <c r="G105" s="22" t="s">
        <v>48</v>
      </c>
      <c r="H105" s="22" t="s">
        <v>61</v>
      </c>
      <c r="I105" s="22" t="s">
        <v>34</v>
      </c>
      <c r="J105" s="22" t="s">
        <v>97</v>
      </c>
      <c r="K105" s="22" t="s">
        <v>36</v>
      </c>
      <c r="L105" s="22">
        <v>11895</v>
      </c>
      <c r="M105" s="39" t="s">
        <v>781</v>
      </c>
      <c r="N105" s="39" t="s">
        <v>37</v>
      </c>
      <c r="O105" s="39" t="s">
        <v>35</v>
      </c>
      <c r="P105" s="39" t="s">
        <v>37</v>
      </c>
      <c r="Q105" s="39" t="s">
        <v>37</v>
      </c>
      <c r="R105" s="39" t="s">
        <v>37</v>
      </c>
      <c r="S105" s="39" t="s">
        <v>40</v>
      </c>
      <c r="T105" s="39" t="s">
        <v>35</v>
      </c>
      <c r="U105" s="40" t="s">
        <v>39</v>
      </c>
      <c r="V105" s="39" t="s">
        <v>37</v>
      </c>
      <c r="W105" s="74" t="s">
        <v>66</v>
      </c>
      <c r="X105" s="74">
        <v>0</v>
      </c>
    </row>
    <row r="106" spans="1:24" ht="14.4" x14ac:dyDescent="0.3">
      <c r="A106" s="33" t="s">
        <v>117</v>
      </c>
      <c r="B106" s="22">
        <v>11953</v>
      </c>
      <c r="C106" s="22" t="s">
        <v>517</v>
      </c>
      <c r="D106" s="22">
        <v>53100206</v>
      </c>
      <c r="E106" s="26" t="s">
        <v>516</v>
      </c>
      <c r="F106" s="22">
        <v>2</v>
      </c>
      <c r="G106" s="22" t="s">
        <v>48</v>
      </c>
      <c r="H106" s="22" t="s">
        <v>108</v>
      </c>
      <c r="I106" s="22" t="s">
        <v>34</v>
      </c>
      <c r="J106" s="22" t="s">
        <v>97</v>
      </c>
      <c r="K106" s="22" t="s">
        <v>36</v>
      </c>
      <c r="L106" s="22">
        <v>11953</v>
      </c>
      <c r="M106" s="39" t="s">
        <v>37</v>
      </c>
      <c r="N106" s="39" t="s">
        <v>37</v>
      </c>
      <c r="O106" s="39" t="s">
        <v>35</v>
      </c>
      <c r="P106" s="39" t="s">
        <v>37</v>
      </c>
      <c r="Q106" s="39" t="s">
        <v>37</v>
      </c>
      <c r="R106" s="39" t="s">
        <v>37</v>
      </c>
      <c r="S106" s="39" t="s">
        <v>38</v>
      </c>
      <c r="T106" s="39" t="s">
        <v>35</v>
      </c>
      <c r="U106" s="40" t="s">
        <v>39</v>
      </c>
      <c r="V106" s="39" t="s">
        <v>35</v>
      </c>
      <c r="W106" s="74" t="s">
        <v>606</v>
      </c>
      <c r="X106" s="74">
        <v>0</v>
      </c>
    </row>
    <row r="107" spans="1:24" ht="129.6" x14ac:dyDescent="0.3">
      <c r="A107" s="33" t="s">
        <v>117</v>
      </c>
      <c r="B107" s="22">
        <v>11983</v>
      </c>
      <c r="C107" s="22" t="s">
        <v>54</v>
      </c>
      <c r="D107" s="22">
        <v>53100213</v>
      </c>
      <c r="E107" s="26" t="s">
        <v>55</v>
      </c>
      <c r="F107" s="22">
        <v>8</v>
      </c>
      <c r="G107" s="22" t="s">
        <v>48</v>
      </c>
      <c r="H107" s="22" t="s">
        <v>33</v>
      </c>
      <c r="I107" s="22" t="s">
        <v>34</v>
      </c>
      <c r="J107" s="22" t="s">
        <v>35</v>
      </c>
      <c r="K107" s="22" t="s">
        <v>36</v>
      </c>
      <c r="L107" s="22">
        <v>11983</v>
      </c>
      <c r="M107" s="39" t="s">
        <v>37</v>
      </c>
      <c r="N107" s="39" t="s">
        <v>37</v>
      </c>
      <c r="O107" s="39" t="s">
        <v>35</v>
      </c>
      <c r="P107" s="39" t="s">
        <v>35</v>
      </c>
      <c r="Q107" s="39" t="s">
        <v>37</v>
      </c>
      <c r="R107" s="39" t="s">
        <v>37</v>
      </c>
      <c r="S107" s="39" t="s">
        <v>38</v>
      </c>
      <c r="T107" s="39" t="s">
        <v>35</v>
      </c>
      <c r="U107" s="40" t="s">
        <v>39</v>
      </c>
      <c r="V107" s="39" t="s">
        <v>37</v>
      </c>
      <c r="W107" s="74" t="s">
        <v>56</v>
      </c>
      <c r="X107" s="74">
        <v>0</v>
      </c>
    </row>
    <row r="108" spans="1:24" ht="14.4" x14ac:dyDescent="0.3">
      <c r="A108" s="33" t="s">
        <v>117</v>
      </c>
      <c r="B108" s="22">
        <v>12010</v>
      </c>
      <c r="C108" s="22" t="s">
        <v>442</v>
      </c>
      <c r="D108" s="22">
        <v>25400320</v>
      </c>
      <c r="E108" s="26" t="s">
        <v>443</v>
      </c>
      <c r="F108" s="22">
        <v>6</v>
      </c>
      <c r="G108" s="22" t="s">
        <v>48</v>
      </c>
      <c r="H108" s="22" t="s">
        <v>120</v>
      </c>
      <c r="I108" s="22" t="s">
        <v>34</v>
      </c>
      <c r="J108" s="22" t="s">
        <v>97</v>
      </c>
      <c r="K108" s="22" t="s">
        <v>36</v>
      </c>
      <c r="L108" s="22">
        <v>12010</v>
      </c>
      <c r="M108" s="39" t="s">
        <v>37</v>
      </c>
      <c r="N108" s="39" t="s">
        <v>37</v>
      </c>
      <c r="O108" s="39" t="s">
        <v>35</v>
      </c>
      <c r="P108" s="39" t="s">
        <v>37</v>
      </c>
      <c r="Q108" s="39" t="s">
        <v>37</v>
      </c>
      <c r="R108" s="39" t="s">
        <v>37</v>
      </c>
      <c r="S108" s="39" t="s">
        <v>38</v>
      </c>
      <c r="T108" s="39" t="s">
        <v>35</v>
      </c>
      <c r="U108" s="40" t="s">
        <v>39</v>
      </c>
      <c r="V108" s="39" t="s">
        <v>35</v>
      </c>
      <c r="W108" s="74" t="s">
        <v>606</v>
      </c>
      <c r="X108" s="74">
        <v>0</v>
      </c>
    </row>
    <row r="109" spans="1:24" ht="72" x14ac:dyDescent="0.3">
      <c r="A109" s="33" t="s">
        <v>117</v>
      </c>
      <c r="B109" s="22">
        <v>12035</v>
      </c>
      <c r="C109" s="22" t="s">
        <v>426</v>
      </c>
      <c r="D109" s="22">
        <v>53100237</v>
      </c>
      <c r="E109" s="26" t="s">
        <v>427</v>
      </c>
      <c r="F109" s="22">
        <v>1</v>
      </c>
      <c r="G109" s="22" t="s">
        <v>48</v>
      </c>
      <c r="H109" s="22" t="s">
        <v>33</v>
      </c>
      <c r="I109" s="22" t="s">
        <v>34</v>
      </c>
      <c r="J109" s="22" t="s">
        <v>97</v>
      </c>
      <c r="K109" s="22" t="s">
        <v>36</v>
      </c>
      <c r="L109" s="22">
        <v>12035</v>
      </c>
      <c r="M109" s="39" t="s">
        <v>37</v>
      </c>
      <c r="N109" s="39" t="s">
        <v>37</v>
      </c>
      <c r="O109" s="39" t="s">
        <v>37</v>
      </c>
      <c r="P109" s="39" t="s">
        <v>37</v>
      </c>
      <c r="Q109" s="39" t="s">
        <v>37</v>
      </c>
      <c r="R109" s="39" t="s">
        <v>37</v>
      </c>
      <c r="S109" s="39" t="s">
        <v>37</v>
      </c>
      <c r="T109" s="39" t="s">
        <v>37</v>
      </c>
      <c r="U109" s="40" t="s">
        <v>39</v>
      </c>
      <c r="V109" s="39" t="s">
        <v>37</v>
      </c>
      <c r="W109" s="74" t="s">
        <v>844</v>
      </c>
      <c r="X109" s="74">
        <v>0</v>
      </c>
    </row>
    <row r="110" spans="1:24" ht="14.4" x14ac:dyDescent="0.3">
      <c r="A110" s="33" t="s">
        <v>117</v>
      </c>
      <c r="B110" s="22">
        <v>12071</v>
      </c>
      <c r="C110" s="22" t="s">
        <v>440</v>
      </c>
      <c r="D110" s="22">
        <v>53100675</v>
      </c>
      <c r="E110" s="26" t="s">
        <v>441</v>
      </c>
      <c r="F110" s="22">
        <v>7</v>
      </c>
      <c r="G110" s="22" t="s">
        <v>48</v>
      </c>
      <c r="H110" s="22" t="s">
        <v>120</v>
      </c>
      <c r="I110" s="22" t="s">
        <v>34</v>
      </c>
      <c r="J110" s="22" t="s">
        <v>97</v>
      </c>
      <c r="K110" s="22" t="s">
        <v>36</v>
      </c>
      <c r="L110" s="22">
        <v>12071</v>
      </c>
      <c r="M110" s="39" t="s">
        <v>37</v>
      </c>
      <c r="N110" s="39" t="s">
        <v>37</v>
      </c>
      <c r="O110" s="39" t="s">
        <v>35</v>
      </c>
      <c r="P110" s="39" t="s">
        <v>37</v>
      </c>
      <c r="Q110" s="39" t="s">
        <v>37</v>
      </c>
      <c r="R110" s="39" t="s">
        <v>37</v>
      </c>
      <c r="S110" s="39" t="s">
        <v>40</v>
      </c>
      <c r="T110" s="39" t="s">
        <v>35</v>
      </c>
      <c r="U110" s="40" t="s">
        <v>39</v>
      </c>
      <c r="V110" s="39" t="s">
        <v>35</v>
      </c>
      <c r="W110" s="74" t="s">
        <v>606</v>
      </c>
      <c r="X110" s="74">
        <v>0</v>
      </c>
    </row>
    <row r="111" spans="1:24" ht="14.4" x14ac:dyDescent="0.3">
      <c r="A111" s="33" t="s">
        <v>117</v>
      </c>
      <c r="B111" s="22">
        <v>12139</v>
      </c>
      <c r="C111" s="22" t="s">
        <v>438</v>
      </c>
      <c r="D111" s="22">
        <v>53100297</v>
      </c>
      <c r="E111" s="26" t="s">
        <v>439</v>
      </c>
      <c r="F111" s="22">
        <v>1</v>
      </c>
      <c r="G111" s="22" t="s">
        <v>48</v>
      </c>
      <c r="H111" s="22" t="s">
        <v>33</v>
      </c>
      <c r="I111" s="22" t="s">
        <v>34</v>
      </c>
      <c r="J111" s="22" t="s">
        <v>97</v>
      </c>
      <c r="K111" s="22" t="s">
        <v>36</v>
      </c>
      <c r="L111" s="22">
        <v>12139</v>
      </c>
      <c r="M111" s="39" t="s">
        <v>37</v>
      </c>
      <c r="N111" s="39" t="s">
        <v>37</v>
      </c>
      <c r="O111" s="39" t="s">
        <v>35</v>
      </c>
      <c r="P111" s="39" t="s">
        <v>37</v>
      </c>
      <c r="Q111" s="39" t="s">
        <v>37</v>
      </c>
      <c r="R111" s="39" t="s">
        <v>37</v>
      </c>
      <c r="S111" s="39" t="s">
        <v>37</v>
      </c>
      <c r="T111" s="39" t="s">
        <v>35</v>
      </c>
      <c r="U111" s="40" t="s">
        <v>649</v>
      </c>
      <c r="V111" s="39" t="s">
        <v>35</v>
      </c>
      <c r="W111" s="74">
        <v>0</v>
      </c>
      <c r="X111" s="74">
        <v>0</v>
      </c>
    </row>
    <row r="112" spans="1:24" ht="57.6" x14ac:dyDescent="0.3">
      <c r="A112" s="33" t="s">
        <v>117</v>
      </c>
      <c r="B112" s="22">
        <v>12311</v>
      </c>
      <c r="C112" s="22" t="s">
        <v>410</v>
      </c>
      <c r="D112" s="22">
        <v>53100287</v>
      </c>
      <c r="E112" s="26" t="s">
        <v>411</v>
      </c>
      <c r="F112" s="22">
        <v>11</v>
      </c>
      <c r="G112" s="22" t="s">
        <v>48</v>
      </c>
      <c r="H112" s="22" t="s">
        <v>61</v>
      </c>
      <c r="I112" s="22" t="s">
        <v>34</v>
      </c>
      <c r="J112" s="22" t="s">
        <v>97</v>
      </c>
      <c r="K112" s="22" t="s">
        <v>36</v>
      </c>
      <c r="L112" s="22">
        <v>12311</v>
      </c>
      <c r="M112" s="39" t="s">
        <v>37</v>
      </c>
      <c r="N112" s="39" t="s">
        <v>37</v>
      </c>
      <c r="O112" s="39" t="s">
        <v>35</v>
      </c>
      <c r="P112" s="39" t="s">
        <v>37</v>
      </c>
      <c r="Q112" s="39" t="s">
        <v>37</v>
      </c>
      <c r="R112" s="39" t="s">
        <v>37</v>
      </c>
      <c r="S112" s="39" t="s">
        <v>40</v>
      </c>
      <c r="T112" s="39" t="s">
        <v>35</v>
      </c>
      <c r="U112" s="40" t="s">
        <v>39</v>
      </c>
      <c r="V112" s="39" t="s">
        <v>37</v>
      </c>
      <c r="W112" s="74" t="s">
        <v>956</v>
      </c>
      <c r="X112" s="74">
        <v>0</v>
      </c>
    </row>
    <row r="113" spans="1:24" ht="72" x14ac:dyDescent="0.3">
      <c r="A113" s="33" t="s">
        <v>117</v>
      </c>
      <c r="B113" s="22">
        <v>20209</v>
      </c>
      <c r="C113" s="22" t="s">
        <v>457</v>
      </c>
      <c r="D113" s="22">
        <v>53100067</v>
      </c>
      <c r="E113" s="26" t="s">
        <v>458</v>
      </c>
      <c r="F113" s="22">
        <v>12</v>
      </c>
      <c r="G113" s="22" t="s">
        <v>48</v>
      </c>
      <c r="H113" s="22" t="s">
        <v>101</v>
      </c>
      <c r="I113" s="22" t="s">
        <v>34</v>
      </c>
      <c r="J113" s="22" t="s">
        <v>97</v>
      </c>
      <c r="K113" s="22" t="s">
        <v>36</v>
      </c>
      <c r="L113" s="22">
        <v>20209</v>
      </c>
      <c r="M113" s="39" t="s">
        <v>37</v>
      </c>
      <c r="N113" s="39" t="s">
        <v>37</v>
      </c>
      <c r="O113" s="39" t="s">
        <v>37</v>
      </c>
      <c r="P113" s="39" t="s">
        <v>37</v>
      </c>
      <c r="Q113" s="39" t="s">
        <v>37</v>
      </c>
      <c r="R113" s="39" t="s">
        <v>37</v>
      </c>
      <c r="S113" s="39" t="s">
        <v>37</v>
      </c>
      <c r="T113" s="39" t="s">
        <v>37</v>
      </c>
      <c r="U113" s="40" t="s">
        <v>39</v>
      </c>
      <c r="V113" s="39" t="s">
        <v>37</v>
      </c>
      <c r="W113" s="74" t="s">
        <v>3631</v>
      </c>
      <c r="X113" s="74">
        <v>0</v>
      </c>
    </row>
    <row r="114" spans="1:24" ht="14.4" x14ac:dyDescent="0.3">
      <c r="A114" s="33" t="s">
        <v>117</v>
      </c>
      <c r="B114" s="22">
        <v>20211</v>
      </c>
      <c r="C114" s="22" t="s">
        <v>430</v>
      </c>
      <c r="D114" s="22">
        <v>53100075</v>
      </c>
      <c r="E114" s="26" t="s">
        <v>431</v>
      </c>
      <c r="F114" s="22">
        <v>36</v>
      </c>
      <c r="G114" s="22" t="s">
        <v>48</v>
      </c>
      <c r="H114" s="22" t="s">
        <v>101</v>
      </c>
      <c r="I114" s="22" t="s">
        <v>34</v>
      </c>
      <c r="J114" s="22" t="s">
        <v>97</v>
      </c>
      <c r="K114" s="22" t="s">
        <v>36</v>
      </c>
      <c r="L114" s="22">
        <v>20211</v>
      </c>
      <c r="M114" s="39" t="s">
        <v>37</v>
      </c>
      <c r="N114" s="39" t="s">
        <v>37</v>
      </c>
      <c r="O114" s="39" t="s">
        <v>37</v>
      </c>
      <c r="P114" s="39" t="s">
        <v>37</v>
      </c>
      <c r="Q114" s="39" t="s">
        <v>37</v>
      </c>
      <c r="R114" s="39" t="s">
        <v>37</v>
      </c>
      <c r="S114" s="39" t="s">
        <v>37</v>
      </c>
      <c r="T114" s="39" t="s">
        <v>35</v>
      </c>
      <c r="U114" s="40" t="s">
        <v>39</v>
      </c>
      <c r="V114" s="39" t="s">
        <v>37</v>
      </c>
      <c r="W114" s="74" t="s">
        <v>3632</v>
      </c>
      <c r="X114" s="74">
        <v>0</v>
      </c>
    </row>
    <row r="115" spans="1:24" ht="57.6" x14ac:dyDescent="0.3">
      <c r="A115" s="33" t="s">
        <v>117</v>
      </c>
      <c r="B115" s="22">
        <v>12030</v>
      </c>
      <c r="C115" s="22" t="s">
        <v>59</v>
      </c>
      <c r="D115" s="22">
        <v>53100230</v>
      </c>
      <c r="E115" s="26" t="s">
        <v>60</v>
      </c>
      <c r="F115" s="22">
        <v>1</v>
      </c>
      <c r="G115" s="22" t="s">
        <v>48</v>
      </c>
      <c r="H115" s="22" t="s">
        <v>61</v>
      </c>
      <c r="I115" s="22" t="s">
        <v>34</v>
      </c>
      <c r="J115" s="22" t="s">
        <v>35</v>
      </c>
      <c r="K115" s="22" t="s">
        <v>36</v>
      </c>
      <c r="L115" s="22">
        <v>12030</v>
      </c>
      <c r="M115" s="39" t="s">
        <v>37</v>
      </c>
      <c r="N115" s="39" t="s">
        <v>37</v>
      </c>
      <c r="O115" s="39" t="s">
        <v>35</v>
      </c>
      <c r="P115" s="39" t="s">
        <v>35</v>
      </c>
      <c r="Q115" s="39" t="s">
        <v>37</v>
      </c>
      <c r="R115" s="39" t="s">
        <v>37</v>
      </c>
      <c r="S115" s="39" t="s">
        <v>37</v>
      </c>
      <c r="T115" s="39" t="s">
        <v>35</v>
      </c>
      <c r="U115" s="40" t="s">
        <v>39</v>
      </c>
      <c r="V115" s="39" t="s">
        <v>37</v>
      </c>
      <c r="W115" s="74" t="s">
        <v>62</v>
      </c>
      <c r="X115" s="74">
        <v>0</v>
      </c>
    </row>
    <row r="116" spans="1:24" ht="57.6" x14ac:dyDescent="0.3">
      <c r="A116" s="33" t="s">
        <v>117</v>
      </c>
      <c r="B116" s="22">
        <v>12096</v>
      </c>
      <c r="C116" s="22" t="s">
        <v>483</v>
      </c>
      <c r="D116" s="22">
        <v>53100286</v>
      </c>
      <c r="E116" s="26" t="s">
        <v>484</v>
      </c>
      <c r="F116" s="22">
        <v>2</v>
      </c>
      <c r="G116" s="22" t="s">
        <v>48</v>
      </c>
      <c r="H116" s="22" t="s">
        <v>61</v>
      </c>
      <c r="I116" s="22" t="s">
        <v>34</v>
      </c>
      <c r="J116" s="22" t="s">
        <v>97</v>
      </c>
      <c r="K116" s="22" t="s">
        <v>36</v>
      </c>
      <c r="L116" s="22">
        <v>12096</v>
      </c>
      <c r="M116" s="39" t="s">
        <v>35</v>
      </c>
      <c r="N116" s="39" t="s">
        <v>37</v>
      </c>
      <c r="O116" s="39" t="s">
        <v>35</v>
      </c>
      <c r="P116" s="39" t="s">
        <v>37</v>
      </c>
      <c r="Q116" s="39" t="s">
        <v>37</v>
      </c>
      <c r="R116" s="39" t="s">
        <v>37</v>
      </c>
      <c r="S116" s="39" t="s">
        <v>40</v>
      </c>
      <c r="T116" s="39" t="s">
        <v>35</v>
      </c>
      <c r="U116" s="40" t="s">
        <v>39</v>
      </c>
      <c r="V116" s="39" t="s">
        <v>37</v>
      </c>
      <c r="W116" s="74" t="s">
        <v>886</v>
      </c>
      <c r="X116" s="74">
        <v>0</v>
      </c>
    </row>
    <row r="117" spans="1:24" ht="57.6" x14ac:dyDescent="0.3">
      <c r="A117" s="33" t="s">
        <v>117</v>
      </c>
      <c r="B117" s="22">
        <v>12097</v>
      </c>
      <c r="C117" s="22" t="s">
        <v>496</v>
      </c>
      <c r="D117" s="22">
        <v>53100287</v>
      </c>
      <c r="E117" s="26" t="s">
        <v>497</v>
      </c>
      <c r="F117" s="22">
        <v>2</v>
      </c>
      <c r="G117" s="22" t="s">
        <v>48</v>
      </c>
      <c r="H117" s="22" t="s">
        <v>61</v>
      </c>
      <c r="I117" s="22" t="s">
        <v>34</v>
      </c>
      <c r="J117" s="22" t="s">
        <v>97</v>
      </c>
      <c r="K117" s="22" t="s">
        <v>36</v>
      </c>
      <c r="L117" s="22">
        <v>12097</v>
      </c>
      <c r="M117" s="39" t="s">
        <v>37</v>
      </c>
      <c r="N117" s="39" t="s">
        <v>37</v>
      </c>
      <c r="O117" s="39" t="s">
        <v>35</v>
      </c>
      <c r="P117" s="39" t="s">
        <v>37</v>
      </c>
      <c r="Q117" s="39" t="s">
        <v>37</v>
      </c>
      <c r="R117" s="39" t="s">
        <v>37</v>
      </c>
      <c r="S117" s="39" t="s">
        <v>40</v>
      </c>
      <c r="T117" s="39" t="s">
        <v>35</v>
      </c>
      <c r="U117" s="40" t="s">
        <v>39</v>
      </c>
      <c r="V117" s="39" t="s">
        <v>37</v>
      </c>
      <c r="W117" s="74" t="s">
        <v>887</v>
      </c>
      <c r="X117" s="74">
        <v>0</v>
      </c>
    </row>
    <row r="118" spans="1:24" ht="43.2" x14ac:dyDescent="0.3">
      <c r="A118" s="33" t="s">
        <v>117</v>
      </c>
      <c r="B118" s="22">
        <v>12229</v>
      </c>
      <c r="C118" s="22" t="s">
        <v>495</v>
      </c>
      <c r="D118" s="22">
        <v>53100070</v>
      </c>
      <c r="E118" s="26" t="s">
        <v>462</v>
      </c>
      <c r="F118" s="22">
        <v>2</v>
      </c>
      <c r="G118" s="22" t="s">
        <v>48</v>
      </c>
      <c r="H118" s="22" t="s">
        <v>61</v>
      </c>
      <c r="I118" s="22" t="s">
        <v>34</v>
      </c>
      <c r="J118" s="22" t="s">
        <v>97</v>
      </c>
      <c r="K118" s="22" t="s">
        <v>36</v>
      </c>
      <c r="L118" s="22">
        <v>12229</v>
      </c>
      <c r="M118" s="39" t="s">
        <v>37</v>
      </c>
      <c r="N118" s="39" t="s">
        <v>37</v>
      </c>
      <c r="O118" s="39" t="s">
        <v>35</v>
      </c>
      <c r="P118" s="39" t="s">
        <v>37</v>
      </c>
      <c r="Q118" s="39" t="s">
        <v>37</v>
      </c>
      <c r="R118" s="39" t="s">
        <v>37</v>
      </c>
      <c r="S118" s="39" t="s">
        <v>40</v>
      </c>
      <c r="T118" s="39" t="s">
        <v>35</v>
      </c>
      <c r="U118" s="40" t="s">
        <v>39</v>
      </c>
      <c r="V118" s="39" t="s">
        <v>37</v>
      </c>
      <c r="W118" s="74" t="s">
        <v>66</v>
      </c>
      <c r="X118" s="74">
        <v>0</v>
      </c>
    </row>
    <row r="119" spans="1:24" ht="86.4" x14ac:dyDescent="0.3">
      <c r="A119" s="33" t="s">
        <v>117</v>
      </c>
      <c r="B119" s="22">
        <v>12233</v>
      </c>
      <c r="C119" s="22" t="s">
        <v>475</v>
      </c>
      <c r="D119" s="22">
        <v>53100379</v>
      </c>
      <c r="E119" s="26" t="s">
        <v>476</v>
      </c>
      <c r="F119" s="22">
        <v>4</v>
      </c>
      <c r="G119" s="22" t="s">
        <v>48</v>
      </c>
      <c r="H119" s="22" t="s">
        <v>61</v>
      </c>
      <c r="I119" s="22" t="s">
        <v>34</v>
      </c>
      <c r="J119" s="22" t="s">
        <v>97</v>
      </c>
      <c r="K119" s="22" t="s">
        <v>36</v>
      </c>
      <c r="L119" s="22">
        <v>12233</v>
      </c>
      <c r="M119" s="39" t="s">
        <v>37</v>
      </c>
      <c r="N119" s="39" t="s">
        <v>37</v>
      </c>
      <c r="O119" s="39" t="s">
        <v>35</v>
      </c>
      <c r="P119" s="39" t="s">
        <v>37</v>
      </c>
      <c r="Q119" s="39" t="s">
        <v>37</v>
      </c>
      <c r="R119" s="39" t="s">
        <v>37</v>
      </c>
      <c r="S119" s="39" t="s">
        <v>40</v>
      </c>
      <c r="T119" s="39" t="s">
        <v>35</v>
      </c>
      <c r="U119" s="40" t="s">
        <v>39</v>
      </c>
      <c r="V119" s="39" t="s">
        <v>37</v>
      </c>
      <c r="W119" s="74" t="s">
        <v>931</v>
      </c>
      <c r="X119" s="74">
        <v>0</v>
      </c>
    </row>
    <row r="120" spans="1:24" ht="86.4" x14ac:dyDescent="0.3">
      <c r="A120" s="33" t="s">
        <v>117</v>
      </c>
      <c r="B120" s="22">
        <v>12235</v>
      </c>
      <c r="C120" s="22" t="s">
        <v>121</v>
      </c>
      <c r="D120" s="22">
        <v>53100379</v>
      </c>
      <c r="E120" s="26" t="s">
        <v>122</v>
      </c>
      <c r="F120" s="22">
        <v>5</v>
      </c>
      <c r="G120" s="22" t="s">
        <v>48</v>
      </c>
      <c r="H120" s="22" t="s">
        <v>61</v>
      </c>
      <c r="I120" s="22" t="s">
        <v>34</v>
      </c>
      <c r="J120" s="22" t="s">
        <v>97</v>
      </c>
      <c r="K120" s="22" t="s">
        <v>36</v>
      </c>
      <c r="L120" s="22">
        <v>12235</v>
      </c>
      <c r="M120" s="39" t="s">
        <v>37</v>
      </c>
      <c r="N120" s="39" t="s">
        <v>37</v>
      </c>
      <c r="O120" s="39" t="s">
        <v>35</v>
      </c>
      <c r="P120" s="39" t="s">
        <v>37</v>
      </c>
      <c r="Q120" s="39" t="s">
        <v>37</v>
      </c>
      <c r="R120" s="39" t="s">
        <v>37</v>
      </c>
      <c r="S120" s="39" t="s">
        <v>40</v>
      </c>
      <c r="T120" s="39" t="s">
        <v>35</v>
      </c>
      <c r="U120" s="40" t="s">
        <v>39</v>
      </c>
      <c r="V120" s="39" t="s">
        <v>37</v>
      </c>
      <c r="W120" s="74" t="s">
        <v>931</v>
      </c>
      <c r="X120" s="74">
        <v>0</v>
      </c>
    </row>
    <row r="121" spans="1:24" ht="86.4" x14ac:dyDescent="0.3">
      <c r="A121" s="33" t="s">
        <v>117</v>
      </c>
      <c r="B121" s="22">
        <v>12236</v>
      </c>
      <c r="C121" s="22" t="s">
        <v>471</v>
      </c>
      <c r="D121" s="22">
        <v>53100379</v>
      </c>
      <c r="E121" s="26" t="s">
        <v>472</v>
      </c>
      <c r="F121" s="22">
        <v>9</v>
      </c>
      <c r="G121" s="22" t="s">
        <v>48</v>
      </c>
      <c r="H121" s="22" t="s">
        <v>61</v>
      </c>
      <c r="I121" s="22" t="s">
        <v>34</v>
      </c>
      <c r="J121" s="22" t="s">
        <v>97</v>
      </c>
      <c r="K121" s="22" t="s">
        <v>36</v>
      </c>
      <c r="L121" s="22">
        <v>12236</v>
      </c>
      <c r="M121" s="39" t="s">
        <v>37</v>
      </c>
      <c r="N121" s="39" t="s">
        <v>37</v>
      </c>
      <c r="O121" s="39" t="s">
        <v>35</v>
      </c>
      <c r="P121" s="39" t="s">
        <v>37</v>
      </c>
      <c r="Q121" s="39" t="s">
        <v>37</v>
      </c>
      <c r="R121" s="39" t="s">
        <v>37</v>
      </c>
      <c r="S121" s="39" t="s">
        <v>40</v>
      </c>
      <c r="T121" s="39" t="s">
        <v>35</v>
      </c>
      <c r="U121" s="40" t="s">
        <v>39</v>
      </c>
      <c r="V121" s="39" t="s">
        <v>37</v>
      </c>
      <c r="W121" s="74" t="s">
        <v>931</v>
      </c>
      <c r="X121" s="74">
        <v>0</v>
      </c>
    </row>
    <row r="122" spans="1:24" ht="43.2" x14ac:dyDescent="0.3">
      <c r="A122" s="33" t="s">
        <v>117</v>
      </c>
      <c r="B122" s="22">
        <v>12242</v>
      </c>
      <c r="C122" s="22" t="s">
        <v>479</v>
      </c>
      <c r="D122" s="22">
        <v>51900073</v>
      </c>
      <c r="E122" s="26" t="s">
        <v>480</v>
      </c>
      <c r="F122" s="22">
        <v>3</v>
      </c>
      <c r="G122" s="22" t="s">
        <v>48</v>
      </c>
      <c r="H122" s="22" t="s">
        <v>61</v>
      </c>
      <c r="I122" s="22" t="s">
        <v>34</v>
      </c>
      <c r="J122" s="22" t="s">
        <v>97</v>
      </c>
      <c r="K122" s="22" t="s">
        <v>36</v>
      </c>
      <c r="L122" s="22">
        <v>12242</v>
      </c>
      <c r="M122" s="39" t="s">
        <v>37</v>
      </c>
      <c r="N122" s="39" t="s">
        <v>37</v>
      </c>
      <c r="O122" s="39" t="s">
        <v>35</v>
      </c>
      <c r="P122" s="39" t="s">
        <v>37</v>
      </c>
      <c r="Q122" s="39" t="s">
        <v>37</v>
      </c>
      <c r="R122" s="39" t="s">
        <v>37</v>
      </c>
      <c r="S122" s="39" t="s">
        <v>40</v>
      </c>
      <c r="T122" s="39" t="s">
        <v>35</v>
      </c>
      <c r="U122" s="40" t="s">
        <v>39</v>
      </c>
      <c r="V122" s="39" t="s">
        <v>37</v>
      </c>
      <c r="W122" s="74" t="s">
        <v>935</v>
      </c>
      <c r="X122" s="74">
        <v>0</v>
      </c>
    </row>
    <row r="123" spans="1:24" ht="57.6" x14ac:dyDescent="0.3">
      <c r="A123" s="33" t="s">
        <v>117</v>
      </c>
      <c r="B123" s="22">
        <v>12266</v>
      </c>
      <c r="C123" s="22" t="s">
        <v>467</v>
      </c>
      <c r="D123" s="22">
        <v>53100168</v>
      </c>
      <c r="E123" s="26" t="s">
        <v>468</v>
      </c>
      <c r="F123" s="22">
        <v>3</v>
      </c>
      <c r="G123" s="22" t="s">
        <v>48</v>
      </c>
      <c r="H123" s="22" t="s">
        <v>61</v>
      </c>
      <c r="I123" s="22" t="s">
        <v>34</v>
      </c>
      <c r="J123" s="22" t="s">
        <v>97</v>
      </c>
      <c r="K123" s="22" t="s">
        <v>36</v>
      </c>
      <c r="L123" s="22">
        <v>12266</v>
      </c>
      <c r="M123" s="39" t="s">
        <v>37</v>
      </c>
      <c r="N123" s="39" t="s">
        <v>37</v>
      </c>
      <c r="O123" s="39" t="s">
        <v>35</v>
      </c>
      <c r="P123" s="39" t="s">
        <v>37</v>
      </c>
      <c r="Q123" s="39" t="s">
        <v>35</v>
      </c>
      <c r="R123" s="39" t="s">
        <v>37</v>
      </c>
      <c r="S123" s="39" t="s">
        <v>40</v>
      </c>
      <c r="T123" s="39" t="s">
        <v>35</v>
      </c>
      <c r="U123" s="40" t="s">
        <v>39</v>
      </c>
      <c r="V123" s="39" t="s">
        <v>37</v>
      </c>
      <c r="W123" s="74" t="s">
        <v>706</v>
      </c>
      <c r="X123" s="74">
        <v>0</v>
      </c>
    </row>
    <row r="124" spans="1:24" ht="43.2" x14ac:dyDescent="0.3">
      <c r="A124" s="33" t="s">
        <v>117</v>
      </c>
      <c r="B124" s="22">
        <v>12294</v>
      </c>
      <c r="C124" s="22" t="s">
        <v>485</v>
      </c>
      <c r="D124" s="22">
        <v>53200198</v>
      </c>
      <c r="E124" s="26" t="s">
        <v>486</v>
      </c>
      <c r="F124" s="22">
        <v>2</v>
      </c>
      <c r="G124" s="22" t="s">
        <v>487</v>
      </c>
      <c r="H124" s="22" t="s">
        <v>61</v>
      </c>
      <c r="I124" s="22" t="s">
        <v>34</v>
      </c>
      <c r="J124" s="22" t="s">
        <v>97</v>
      </c>
      <c r="K124" s="22" t="s">
        <v>36</v>
      </c>
      <c r="L124" s="22">
        <v>12294</v>
      </c>
      <c r="M124" s="39" t="s">
        <v>37</v>
      </c>
      <c r="N124" s="39" t="s">
        <v>37</v>
      </c>
      <c r="O124" s="39" t="s">
        <v>35</v>
      </c>
      <c r="P124" s="39" t="s">
        <v>37</v>
      </c>
      <c r="Q124" s="39" t="s">
        <v>37</v>
      </c>
      <c r="R124" s="39" t="s">
        <v>37</v>
      </c>
      <c r="S124" s="39" t="s">
        <v>38</v>
      </c>
      <c r="T124" s="39" t="s">
        <v>35</v>
      </c>
      <c r="U124" s="40" t="s">
        <v>39</v>
      </c>
      <c r="V124" s="39" t="s">
        <v>37</v>
      </c>
      <c r="W124" s="74" t="s">
        <v>951</v>
      </c>
      <c r="X124" s="74">
        <v>0</v>
      </c>
    </row>
    <row r="125" spans="1:24" ht="28.8" x14ac:dyDescent="0.3">
      <c r="A125" s="33" t="s">
        <v>117</v>
      </c>
      <c r="B125" s="22">
        <v>12299</v>
      </c>
      <c r="C125" s="22" t="s">
        <v>489</v>
      </c>
      <c r="D125" s="22">
        <v>53100828</v>
      </c>
      <c r="E125" s="26" t="s">
        <v>490</v>
      </c>
      <c r="F125" s="22">
        <v>5</v>
      </c>
      <c r="G125" s="22" t="s">
        <v>48</v>
      </c>
      <c r="H125" s="22" t="s">
        <v>61</v>
      </c>
      <c r="I125" s="22" t="s">
        <v>34</v>
      </c>
      <c r="J125" s="22" t="s">
        <v>97</v>
      </c>
      <c r="K125" s="22" t="s">
        <v>36</v>
      </c>
      <c r="L125" s="22">
        <v>12299</v>
      </c>
      <c r="M125" s="39" t="s">
        <v>37</v>
      </c>
      <c r="N125" s="39" t="s">
        <v>37</v>
      </c>
      <c r="O125" s="39" t="s">
        <v>35</v>
      </c>
      <c r="P125" s="39" t="s">
        <v>37</v>
      </c>
      <c r="Q125" s="39" t="s">
        <v>37</v>
      </c>
      <c r="R125" s="39" t="s">
        <v>37</v>
      </c>
      <c r="S125" s="39" t="s">
        <v>38</v>
      </c>
      <c r="T125" s="39" t="s">
        <v>35</v>
      </c>
      <c r="U125" s="40" t="s">
        <v>39</v>
      </c>
      <c r="V125" s="39" t="s">
        <v>37</v>
      </c>
      <c r="W125" s="74" t="s">
        <v>953</v>
      </c>
      <c r="X125" s="74">
        <v>0</v>
      </c>
    </row>
    <row r="126" spans="1:24" ht="72" x14ac:dyDescent="0.3">
      <c r="A126" s="33" t="s">
        <v>117</v>
      </c>
      <c r="B126" s="22">
        <v>12305</v>
      </c>
      <c r="C126" s="22" t="s">
        <v>491</v>
      </c>
      <c r="D126" s="22">
        <v>53101058</v>
      </c>
      <c r="E126" s="26" t="s">
        <v>492</v>
      </c>
      <c r="F126" s="22">
        <v>2</v>
      </c>
      <c r="G126" s="22" t="s">
        <v>48</v>
      </c>
      <c r="H126" s="22" t="s">
        <v>61</v>
      </c>
      <c r="I126" s="22" t="s">
        <v>34</v>
      </c>
      <c r="J126" s="22" t="s">
        <v>97</v>
      </c>
      <c r="K126" s="22" t="s">
        <v>36</v>
      </c>
      <c r="L126" s="22">
        <v>12305</v>
      </c>
      <c r="M126" s="39" t="s">
        <v>37</v>
      </c>
      <c r="N126" s="39" t="s">
        <v>37</v>
      </c>
      <c r="O126" s="39" t="s">
        <v>35</v>
      </c>
      <c r="P126" s="39" t="s">
        <v>35</v>
      </c>
      <c r="Q126" s="39" t="s">
        <v>37</v>
      </c>
      <c r="R126" s="39" t="s">
        <v>37</v>
      </c>
      <c r="S126" s="39" t="s">
        <v>38</v>
      </c>
      <c r="T126" s="39" t="s">
        <v>35</v>
      </c>
      <c r="U126" s="40" t="s">
        <v>39</v>
      </c>
      <c r="V126" s="39" t="s">
        <v>37</v>
      </c>
      <c r="W126" s="74" t="s">
        <v>955</v>
      </c>
      <c r="X126" s="74">
        <v>0</v>
      </c>
    </row>
    <row r="127" spans="1:24" ht="57.6" x14ac:dyDescent="0.3">
      <c r="A127" s="33" t="s">
        <v>117</v>
      </c>
      <c r="B127" s="22">
        <v>12310</v>
      </c>
      <c r="C127" s="22" t="s">
        <v>477</v>
      </c>
      <c r="D127" s="22">
        <v>53100287</v>
      </c>
      <c r="E127" s="26" t="s">
        <v>478</v>
      </c>
      <c r="F127" s="22">
        <v>3</v>
      </c>
      <c r="G127" s="22" t="s">
        <v>48</v>
      </c>
      <c r="H127" s="22" t="s">
        <v>61</v>
      </c>
      <c r="I127" s="22" t="s">
        <v>34</v>
      </c>
      <c r="J127" s="22" t="s">
        <v>97</v>
      </c>
      <c r="K127" s="22" t="s">
        <v>36</v>
      </c>
      <c r="L127" s="22">
        <v>12310</v>
      </c>
      <c r="M127" s="39" t="s">
        <v>37</v>
      </c>
      <c r="N127" s="39" t="s">
        <v>37</v>
      </c>
      <c r="O127" s="39" t="s">
        <v>35</v>
      </c>
      <c r="P127" s="39" t="s">
        <v>37</v>
      </c>
      <c r="Q127" s="39" t="s">
        <v>37</v>
      </c>
      <c r="R127" s="39" t="s">
        <v>37</v>
      </c>
      <c r="S127" s="39" t="s">
        <v>40</v>
      </c>
      <c r="T127" s="39" t="s">
        <v>35</v>
      </c>
      <c r="U127" s="40" t="s">
        <v>39</v>
      </c>
      <c r="V127" s="39" t="s">
        <v>37</v>
      </c>
      <c r="W127" s="74" t="s">
        <v>887</v>
      </c>
      <c r="X127" s="74">
        <v>0</v>
      </c>
    </row>
    <row r="128" spans="1:24" ht="72" x14ac:dyDescent="0.3">
      <c r="A128" s="33" t="s">
        <v>117</v>
      </c>
      <c r="B128" s="22">
        <v>12313</v>
      </c>
      <c r="C128" s="22" t="s">
        <v>481</v>
      </c>
      <c r="D128" s="22">
        <v>53100287</v>
      </c>
      <c r="E128" s="26" t="s">
        <v>482</v>
      </c>
      <c r="F128" s="22">
        <v>5</v>
      </c>
      <c r="G128" s="22" t="s">
        <v>48</v>
      </c>
      <c r="H128" s="22" t="s">
        <v>61</v>
      </c>
      <c r="I128" s="22" t="s">
        <v>34</v>
      </c>
      <c r="J128" s="22" t="s">
        <v>97</v>
      </c>
      <c r="K128" s="22" t="s">
        <v>36</v>
      </c>
      <c r="L128" s="22">
        <v>12313</v>
      </c>
      <c r="M128" s="39" t="s">
        <v>37</v>
      </c>
      <c r="N128" s="39" t="s">
        <v>37</v>
      </c>
      <c r="O128" s="39" t="s">
        <v>35</v>
      </c>
      <c r="P128" s="39" t="s">
        <v>37</v>
      </c>
      <c r="Q128" s="39" t="s">
        <v>37</v>
      </c>
      <c r="R128" s="39" t="s">
        <v>37</v>
      </c>
      <c r="S128" s="39" t="s">
        <v>40</v>
      </c>
      <c r="T128" s="39" t="s">
        <v>35</v>
      </c>
      <c r="U128" s="40" t="s">
        <v>39</v>
      </c>
      <c r="V128" s="39" t="s">
        <v>37</v>
      </c>
      <c r="W128" s="74" t="s">
        <v>957</v>
      </c>
      <c r="X128" s="74">
        <v>0</v>
      </c>
    </row>
    <row r="129" spans="1:24" ht="57.6" x14ac:dyDescent="0.3">
      <c r="A129" s="33" t="s">
        <v>117</v>
      </c>
      <c r="B129" s="22">
        <v>12314</v>
      </c>
      <c r="C129" s="22" t="s">
        <v>469</v>
      </c>
      <c r="D129" s="22">
        <v>53100287</v>
      </c>
      <c r="E129" s="26" t="s">
        <v>470</v>
      </c>
      <c r="F129" s="22">
        <v>11</v>
      </c>
      <c r="G129" s="22" t="s">
        <v>48</v>
      </c>
      <c r="H129" s="22" t="s">
        <v>61</v>
      </c>
      <c r="I129" s="22" t="s">
        <v>34</v>
      </c>
      <c r="J129" s="22" t="s">
        <v>97</v>
      </c>
      <c r="K129" s="22" t="s">
        <v>36</v>
      </c>
      <c r="L129" s="22">
        <v>12314</v>
      </c>
      <c r="M129" s="39" t="s">
        <v>37</v>
      </c>
      <c r="N129" s="39" t="s">
        <v>37</v>
      </c>
      <c r="O129" s="39" t="s">
        <v>35</v>
      </c>
      <c r="P129" s="39" t="s">
        <v>37</v>
      </c>
      <c r="Q129" s="39" t="s">
        <v>37</v>
      </c>
      <c r="R129" s="39" t="s">
        <v>37</v>
      </c>
      <c r="S129" s="39" t="s">
        <v>40</v>
      </c>
      <c r="T129" s="39" t="s">
        <v>35</v>
      </c>
      <c r="U129" s="40" t="s">
        <v>39</v>
      </c>
      <c r="V129" s="39" t="s">
        <v>37</v>
      </c>
      <c r="W129" s="74" t="s">
        <v>887</v>
      </c>
      <c r="X129" s="74">
        <v>0</v>
      </c>
    </row>
    <row r="130" spans="1:24" ht="43.2" x14ac:dyDescent="0.3">
      <c r="A130" s="33" t="s">
        <v>117</v>
      </c>
      <c r="B130" s="22">
        <v>12316</v>
      </c>
      <c r="C130" s="22" t="s">
        <v>493</v>
      </c>
      <c r="D130" s="22">
        <v>53100315</v>
      </c>
      <c r="E130" s="26" t="s">
        <v>494</v>
      </c>
      <c r="F130" s="22">
        <v>2</v>
      </c>
      <c r="G130" s="22" t="s">
        <v>48</v>
      </c>
      <c r="H130" s="22" t="s">
        <v>61</v>
      </c>
      <c r="I130" s="22" t="s">
        <v>34</v>
      </c>
      <c r="J130" s="22" t="s">
        <v>97</v>
      </c>
      <c r="K130" s="22" t="s">
        <v>36</v>
      </c>
      <c r="L130" s="22">
        <v>12316</v>
      </c>
      <c r="M130" s="39" t="s">
        <v>37</v>
      </c>
      <c r="N130" s="39" t="s">
        <v>37</v>
      </c>
      <c r="O130" s="39" t="s">
        <v>35</v>
      </c>
      <c r="P130" s="39" t="s">
        <v>37</v>
      </c>
      <c r="Q130" s="39" t="s">
        <v>37</v>
      </c>
      <c r="R130" s="39" t="s">
        <v>37</v>
      </c>
      <c r="S130" s="39" t="s">
        <v>38</v>
      </c>
      <c r="T130" s="39" t="s">
        <v>35</v>
      </c>
      <c r="U130" s="40" t="s">
        <v>39</v>
      </c>
      <c r="V130" s="39" t="s">
        <v>37</v>
      </c>
      <c r="W130" s="74" t="s">
        <v>962</v>
      </c>
      <c r="X130" s="74">
        <v>0</v>
      </c>
    </row>
    <row r="131" spans="1:24" ht="100.8" x14ac:dyDescent="0.3">
      <c r="A131" s="33" t="s">
        <v>117</v>
      </c>
      <c r="B131" s="22">
        <v>12324</v>
      </c>
      <c r="C131" s="22" t="s">
        <v>187</v>
      </c>
      <c r="D131" s="22">
        <v>53100885</v>
      </c>
      <c r="E131" s="26" t="s">
        <v>488</v>
      </c>
      <c r="F131" s="22">
        <v>2</v>
      </c>
      <c r="G131" s="22" t="s">
        <v>48</v>
      </c>
      <c r="H131" s="22" t="s">
        <v>61</v>
      </c>
      <c r="I131" s="22" t="s">
        <v>34</v>
      </c>
      <c r="J131" s="22" t="s">
        <v>97</v>
      </c>
      <c r="K131" s="22" t="s">
        <v>36</v>
      </c>
      <c r="L131" s="22">
        <v>12324</v>
      </c>
      <c r="M131" s="39" t="s">
        <v>37</v>
      </c>
      <c r="N131" s="39" t="s">
        <v>37</v>
      </c>
      <c r="O131" s="39" t="s">
        <v>35</v>
      </c>
      <c r="P131" s="39" t="s">
        <v>37</v>
      </c>
      <c r="Q131" s="39" t="s">
        <v>37</v>
      </c>
      <c r="R131" s="39" t="s">
        <v>37</v>
      </c>
      <c r="S131" s="39" t="s">
        <v>40</v>
      </c>
      <c r="T131" s="39" t="s">
        <v>35</v>
      </c>
      <c r="U131" s="40" t="s">
        <v>39</v>
      </c>
      <c r="V131" s="39" t="s">
        <v>37</v>
      </c>
      <c r="W131" s="74" t="s">
        <v>964</v>
      </c>
      <c r="X131" s="74" t="s">
        <v>3679</v>
      </c>
    </row>
    <row r="132" spans="1:24" ht="14.4" x14ac:dyDescent="0.3">
      <c r="A132" s="33" t="s">
        <v>117</v>
      </c>
      <c r="B132" s="22">
        <v>12162</v>
      </c>
      <c r="C132" s="22" t="s">
        <v>504</v>
      </c>
      <c r="D132" s="22">
        <v>53100685</v>
      </c>
      <c r="E132" s="26" t="s">
        <v>505</v>
      </c>
      <c r="F132" s="22">
        <v>2</v>
      </c>
      <c r="G132" s="22" t="s">
        <v>48</v>
      </c>
      <c r="H132" s="22" t="s">
        <v>203</v>
      </c>
      <c r="I132" s="22" t="s">
        <v>34</v>
      </c>
      <c r="J132" s="22" t="s">
        <v>97</v>
      </c>
      <c r="K132" s="22" t="s">
        <v>36</v>
      </c>
      <c r="L132" s="22">
        <v>12162</v>
      </c>
      <c r="M132" s="39" t="s">
        <v>37</v>
      </c>
      <c r="N132" s="39" t="s">
        <v>37</v>
      </c>
      <c r="O132" s="39" t="s">
        <v>37</v>
      </c>
      <c r="P132" s="39" t="s">
        <v>37</v>
      </c>
      <c r="Q132" s="39" t="s">
        <v>37</v>
      </c>
      <c r="R132" s="39" t="s">
        <v>37</v>
      </c>
      <c r="S132" s="39" t="s">
        <v>38</v>
      </c>
      <c r="T132" s="39" t="s">
        <v>37</v>
      </c>
      <c r="U132" s="40" t="s">
        <v>39</v>
      </c>
      <c r="V132" s="39" t="s">
        <v>35</v>
      </c>
      <c r="W132" s="74" t="s">
        <v>606</v>
      </c>
      <c r="X132" s="74">
        <v>0</v>
      </c>
    </row>
    <row r="133" spans="1:24" ht="28.8" x14ac:dyDescent="0.3">
      <c r="A133" s="33" t="s">
        <v>117</v>
      </c>
      <c r="B133" s="22">
        <v>12080</v>
      </c>
      <c r="C133" s="22" t="s">
        <v>392</v>
      </c>
      <c r="D133" s="22">
        <v>53100369</v>
      </c>
      <c r="E133" s="26" t="s">
        <v>393</v>
      </c>
      <c r="F133" s="22">
        <v>2</v>
      </c>
      <c r="G133" s="22" t="s">
        <v>48</v>
      </c>
      <c r="H133" s="22" t="s">
        <v>111</v>
      </c>
      <c r="I133" s="22" t="s">
        <v>34</v>
      </c>
      <c r="J133" s="22" t="s">
        <v>97</v>
      </c>
      <c r="K133" s="22" t="s">
        <v>36</v>
      </c>
      <c r="L133" s="22">
        <v>12080</v>
      </c>
      <c r="M133" s="39" t="s">
        <v>37</v>
      </c>
      <c r="N133" s="39" t="s">
        <v>37</v>
      </c>
      <c r="O133" s="39" t="s">
        <v>35</v>
      </c>
      <c r="P133" s="39" t="s">
        <v>37</v>
      </c>
      <c r="Q133" s="39" t="s">
        <v>37</v>
      </c>
      <c r="R133" s="39" t="s">
        <v>37</v>
      </c>
      <c r="S133" s="39" t="s">
        <v>40</v>
      </c>
      <c r="T133" s="39" t="s">
        <v>37</v>
      </c>
      <c r="U133" s="40" t="s">
        <v>605</v>
      </c>
      <c r="V133" s="39" t="s">
        <v>37</v>
      </c>
      <c r="W133" s="74" t="s">
        <v>877</v>
      </c>
      <c r="X133" s="74">
        <v>0</v>
      </c>
    </row>
    <row r="134" spans="1:24" ht="14.4" x14ac:dyDescent="0.3">
      <c r="A134" s="33" t="s">
        <v>117</v>
      </c>
      <c r="B134" s="22">
        <v>12084</v>
      </c>
      <c r="C134" s="22" t="s">
        <v>522</v>
      </c>
      <c r="D134" s="22">
        <v>29500005</v>
      </c>
      <c r="E134" s="26" t="s">
        <v>523</v>
      </c>
      <c r="F134" s="22">
        <v>2</v>
      </c>
      <c r="G134" s="22" t="s">
        <v>48</v>
      </c>
      <c r="H134" s="22" t="s">
        <v>203</v>
      </c>
      <c r="I134" s="22" t="s">
        <v>34</v>
      </c>
      <c r="J134" s="22" t="s">
        <v>97</v>
      </c>
      <c r="K134" s="22" t="s">
        <v>36</v>
      </c>
      <c r="L134" s="22">
        <v>12084</v>
      </c>
      <c r="M134" s="39" t="s">
        <v>37</v>
      </c>
      <c r="N134" s="39" t="s">
        <v>37</v>
      </c>
      <c r="O134" s="39" t="s">
        <v>37</v>
      </c>
      <c r="P134" s="39" t="s">
        <v>37</v>
      </c>
      <c r="Q134" s="39" t="s">
        <v>37</v>
      </c>
      <c r="R134" s="39" t="s">
        <v>37</v>
      </c>
      <c r="S134" s="39" t="s">
        <v>37</v>
      </c>
      <c r="T134" s="39" t="s">
        <v>37</v>
      </c>
      <c r="U134" s="40" t="s">
        <v>39</v>
      </c>
      <c r="V134" s="39" t="s">
        <v>37</v>
      </c>
      <c r="W134" s="74" t="s">
        <v>880</v>
      </c>
      <c r="X134" s="74">
        <v>0</v>
      </c>
    </row>
    <row r="135" spans="1:24" ht="57.6" x14ac:dyDescent="0.3">
      <c r="A135" s="33" t="s">
        <v>117</v>
      </c>
      <c r="B135" s="22">
        <v>11635</v>
      </c>
      <c r="C135" s="22" t="s">
        <v>532</v>
      </c>
      <c r="D135" s="22">
        <v>53100023</v>
      </c>
      <c r="E135" s="26" t="s">
        <v>533</v>
      </c>
      <c r="F135" s="22">
        <v>2</v>
      </c>
      <c r="G135" s="22" t="s">
        <v>48</v>
      </c>
      <c r="H135" s="22" t="s">
        <v>203</v>
      </c>
      <c r="I135" s="22" t="s">
        <v>34</v>
      </c>
      <c r="J135" s="22" t="s">
        <v>97</v>
      </c>
      <c r="K135" s="22" t="s">
        <v>36</v>
      </c>
      <c r="L135" s="22">
        <v>11635</v>
      </c>
      <c r="M135" s="39" t="s">
        <v>37</v>
      </c>
      <c r="N135" s="39" t="s">
        <v>37</v>
      </c>
      <c r="O135" s="39" t="s">
        <v>37</v>
      </c>
      <c r="P135" s="39" t="s">
        <v>37</v>
      </c>
      <c r="Q135" s="39" t="s">
        <v>37</v>
      </c>
      <c r="R135" s="39" t="s">
        <v>37</v>
      </c>
      <c r="S135" s="39" t="s">
        <v>37</v>
      </c>
      <c r="T135" s="39" t="s">
        <v>37</v>
      </c>
      <c r="U135" s="40" t="s">
        <v>605</v>
      </c>
      <c r="V135" s="39" t="s">
        <v>37</v>
      </c>
      <c r="W135" s="74" t="s">
        <v>645</v>
      </c>
      <c r="X135" s="74">
        <v>0</v>
      </c>
    </row>
    <row r="136" spans="1:24" ht="24" x14ac:dyDescent="0.3">
      <c r="A136" s="33" t="s">
        <v>117</v>
      </c>
      <c r="B136" s="22">
        <v>12286</v>
      </c>
      <c r="C136" s="22" t="s">
        <v>534</v>
      </c>
      <c r="D136" s="22">
        <v>29500005</v>
      </c>
      <c r="E136" s="26" t="s">
        <v>535</v>
      </c>
      <c r="F136" s="22">
        <v>10</v>
      </c>
      <c r="G136" s="22" t="s">
        <v>48</v>
      </c>
      <c r="H136" s="22" t="s">
        <v>61</v>
      </c>
      <c r="I136" s="22" t="s">
        <v>34</v>
      </c>
      <c r="J136" s="22" t="s">
        <v>97</v>
      </c>
      <c r="K136" s="22" t="s">
        <v>36</v>
      </c>
      <c r="L136" s="22">
        <v>12286</v>
      </c>
      <c r="M136" s="39" t="s">
        <v>37</v>
      </c>
      <c r="N136" s="39" t="s">
        <v>37</v>
      </c>
      <c r="O136" s="39" t="s">
        <v>37</v>
      </c>
      <c r="P136" s="39" t="s">
        <v>37</v>
      </c>
      <c r="Q136" s="39" t="s">
        <v>37</v>
      </c>
      <c r="R136" s="39" t="s">
        <v>37</v>
      </c>
      <c r="S136" s="39" t="s">
        <v>37</v>
      </c>
      <c r="T136" s="39" t="s">
        <v>37</v>
      </c>
      <c r="U136" s="40" t="s">
        <v>605</v>
      </c>
      <c r="V136" s="39" t="s">
        <v>35</v>
      </c>
      <c r="W136" s="74" t="s">
        <v>606</v>
      </c>
      <c r="X136" s="74">
        <v>0</v>
      </c>
    </row>
    <row r="137" spans="1:24" ht="28.8" x14ac:dyDescent="0.3">
      <c r="A137" s="33" t="s">
        <v>117</v>
      </c>
      <c r="B137" s="22">
        <v>11743</v>
      </c>
      <c r="C137" s="22" t="s">
        <v>530</v>
      </c>
      <c r="D137" s="22">
        <v>53100759</v>
      </c>
      <c r="E137" s="26" t="s">
        <v>531</v>
      </c>
      <c r="F137" s="22">
        <v>14</v>
      </c>
      <c r="G137" s="22" t="s">
        <v>48</v>
      </c>
      <c r="H137" s="22" t="s">
        <v>61</v>
      </c>
      <c r="I137" s="22" t="s">
        <v>34</v>
      </c>
      <c r="J137" s="22" t="s">
        <v>97</v>
      </c>
      <c r="K137" s="22" t="s">
        <v>36</v>
      </c>
      <c r="L137" s="22">
        <v>11743</v>
      </c>
      <c r="M137" s="39" t="s">
        <v>37</v>
      </c>
      <c r="N137" s="39" t="s">
        <v>37</v>
      </c>
      <c r="O137" s="39" t="s">
        <v>37</v>
      </c>
      <c r="P137" s="39" t="s">
        <v>37</v>
      </c>
      <c r="Q137" s="39" t="s">
        <v>37</v>
      </c>
      <c r="R137" s="39" t="s">
        <v>37</v>
      </c>
      <c r="S137" s="39" t="s">
        <v>37</v>
      </c>
      <c r="T137" s="39" t="s">
        <v>37</v>
      </c>
      <c r="U137" s="40" t="s">
        <v>605</v>
      </c>
      <c r="V137" s="39" t="s">
        <v>37</v>
      </c>
      <c r="W137" s="74" t="s">
        <v>709</v>
      </c>
      <c r="X137" s="74">
        <v>0</v>
      </c>
    </row>
    <row r="138" spans="1:24" ht="28.8" x14ac:dyDescent="0.3">
      <c r="A138" s="33" t="s">
        <v>117</v>
      </c>
      <c r="B138" s="22">
        <v>16220</v>
      </c>
      <c r="C138" s="22" t="s">
        <v>465</v>
      </c>
      <c r="D138" s="22">
        <v>53100006</v>
      </c>
      <c r="E138" s="26" t="s">
        <v>466</v>
      </c>
      <c r="F138" s="22">
        <v>10</v>
      </c>
      <c r="G138" s="22" t="s">
        <v>48</v>
      </c>
      <c r="H138" s="22" t="s">
        <v>111</v>
      </c>
      <c r="I138" s="22" t="s">
        <v>34</v>
      </c>
      <c r="J138" s="22" t="s">
        <v>97</v>
      </c>
      <c r="K138" s="22" t="s">
        <v>36</v>
      </c>
      <c r="L138" s="22">
        <v>16220</v>
      </c>
      <c r="M138" s="39" t="s">
        <v>37</v>
      </c>
      <c r="N138" s="39" t="s">
        <v>37</v>
      </c>
      <c r="O138" s="39" t="s">
        <v>37</v>
      </c>
      <c r="P138" s="39" t="s">
        <v>37</v>
      </c>
      <c r="Q138" s="39" t="s">
        <v>37</v>
      </c>
      <c r="R138" s="39" t="s">
        <v>37</v>
      </c>
      <c r="S138" s="39" t="s">
        <v>37</v>
      </c>
      <c r="T138" s="39" t="s">
        <v>37</v>
      </c>
      <c r="U138" s="40" t="s">
        <v>784</v>
      </c>
      <c r="V138" s="39" t="s">
        <v>37</v>
      </c>
      <c r="W138" s="74" t="s">
        <v>3356</v>
      </c>
      <c r="X138" s="74">
        <v>0</v>
      </c>
    </row>
    <row r="139" spans="1:24" ht="14.4" x14ac:dyDescent="0.3">
      <c r="A139" s="33" t="s">
        <v>117</v>
      </c>
      <c r="B139" s="22">
        <v>11771</v>
      </c>
      <c r="C139" s="22" t="s">
        <v>548</v>
      </c>
      <c r="D139" s="22">
        <v>53100815</v>
      </c>
      <c r="E139" s="26" t="s">
        <v>547</v>
      </c>
      <c r="F139" s="22">
        <v>1</v>
      </c>
      <c r="G139" s="22" t="s">
        <v>48</v>
      </c>
      <c r="H139" s="22" t="s">
        <v>111</v>
      </c>
      <c r="I139" s="22" t="s">
        <v>34</v>
      </c>
      <c r="J139" s="22" t="s">
        <v>97</v>
      </c>
      <c r="K139" s="22" t="s">
        <v>36</v>
      </c>
      <c r="L139" s="22">
        <v>11771</v>
      </c>
      <c r="M139" s="39" t="s">
        <v>37</v>
      </c>
      <c r="N139" s="39" t="s">
        <v>37</v>
      </c>
      <c r="O139" s="39" t="s">
        <v>37</v>
      </c>
      <c r="P139" s="39" t="s">
        <v>37</v>
      </c>
      <c r="Q139" s="39" t="s">
        <v>37</v>
      </c>
      <c r="R139" s="39" t="s">
        <v>37</v>
      </c>
      <c r="S139" s="39" t="s">
        <v>37</v>
      </c>
      <c r="T139" s="39" t="s">
        <v>37</v>
      </c>
      <c r="U139" s="40" t="s">
        <v>605</v>
      </c>
      <c r="V139" s="39" t="s">
        <v>35</v>
      </c>
      <c r="W139" s="74" t="s">
        <v>606</v>
      </c>
      <c r="X139" s="74">
        <v>0</v>
      </c>
    </row>
    <row r="140" spans="1:24" ht="24" x14ac:dyDescent="0.3">
      <c r="A140" s="33" t="s">
        <v>117</v>
      </c>
      <c r="B140" s="22">
        <v>18551</v>
      </c>
      <c r="C140" s="22" t="s">
        <v>549</v>
      </c>
      <c r="D140" s="22">
        <v>51900035</v>
      </c>
      <c r="E140" s="26" t="s">
        <v>550</v>
      </c>
      <c r="F140" s="22">
        <v>1</v>
      </c>
      <c r="G140" s="22" t="s">
        <v>48</v>
      </c>
      <c r="H140" s="22" t="s">
        <v>120</v>
      </c>
      <c r="I140" s="22" t="s">
        <v>34</v>
      </c>
      <c r="J140" s="22" t="s">
        <v>97</v>
      </c>
      <c r="K140" s="22" t="s">
        <v>136</v>
      </c>
      <c r="L140" s="22">
        <v>18551</v>
      </c>
      <c r="M140" s="39" t="e">
        <v>#N/A</v>
      </c>
      <c r="N140" s="39" t="e">
        <v>#N/A</v>
      </c>
      <c r="O140" s="39" t="e">
        <v>#N/A</v>
      </c>
      <c r="P140" s="39" t="e">
        <v>#N/A</v>
      </c>
      <c r="Q140" s="39" t="e">
        <v>#N/A</v>
      </c>
      <c r="R140" s="39" t="e">
        <v>#N/A</v>
      </c>
      <c r="S140" s="39" t="e">
        <v>#N/A</v>
      </c>
      <c r="T140" s="39" t="e">
        <v>#N/A</v>
      </c>
      <c r="U140" s="40" t="e">
        <v>#N/A</v>
      </c>
      <c r="V140" s="39" t="e">
        <v>#N/A</v>
      </c>
      <c r="W140" s="74" t="e">
        <v>#N/A</v>
      </c>
      <c r="X140" s="74" t="e">
        <v>#N/A</v>
      </c>
    </row>
    <row r="141" spans="1:24" ht="14.4" x14ac:dyDescent="0.3">
      <c r="A141" s="33" t="s">
        <v>117</v>
      </c>
      <c r="B141" s="22">
        <v>16357</v>
      </c>
      <c r="C141" s="22" t="s">
        <v>463</v>
      </c>
      <c r="D141" s="22">
        <v>53100142</v>
      </c>
      <c r="E141" s="26" t="s">
        <v>544</v>
      </c>
      <c r="F141" s="22">
        <v>8</v>
      </c>
      <c r="G141" s="22" t="s">
        <v>48</v>
      </c>
      <c r="H141" s="22" t="s">
        <v>105</v>
      </c>
      <c r="I141" s="22" t="s">
        <v>34</v>
      </c>
      <c r="J141" s="22" t="s">
        <v>97</v>
      </c>
      <c r="K141" s="22" t="s">
        <v>36</v>
      </c>
      <c r="L141" s="22">
        <v>16357</v>
      </c>
      <c r="M141" s="39" t="s">
        <v>37</v>
      </c>
      <c r="N141" s="39" t="s">
        <v>37</v>
      </c>
      <c r="O141" s="39" t="s">
        <v>37</v>
      </c>
      <c r="P141" s="39" t="s">
        <v>37</v>
      </c>
      <c r="Q141" s="39" t="s">
        <v>37</v>
      </c>
      <c r="R141" s="39" t="s">
        <v>37</v>
      </c>
      <c r="S141" s="39" t="s">
        <v>40</v>
      </c>
      <c r="T141" s="39" t="s">
        <v>37</v>
      </c>
      <c r="U141" s="40" t="s">
        <v>649</v>
      </c>
      <c r="V141" s="39" t="s">
        <v>35</v>
      </c>
      <c r="W141" s="74" t="s">
        <v>606</v>
      </c>
      <c r="X141" s="74">
        <v>0</v>
      </c>
    </row>
    <row r="142" spans="1:24" ht="86.4" x14ac:dyDescent="0.3">
      <c r="A142" s="33" t="s">
        <v>117</v>
      </c>
      <c r="B142" s="22">
        <v>12033</v>
      </c>
      <c r="C142" s="22" t="s">
        <v>303</v>
      </c>
      <c r="D142" s="22">
        <v>53100248</v>
      </c>
      <c r="E142" s="26" t="s">
        <v>304</v>
      </c>
      <c r="F142" s="22">
        <v>1</v>
      </c>
      <c r="G142" s="22" t="s">
        <v>48</v>
      </c>
      <c r="H142" s="22" t="s">
        <v>111</v>
      </c>
      <c r="I142" s="22" t="s">
        <v>34</v>
      </c>
      <c r="J142" s="22" t="s">
        <v>97</v>
      </c>
      <c r="K142" s="22" t="s">
        <v>36</v>
      </c>
      <c r="L142" s="22">
        <v>12033</v>
      </c>
      <c r="M142" s="39" t="s">
        <v>37</v>
      </c>
      <c r="N142" s="39" t="s">
        <v>37</v>
      </c>
      <c r="O142" s="39" t="s">
        <v>37</v>
      </c>
      <c r="P142" s="39" t="s">
        <v>37</v>
      </c>
      <c r="Q142" s="39" t="s">
        <v>37</v>
      </c>
      <c r="R142" s="39" t="s">
        <v>37</v>
      </c>
      <c r="S142" s="39" t="s">
        <v>37</v>
      </c>
      <c r="T142" s="39" t="s">
        <v>37</v>
      </c>
      <c r="U142" s="40" t="s">
        <v>605</v>
      </c>
      <c r="V142" s="39" t="s">
        <v>37</v>
      </c>
      <c r="W142" s="74" t="s">
        <v>843</v>
      </c>
      <c r="X142" s="74">
        <v>0</v>
      </c>
    </row>
    <row r="143" spans="1:24" ht="14.4" x14ac:dyDescent="0.3">
      <c r="A143" s="33" t="s">
        <v>117</v>
      </c>
      <c r="B143" s="22">
        <v>16355</v>
      </c>
      <c r="C143" s="22" t="s">
        <v>463</v>
      </c>
      <c r="D143" s="22">
        <v>53100142</v>
      </c>
      <c r="E143" s="26" t="s">
        <v>464</v>
      </c>
      <c r="F143" s="22">
        <v>9</v>
      </c>
      <c r="G143" s="22" t="s">
        <v>48</v>
      </c>
      <c r="H143" s="22" t="s">
        <v>105</v>
      </c>
      <c r="I143" s="22" t="s">
        <v>34</v>
      </c>
      <c r="J143" s="22" t="s">
        <v>97</v>
      </c>
      <c r="K143" s="22" t="s">
        <v>36</v>
      </c>
      <c r="L143" s="22">
        <v>16355</v>
      </c>
      <c r="M143" s="39" t="s">
        <v>37</v>
      </c>
      <c r="N143" s="39" t="s">
        <v>37</v>
      </c>
      <c r="O143" s="39" t="s">
        <v>37</v>
      </c>
      <c r="P143" s="39" t="s">
        <v>37</v>
      </c>
      <c r="Q143" s="39" t="s">
        <v>37</v>
      </c>
      <c r="R143" s="39" t="s">
        <v>37</v>
      </c>
      <c r="S143" s="39" t="s">
        <v>40</v>
      </c>
      <c r="T143" s="39" t="s">
        <v>37</v>
      </c>
      <c r="U143" s="40" t="s">
        <v>649</v>
      </c>
      <c r="V143" s="39" t="s">
        <v>35</v>
      </c>
      <c r="W143" s="74" t="s">
        <v>606</v>
      </c>
      <c r="X143" s="74">
        <v>0</v>
      </c>
    </row>
    <row r="144" spans="1:24" ht="57.6" x14ac:dyDescent="0.3">
      <c r="A144" s="33" t="s">
        <v>117</v>
      </c>
      <c r="B144" s="22">
        <v>13056</v>
      </c>
      <c r="C144" s="22" t="s">
        <v>562</v>
      </c>
      <c r="D144" s="22">
        <v>29500005</v>
      </c>
      <c r="E144" s="26" t="s">
        <v>563</v>
      </c>
      <c r="F144" s="22">
        <v>2</v>
      </c>
      <c r="G144" s="22" t="s">
        <v>48</v>
      </c>
      <c r="H144" s="22" t="s">
        <v>203</v>
      </c>
      <c r="I144" s="22" t="s">
        <v>34</v>
      </c>
      <c r="J144" s="22" t="s">
        <v>97</v>
      </c>
      <c r="K144" s="22" t="s">
        <v>36</v>
      </c>
      <c r="L144" s="22">
        <v>13056</v>
      </c>
      <c r="M144" s="39" t="s">
        <v>37</v>
      </c>
      <c r="N144" s="39" t="s">
        <v>37</v>
      </c>
      <c r="O144" s="39" t="s">
        <v>37</v>
      </c>
      <c r="P144" s="39" t="s">
        <v>37</v>
      </c>
      <c r="Q144" s="39" t="s">
        <v>37</v>
      </c>
      <c r="R144" s="39" t="s">
        <v>37</v>
      </c>
      <c r="S144" s="39" t="s">
        <v>37</v>
      </c>
      <c r="T144" s="39" t="s">
        <v>37</v>
      </c>
      <c r="U144" s="40" t="s">
        <v>605</v>
      </c>
      <c r="V144" s="39" t="s">
        <v>37</v>
      </c>
      <c r="W144" s="74" t="s">
        <v>1624</v>
      </c>
      <c r="X144" s="74">
        <v>0</v>
      </c>
    </row>
    <row r="145" spans="1:24" ht="14.4" x14ac:dyDescent="0.3">
      <c r="A145" s="33" t="s">
        <v>117</v>
      </c>
      <c r="B145" s="22">
        <v>11757</v>
      </c>
      <c r="C145" s="22" t="s">
        <v>571</v>
      </c>
      <c r="D145" s="22">
        <v>53100761</v>
      </c>
      <c r="E145" s="26" t="s">
        <v>570</v>
      </c>
      <c r="F145" s="22">
        <v>11</v>
      </c>
      <c r="G145" s="22" t="s">
        <v>48</v>
      </c>
      <c r="H145" s="22" t="s">
        <v>254</v>
      </c>
      <c r="I145" s="22" t="s">
        <v>34</v>
      </c>
      <c r="J145" s="22" t="s">
        <v>97</v>
      </c>
      <c r="K145" s="22" t="s">
        <v>36</v>
      </c>
      <c r="L145" s="22">
        <v>11757</v>
      </c>
      <c r="M145" s="39" t="s">
        <v>37</v>
      </c>
      <c r="N145" s="39" t="s">
        <v>37</v>
      </c>
      <c r="O145" s="39" t="s">
        <v>37</v>
      </c>
      <c r="P145" s="39" t="s">
        <v>37</v>
      </c>
      <c r="Q145" s="39" t="s">
        <v>37</v>
      </c>
      <c r="R145" s="39" t="s">
        <v>37</v>
      </c>
      <c r="S145" s="39" t="s">
        <v>40</v>
      </c>
      <c r="T145" s="39" t="s">
        <v>37</v>
      </c>
      <c r="U145" s="40" t="s">
        <v>621</v>
      </c>
      <c r="V145" s="39" t="s">
        <v>35</v>
      </c>
      <c r="W145" s="74">
        <v>0</v>
      </c>
      <c r="X145" s="74">
        <v>0</v>
      </c>
    </row>
    <row r="146" spans="1:24" ht="14.4" x14ac:dyDescent="0.3">
      <c r="A146" s="33" t="s">
        <v>117</v>
      </c>
      <c r="B146" s="22">
        <v>12003</v>
      </c>
      <c r="C146" s="22" t="s">
        <v>568</v>
      </c>
      <c r="D146" s="22">
        <v>29500005</v>
      </c>
      <c r="E146" s="26" t="s">
        <v>569</v>
      </c>
      <c r="F146" s="22">
        <v>2</v>
      </c>
      <c r="G146" s="22" t="s">
        <v>48</v>
      </c>
      <c r="H146" s="22" t="s">
        <v>203</v>
      </c>
      <c r="I146" s="22" t="s">
        <v>34</v>
      </c>
      <c r="J146" s="22" t="s">
        <v>97</v>
      </c>
      <c r="K146" s="22" t="s">
        <v>36</v>
      </c>
      <c r="L146" s="22">
        <v>12003</v>
      </c>
      <c r="M146" s="39" t="s">
        <v>37</v>
      </c>
      <c r="N146" s="39" t="s">
        <v>37</v>
      </c>
      <c r="O146" s="39" t="s">
        <v>37</v>
      </c>
      <c r="P146" s="39" t="s">
        <v>37</v>
      </c>
      <c r="Q146" s="39" t="s">
        <v>37</v>
      </c>
      <c r="R146" s="39" t="s">
        <v>37</v>
      </c>
      <c r="S146" s="39" t="s">
        <v>37</v>
      </c>
      <c r="T146" s="39" t="s">
        <v>37</v>
      </c>
      <c r="U146" s="40" t="s">
        <v>39</v>
      </c>
      <c r="V146" s="39" t="s">
        <v>37</v>
      </c>
      <c r="W146" s="74" t="s">
        <v>834</v>
      </c>
      <c r="X146" s="74">
        <v>0</v>
      </c>
    </row>
    <row r="147" spans="1:24" ht="14.4" x14ac:dyDescent="0.3">
      <c r="A147" s="33" t="s">
        <v>117</v>
      </c>
      <c r="B147" s="22">
        <v>16356</v>
      </c>
      <c r="C147" s="22" t="s">
        <v>463</v>
      </c>
      <c r="D147" s="22">
        <v>53100142</v>
      </c>
      <c r="E147" s="26" t="s">
        <v>578</v>
      </c>
      <c r="F147" s="22">
        <v>4</v>
      </c>
      <c r="G147" s="22" t="s">
        <v>48</v>
      </c>
      <c r="H147" s="22" t="s">
        <v>105</v>
      </c>
      <c r="I147" s="22" t="s">
        <v>34</v>
      </c>
      <c r="J147" s="22" t="s">
        <v>97</v>
      </c>
      <c r="K147" s="22" t="s">
        <v>36</v>
      </c>
      <c r="L147" s="22">
        <v>16356</v>
      </c>
      <c r="M147" s="39" t="s">
        <v>37</v>
      </c>
      <c r="N147" s="39" t="s">
        <v>37</v>
      </c>
      <c r="O147" s="39" t="s">
        <v>37</v>
      </c>
      <c r="P147" s="39" t="s">
        <v>37</v>
      </c>
      <c r="Q147" s="39" t="s">
        <v>37</v>
      </c>
      <c r="R147" s="39" t="s">
        <v>37</v>
      </c>
      <c r="S147" s="39" t="s">
        <v>40</v>
      </c>
      <c r="T147" s="39" t="s">
        <v>37</v>
      </c>
      <c r="U147" s="40" t="s">
        <v>649</v>
      </c>
      <c r="V147" s="39" t="s">
        <v>35</v>
      </c>
      <c r="W147" s="74" t="s">
        <v>606</v>
      </c>
      <c r="X147" s="74">
        <v>0</v>
      </c>
    </row>
    <row r="148" spans="1:24" ht="14.4" x14ac:dyDescent="0.3">
      <c r="A148" s="33" t="s">
        <v>117</v>
      </c>
      <c r="B148" s="22">
        <v>16402</v>
      </c>
      <c r="C148" s="22" t="s">
        <v>293</v>
      </c>
      <c r="D148" s="22">
        <v>25404627</v>
      </c>
      <c r="E148" s="26" t="s">
        <v>444</v>
      </c>
      <c r="F148" s="22">
        <v>1</v>
      </c>
      <c r="G148" s="22" t="s">
        <v>48</v>
      </c>
      <c r="H148" s="22" t="s">
        <v>105</v>
      </c>
      <c r="I148" s="22" t="s">
        <v>34</v>
      </c>
      <c r="J148" s="22" t="s">
        <v>97</v>
      </c>
      <c r="K148" s="22" t="s">
        <v>36</v>
      </c>
      <c r="L148" s="22">
        <v>16402</v>
      </c>
      <c r="M148" s="39" t="s">
        <v>37</v>
      </c>
      <c r="N148" s="39" t="s">
        <v>37</v>
      </c>
      <c r="O148" s="39" t="s">
        <v>37</v>
      </c>
      <c r="P148" s="39" t="s">
        <v>37</v>
      </c>
      <c r="Q148" s="39" t="s">
        <v>37</v>
      </c>
      <c r="R148" s="39" t="s">
        <v>37</v>
      </c>
      <c r="S148" s="39" t="s">
        <v>40</v>
      </c>
      <c r="T148" s="39" t="s">
        <v>37</v>
      </c>
      <c r="U148" s="40" t="s">
        <v>605</v>
      </c>
      <c r="V148" s="39" t="s">
        <v>35</v>
      </c>
      <c r="W148" s="74" t="s">
        <v>606</v>
      </c>
      <c r="X148" s="74">
        <v>0</v>
      </c>
    </row>
    <row r="149" spans="1:24" ht="14.4" x14ac:dyDescent="0.3">
      <c r="A149" s="33" t="s">
        <v>117</v>
      </c>
      <c r="B149" s="22">
        <v>16404</v>
      </c>
      <c r="C149" s="22" t="s">
        <v>293</v>
      </c>
      <c r="D149" s="22">
        <v>25404627</v>
      </c>
      <c r="E149" s="26" t="s">
        <v>561</v>
      </c>
      <c r="F149" s="22">
        <v>1</v>
      </c>
      <c r="G149" s="22" t="s">
        <v>48</v>
      </c>
      <c r="H149" s="22" t="s">
        <v>105</v>
      </c>
      <c r="I149" s="22" t="s">
        <v>34</v>
      </c>
      <c r="J149" s="22" t="s">
        <v>97</v>
      </c>
      <c r="K149" s="22" t="s">
        <v>36</v>
      </c>
      <c r="L149" s="22">
        <v>16404</v>
      </c>
      <c r="M149" s="39" t="s">
        <v>37</v>
      </c>
      <c r="N149" s="39" t="s">
        <v>37</v>
      </c>
      <c r="O149" s="39" t="s">
        <v>37</v>
      </c>
      <c r="P149" s="39" t="s">
        <v>37</v>
      </c>
      <c r="Q149" s="39" t="s">
        <v>37</v>
      </c>
      <c r="R149" s="39" t="s">
        <v>37</v>
      </c>
      <c r="S149" s="39" t="s">
        <v>40</v>
      </c>
      <c r="T149" s="39" t="s">
        <v>37</v>
      </c>
      <c r="U149" s="40" t="s">
        <v>605</v>
      </c>
      <c r="V149" s="39" t="s">
        <v>35</v>
      </c>
      <c r="W149" s="74" t="s">
        <v>606</v>
      </c>
      <c r="X149" s="74">
        <v>0</v>
      </c>
    </row>
    <row r="150" spans="1:24" ht="57.6" x14ac:dyDescent="0.3">
      <c r="A150" s="33" t="s">
        <v>117</v>
      </c>
      <c r="B150" s="22">
        <v>13055</v>
      </c>
      <c r="C150" s="22" t="s">
        <v>564</v>
      </c>
      <c r="D150" s="22">
        <v>29500005</v>
      </c>
      <c r="E150" s="26" t="s">
        <v>565</v>
      </c>
      <c r="F150" s="22">
        <v>1</v>
      </c>
      <c r="G150" s="22" t="s">
        <v>48</v>
      </c>
      <c r="H150" s="22" t="s">
        <v>203</v>
      </c>
      <c r="I150" s="22" t="s">
        <v>34</v>
      </c>
      <c r="J150" s="22" t="s">
        <v>97</v>
      </c>
      <c r="K150" s="22" t="s">
        <v>36</v>
      </c>
      <c r="L150" s="22">
        <v>13055</v>
      </c>
      <c r="M150" s="39" t="s">
        <v>37</v>
      </c>
      <c r="N150" s="39" t="s">
        <v>37</v>
      </c>
      <c r="O150" s="39" t="s">
        <v>37</v>
      </c>
      <c r="P150" s="39" t="s">
        <v>37</v>
      </c>
      <c r="Q150" s="39" t="s">
        <v>37</v>
      </c>
      <c r="R150" s="39" t="s">
        <v>37</v>
      </c>
      <c r="S150" s="39" t="s">
        <v>37</v>
      </c>
      <c r="T150" s="39" t="s">
        <v>37</v>
      </c>
      <c r="U150" s="40" t="s">
        <v>605</v>
      </c>
      <c r="V150" s="39" t="s">
        <v>37</v>
      </c>
      <c r="W150" s="74" t="s">
        <v>1625</v>
      </c>
      <c r="X150" s="74">
        <v>0</v>
      </c>
    </row>
    <row r="151" spans="1:24" ht="28.8" x14ac:dyDescent="0.3">
      <c r="A151" s="33" t="s">
        <v>117</v>
      </c>
      <c r="B151" s="22">
        <v>12384</v>
      </c>
      <c r="C151" s="22" t="s">
        <v>510</v>
      </c>
      <c r="D151" s="22">
        <v>53100715</v>
      </c>
      <c r="E151" s="26" t="s">
        <v>511</v>
      </c>
      <c r="F151" s="22">
        <v>1</v>
      </c>
      <c r="G151" s="22" t="s">
        <v>48</v>
      </c>
      <c r="H151" s="22" t="s">
        <v>111</v>
      </c>
      <c r="I151" s="22" t="s">
        <v>34</v>
      </c>
      <c r="J151" s="22" t="s">
        <v>97</v>
      </c>
      <c r="K151" s="22" t="s">
        <v>36</v>
      </c>
      <c r="L151" s="22">
        <v>12384</v>
      </c>
      <c r="M151" s="39" t="s">
        <v>37</v>
      </c>
      <c r="N151" s="39" t="s">
        <v>37</v>
      </c>
      <c r="O151" s="39" t="s">
        <v>37</v>
      </c>
      <c r="P151" s="39" t="s">
        <v>37</v>
      </c>
      <c r="Q151" s="39" t="s">
        <v>37</v>
      </c>
      <c r="R151" s="39" t="s">
        <v>37</v>
      </c>
      <c r="S151" s="39" t="s">
        <v>37</v>
      </c>
      <c r="T151" s="39" t="s">
        <v>37</v>
      </c>
      <c r="U151" s="40" t="s">
        <v>704</v>
      </c>
      <c r="V151" s="39" t="s">
        <v>37</v>
      </c>
      <c r="W151" s="74" t="s">
        <v>1026</v>
      </c>
      <c r="X151" s="74">
        <v>0</v>
      </c>
    </row>
    <row r="152" spans="1:24" ht="14.4" x14ac:dyDescent="0.3">
      <c r="A152" s="33" t="s">
        <v>117</v>
      </c>
      <c r="B152" s="22">
        <v>12287</v>
      </c>
      <c r="C152" s="22" t="s">
        <v>572</v>
      </c>
      <c r="D152" s="22">
        <v>29500005</v>
      </c>
      <c r="E152" s="26" t="s">
        <v>573</v>
      </c>
      <c r="F152" s="22">
        <v>1</v>
      </c>
      <c r="G152" s="22" t="s">
        <v>48</v>
      </c>
      <c r="H152" s="22" t="s">
        <v>61</v>
      </c>
      <c r="I152" s="22" t="s">
        <v>34</v>
      </c>
      <c r="J152" s="22" t="s">
        <v>97</v>
      </c>
      <c r="K152" s="22" t="s">
        <v>36</v>
      </c>
      <c r="L152" s="22">
        <v>12287</v>
      </c>
      <c r="M152" s="39" t="s">
        <v>37</v>
      </c>
      <c r="N152" s="39" t="s">
        <v>37</v>
      </c>
      <c r="O152" s="39" t="s">
        <v>37</v>
      </c>
      <c r="P152" s="39" t="s">
        <v>37</v>
      </c>
      <c r="Q152" s="39" t="s">
        <v>37</v>
      </c>
      <c r="R152" s="39" t="s">
        <v>37</v>
      </c>
      <c r="S152" s="39" t="s">
        <v>37</v>
      </c>
      <c r="T152" s="39" t="s">
        <v>37</v>
      </c>
      <c r="U152" s="40" t="s">
        <v>605</v>
      </c>
      <c r="V152" s="39" t="s">
        <v>35</v>
      </c>
      <c r="W152" s="74" t="s">
        <v>606</v>
      </c>
      <c r="X152" s="74">
        <v>0</v>
      </c>
    </row>
    <row r="153" spans="1:24" ht="57.6" x14ac:dyDescent="0.3">
      <c r="A153" s="33" t="s">
        <v>117</v>
      </c>
      <c r="B153" s="22">
        <v>13054</v>
      </c>
      <c r="C153" s="22" t="s">
        <v>589</v>
      </c>
      <c r="D153" s="22">
        <v>29500005</v>
      </c>
      <c r="E153" s="26" t="s">
        <v>590</v>
      </c>
      <c r="F153" s="22">
        <v>1</v>
      </c>
      <c r="G153" s="22" t="s">
        <v>48</v>
      </c>
      <c r="H153" s="22" t="s">
        <v>203</v>
      </c>
      <c r="I153" s="22" t="s">
        <v>34</v>
      </c>
      <c r="J153" s="22" t="s">
        <v>97</v>
      </c>
      <c r="K153" s="22" t="s">
        <v>36</v>
      </c>
      <c r="L153" s="22">
        <v>13054</v>
      </c>
      <c r="M153" s="39" t="s">
        <v>37</v>
      </c>
      <c r="N153" s="39" t="s">
        <v>37</v>
      </c>
      <c r="O153" s="39" t="s">
        <v>37</v>
      </c>
      <c r="P153" s="39" t="s">
        <v>37</v>
      </c>
      <c r="Q153" s="39" t="s">
        <v>37</v>
      </c>
      <c r="R153" s="39" t="s">
        <v>37</v>
      </c>
      <c r="S153" s="39" t="s">
        <v>37</v>
      </c>
      <c r="T153" s="39" t="s">
        <v>37</v>
      </c>
      <c r="U153" s="40" t="s">
        <v>605</v>
      </c>
      <c r="V153" s="39" t="s">
        <v>37</v>
      </c>
      <c r="W153" s="74" t="s">
        <v>1624</v>
      </c>
      <c r="X153" s="74">
        <v>0</v>
      </c>
    </row>
    <row r="154" spans="1:24" ht="57.6" x14ac:dyDescent="0.3">
      <c r="A154" s="33" t="s">
        <v>117</v>
      </c>
      <c r="B154" s="22">
        <v>12066</v>
      </c>
      <c r="C154" s="22" t="s">
        <v>593</v>
      </c>
      <c r="D154" s="22">
        <v>25400325</v>
      </c>
      <c r="E154" s="26" t="s">
        <v>594</v>
      </c>
      <c r="F154" s="22">
        <v>3</v>
      </c>
      <c r="G154" s="22" t="s">
        <v>48</v>
      </c>
      <c r="H154" s="22" t="s">
        <v>203</v>
      </c>
      <c r="I154" s="22" t="s">
        <v>34</v>
      </c>
      <c r="J154" s="22" t="s">
        <v>97</v>
      </c>
      <c r="K154" s="22" t="s">
        <v>36</v>
      </c>
      <c r="L154" s="22">
        <v>12066</v>
      </c>
      <c r="M154" s="39" t="s">
        <v>37</v>
      </c>
      <c r="N154" s="39" t="s">
        <v>37</v>
      </c>
      <c r="O154" s="39" t="s">
        <v>37</v>
      </c>
      <c r="P154" s="39" t="s">
        <v>37</v>
      </c>
      <c r="Q154" s="39" t="s">
        <v>37</v>
      </c>
      <c r="R154" s="39" t="s">
        <v>37</v>
      </c>
      <c r="S154" s="39" t="s">
        <v>37</v>
      </c>
      <c r="T154" s="39" t="s">
        <v>37</v>
      </c>
      <c r="U154" s="40" t="s">
        <v>39</v>
      </c>
      <c r="V154" s="39" t="s">
        <v>37</v>
      </c>
      <c r="W154" s="74" t="s">
        <v>864</v>
      </c>
      <c r="X154" s="74">
        <v>0</v>
      </c>
    </row>
    <row r="155" spans="1:24" ht="24" x14ac:dyDescent="0.3">
      <c r="A155" s="33" t="s">
        <v>98</v>
      </c>
      <c r="B155" s="22">
        <v>20210</v>
      </c>
      <c r="C155" s="22" t="s">
        <v>99</v>
      </c>
      <c r="D155" s="22">
        <v>53100075</v>
      </c>
      <c r="E155" s="26" t="s">
        <v>100</v>
      </c>
      <c r="F155" s="22">
        <v>88</v>
      </c>
      <c r="G155" s="22" t="s">
        <v>48</v>
      </c>
      <c r="H155" s="22" t="s">
        <v>101</v>
      </c>
      <c r="I155" s="22" t="s">
        <v>34</v>
      </c>
      <c r="J155" s="22" t="s">
        <v>97</v>
      </c>
      <c r="K155" s="22" t="s">
        <v>36</v>
      </c>
      <c r="L155" s="22">
        <v>20210</v>
      </c>
      <c r="M155" s="39" t="e">
        <v>#N/A</v>
      </c>
      <c r="N155" s="39" t="e">
        <v>#N/A</v>
      </c>
      <c r="O155" s="39" t="e">
        <v>#N/A</v>
      </c>
      <c r="P155" s="39" t="e">
        <v>#N/A</v>
      </c>
      <c r="Q155" s="39" t="e">
        <v>#N/A</v>
      </c>
      <c r="R155" s="39" t="e">
        <v>#N/A</v>
      </c>
      <c r="S155" s="39" t="e">
        <v>#N/A</v>
      </c>
      <c r="T155" s="39" t="e">
        <v>#N/A</v>
      </c>
      <c r="U155" s="40" t="e">
        <v>#N/A</v>
      </c>
      <c r="V155" s="39" t="e">
        <v>#N/A</v>
      </c>
      <c r="W155" s="74" t="e">
        <v>#N/A</v>
      </c>
      <c r="X155" s="74" t="e">
        <v>#N/A</v>
      </c>
    </row>
    <row r="156" spans="1:24" ht="187.2" x14ac:dyDescent="0.3">
      <c r="A156" s="33" t="s">
        <v>98</v>
      </c>
      <c r="B156" s="22">
        <v>12117</v>
      </c>
      <c r="C156" s="22" t="s">
        <v>103</v>
      </c>
      <c r="D156" s="22">
        <v>53101062</v>
      </c>
      <c r="E156" s="26" t="s">
        <v>104</v>
      </c>
      <c r="F156" s="22">
        <v>58</v>
      </c>
      <c r="G156" s="22" t="s">
        <v>48</v>
      </c>
      <c r="H156" s="22" t="s">
        <v>105</v>
      </c>
      <c r="I156" s="22" t="s">
        <v>34</v>
      </c>
      <c r="J156" s="22" t="s">
        <v>97</v>
      </c>
      <c r="K156" s="22" t="s">
        <v>36</v>
      </c>
      <c r="L156" s="22">
        <v>12117</v>
      </c>
      <c r="M156" s="39" t="s">
        <v>37</v>
      </c>
      <c r="N156" s="39" t="s">
        <v>37</v>
      </c>
      <c r="O156" s="39" t="s">
        <v>35</v>
      </c>
      <c r="P156" s="39" t="s">
        <v>37</v>
      </c>
      <c r="Q156" s="39" t="s">
        <v>37</v>
      </c>
      <c r="R156" s="39" t="s">
        <v>37</v>
      </c>
      <c r="S156" s="39" t="s">
        <v>38</v>
      </c>
      <c r="T156" s="39" t="s">
        <v>35</v>
      </c>
      <c r="U156" s="40" t="s">
        <v>39</v>
      </c>
      <c r="V156" s="39" t="s">
        <v>37</v>
      </c>
      <c r="W156" s="74" t="s">
        <v>898</v>
      </c>
      <c r="X156" s="74">
        <v>0</v>
      </c>
    </row>
    <row r="157" spans="1:24" ht="43.2" x14ac:dyDescent="0.3">
      <c r="A157" s="33" t="s">
        <v>98</v>
      </c>
      <c r="B157" s="22">
        <v>11947</v>
      </c>
      <c r="C157" s="22" t="s">
        <v>106</v>
      </c>
      <c r="D157" s="22">
        <v>53100204</v>
      </c>
      <c r="E157" s="26" t="s">
        <v>107</v>
      </c>
      <c r="F157" s="22">
        <v>218</v>
      </c>
      <c r="G157" s="22" t="s">
        <v>48</v>
      </c>
      <c r="H157" s="22" t="s">
        <v>108</v>
      </c>
      <c r="I157" s="22" t="s">
        <v>34</v>
      </c>
      <c r="J157" s="22" t="s">
        <v>97</v>
      </c>
      <c r="K157" s="22" t="s">
        <v>36</v>
      </c>
      <c r="L157" s="22">
        <v>11947</v>
      </c>
      <c r="M157" s="39" t="s">
        <v>37</v>
      </c>
      <c r="N157" s="39" t="s">
        <v>37</v>
      </c>
      <c r="O157" s="39" t="s">
        <v>35</v>
      </c>
      <c r="P157" s="39" t="s">
        <v>37</v>
      </c>
      <c r="Q157" s="39" t="s">
        <v>37</v>
      </c>
      <c r="R157" s="39" t="s">
        <v>37</v>
      </c>
      <c r="S157" s="39" t="s">
        <v>37</v>
      </c>
      <c r="T157" s="39" t="s">
        <v>35</v>
      </c>
      <c r="U157" s="40" t="s">
        <v>39</v>
      </c>
      <c r="V157" s="39" t="s">
        <v>37</v>
      </c>
      <c r="W157" s="74" t="s">
        <v>801</v>
      </c>
      <c r="X157" s="74">
        <v>0</v>
      </c>
    </row>
    <row r="158" spans="1:24" ht="57.6" x14ac:dyDescent="0.3">
      <c r="A158" s="33" t="s">
        <v>98</v>
      </c>
      <c r="B158" s="22">
        <v>11986</v>
      </c>
      <c r="C158" s="22" t="s">
        <v>112</v>
      </c>
      <c r="D158" s="22">
        <v>53100207</v>
      </c>
      <c r="E158" s="26" t="s">
        <v>113</v>
      </c>
      <c r="F158" s="22">
        <v>19</v>
      </c>
      <c r="G158" s="22" t="s">
        <v>48</v>
      </c>
      <c r="H158" s="22" t="s">
        <v>105</v>
      </c>
      <c r="I158" s="22" t="s">
        <v>34</v>
      </c>
      <c r="J158" s="22" t="s">
        <v>35</v>
      </c>
      <c r="K158" s="22" t="s">
        <v>36</v>
      </c>
      <c r="L158" s="22">
        <v>11986</v>
      </c>
      <c r="M158" s="39" t="s">
        <v>35</v>
      </c>
      <c r="N158" s="39" t="s">
        <v>37</v>
      </c>
      <c r="O158" s="39" t="s">
        <v>35</v>
      </c>
      <c r="P158" s="39" t="s">
        <v>35</v>
      </c>
      <c r="Q158" s="39" t="s">
        <v>37</v>
      </c>
      <c r="R158" s="39" t="s">
        <v>35</v>
      </c>
      <c r="S158" s="39" t="s">
        <v>38</v>
      </c>
      <c r="T158" s="39" t="s">
        <v>35</v>
      </c>
      <c r="U158" s="40" t="s">
        <v>39</v>
      </c>
      <c r="V158" s="39" t="s">
        <v>37</v>
      </c>
      <c r="W158" s="74" t="s">
        <v>827</v>
      </c>
      <c r="X158" s="74">
        <v>0</v>
      </c>
    </row>
    <row r="159" spans="1:24" ht="14.4" x14ac:dyDescent="0.3">
      <c r="A159" s="33" t="s">
        <v>98</v>
      </c>
      <c r="B159" s="22">
        <v>11837</v>
      </c>
      <c r="C159" s="22" t="s">
        <v>115</v>
      </c>
      <c r="D159" s="22">
        <v>53200422</v>
      </c>
      <c r="E159" s="26" t="s">
        <v>116</v>
      </c>
      <c r="F159" s="22">
        <v>8</v>
      </c>
      <c r="G159" s="22" t="s">
        <v>48</v>
      </c>
      <c r="H159" s="22" t="s">
        <v>105</v>
      </c>
      <c r="I159" s="22" t="s">
        <v>34</v>
      </c>
      <c r="J159" s="22" t="s">
        <v>97</v>
      </c>
      <c r="K159" s="22" t="s">
        <v>36</v>
      </c>
      <c r="L159" s="22">
        <v>11837</v>
      </c>
      <c r="M159" s="39" t="s">
        <v>37</v>
      </c>
      <c r="N159" s="39" t="s">
        <v>37</v>
      </c>
      <c r="O159" s="39" t="s">
        <v>35</v>
      </c>
      <c r="P159" s="39" t="s">
        <v>37</v>
      </c>
      <c r="Q159" s="39" t="s">
        <v>37</v>
      </c>
      <c r="R159" s="39" t="s">
        <v>37</v>
      </c>
      <c r="S159" s="39" t="s">
        <v>40</v>
      </c>
      <c r="T159" s="39" t="s">
        <v>35</v>
      </c>
      <c r="U159" s="40" t="s">
        <v>39</v>
      </c>
      <c r="V159" s="39" t="s">
        <v>35</v>
      </c>
      <c r="W159" s="74" t="s">
        <v>606</v>
      </c>
      <c r="X159" s="74">
        <v>0</v>
      </c>
    </row>
    <row r="160" spans="1:24" ht="14.4" x14ac:dyDescent="0.3">
      <c r="A160" s="33" t="s">
        <v>98</v>
      </c>
      <c r="B160" s="22">
        <v>11636</v>
      </c>
      <c r="C160" s="22" t="s">
        <v>125</v>
      </c>
      <c r="D160" s="22">
        <v>53100032</v>
      </c>
      <c r="E160" s="26" t="s">
        <v>126</v>
      </c>
      <c r="F160" s="22">
        <v>40</v>
      </c>
      <c r="G160" s="22" t="s">
        <v>48</v>
      </c>
      <c r="H160" s="22" t="s">
        <v>105</v>
      </c>
      <c r="I160" s="22" t="s">
        <v>34</v>
      </c>
      <c r="J160" s="22" t="s">
        <v>97</v>
      </c>
      <c r="K160" s="22" t="s">
        <v>36</v>
      </c>
      <c r="L160" s="22">
        <v>11636</v>
      </c>
      <c r="M160" s="39" t="s">
        <v>37</v>
      </c>
      <c r="N160" s="39" t="s">
        <v>37</v>
      </c>
      <c r="O160" s="39" t="s">
        <v>35</v>
      </c>
      <c r="P160" s="39" t="s">
        <v>37</v>
      </c>
      <c r="Q160" s="39" t="s">
        <v>35</v>
      </c>
      <c r="R160" s="39" t="s">
        <v>37</v>
      </c>
      <c r="S160" s="39" t="s">
        <v>40</v>
      </c>
      <c r="T160" s="39" t="s">
        <v>35</v>
      </c>
      <c r="U160" s="40" t="s">
        <v>39</v>
      </c>
      <c r="V160" s="39" t="s">
        <v>35</v>
      </c>
      <c r="W160" s="74" t="s">
        <v>606</v>
      </c>
      <c r="X160" s="74">
        <v>0</v>
      </c>
    </row>
    <row r="161" spans="1:24" ht="14.4" x14ac:dyDescent="0.3">
      <c r="A161" s="33" t="s">
        <v>98</v>
      </c>
      <c r="B161" s="22">
        <v>12062</v>
      </c>
      <c r="C161" s="22" t="s">
        <v>127</v>
      </c>
      <c r="D161" s="22">
        <v>53100256</v>
      </c>
      <c r="E161" s="26" t="s">
        <v>128</v>
      </c>
      <c r="F161" s="22">
        <v>38</v>
      </c>
      <c r="G161" s="22" t="s">
        <v>48</v>
      </c>
      <c r="H161" s="22" t="s">
        <v>105</v>
      </c>
      <c r="I161" s="22" t="s">
        <v>34</v>
      </c>
      <c r="J161" s="22" t="s">
        <v>97</v>
      </c>
      <c r="K161" s="22" t="s">
        <v>36</v>
      </c>
      <c r="L161" s="22">
        <v>12062</v>
      </c>
      <c r="M161" s="39" t="s">
        <v>37</v>
      </c>
      <c r="N161" s="39" t="s">
        <v>37</v>
      </c>
      <c r="O161" s="39" t="s">
        <v>35</v>
      </c>
      <c r="P161" s="39" t="s">
        <v>37</v>
      </c>
      <c r="Q161" s="39" t="s">
        <v>37</v>
      </c>
      <c r="R161" s="39" t="s">
        <v>37</v>
      </c>
      <c r="S161" s="39" t="s">
        <v>40</v>
      </c>
      <c r="T161" s="39" t="s">
        <v>35</v>
      </c>
      <c r="U161" s="40" t="s">
        <v>39</v>
      </c>
      <c r="V161" s="39" t="s">
        <v>35</v>
      </c>
      <c r="W161" s="74" t="s">
        <v>606</v>
      </c>
      <c r="X161" s="74">
        <v>0</v>
      </c>
    </row>
    <row r="162" spans="1:24" ht="14.4" x14ac:dyDescent="0.3">
      <c r="A162" s="33" t="s">
        <v>98</v>
      </c>
      <c r="B162" s="22">
        <v>11640</v>
      </c>
      <c r="C162" s="22" t="s">
        <v>129</v>
      </c>
      <c r="D162" s="22">
        <v>53100032</v>
      </c>
      <c r="E162" s="26" t="s">
        <v>130</v>
      </c>
      <c r="F162" s="22">
        <v>56</v>
      </c>
      <c r="G162" s="22" t="s">
        <v>48</v>
      </c>
      <c r="H162" s="22" t="s">
        <v>105</v>
      </c>
      <c r="I162" s="22" t="s">
        <v>34</v>
      </c>
      <c r="J162" s="22" t="s">
        <v>97</v>
      </c>
      <c r="K162" s="22" t="s">
        <v>36</v>
      </c>
      <c r="L162" s="22">
        <v>11640</v>
      </c>
      <c r="M162" s="39" t="s">
        <v>37</v>
      </c>
      <c r="N162" s="39" t="s">
        <v>37</v>
      </c>
      <c r="O162" s="39" t="s">
        <v>35</v>
      </c>
      <c r="P162" s="39" t="s">
        <v>37</v>
      </c>
      <c r="Q162" s="39" t="s">
        <v>35</v>
      </c>
      <c r="R162" s="39" t="s">
        <v>37</v>
      </c>
      <c r="S162" s="39" t="s">
        <v>40</v>
      </c>
      <c r="T162" s="39" t="s">
        <v>35</v>
      </c>
      <c r="U162" s="40" t="s">
        <v>39</v>
      </c>
      <c r="V162" s="39" t="s">
        <v>35</v>
      </c>
      <c r="W162" s="74" t="s">
        <v>606</v>
      </c>
      <c r="X162" s="74">
        <v>0</v>
      </c>
    </row>
    <row r="163" spans="1:24" ht="72" x14ac:dyDescent="0.3">
      <c r="A163" s="33" t="s">
        <v>98</v>
      </c>
      <c r="B163" s="22">
        <v>12120</v>
      </c>
      <c r="C163" s="22" t="s">
        <v>137</v>
      </c>
      <c r="D163" s="22">
        <v>53100384</v>
      </c>
      <c r="E163" s="26" t="s">
        <v>138</v>
      </c>
      <c r="F163" s="22">
        <v>4</v>
      </c>
      <c r="G163" s="22" t="s">
        <v>48</v>
      </c>
      <c r="H163" s="22" t="s">
        <v>105</v>
      </c>
      <c r="I163" s="22" t="s">
        <v>34</v>
      </c>
      <c r="J163" s="22" t="s">
        <v>35</v>
      </c>
      <c r="K163" s="22" t="s">
        <v>36</v>
      </c>
      <c r="L163" s="22">
        <v>12120</v>
      </c>
      <c r="M163" s="39" t="s">
        <v>37</v>
      </c>
      <c r="N163" s="39" t="s">
        <v>37</v>
      </c>
      <c r="O163" s="39" t="s">
        <v>35</v>
      </c>
      <c r="P163" s="39" t="s">
        <v>35</v>
      </c>
      <c r="Q163" s="39" t="s">
        <v>35</v>
      </c>
      <c r="R163" s="39" t="s">
        <v>37</v>
      </c>
      <c r="S163" s="39" t="s">
        <v>38</v>
      </c>
      <c r="T163" s="39" t="s">
        <v>35</v>
      </c>
      <c r="U163" s="40" t="s">
        <v>39</v>
      </c>
      <c r="V163" s="39" t="s">
        <v>37</v>
      </c>
      <c r="W163" s="74" t="s">
        <v>899</v>
      </c>
      <c r="X163" s="74">
        <v>0</v>
      </c>
    </row>
    <row r="164" spans="1:24" ht="14.4" x14ac:dyDescent="0.3">
      <c r="A164" s="33" t="s">
        <v>98</v>
      </c>
      <c r="B164" s="22">
        <v>11766</v>
      </c>
      <c r="C164" s="22" t="s">
        <v>139</v>
      </c>
      <c r="D164" s="22">
        <v>53100162</v>
      </c>
      <c r="E164" s="26" t="s">
        <v>140</v>
      </c>
      <c r="F164" s="22">
        <v>105</v>
      </c>
      <c r="G164" s="22" t="s">
        <v>48</v>
      </c>
      <c r="H164" s="22" t="s">
        <v>108</v>
      </c>
      <c r="I164" s="22" t="s">
        <v>34</v>
      </c>
      <c r="J164" s="22" t="s">
        <v>97</v>
      </c>
      <c r="K164" s="22" t="s">
        <v>36</v>
      </c>
      <c r="L164" s="22">
        <v>11766</v>
      </c>
      <c r="M164" s="39" t="s">
        <v>37</v>
      </c>
      <c r="N164" s="39" t="s">
        <v>37</v>
      </c>
      <c r="O164" s="39" t="s">
        <v>37</v>
      </c>
      <c r="P164" s="39" t="s">
        <v>37</v>
      </c>
      <c r="Q164" s="39" t="s">
        <v>37</v>
      </c>
      <c r="R164" s="39" t="s">
        <v>37</v>
      </c>
      <c r="S164" s="39" t="s">
        <v>40</v>
      </c>
      <c r="T164" s="39" t="s">
        <v>37</v>
      </c>
      <c r="U164" s="40" t="s">
        <v>605</v>
      </c>
      <c r="V164" s="39" t="s">
        <v>35</v>
      </c>
      <c r="W164" s="74" t="s">
        <v>606</v>
      </c>
      <c r="X164" s="74">
        <v>0</v>
      </c>
    </row>
    <row r="165" spans="1:24" ht="72" x14ac:dyDescent="0.3">
      <c r="A165" s="33" t="s">
        <v>98</v>
      </c>
      <c r="B165" s="22">
        <v>11987</v>
      </c>
      <c r="C165" s="22" t="s">
        <v>141</v>
      </c>
      <c r="D165" s="22">
        <v>53100014</v>
      </c>
      <c r="E165" s="26" t="s">
        <v>142</v>
      </c>
      <c r="F165" s="22">
        <v>4</v>
      </c>
      <c r="G165" s="22" t="s">
        <v>48</v>
      </c>
      <c r="H165" s="22" t="s">
        <v>105</v>
      </c>
      <c r="I165" s="22" t="s">
        <v>34</v>
      </c>
      <c r="J165" s="22" t="s">
        <v>35</v>
      </c>
      <c r="K165" s="22" t="s">
        <v>36</v>
      </c>
      <c r="L165" s="22">
        <v>11987</v>
      </c>
      <c r="M165" s="39" t="s">
        <v>37</v>
      </c>
      <c r="N165" s="39" t="s">
        <v>37</v>
      </c>
      <c r="O165" s="39" t="s">
        <v>35</v>
      </c>
      <c r="P165" s="39" t="s">
        <v>35</v>
      </c>
      <c r="Q165" s="39" t="s">
        <v>37</v>
      </c>
      <c r="R165" s="39" t="s">
        <v>37</v>
      </c>
      <c r="S165" s="39" t="s">
        <v>38</v>
      </c>
      <c r="T165" s="39" t="s">
        <v>35</v>
      </c>
      <c r="U165" s="40" t="s">
        <v>39</v>
      </c>
      <c r="V165" s="39" t="s">
        <v>37</v>
      </c>
      <c r="W165" s="74" t="s">
        <v>828</v>
      </c>
      <c r="X165" s="74">
        <v>0</v>
      </c>
    </row>
    <row r="166" spans="1:24" ht="14.4" x14ac:dyDescent="0.3">
      <c r="A166" s="33" t="s">
        <v>98</v>
      </c>
      <c r="B166" s="22">
        <v>11662</v>
      </c>
      <c r="C166" s="22" t="s">
        <v>147</v>
      </c>
      <c r="D166" s="22">
        <v>53200428</v>
      </c>
      <c r="E166" s="26" t="s">
        <v>148</v>
      </c>
      <c r="F166" s="22">
        <v>204</v>
      </c>
      <c r="G166" s="22" t="s">
        <v>48</v>
      </c>
      <c r="H166" s="22" t="s">
        <v>105</v>
      </c>
      <c r="I166" s="22" t="s">
        <v>34</v>
      </c>
      <c r="J166" s="22" t="s">
        <v>97</v>
      </c>
      <c r="K166" s="22" t="s">
        <v>36</v>
      </c>
      <c r="L166" s="22">
        <v>11662</v>
      </c>
      <c r="M166" s="39" t="s">
        <v>37</v>
      </c>
      <c r="N166" s="39" t="s">
        <v>37</v>
      </c>
      <c r="O166" s="39" t="s">
        <v>37</v>
      </c>
      <c r="P166" s="39" t="s">
        <v>37</v>
      </c>
      <c r="Q166" s="39" t="s">
        <v>37</v>
      </c>
      <c r="R166" s="39" t="s">
        <v>37</v>
      </c>
      <c r="S166" s="39" t="s">
        <v>37</v>
      </c>
      <c r="T166" s="39" t="s">
        <v>37</v>
      </c>
      <c r="U166" s="40" t="s">
        <v>39</v>
      </c>
      <c r="V166" s="39" t="s">
        <v>35</v>
      </c>
      <c r="W166" s="74" t="s">
        <v>606</v>
      </c>
      <c r="X166" s="74">
        <v>0</v>
      </c>
    </row>
    <row r="167" spans="1:24" ht="86.4" x14ac:dyDescent="0.3">
      <c r="A167" s="33" t="s">
        <v>98</v>
      </c>
      <c r="B167" s="22">
        <v>11663</v>
      </c>
      <c r="C167" s="22" t="s">
        <v>155</v>
      </c>
      <c r="D167" s="22">
        <v>53200428</v>
      </c>
      <c r="E167" s="26" t="s">
        <v>156</v>
      </c>
      <c r="F167" s="22">
        <v>205</v>
      </c>
      <c r="G167" s="22" t="s">
        <v>48</v>
      </c>
      <c r="H167" s="22" t="s">
        <v>105</v>
      </c>
      <c r="I167" s="22" t="s">
        <v>34</v>
      </c>
      <c r="J167" s="22" t="s">
        <v>97</v>
      </c>
      <c r="K167" s="22" t="s">
        <v>36</v>
      </c>
      <c r="L167" s="22">
        <v>11663</v>
      </c>
      <c r="M167" s="39" t="s">
        <v>37</v>
      </c>
      <c r="N167" s="39" t="s">
        <v>37</v>
      </c>
      <c r="O167" s="39" t="s">
        <v>37</v>
      </c>
      <c r="P167" s="39" t="s">
        <v>37</v>
      </c>
      <c r="Q167" s="39" t="s">
        <v>37</v>
      </c>
      <c r="R167" s="39" t="s">
        <v>37</v>
      </c>
      <c r="S167" s="39" t="s">
        <v>37</v>
      </c>
      <c r="T167" s="39" t="s">
        <v>37</v>
      </c>
      <c r="U167" s="40" t="s">
        <v>39</v>
      </c>
      <c r="V167" s="39" t="s">
        <v>35</v>
      </c>
      <c r="W167" s="74" t="s">
        <v>606</v>
      </c>
      <c r="X167" s="74" t="s">
        <v>658</v>
      </c>
    </row>
    <row r="168" spans="1:24" ht="24" x14ac:dyDescent="0.3">
      <c r="A168" s="33" t="s">
        <v>98</v>
      </c>
      <c r="B168" s="22">
        <v>11858</v>
      </c>
      <c r="C168" s="22" t="s">
        <v>149</v>
      </c>
      <c r="D168" s="22">
        <v>53100160</v>
      </c>
      <c r="E168" s="26" t="s">
        <v>150</v>
      </c>
      <c r="F168" s="22">
        <v>15</v>
      </c>
      <c r="G168" s="22" t="s">
        <v>48</v>
      </c>
      <c r="H168" s="22" t="s">
        <v>111</v>
      </c>
      <c r="I168" s="22" t="s">
        <v>34</v>
      </c>
      <c r="J168" s="22" t="s">
        <v>97</v>
      </c>
      <c r="K168" s="22" t="s">
        <v>36</v>
      </c>
      <c r="L168" s="22">
        <v>11858</v>
      </c>
      <c r="M168" s="39" t="s">
        <v>37</v>
      </c>
      <c r="N168" s="39" t="s">
        <v>37</v>
      </c>
      <c r="O168" s="39" t="s">
        <v>35</v>
      </c>
      <c r="P168" s="39" t="s">
        <v>37</v>
      </c>
      <c r="Q168" s="39" t="s">
        <v>37</v>
      </c>
      <c r="R168" s="39" t="s">
        <v>37</v>
      </c>
      <c r="S168" s="39" t="s">
        <v>38</v>
      </c>
      <c r="T168" s="39" t="s">
        <v>35</v>
      </c>
      <c r="U168" s="40" t="s">
        <v>39</v>
      </c>
      <c r="V168" s="39" t="s">
        <v>35</v>
      </c>
      <c r="W168" s="74" t="s">
        <v>606</v>
      </c>
      <c r="X168" s="74">
        <v>0</v>
      </c>
    </row>
    <row r="169" spans="1:24" ht="14.4" x14ac:dyDescent="0.3">
      <c r="A169" s="33" t="s">
        <v>98</v>
      </c>
      <c r="B169" s="22">
        <v>11682</v>
      </c>
      <c r="C169" s="22" t="s">
        <v>157</v>
      </c>
      <c r="D169" s="22">
        <v>29500005</v>
      </c>
      <c r="E169" s="26" t="s">
        <v>158</v>
      </c>
      <c r="F169" s="22">
        <v>2</v>
      </c>
      <c r="G169" s="22" t="s">
        <v>48</v>
      </c>
      <c r="H169" s="22" t="s">
        <v>33</v>
      </c>
      <c r="I169" s="22" t="s">
        <v>34</v>
      </c>
      <c r="J169" s="22" t="s">
        <v>97</v>
      </c>
      <c r="K169" s="22" t="s">
        <v>36</v>
      </c>
      <c r="L169" s="22">
        <v>11682</v>
      </c>
      <c r="M169" s="39" t="s">
        <v>37</v>
      </c>
      <c r="N169" s="39" t="s">
        <v>37</v>
      </c>
      <c r="O169" s="39" t="s">
        <v>37</v>
      </c>
      <c r="P169" s="39" t="s">
        <v>37</v>
      </c>
      <c r="Q169" s="39" t="s">
        <v>37</v>
      </c>
      <c r="R169" s="39" t="s">
        <v>37</v>
      </c>
      <c r="S169" s="39" t="s">
        <v>37</v>
      </c>
      <c r="T169" s="39" t="s">
        <v>37</v>
      </c>
      <c r="U169" s="40" t="s">
        <v>39</v>
      </c>
      <c r="V169" s="39" t="s">
        <v>35</v>
      </c>
      <c r="W169" s="74" t="s">
        <v>606</v>
      </c>
      <c r="X169" s="74">
        <v>0</v>
      </c>
    </row>
    <row r="170" spans="1:24" ht="28.8" x14ac:dyDescent="0.3">
      <c r="A170" s="33" t="s">
        <v>98</v>
      </c>
      <c r="B170" s="22">
        <v>12277</v>
      </c>
      <c r="C170" s="22" t="s">
        <v>161</v>
      </c>
      <c r="D170" s="22">
        <v>53100185</v>
      </c>
      <c r="E170" s="26" t="s">
        <v>162</v>
      </c>
      <c r="F170" s="22">
        <v>7</v>
      </c>
      <c r="G170" s="22" t="s">
        <v>48</v>
      </c>
      <c r="H170" s="22" t="s">
        <v>61</v>
      </c>
      <c r="I170" s="22" t="s">
        <v>34</v>
      </c>
      <c r="J170" s="22" t="s">
        <v>97</v>
      </c>
      <c r="K170" s="22" t="s">
        <v>36</v>
      </c>
      <c r="L170" s="22">
        <v>12277</v>
      </c>
      <c r="M170" s="39" t="s">
        <v>37</v>
      </c>
      <c r="N170" s="39" t="s">
        <v>37</v>
      </c>
      <c r="O170" s="39" t="s">
        <v>35</v>
      </c>
      <c r="P170" s="39" t="s">
        <v>37</v>
      </c>
      <c r="Q170" s="39" t="s">
        <v>37</v>
      </c>
      <c r="R170" s="39" t="s">
        <v>37</v>
      </c>
      <c r="S170" s="39" t="s">
        <v>40</v>
      </c>
      <c r="T170" s="39" t="s">
        <v>35</v>
      </c>
      <c r="U170" s="40" t="s">
        <v>39</v>
      </c>
      <c r="V170" s="39" t="s">
        <v>37</v>
      </c>
      <c r="W170" s="74" t="s">
        <v>945</v>
      </c>
      <c r="X170" s="74">
        <v>0</v>
      </c>
    </row>
    <row r="171" spans="1:24" ht="72" x14ac:dyDescent="0.3">
      <c r="A171" s="33" t="s">
        <v>98</v>
      </c>
      <c r="B171" s="22">
        <v>11652</v>
      </c>
      <c r="C171" s="22" t="s">
        <v>166</v>
      </c>
      <c r="D171" s="22">
        <v>53100316</v>
      </c>
      <c r="E171" s="26" t="s">
        <v>165</v>
      </c>
      <c r="F171" s="22">
        <v>4</v>
      </c>
      <c r="G171" s="22" t="s">
        <v>48</v>
      </c>
      <c r="H171" s="22" t="s">
        <v>111</v>
      </c>
      <c r="I171" s="22" t="s">
        <v>34</v>
      </c>
      <c r="J171" s="22" t="s">
        <v>35</v>
      </c>
      <c r="K171" s="22" t="s">
        <v>36</v>
      </c>
      <c r="L171" s="22">
        <v>11652</v>
      </c>
      <c r="M171" s="39" t="s">
        <v>37</v>
      </c>
      <c r="N171" s="39" t="s">
        <v>37</v>
      </c>
      <c r="O171" s="39" t="s">
        <v>35</v>
      </c>
      <c r="P171" s="39" t="s">
        <v>35</v>
      </c>
      <c r="Q171" s="39" t="s">
        <v>37</v>
      </c>
      <c r="R171" s="39" t="s">
        <v>37</v>
      </c>
      <c r="S171" s="39" t="s">
        <v>40</v>
      </c>
      <c r="T171" s="39" t="s">
        <v>35</v>
      </c>
      <c r="U171" s="40" t="s">
        <v>649</v>
      </c>
      <c r="V171" s="39" t="s">
        <v>37</v>
      </c>
      <c r="W171" s="74" t="s">
        <v>651</v>
      </c>
      <c r="X171" s="74">
        <v>0</v>
      </c>
    </row>
    <row r="172" spans="1:24" ht="14.4" x14ac:dyDescent="0.3">
      <c r="A172" s="33" t="s">
        <v>98</v>
      </c>
      <c r="B172" s="22">
        <v>12132</v>
      </c>
      <c r="C172" s="22" t="s">
        <v>159</v>
      </c>
      <c r="D172" s="22">
        <v>53100358</v>
      </c>
      <c r="E172" s="26" t="s">
        <v>160</v>
      </c>
      <c r="F172" s="22">
        <v>2</v>
      </c>
      <c r="G172" s="22" t="s">
        <v>48</v>
      </c>
      <c r="H172" s="22" t="s">
        <v>105</v>
      </c>
      <c r="I172" s="22" t="s">
        <v>34</v>
      </c>
      <c r="J172" s="22" t="s">
        <v>97</v>
      </c>
      <c r="K172" s="22" t="s">
        <v>36</v>
      </c>
      <c r="L172" s="22">
        <v>12132</v>
      </c>
      <c r="M172" s="39" t="s">
        <v>37</v>
      </c>
      <c r="N172" s="39" t="s">
        <v>37</v>
      </c>
      <c r="O172" s="39" t="s">
        <v>35</v>
      </c>
      <c r="P172" s="39" t="s">
        <v>37</v>
      </c>
      <c r="Q172" s="39" t="s">
        <v>37</v>
      </c>
      <c r="R172" s="39" t="s">
        <v>37</v>
      </c>
      <c r="S172" s="39" t="s">
        <v>40</v>
      </c>
      <c r="T172" s="39" t="s">
        <v>35</v>
      </c>
      <c r="U172" s="40" t="s">
        <v>39</v>
      </c>
      <c r="V172" s="39" t="s">
        <v>35</v>
      </c>
      <c r="W172" s="74" t="s">
        <v>606</v>
      </c>
      <c r="X172" s="74">
        <v>0</v>
      </c>
    </row>
    <row r="173" spans="1:24" ht="14.4" x14ac:dyDescent="0.3">
      <c r="A173" s="33" t="s">
        <v>98</v>
      </c>
      <c r="B173" s="22">
        <v>11642</v>
      </c>
      <c r="C173" s="22" t="s">
        <v>171</v>
      </c>
      <c r="D173" s="22">
        <v>53100032</v>
      </c>
      <c r="E173" s="26" t="s">
        <v>172</v>
      </c>
      <c r="F173" s="22">
        <v>16</v>
      </c>
      <c r="G173" s="22" t="s">
        <v>48</v>
      </c>
      <c r="H173" s="22" t="s">
        <v>105</v>
      </c>
      <c r="I173" s="22" t="s">
        <v>34</v>
      </c>
      <c r="J173" s="22" t="s">
        <v>97</v>
      </c>
      <c r="K173" s="22" t="s">
        <v>36</v>
      </c>
      <c r="L173" s="22">
        <v>11642</v>
      </c>
      <c r="M173" s="39" t="s">
        <v>37</v>
      </c>
      <c r="N173" s="39" t="s">
        <v>37</v>
      </c>
      <c r="O173" s="39" t="s">
        <v>35</v>
      </c>
      <c r="P173" s="39" t="s">
        <v>37</v>
      </c>
      <c r="Q173" s="39" t="s">
        <v>37</v>
      </c>
      <c r="R173" s="39" t="s">
        <v>37</v>
      </c>
      <c r="S173" s="39" t="s">
        <v>40</v>
      </c>
      <c r="T173" s="39" t="s">
        <v>35</v>
      </c>
      <c r="U173" s="40" t="s">
        <v>39</v>
      </c>
      <c r="V173" s="39" t="s">
        <v>35</v>
      </c>
      <c r="W173" s="74" t="s">
        <v>606</v>
      </c>
      <c r="X173" s="74">
        <v>0</v>
      </c>
    </row>
    <row r="174" spans="1:24" ht="14.4" x14ac:dyDescent="0.3">
      <c r="A174" s="33" t="s">
        <v>98</v>
      </c>
      <c r="B174" s="22">
        <v>11937</v>
      </c>
      <c r="C174" s="22" t="s">
        <v>175</v>
      </c>
      <c r="D174" s="22">
        <v>53100203</v>
      </c>
      <c r="E174" s="26" t="s">
        <v>176</v>
      </c>
      <c r="F174" s="22">
        <v>9</v>
      </c>
      <c r="G174" s="22" t="s">
        <v>48</v>
      </c>
      <c r="H174" s="22" t="s">
        <v>105</v>
      </c>
      <c r="I174" s="22" t="s">
        <v>34</v>
      </c>
      <c r="J174" s="22" t="s">
        <v>97</v>
      </c>
      <c r="K174" s="22" t="s">
        <v>36</v>
      </c>
      <c r="L174" s="22">
        <v>11937</v>
      </c>
      <c r="M174" s="39" t="s">
        <v>37</v>
      </c>
      <c r="N174" s="39" t="s">
        <v>37</v>
      </c>
      <c r="O174" s="39" t="s">
        <v>35</v>
      </c>
      <c r="P174" s="39" t="s">
        <v>37</v>
      </c>
      <c r="Q174" s="39" t="s">
        <v>37</v>
      </c>
      <c r="R174" s="39" t="s">
        <v>37</v>
      </c>
      <c r="S174" s="39" t="s">
        <v>40</v>
      </c>
      <c r="T174" s="39" t="s">
        <v>35</v>
      </c>
      <c r="U174" s="40" t="s">
        <v>39</v>
      </c>
      <c r="V174" s="39" t="s">
        <v>35</v>
      </c>
      <c r="W174" s="74" t="s">
        <v>606</v>
      </c>
      <c r="X174" s="74">
        <v>0</v>
      </c>
    </row>
    <row r="175" spans="1:24" ht="14.4" x14ac:dyDescent="0.3">
      <c r="A175" s="33" t="s">
        <v>98</v>
      </c>
      <c r="B175" s="22">
        <v>16277</v>
      </c>
      <c r="C175" s="22" t="s">
        <v>179</v>
      </c>
      <c r="D175" s="22">
        <v>53100347</v>
      </c>
      <c r="E175" s="26" t="s">
        <v>180</v>
      </c>
      <c r="F175" s="22">
        <v>2</v>
      </c>
      <c r="G175" s="22" t="s">
        <v>48</v>
      </c>
      <c r="H175" s="22" t="s">
        <v>111</v>
      </c>
      <c r="I175" s="22" t="s">
        <v>34</v>
      </c>
      <c r="J175" s="22" t="s">
        <v>97</v>
      </c>
      <c r="K175" s="22" t="s">
        <v>36</v>
      </c>
      <c r="L175" s="22">
        <v>16277</v>
      </c>
      <c r="M175" s="39" t="s">
        <v>37</v>
      </c>
      <c r="N175" s="39" t="s">
        <v>37</v>
      </c>
      <c r="O175" s="39" t="s">
        <v>37</v>
      </c>
      <c r="P175" s="39" t="s">
        <v>37</v>
      </c>
      <c r="Q175" s="39" t="s">
        <v>37</v>
      </c>
      <c r="R175" s="39" t="s">
        <v>37</v>
      </c>
      <c r="S175" s="39" t="s">
        <v>37</v>
      </c>
      <c r="T175" s="39" t="s">
        <v>37</v>
      </c>
      <c r="U175" s="40" t="s">
        <v>605</v>
      </c>
      <c r="V175" s="39" t="s">
        <v>35</v>
      </c>
      <c r="W175" s="74" t="s">
        <v>606</v>
      </c>
      <c r="X175" s="74">
        <v>0</v>
      </c>
    </row>
    <row r="176" spans="1:24" ht="14.4" x14ac:dyDescent="0.3">
      <c r="A176" s="33" t="s">
        <v>98</v>
      </c>
      <c r="B176" s="22">
        <v>11853</v>
      </c>
      <c r="C176" s="22" t="s">
        <v>181</v>
      </c>
      <c r="D176" s="22">
        <v>53200152</v>
      </c>
      <c r="E176" s="26" t="s">
        <v>182</v>
      </c>
      <c r="F176" s="22">
        <v>265</v>
      </c>
      <c r="G176" s="22" t="s">
        <v>48</v>
      </c>
      <c r="H176" s="22" t="s">
        <v>105</v>
      </c>
      <c r="I176" s="22" t="s">
        <v>34</v>
      </c>
      <c r="J176" s="22" t="s">
        <v>97</v>
      </c>
      <c r="K176" s="22" t="s">
        <v>36</v>
      </c>
      <c r="L176" s="22">
        <v>11853</v>
      </c>
      <c r="M176" s="39" t="s">
        <v>37</v>
      </c>
      <c r="N176" s="39" t="s">
        <v>37</v>
      </c>
      <c r="O176" s="39" t="s">
        <v>37</v>
      </c>
      <c r="P176" s="39" t="s">
        <v>37</v>
      </c>
      <c r="Q176" s="39" t="s">
        <v>37</v>
      </c>
      <c r="R176" s="39" t="s">
        <v>37</v>
      </c>
      <c r="S176" s="39" t="s">
        <v>37</v>
      </c>
      <c r="T176" s="39" t="s">
        <v>37</v>
      </c>
      <c r="U176" s="40" t="s">
        <v>605</v>
      </c>
      <c r="V176" s="39" t="s">
        <v>35</v>
      </c>
      <c r="W176" s="74">
        <v>0</v>
      </c>
      <c r="X176" s="74">
        <v>0</v>
      </c>
    </row>
    <row r="177" spans="1:24" ht="28.8" x14ac:dyDescent="0.3">
      <c r="A177" s="33" t="s">
        <v>98</v>
      </c>
      <c r="B177" s="22">
        <v>11905</v>
      </c>
      <c r="C177" s="22" t="s">
        <v>183</v>
      </c>
      <c r="D177" s="22">
        <v>53100409</v>
      </c>
      <c r="E177" s="26" t="s">
        <v>184</v>
      </c>
      <c r="F177" s="22">
        <v>135</v>
      </c>
      <c r="G177" s="22" t="s">
        <v>48</v>
      </c>
      <c r="H177" s="22" t="s">
        <v>33</v>
      </c>
      <c r="I177" s="22" t="s">
        <v>34</v>
      </c>
      <c r="J177" s="22" t="s">
        <v>97</v>
      </c>
      <c r="K177" s="22" t="s">
        <v>36</v>
      </c>
      <c r="L177" s="22">
        <v>11905</v>
      </c>
      <c r="M177" s="39" t="s">
        <v>37</v>
      </c>
      <c r="N177" s="39" t="s">
        <v>37</v>
      </c>
      <c r="O177" s="39" t="s">
        <v>37</v>
      </c>
      <c r="P177" s="39" t="s">
        <v>37</v>
      </c>
      <c r="Q177" s="39" t="s">
        <v>37</v>
      </c>
      <c r="R177" s="39" t="s">
        <v>37</v>
      </c>
      <c r="S177" s="39" t="s">
        <v>37</v>
      </c>
      <c r="T177" s="39" t="s">
        <v>37</v>
      </c>
      <c r="U177" s="40" t="s">
        <v>784</v>
      </c>
      <c r="V177" s="39" t="s">
        <v>37</v>
      </c>
      <c r="W177" s="74" t="s">
        <v>785</v>
      </c>
      <c r="X177" s="74">
        <v>0</v>
      </c>
    </row>
    <row r="178" spans="1:24" ht="14.4" x14ac:dyDescent="0.3">
      <c r="A178" s="33" t="s">
        <v>98</v>
      </c>
      <c r="B178" s="22">
        <v>11646</v>
      </c>
      <c r="C178" s="22" t="s">
        <v>189</v>
      </c>
      <c r="D178" s="22">
        <v>53100749</v>
      </c>
      <c r="E178" s="26" t="s">
        <v>190</v>
      </c>
      <c r="F178" s="22">
        <v>2</v>
      </c>
      <c r="G178" s="22" t="s">
        <v>48</v>
      </c>
      <c r="H178" s="22" t="s">
        <v>120</v>
      </c>
      <c r="I178" s="22" t="s">
        <v>34</v>
      </c>
      <c r="J178" s="22" t="s">
        <v>97</v>
      </c>
      <c r="K178" s="22" t="s">
        <v>36</v>
      </c>
      <c r="L178" s="22">
        <v>11646</v>
      </c>
      <c r="M178" s="39" t="s">
        <v>37</v>
      </c>
      <c r="N178" s="39" t="s">
        <v>37</v>
      </c>
      <c r="O178" s="39" t="s">
        <v>35</v>
      </c>
      <c r="P178" s="39" t="s">
        <v>37</v>
      </c>
      <c r="Q178" s="39" t="s">
        <v>37</v>
      </c>
      <c r="R178" s="39" t="s">
        <v>37</v>
      </c>
      <c r="S178" s="39" t="s">
        <v>38</v>
      </c>
      <c r="T178" s="39" t="s">
        <v>35</v>
      </c>
      <c r="U178" s="40" t="s">
        <v>39</v>
      </c>
      <c r="V178" s="39" t="s">
        <v>35</v>
      </c>
      <c r="W178" s="74" t="s">
        <v>606</v>
      </c>
      <c r="X178" s="74">
        <v>0</v>
      </c>
    </row>
    <row r="179" spans="1:24" ht="43.2" x14ac:dyDescent="0.3">
      <c r="A179" s="33" t="s">
        <v>98</v>
      </c>
      <c r="B179" s="22">
        <v>19566</v>
      </c>
      <c r="C179" s="22" t="s">
        <v>167</v>
      </c>
      <c r="D179" s="22">
        <v>25400411</v>
      </c>
      <c r="E179" s="26" t="s">
        <v>168</v>
      </c>
      <c r="F179" s="22">
        <v>2</v>
      </c>
      <c r="G179" s="22" t="s">
        <v>48</v>
      </c>
      <c r="H179" s="22" t="s">
        <v>111</v>
      </c>
      <c r="I179" s="22" t="s">
        <v>34</v>
      </c>
      <c r="J179" s="22" t="s">
        <v>97</v>
      </c>
      <c r="K179" s="22" t="s">
        <v>36</v>
      </c>
      <c r="L179" s="22">
        <v>19566</v>
      </c>
      <c r="M179" s="39" t="s">
        <v>37</v>
      </c>
      <c r="N179" s="39" t="s">
        <v>37</v>
      </c>
      <c r="O179" s="39" t="s">
        <v>37</v>
      </c>
      <c r="P179" s="39" t="s">
        <v>37</v>
      </c>
      <c r="Q179" s="39" t="s">
        <v>37</v>
      </c>
      <c r="R179" s="39" t="s">
        <v>37</v>
      </c>
      <c r="S179" s="39" t="s">
        <v>37</v>
      </c>
      <c r="T179" s="39" t="s">
        <v>37</v>
      </c>
      <c r="U179" s="40" t="s">
        <v>649</v>
      </c>
      <c r="V179" s="39" t="s">
        <v>37</v>
      </c>
      <c r="W179" s="74" t="s">
        <v>3613</v>
      </c>
      <c r="X179" s="74">
        <v>0</v>
      </c>
    </row>
    <row r="180" spans="1:24" ht="14.4" x14ac:dyDescent="0.3">
      <c r="A180" s="33" t="s">
        <v>98</v>
      </c>
      <c r="B180" s="22">
        <v>11641</v>
      </c>
      <c r="C180" s="22" t="s">
        <v>195</v>
      </c>
      <c r="D180" s="22">
        <v>53100032</v>
      </c>
      <c r="E180" s="26" t="s">
        <v>196</v>
      </c>
      <c r="F180" s="22">
        <v>11</v>
      </c>
      <c r="G180" s="22" t="s">
        <v>48</v>
      </c>
      <c r="H180" s="22" t="s">
        <v>105</v>
      </c>
      <c r="I180" s="22" t="s">
        <v>34</v>
      </c>
      <c r="J180" s="22" t="s">
        <v>97</v>
      </c>
      <c r="K180" s="22" t="s">
        <v>36</v>
      </c>
      <c r="L180" s="22">
        <v>11641</v>
      </c>
      <c r="M180" s="39" t="s">
        <v>37</v>
      </c>
      <c r="N180" s="39" t="s">
        <v>37</v>
      </c>
      <c r="O180" s="39" t="s">
        <v>35</v>
      </c>
      <c r="P180" s="39" t="s">
        <v>37</v>
      </c>
      <c r="Q180" s="39" t="s">
        <v>37</v>
      </c>
      <c r="R180" s="39" t="s">
        <v>37</v>
      </c>
      <c r="S180" s="39" t="s">
        <v>40</v>
      </c>
      <c r="T180" s="39" t="s">
        <v>35</v>
      </c>
      <c r="U180" s="40" t="s">
        <v>39</v>
      </c>
      <c r="V180" s="39" t="s">
        <v>35</v>
      </c>
      <c r="W180" s="74" t="s">
        <v>606</v>
      </c>
      <c r="X180" s="74">
        <v>0</v>
      </c>
    </row>
    <row r="181" spans="1:24" ht="57.6" x14ac:dyDescent="0.3">
      <c r="A181" s="33" t="s">
        <v>98</v>
      </c>
      <c r="B181" s="22">
        <v>21346</v>
      </c>
      <c r="C181" s="22" t="s">
        <v>187</v>
      </c>
      <c r="D181" s="22">
        <v>53100885</v>
      </c>
      <c r="E181" s="26" t="s">
        <v>188</v>
      </c>
      <c r="F181" s="22">
        <v>1</v>
      </c>
      <c r="G181" s="22" t="s">
        <v>48</v>
      </c>
      <c r="H181" s="22" t="s">
        <v>61</v>
      </c>
      <c r="I181" s="22" t="s">
        <v>34</v>
      </c>
      <c r="J181" s="22" t="s">
        <v>97</v>
      </c>
      <c r="K181" s="22" t="s">
        <v>36</v>
      </c>
      <c r="L181" s="22">
        <v>21346</v>
      </c>
      <c r="M181" s="39" t="s">
        <v>37</v>
      </c>
      <c r="N181" s="39" t="s">
        <v>37</v>
      </c>
      <c r="O181" s="39" t="s">
        <v>35</v>
      </c>
      <c r="P181" s="39" t="s">
        <v>37</v>
      </c>
      <c r="Q181" s="39" t="s">
        <v>37</v>
      </c>
      <c r="R181" s="39" t="s">
        <v>37</v>
      </c>
      <c r="S181" s="39" t="s">
        <v>38</v>
      </c>
      <c r="T181" s="39" t="s">
        <v>35</v>
      </c>
      <c r="U181" s="40" t="s">
        <v>39</v>
      </c>
      <c r="V181" s="39" t="s">
        <v>37</v>
      </c>
      <c r="W181" s="74" t="s">
        <v>964</v>
      </c>
      <c r="X181" s="74">
        <v>0</v>
      </c>
    </row>
    <row r="182" spans="1:24" ht="14.4" x14ac:dyDescent="0.3">
      <c r="A182" s="33" t="s">
        <v>98</v>
      </c>
      <c r="B182" s="22">
        <v>11952</v>
      </c>
      <c r="C182" s="22" t="s">
        <v>197</v>
      </c>
      <c r="D182" s="22">
        <v>53100206</v>
      </c>
      <c r="E182" s="26" t="s">
        <v>198</v>
      </c>
      <c r="F182" s="22">
        <v>21</v>
      </c>
      <c r="G182" s="22" t="s">
        <v>48</v>
      </c>
      <c r="H182" s="22" t="s">
        <v>108</v>
      </c>
      <c r="I182" s="22" t="s">
        <v>34</v>
      </c>
      <c r="J182" s="22" t="s">
        <v>97</v>
      </c>
      <c r="K182" s="22" t="s">
        <v>36</v>
      </c>
      <c r="L182" s="22">
        <v>11952</v>
      </c>
      <c r="M182" s="39" t="s">
        <v>37</v>
      </c>
      <c r="N182" s="39" t="s">
        <v>37</v>
      </c>
      <c r="O182" s="39" t="s">
        <v>37</v>
      </c>
      <c r="P182" s="39" t="s">
        <v>37</v>
      </c>
      <c r="Q182" s="39" t="s">
        <v>37</v>
      </c>
      <c r="R182" s="39" t="s">
        <v>37</v>
      </c>
      <c r="S182" s="39" t="s">
        <v>40</v>
      </c>
      <c r="T182" s="39" t="s">
        <v>37</v>
      </c>
      <c r="U182" s="40" t="s">
        <v>39</v>
      </c>
      <c r="V182" s="39" t="s">
        <v>35</v>
      </c>
      <c r="W182" s="74" t="s">
        <v>606</v>
      </c>
      <c r="X182" s="74">
        <v>0</v>
      </c>
    </row>
    <row r="183" spans="1:24" ht="24" x14ac:dyDescent="0.3">
      <c r="A183" s="33" t="s">
        <v>98</v>
      </c>
      <c r="B183" s="22">
        <v>11842</v>
      </c>
      <c r="C183" s="22" t="s">
        <v>199</v>
      </c>
      <c r="D183" s="22">
        <v>53100347</v>
      </c>
      <c r="E183" s="26" t="s">
        <v>200</v>
      </c>
      <c r="F183" s="22">
        <v>2</v>
      </c>
      <c r="G183" s="22" t="s">
        <v>48</v>
      </c>
      <c r="H183" s="22" t="s">
        <v>111</v>
      </c>
      <c r="I183" s="22" t="s">
        <v>34</v>
      </c>
      <c r="J183" s="22" t="s">
        <v>97</v>
      </c>
      <c r="K183" s="22" t="s">
        <v>36</v>
      </c>
      <c r="L183" s="22">
        <v>11842</v>
      </c>
      <c r="M183" s="39" t="s">
        <v>37</v>
      </c>
      <c r="N183" s="39" t="s">
        <v>37</v>
      </c>
      <c r="O183" s="39" t="s">
        <v>35</v>
      </c>
      <c r="P183" s="39" t="s">
        <v>37</v>
      </c>
      <c r="Q183" s="39" t="s">
        <v>37</v>
      </c>
      <c r="R183" s="39" t="s">
        <v>37</v>
      </c>
      <c r="S183" s="39" t="s">
        <v>40</v>
      </c>
      <c r="T183" s="39" t="s">
        <v>35</v>
      </c>
      <c r="U183" s="40" t="s">
        <v>39</v>
      </c>
      <c r="V183" s="39" t="s">
        <v>35</v>
      </c>
      <c r="W183" s="74" t="s">
        <v>606</v>
      </c>
      <c r="X183" s="74">
        <v>0</v>
      </c>
    </row>
    <row r="184" spans="1:24" ht="14.4" x14ac:dyDescent="0.3">
      <c r="A184" s="33" t="s">
        <v>98</v>
      </c>
      <c r="B184" s="22">
        <v>12161</v>
      </c>
      <c r="C184" s="22" t="s">
        <v>201</v>
      </c>
      <c r="D184" s="22">
        <v>53100685</v>
      </c>
      <c r="E184" s="26" t="s">
        <v>202</v>
      </c>
      <c r="F184" s="22">
        <v>2</v>
      </c>
      <c r="G184" s="22" t="s">
        <v>48</v>
      </c>
      <c r="H184" s="22" t="s">
        <v>203</v>
      </c>
      <c r="I184" s="22" t="s">
        <v>34</v>
      </c>
      <c r="J184" s="22" t="s">
        <v>97</v>
      </c>
      <c r="K184" s="22" t="s">
        <v>36</v>
      </c>
      <c r="L184" s="22">
        <v>12161</v>
      </c>
      <c r="M184" s="39" t="s">
        <v>37</v>
      </c>
      <c r="N184" s="39" t="s">
        <v>37</v>
      </c>
      <c r="O184" s="39" t="s">
        <v>35</v>
      </c>
      <c r="P184" s="39" t="s">
        <v>37</v>
      </c>
      <c r="Q184" s="39" t="s">
        <v>37</v>
      </c>
      <c r="R184" s="39" t="s">
        <v>37</v>
      </c>
      <c r="S184" s="39" t="s">
        <v>38</v>
      </c>
      <c r="T184" s="39" t="s">
        <v>35</v>
      </c>
      <c r="U184" s="40" t="s">
        <v>39</v>
      </c>
      <c r="V184" s="39" t="s">
        <v>35</v>
      </c>
      <c r="W184" s="74" t="s">
        <v>606</v>
      </c>
      <c r="X184" s="74">
        <v>0</v>
      </c>
    </row>
    <row r="185" spans="1:24" ht="28.8" x14ac:dyDescent="0.3">
      <c r="A185" s="33" t="s">
        <v>98</v>
      </c>
      <c r="B185" s="22">
        <v>12300</v>
      </c>
      <c r="C185" s="22" t="s">
        <v>204</v>
      </c>
      <c r="D185" s="22">
        <v>53100458</v>
      </c>
      <c r="E185" s="26" t="s">
        <v>205</v>
      </c>
      <c r="F185" s="22">
        <v>1</v>
      </c>
      <c r="G185" s="22" t="s">
        <v>48</v>
      </c>
      <c r="H185" s="22" t="s">
        <v>61</v>
      </c>
      <c r="I185" s="22" t="s">
        <v>34</v>
      </c>
      <c r="J185" s="22" t="s">
        <v>97</v>
      </c>
      <c r="K185" s="22" t="s">
        <v>36</v>
      </c>
      <c r="L185" s="22">
        <v>12300</v>
      </c>
      <c r="M185" s="39" t="s">
        <v>37</v>
      </c>
      <c r="N185" s="39" t="s">
        <v>37</v>
      </c>
      <c r="O185" s="39" t="s">
        <v>35</v>
      </c>
      <c r="P185" s="39" t="s">
        <v>37</v>
      </c>
      <c r="Q185" s="39" t="s">
        <v>37</v>
      </c>
      <c r="R185" s="39" t="s">
        <v>37</v>
      </c>
      <c r="S185" s="39" t="s">
        <v>38</v>
      </c>
      <c r="T185" s="39" t="s">
        <v>35</v>
      </c>
      <c r="U185" s="40" t="s">
        <v>39</v>
      </c>
      <c r="V185" s="39" t="s">
        <v>37</v>
      </c>
      <c r="W185" s="74" t="s">
        <v>954</v>
      </c>
      <c r="X185" s="74">
        <v>0</v>
      </c>
    </row>
    <row r="186" spans="1:24" ht="43.2" x14ac:dyDescent="0.3">
      <c r="A186" s="33" t="s">
        <v>98</v>
      </c>
      <c r="B186" s="22">
        <v>11985</v>
      </c>
      <c r="C186" s="22" t="s">
        <v>206</v>
      </c>
      <c r="D186" s="22">
        <v>53100213</v>
      </c>
      <c r="E186" s="26" t="s">
        <v>207</v>
      </c>
      <c r="F186" s="22">
        <v>3</v>
      </c>
      <c r="G186" s="22" t="s">
        <v>48</v>
      </c>
      <c r="H186" s="22" t="s">
        <v>33</v>
      </c>
      <c r="I186" s="22" t="s">
        <v>34</v>
      </c>
      <c r="J186" s="22" t="s">
        <v>97</v>
      </c>
      <c r="K186" s="22" t="s">
        <v>36</v>
      </c>
      <c r="L186" s="22">
        <v>11985</v>
      </c>
      <c r="M186" s="39" t="s">
        <v>37</v>
      </c>
      <c r="N186" s="39" t="s">
        <v>37</v>
      </c>
      <c r="O186" s="39" t="s">
        <v>35</v>
      </c>
      <c r="P186" s="39" t="s">
        <v>35</v>
      </c>
      <c r="Q186" s="39" t="s">
        <v>37</v>
      </c>
      <c r="R186" s="39" t="s">
        <v>37</v>
      </c>
      <c r="S186" s="39" t="s">
        <v>40</v>
      </c>
      <c r="T186" s="39" t="s">
        <v>35</v>
      </c>
      <c r="U186" s="40" t="s">
        <v>39</v>
      </c>
      <c r="V186" s="39" t="s">
        <v>37</v>
      </c>
      <c r="W186" s="74" t="s">
        <v>825</v>
      </c>
      <c r="X186" s="74">
        <v>0</v>
      </c>
    </row>
    <row r="187" spans="1:24" ht="28.8" x14ac:dyDescent="0.3">
      <c r="A187" s="33" t="s">
        <v>98</v>
      </c>
      <c r="B187" s="22">
        <v>12076</v>
      </c>
      <c r="C187" s="22" t="s">
        <v>208</v>
      </c>
      <c r="D187" s="22">
        <v>53100410</v>
      </c>
      <c r="E187" s="26" t="s">
        <v>209</v>
      </c>
      <c r="F187" s="22">
        <v>37</v>
      </c>
      <c r="G187" s="22" t="s">
        <v>48</v>
      </c>
      <c r="H187" s="22" t="s">
        <v>105</v>
      </c>
      <c r="I187" s="22" t="s">
        <v>34</v>
      </c>
      <c r="J187" s="22" t="s">
        <v>97</v>
      </c>
      <c r="K187" s="22" t="s">
        <v>36</v>
      </c>
      <c r="L187" s="22">
        <v>12076</v>
      </c>
      <c r="M187" s="39" t="s">
        <v>37</v>
      </c>
      <c r="N187" s="39" t="s">
        <v>37</v>
      </c>
      <c r="O187" s="39" t="s">
        <v>37</v>
      </c>
      <c r="P187" s="39" t="s">
        <v>37</v>
      </c>
      <c r="Q187" s="39" t="s">
        <v>37</v>
      </c>
      <c r="R187" s="39" t="s">
        <v>37</v>
      </c>
      <c r="S187" s="39" t="s">
        <v>40</v>
      </c>
      <c r="T187" s="39" t="s">
        <v>37</v>
      </c>
      <c r="U187" s="40" t="s">
        <v>649</v>
      </c>
      <c r="V187" s="39" t="s">
        <v>37</v>
      </c>
      <c r="W187" s="74" t="s">
        <v>876</v>
      </c>
      <c r="X187" s="74">
        <v>0</v>
      </c>
    </row>
    <row r="188" spans="1:24" ht="24" x14ac:dyDescent="0.3">
      <c r="A188" s="33" t="s">
        <v>98</v>
      </c>
      <c r="B188" s="22">
        <v>11931</v>
      </c>
      <c r="C188" s="22" t="s">
        <v>214</v>
      </c>
      <c r="D188" s="22">
        <v>53100347</v>
      </c>
      <c r="E188" s="26" t="s">
        <v>215</v>
      </c>
      <c r="F188" s="22">
        <v>3</v>
      </c>
      <c r="G188" s="22" t="s">
        <v>48</v>
      </c>
      <c r="H188" s="22" t="s">
        <v>111</v>
      </c>
      <c r="I188" s="22" t="s">
        <v>34</v>
      </c>
      <c r="J188" s="22" t="s">
        <v>97</v>
      </c>
      <c r="K188" s="22" t="s">
        <v>36</v>
      </c>
      <c r="L188" s="22">
        <v>11931</v>
      </c>
      <c r="M188" s="39" t="s">
        <v>37</v>
      </c>
      <c r="N188" s="39" t="s">
        <v>37</v>
      </c>
      <c r="O188" s="39" t="s">
        <v>35</v>
      </c>
      <c r="P188" s="39" t="s">
        <v>37</v>
      </c>
      <c r="Q188" s="39" t="s">
        <v>37</v>
      </c>
      <c r="R188" s="39" t="s">
        <v>37</v>
      </c>
      <c r="S188" s="39" t="s">
        <v>40</v>
      </c>
      <c r="T188" s="39" t="s">
        <v>35</v>
      </c>
      <c r="U188" s="40" t="s">
        <v>649</v>
      </c>
      <c r="V188" s="39" t="s">
        <v>35</v>
      </c>
      <c r="W188" s="74" t="s">
        <v>606</v>
      </c>
      <c r="X188" s="74">
        <v>0</v>
      </c>
    </row>
    <row r="189" spans="1:24" ht="14.4" x14ac:dyDescent="0.3">
      <c r="A189" s="33" t="s">
        <v>98</v>
      </c>
      <c r="B189" s="22">
        <v>12170</v>
      </c>
      <c r="C189" s="22" t="s">
        <v>216</v>
      </c>
      <c r="D189" s="22">
        <v>53100689</v>
      </c>
      <c r="E189" s="26" t="s">
        <v>217</v>
      </c>
      <c r="F189" s="22">
        <v>9</v>
      </c>
      <c r="G189" s="22" t="s">
        <v>48</v>
      </c>
      <c r="H189" s="22" t="s">
        <v>111</v>
      </c>
      <c r="I189" s="22" t="s">
        <v>34</v>
      </c>
      <c r="J189" s="22" t="s">
        <v>97</v>
      </c>
      <c r="K189" s="22" t="s">
        <v>36</v>
      </c>
      <c r="L189" s="22">
        <v>12170</v>
      </c>
      <c r="M189" s="39" t="s">
        <v>37</v>
      </c>
      <c r="N189" s="39" t="s">
        <v>37</v>
      </c>
      <c r="O189" s="39" t="s">
        <v>35</v>
      </c>
      <c r="P189" s="39" t="s">
        <v>37</v>
      </c>
      <c r="Q189" s="39" t="s">
        <v>37</v>
      </c>
      <c r="R189" s="39" t="s">
        <v>37</v>
      </c>
      <c r="S189" s="39" t="s">
        <v>38</v>
      </c>
      <c r="T189" s="39" t="s">
        <v>35</v>
      </c>
      <c r="U189" s="40" t="s">
        <v>39</v>
      </c>
      <c r="V189" s="39" t="s">
        <v>35</v>
      </c>
      <c r="W189" s="74" t="s">
        <v>606</v>
      </c>
      <c r="X189" s="74">
        <v>0</v>
      </c>
    </row>
    <row r="190" spans="1:24" ht="24" x14ac:dyDescent="0.3">
      <c r="A190" s="33" t="s">
        <v>98</v>
      </c>
      <c r="B190" s="22">
        <v>11932</v>
      </c>
      <c r="C190" s="22" t="s">
        <v>218</v>
      </c>
      <c r="D190" s="22">
        <v>53100347</v>
      </c>
      <c r="E190" s="26" t="s">
        <v>219</v>
      </c>
      <c r="F190" s="22">
        <v>2</v>
      </c>
      <c r="G190" s="22" t="s">
        <v>48</v>
      </c>
      <c r="H190" s="22" t="s">
        <v>111</v>
      </c>
      <c r="I190" s="22" t="s">
        <v>34</v>
      </c>
      <c r="J190" s="22" t="s">
        <v>97</v>
      </c>
      <c r="K190" s="22" t="s">
        <v>36</v>
      </c>
      <c r="L190" s="22">
        <v>11932</v>
      </c>
      <c r="M190" s="39" t="s">
        <v>37</v>
      </c>
      <c r="N190" s="39" t="s">
        <v>37</v>
      </c>
      <c r="O190" s="39" t="s">
        <v>35</v>
      </c>
      <c r="P190" s="39" t="s">
        <v>37</v>
      </c>
      <c r="Q190" s="39" t="s">
        <v>37</v>
      </c>
      <c r="R190" s="39" t="s">
        <v>37</v>
      </c>
      <c r="S190" s="39" t="s">
        <v>40</v>
      </c>
      <c r="T190" s="39" t="s">
        <v>35</v>
      </c>
      <c r="U190" s="40" t="s">
        <v>649</v>
      </c>
      <c r="V190" s="39" t="s">
        <v>35</v>
      </c>
      <c r="W190" s="74" t="s">
        <v>606</v>
      </c>
      <c r="X190" s="74">
        <v>0</v>
      </c>
    </row>
    <row r="191" spans="1:24" ht="14.4" x14ac:dyDescent="0.3">
      <c r="A191" s="33" t="s">
        <v>98</v>
      </c>
      <c r="B191" s="22">
        <v>11750</v>
      </c>
      <c r="C191" s="22" t="s">
        <v>169</v>
      </c>
      <c r="D191" s="22">
        <v>53100112</v>
      </c>
      <c r="E191" s="26" t="s">
        <v>170</v>
      </c>
      <c r="F191" s="22">
        <v>1</v>
      </c>
      <c r="G191" s="22" t="s">
        <v>48</v>
      </c>
      <c r="H191" s="22" t="s">
        <v>33</v>
      </c>
      <c r="I191" s="22" t="s">
        <v>34</v>
      </c>
      <c r="J191" s="22" t="s">
        <v>97</v>
      </c>
      <c r="K191" s="22" t="s">
        <v>36</v>
      </c>
      <c r="L191" s="22">
        <v>11750</v>
      </c>
      <c r="M191" s="39" t="s">
        <v>37</v>
      </c>
      <c r="N191" s="39" t="s">
        <v>37</v>
      </c>
      <c r="O191" s="39" t="s">
        <v>35</v>
      </c>
      <c r="P191" s="39" t="s">
        <v>37</v>
      </c>
      <c r="Q191" s="39" t="s">
        <v>37</v>
      </c>
      <c r="R191" s="39" t="s">
        <v>37</v>
      </c>
      <c r="S191" s="39" t="s">
        <v>40</v>
      </c>
      <c r="T191" s="39" t="s">
        <v>35</v>
      </c>
      <c r="U191" s="40" t="s">
        <v>39</v>
      </c>
      <c r="V191" s="39" t="s">
        <v>35</v>
      </c>
      <c r="W191" s="74" t="s">
        <v>606</v>
      </c>
      <c r="X191" s="74">
        <v>0</v>
      </c>
    </row>
    <row r="192" spans="1:24" ht="14.4" x14ac:dyDescent="0.3">
      <c r="A192" s="33" t="s">
        <v>98</v>
      </c>
      <c r="B192" s="22">
        <v>11750</v>
      </c>
      <c r="C192" s="22" t="s">
        <v>169</v>
      </c>
      <c r="D192" s="22">
        <v>53100112</v>
      </c>
      <c r="E192" s="26" t="s">
        <v>170</v>
      </c>
      <c r="F192" s="22">
        <v>1</v>
      </c>
      <c r="G192" s="22" t="s">
        <v>48</v>
      </c>
      <c r="H192" s="22" t="s">
        <v>33</v>
      </c>
      <c r="I192" s="22" t="s">
        <v>34</v>
      </c>
      <c r="J192" s="22" t="s">
        <v>97</v>
      </c>
      <c r="K192" s="22" t="s">
        <v>36</v>
      </c>
      <c r="L192" s="22">
        <v>11750</v>
      </c>
      <c r="M192" s="39" t="s">
        <v>37</v>
      </c>
      <c r="N192" s="39" t="s">
        <v>37</v>
      </c>
      <c r="O192" s="39" t="s">
        <v>35</v>
      </c>
      <c r="P192" s="39" t="s">
        <v>37</v>
      </c>
      <c r="Q192" s="39" t="s">
        <v>37</v>
      </c>
      <c r="R192" s="39" t="s">
        <v>37</v>
      </c>
      <c r="S192" s="39" t="s">
        <v>40</v>
      </c>
      <c r="T192" s="39" t="s">
        <v>35</v>
      </c>
      <c r="U192" s="40" t="s">
        <v>39</v>
      </c>
      <c r="V192" s="39" t="s">
        <v>35</v>
      </c>
      <c r="W192" s="74" t="s">
        <v>606</v>
      </c>
      <c r="X192" s="74">
        <v>0</v>
      </c>
    </row>
    <row r="193" spans="1:24" ht="14.4" x14ac:dyDescent="0.3">
      <c r="A193" s="33" t="s">
        <v>98</v>
      </c>
      <c r="B193" s="22">
        <v>11750</v>
      </c>
      <c r="C193" s="22" t="s">
        <v>169</v>
      </c>
      <c r="D193" s="22">
        <v>53100112</v>
      </c>
      <c r="E193" s="26" t="s">
        <v>170</v>
      </c>
      <c r="F193" s="22">
        <v>1</v>
      </c>
      <c r="G193" s="22" t="s">
        <v>48</v>
      </c>
      <c r="H193" s="22" t="s">
        <v>33</v>
      </c>
      <c r="I193" s="22" t="s">
        <v>34</v>
      </c>
      <c r="J193" s="22" t="s">
        <v>97</v>
      </c>
      <c r="K193" s="22" t="s">
        <v>36</v>
      </c>
      <c r="L193" s="22">
        <v>11750</v>
      </c>
      <c r="M193" s="39" t="s">
        <v>37</v>
      </c>
      <c r="N193" s="39" t="s">
        <v>37</v>
      </c>
      <c r="O193" s="39" t="s">
        <v>35</v>
      </c>
      <c r="P193" s="39" t="s">
        <v>37</v>
      </c>
      <c r="Q193" s="39" t="s">
        <v>37</v>
      </c>
      <c r="R193" s="39" t="s">
        <v>37</v>
      </c>
      <c r="S193" s="39" t="s">
        <v>40</v>
      </c>
      <c r="T193" s="39" t="s">
        <v>35</v>
      </c>
      <c r="U193" s="40" t="s">
        <v>39</v>
      </c>
      <c r="V193" s="39" t="s">
        <v>35</v>
      </c>
      <c r="W193" s="74" t="s">
        <v>606</v>
      </c>
      <c r="X193" s="74">
        <v>0</v>
      </c>
    </row>
    <row r="194" spans="1:24" ht="72" x14ac:dyDescent="0.3">
      <c r="A194" s="33" t="s">
        <v>98</v>
      </c>
      <c r="B194" s="22">
        <v>12281</v>
      </c>
      <c r="C194" s="22" t="s">
        <v>174</v>
      </c>
      <c r="D194" s="22">
        <v>29500005</v>
      </c>
      <c r="E194" s="26" t="s">
        <v>173</v>
      </c>
      <c r="F194" s="22">
        <v>1</v>
      </c>
      <c r="G194" s="22" t="s">
        <v>48</v>
      </c>
      <c r="H194" s="22" t="s">
        <v>61</v>
      </c>
      <c r="I194" s="22" t="s">
        <v>34</v>
      </c>
      <c r="J194" s="22" t="s">
        <v>97</v>
      </c>
      <c r="K194" s="22" t="s">
        <v>36</v>
      </c>
      <c r="L194" s="22">
        <v>12281</v>
      </c>
      <c r="M194" s="39" t="s">
        <v>37</v>
      </c>
      <c r="N194" s="39" t="s">
        <v>37</v>
      </c>
      <c r="O194" s="39" t="s">
        <v>35</v>
      </c>
      <c r="P194" s="39" t="s">
        <v>37</v>
      </c>
      <c r="Q194" s="39" t="s">
        <v>37</v>
      </c>
      <c r="R194" s="39" t="s">
        <v>37</v>
      </c>
      <c r="S194" s="39" t="s">
        <v>37</v>
      </c>
      <c r="T194" s="39" t="s">
        <v>35</v>
      </c>
      <c r="U194" s="40" t="s">
        <v>605</v>
      </c>
      <c r="V194" s="39" t="s">
        <v>37</v>
      </c>
      <c r="W194" s="74" t="s">
        <v>947</v>
      </c>
      <c r="X194" s="74">
        <v>0</v>
      </c>
    </row>
    <row r="195" spans="1:24" ht="57.6" x14ac:dyDescent="0.3">
      <c r="A195" s="33" t="s">
        <v>98</v>
      </c>
      <c r="B195" s="22">
        <v>11910</v>
      </c>
      <c r="C195" s="22" t="s">
        <v>222</v>
      </c>
      <c r="D195" s="22">
        <v>53101616</v>
      </c>
      <c r="E195" s="26" t="s">
        <v>223</v>
      </c>
      <c r="F195" s="22">
        <v>1</v>
      </c>
      <c r="G195" s="22" t="s">
        <v>48</v>
      </c>
      <c r="H195" s="22" t="s">
        <v>111</v>
      </c>
      <c r="I195" s="22" t="s">
        <v>34</v>
      </c>
      <c r="J195" s="22" t="s">
        <v>97</v>
      </c>
      <c r="K195" s="22" t="s">
        <v>136</v>
      </c>
      <c r="L195" s="22">
        <v>11910</v>
      </c>
      <c r="M195" s="39" t="s">
        <v>37</v>
      </c>
      <c r="N195" s="39" t="s">
        <v>37</v>
      </c>
      <c r="O195" s="39" t="s">
        <v>35</v>
      </c>
      <c r="P195" s="39" t="s">
        <v>37</v>
      </c>
      <c r="Q195" s="39" t="s">
        <v>37</v>
      </c>
      <c r="R195" s="39" t="s">
        <v>37</v>
      </c>
      <c r="S195" s="39" t="s">
        <v>40</v>
      </c>
      <c r="T195" s="39" t="s">
        <v>35</v>
      </c>
      <c r="U195" s="40" t="s">
        <v>649</v>
      </c>
      <c r="V195" s="39" t="s">
        <v>37</v>
      </c>
      <c r="W195" s="74" t="s">
        <v>788</v>
      </c>
      <c r="X195" s="74">
        <v>0</v>
      </c>
    </row>
    <row r="196" spans="1:24" ht="100.8" x14ac:dyDescent="0.3">
      <c r="A196" s="33" t="s">
        <v>98</v>
      </c>
      <c r="B196" s="22">
        <v>11921</v>
      </c>
      <c r="C196" s="22" t="s">
        <v>226</v>
      </c>
      <c r="D196" s="22">
        <v>53101618</v>
      </c>
      <c r="E196" s="26" t="s">
        <v>227</v>
      </c>
      <c r="F196" s="22">
        <v>3</v>
      </c>
      <c r="G196" s="22" t="s">
        <v>48</v>
      </c>
      <c r="H196" s="22" t="s">
        <v>105</v>
      </c>
      <c r="I196" s="22" t="s">
        <v>34</v>
      </c>
      <c r="J196" s="22" t="s">
        <v>97</v>
      </c>
      <c r="K196" s="22" t="s">
        <v>136</v>
      </c>
      <c r="L196" s="22">
        <v>11921</v>
      </c>
      <c r="M196" s="39" t="s">
        <v>37</v>
      </c>
      <c r="N196" s="39" t="s">
        <v>37</v>
      </c>
      <c r="O196" s="39" t="s">
        <v>35</v>
      </c>
      <c r="P196" s="39" t="s">
        <v>37</v>
      </c>
      <c r="Q196" s="39" t="s">
        <v>35</v>
      </c>
      <c r="R196" s="39" t="s">
        <v>37</v>
      </c>
      <c r="S196" s="39" t="s">
        <v>40</v>
      </c>
      <c r="T196" s="39" t="s">
        <v>35</v>
      </c>
      <c r="U196" s="40" t="s">
        <v>39</v>
      </c>
      <c r="V196" s="39" t="s">
        <v>37</v>
      </c>
      <c r="W196" s="74" t="s">
        <v>790</v>
      </c>
      <c r="X196" s="74">
        <v>0</v>
      </c>
    </row>
    <row r="197" spans="1:24" ht="86.4" x14ac:dyDescent="0.3">
      <c r="A197" s="33" t="s">
        <v>98</v>
      </c>
      <c r="B197" s="22">
        <v>11650</v>
      </c>
      <c r="C197" s="22" t="s">
        <v>230</v>
      </c>
      <c r="D197" s="22">
        <v>53100315</v>
      </c>
      <c r="E197" s="26" t="s">
        <v>231</v>
      </c>
      <c r="F197" s="22">
        <v>2</v>
      </c>
      <c r="G197" s="22" t="s">
        <v>48</v>
      </c>
      <c r="H197" s="22" t="s">
        <v>111</v>
      </c>
      <c r="I197" s="22" t="s">
        <v>34</v>
      </c>
      <c r="J197" s="22" t="s">
        <v>97</v>
      </c>
      <c r="K197" s="22" t="s">
        <v>36</v>
      </c>
      <c r="L197" s="22">
        <v>11650</v>
      </c>
      <c r="M197" s="39" t="s">
        <v>37</v>
      </c>
      <c r="N197" s="39" t="s">
        <v>37</v>
      </c>
      <c r="O197" s="39" t="s">
        <v>35</v>
      </c>
      <c r="P197" s="39" t="s">
        <v>37</v>
      </c>
      <c r="Q197" s="39" t="s">
        <v>37</v>
      </c>
      <c r="R197" s="39" t="s">
        <v>37</v>
      </c>
      <c r="S197" s="39" t="s">
        <v>40</v>
      </c>
      <c r="T197" s="39" t="s">
        <v>35</v>
      </c>
      <c r="U197" s="40" t="s">
        <v>649</v>
      </c>
      <c r="V197" s="39" t="s">
        <v>37</v>
      </c>
      <c r="W197" s="74" t="s">
        <v>650</v>
      </c>
      <c r="X197" s="74">
        <v>0</v>
      </c>
    </row>
    <row r="198" spans="1:24" ht="14.4" x14ac:dyDescent="0.3">
      <c r="A198" s="33" t="s">
        <v>98</v>
      </c>
      <c r="B198" s="22">
        <v>11643</v>
      </c>
      <c r="C198" s="22" t="s">
        <v>193</v>
      </c>
      <c r="D198" s="22">
        <v>53100584</v>
      </c>
      <c r="E198" s="26" t="s">
        <v>194</v>
      </c>
      <c r="F198" s="22">
        <v>1</v>
      </c>
      <c r="G198" s="22" t="s">
        <v>48</v>
      </c>
      <c r="H198" s="22" t="s">
        <v>120</v>
      </c>
      <c r="I198" s="22" t="s">
        <v>34</v>
      </c>
      <c r="J198" s="22" t="s">
        <v>97</v>
      </c>
      <c r="K198" s="22" t="s">
        <v>36</v>
      </c>
      <c r="L198" s="22">
        <v>11643</v>
      </c>
      <c r="M198" s="39" t="s">
        <v>37</v>
      </c>
      <c r="N198" s="39" t="s">
        <v>37</v>
      </c>
      <c r="O198" s="39" t="s">
        <v>35</v>
      </c>
      <c r="P198" s="39" t="s">
        <v>37</v>
      </c>
      <c r="Q198" s="39" t="s">
        <v>37</v>
      </c>
      <c r="R198" s="39" t="s">
        <v>37</v>
      </c>
      <c r="S198" s="39" t="s">
        <v>40</v>
      </c>
      <c r="T198" s="39" t="s">
        <v>35</v>
      </c>
      <c r="U198" s="40" t="s">
        <v>39</v>
      </c>
      <c r="V198" s="39" t="s">
        <v>35</v>
      </c>
      <c r="W198" s="74" t="s">
        <v>606</v>
      </c>
      <c r="X198" s="74">
        <v>0</v>
      </c>
    </row>
    <row r="199" spans="1:24" ht="28.8" x14ac:dyDescent="0.3">
      <c r="A199" s="33" t="s">
        <v>98</v>
      </c>
      <c r="B199" s="22">
        <v>12226</v>
      </c>
      <c r="C199" s="22" t="s">
        <v>224</v>
      </c>
      <c r="D199" s="22">
        <v>53100040</v>
      </c>
      <c r="E199" s="26" t="s">
        <v>225</v>
      </c>
      <c r="F199" s="22">
        <v>7</v>
      </c>
      <c r="G199" s="22" t="s">
        <v>48</v>
      </c>
      <c r="H199" s="22" t="s">
        <v>61</v>
      </c>
      <c r="I199" s="22" t="s">
        <v>34</v>
      </c>
      <c r="J199" s="22" t="s">
        <v>97</v>
      </c>
      <c r="K199" s="22" t="s">
        <v>36</v>
      </c>
      <c r="L199" s="22">
        <v>12226</v>
      </c>
      <c r="M199" s="39" t="s">
        <v>37</v>
      </c>
      <c r="N199" s="39" t="s">
        <v>37</v>
      </c>
      <c r="O199" s="39" t="s">
        <v>35</v>
      </c>
      <c r="P199" s="39" t="s">
        <v>37</v>
      </c>
      <c r="Q199" s="39" t="s">
        <v>37</v>
      </c>
      <c r="R199" s="39" t="s">
        <v>37</v>
      </c>
      <c r="S199" s="39" t="s">
        <v>37</v>
      </c>
      <c r="T199" s="39" t="s">
        <v>37</v>
      </c>
      <c r="U199" s="40" t="s">
        <v>39</v>
      </c>
      <c r="V199" s="39" t="s">
        <v>37</v>
      </c>
      <c r="W199" s="74" t="s">
        <v>929</v>
      </c>
      <c r="X199" s="74">
        <v>0</v>
      </c>
    </row>
    <row r="200" spans="1:24" ht="86.4" x14ac:dyDescent="0.3">
      <c r="A200" s="33" t="s">
        <v>98</v>
      </c>
      <c r="B200" s="22">
        <v>11767</v>
      </c>
      <c r="C200" s="22" t="s">
        <v>234</v>
      </c>
      <c r="D200" s="22">
        <v>53100162</v>
      </c>
      <c r="E200" s="26" t="s">
        <v>235</v>
      </c>
      <c r="F200" s="22">
        <v>21</v>
      </c>
      <c r="G200" s="22" t="s">
        <v>48</v>
      </c>
      <c r="H200" s="22" t="s">
        <v>108</v>
      </c>
      <c r="I200" s="22" t="s">
        <v>34</v>
      </c>
      <c r="J200" s="22" t="s">
        <v>97</v>
      </c>
      <c r="K200" s="22" t="s">
        <v>36</v>
      </c>
      <c r="L200" s="22">
        <v>11767</v>
      </c>
      <c r="M200" s="39" t="s">
        <v>37</v>
      </c>
      <c r="N200" s="39" t="s">
        <v>37</v>
      </c>
      <c r="O200" s="39" t="s">
        <v>37</v>
      </c>
      <c r="P200" s="39" t="s">
        <v>37</v>
      </c>
      <c r="Q200" s="39" t="s">
        <v>37</v>
      </c>
      <c r="R200" s="39" t="s">
        <v>37</v>
      </c>
      <c r="S200" s="39" t="s">
        <v>40</v>
      </c>
      <c r="T200" s="39" t="s">
        <v>37</v>
      </c>
      <c r="U200" s="40" t="s">
        <v>605</v>
      </c>
      <c r="V200" s="39" t="s">
        <v>35</v>
      </c>
      <c r="W200" s="74" t="s">
        <v>606</v>
      </c>
      <c r="X200" s="74" t="s">
        <v>658</v>
      </c>
    </row>
    <row r="201" spans="1:24" ht="14.4" x14ac:dyDescent="0.3">
      <c r="A201" s="33" t="s">
        <v>98</v>
      </c>
      <c r="B201" s="22">
        <v>21447</v>
      </c>
      <c r="C201" s="22" t="s">
        <v>191</v>
      </c>
      <c r="D201" s="22">
        <v>53106524</v>
      </c>
      <c r="E201" s="26" t="s">
        <v>192</v>
      </c>
      <c r="F201" s="22">
        <v>1</v>
      </c>
      <c r="G201" s="22" t="s">
        <v>48</v>
      </c>
      <c r="H201" s="22" t="s">
        <v>61</v>
      </c>
      <c r="I201" s="22" t="s">
        <v>34</v>
      </c>
      <c r="J201" s="22" t="s">
        <v>97</v>
      </c>
      <c r="K201" s="22" t="s">
        <v>36</v>
      </c>
      <c r="L201" s="22">
        <v>21447</v>
      </c>
      <c r="M201" s="39" t="s">
        <v>37</v>
      </c>
      <c r="N201" s="39" t="s">
        <v>37</v>
      </c>
      <c r="O201" s="39" t="s">
        <v>35</v>
      </c>
      <c r="P201" s="39" t="s">
        <v>37</v>
      </c>
      <c r="Q201" s="39" t="s">
        <v>37</v>
      </c>
      <c r="R201" s="39" t="s">
        <v>37</v>
      </c>
      <c r="S201" s="39" t="s">
        <v>40</v>
      </c>
      <c r="T201" s="39" t="s">
        <v>35</v>
      </c>
      <c r="U201" s="40" t="s">
        <v>39</v>
      </c>
      <c r="V201" s="39" t="s">
        <v>37</v>
      </c>
      <c r="W201" s="74" t="s">
        <v>37</v>
      </c>
      <c r="X201" s="74">
        <v>0</v>
      </c>
    </row>
    <row r="202" spans="1:24" ht="72" x14ac:dyDescent="0.3">
      <c r="A202" s="33" t="s">
        <v>98</v>
      </c>
      <c r="B202" s="22">
        <v>11653</v>
      </c>
      <c r="C202" s="22" t="s">
        <v>238</v>
      </c>
      <c r="D202" s="22">
        <v>53101356</v>
      </c>
      <c r="E202" s="26" t="s">
        <v>239</v>
      </c>
      <c r="F202" s="22">
        <v>1</v>
      </c>
      <c r="G202" s="22" t="s">
        <v>48</v>
      </c>
      <c r="H202" s="22" t="s">
        <v>111</v>
      </c>
      <c r="I202" s="22" t="s">
        <v>34</v>
      </c>
      <c r="J202" s="22" t="s">
        <v>35</v>
      </c>
      <c r="K202" s="22" t="s">
        <v>136</v>
      </c>
      <c r="L202" s="22">
        <v>11653</v>
      </c>
      <c r="M202" s="39" t="s">
        <v>37</v>
      </c>
      <c r="N202" s="39" t="s">
        <v>37</v>
      </c>
      <c r="O202" s="39" t="s">
        <v>35</v>
      </c>
      <c r="P202" s="39" t="s">
        <v>35</v>
      </c>
      <c r="Q202" s="39" t="s">
        <v>37</v>
      </c>
      <c r="R202" s="39" t="s">
        <v>37</v>
      </c>
      <c r="S202" s="39" t="s">
        <v>40</v>
      </c>
      <c r="T202" s="39" t="s">
        <v>35</v>
      </c>
      <c r="U202" s="40" t="s">
        <v>649</v>
      </c>
      <c r="V202" s="39" t="s">
        <v>37</v>
      </c>
      <c r="W202" s="74" t="s">
        <v>651</v>
      </c>
      <c r="X202" s="74">
        <v>0</v>
      </c>
    </row>
    <row r="203" spans="1:24" ht="72" x14ac:dyDescent="0.3">
      <c r="A203" s="33" t="s">
        <v>98</v>
      </c>
      <c r="B203" s="22">
        <v>12121</v>
      </c>
      <c r="C203" s="22" t="s">
        <v>240</v>
      </c>
      <c r="D203" s="22">
        <v>56200399</v>
      </c>
      <c r="E203" s="26" t="s">
        <v>241</v>
      </c>
      <c r="F203" s="22">
        <v>2</v>
      </c>
      <c r="G203" s="22" t="s">
        <v>48</v>
      </c>
      <c r="H203" s="22" t="s">
        <v>33</v>
      </c>
      <c r="I203" s="22" t="s">
        <v>34</v>
      </c>
      <c r="J203" s="22" t="s">
        <v>97</v>
      </c>
      <c r="K203" s="22" t="s">
        <v>36</v>
      </c>
      <c r="L203" s="22">
        <v>12121</v>
      </c>
      <c r="M203" s="39" t="s">
        <v>37</v>
      </c>
      <c r="N203" s="39" t="s">
        <v>37</v>
      </c>
      <c r="O203" s="39" t="s">
        <v>35</v>
      </c>
      <c r="P203" s="39" t="s">
        <v>37</v>
      </c>
      <c r="Q203" s="39" t="s">
        <v>37</v>
      </c>
      <c r="R203" s="39" t="s">
        <v>37</v>
      </c>
      <c r="S203" s="39" t="s">
        <v>37</v>
      </c>
      <c r="T203" s="39" t="s">
        <v>35</v>
      </c>
      <c r="U203" s="40" t="s">
        <v>605</v>
      </c>
      <c r="V203" s="39" t="s">
        <v>37</v>
      </c>
      <c r="W203" s="74" t="s">
        <v>900</v>
      </c>
      <c r="X203" s="74">
        <v>0</v>
      </c>
    </row>
    <row r="204" spans="1:24" ht="230.4" x14ac:dyDescent="0.3">
      <c r="A204" s="33" t="s">
        <v>98</v>
      </c>
      <c r="B204" s="22">
        <v>12232</v>
      </c>
      <c r="C204" s="22" t="s">
        <v>242</v>
      </c>
      <c r="D204" s="22">
        <v>29500005</v>
      </c>
      <c r="E204" s="26" t="s">
        <v>243</v>
      </c>
      <c r="F204" s="22">
        <v>120</v>
      </c>
      <c r="G204" s="22" t="s">
        <v>48</v>
      </c>
      <c r="H204" s="22" t="s">
        <v>61</v>
      </c>
      <c r="I204" s="22" t="s">
        <v>34</v>
      </c>
      <c r="J204" s="22" t="s">
        <v>97</v>
      </c>
      <c r="K204" s="22" t="s">
        <v>36</v>
      </c>
      <c r="L204" s="22">
        <v>12232</v>
      </c>
      <c r="M204" s="39" t="s">
        <v>37</v>
      </c>
      <c r="N204" s="39" t="s">
        <v>37</v>
      </c>
      <c r="O204" s="39" t="s">
        <v>37</v>
      </c>
      <c r="P204" s="39" t="s">
        <v>37</v>
      </c>
      <c r="Q204" s="39" t="s">
        <v>37</v>
      </c>
      <c r="R204" s="39" t="s">
        <v>37</v>
      </c>
      <c r="S204" s="39" t="s">
        <v>37</v>
      </c>
      <c r="T204" s="39" t="s">
        <v>37</v>
      </c>
      <c r="U204" s="40" t="s">
        <v>605</v>
      </c>
      <c r="V204" s="39" t="s">
        <v>37</v>
      </c>
      <c r="W204" s="74" t="s">
        <v>930</v>
      </c>
      <c r="X204" s="74">
        <v>0</v>
      </c>
    </row>
    <row r="205" spans="1:24" ht="14.4" x14ac:dyDescent="0.3">
      <c r="A205" s="33" t="s">
        <v>98</v>
      </c>
      <c r="B205" s="22">
        <v>12221</v>
      </c>
      <c r="C205" s="22" t="s">
        <v>210</v>
      </c>
      <c r="D205" s="22">
        <v>53100033</v>
      </c>
      <c r="E205" s="26" t="s">
        <v>211</v>
      </c>
      <c r="F205" s="22">
        <v>3</v>
      </c>
      <c r="G205" s="22" t="s">
        <v>48</v>
      </c>
      <c r="H205" s="22" t="s">
        <v>61</v>
      </c>
      <c r="I205" s="22" t="s">
        <v>34</v>
      </c>
      <c r="J205" s="22" t="s">
        <v>97</v>
      </c>
      <c r="K205" s="22" t="s">
        <v>36</v>
      </c>
      <c r="L205" s="22">
        <v>12221</v>
      </c>
      <c r="M205" s="39" t="s">
        <v>37</v>
      </c>
      <c r="N205" s="39" t="s">
        <v>37</v>
      </c>
      <c r="O205" s="39" t="s">
        <v>35</v>
      </c>
      <c r="P205" s="39" t="s">
        <v>37</v>
      </c>
      <c r="Q205" s="39" t="s">
        <v>37</v>
      </c>
      <c r="R205" s="39" t="s">
        <v>37</v>
      </c>
      <c r="S205" s="39" t="s">
        <v>37</v>
      </c>
      <c r="T205" s="39" t="s">
        <v>37</v>
      </c>
      <c r="U205" s="40" t="s">
        <v>39</v>
      </c>
      <c r="V205" s="39" t="s">
        <v>37</v>
      </c>
      <c r="W205" s="74" t="s">
        <v>928</v>
      </c>
      <c r="X205" s="74">
        <v>0</v>
      </c>
    </row>
    <row r="206" spans="1:24" ht="14.4" x14ac:dyDescent="0.3">
      <c r="A206" s="33" t="s">
        <v>98</v>
      </c>
      <c r="B206" s="22">
        <v>12166</v>
      </c>
      <c r="C206" s="22" t="s">
        <v>236</v>
      </c>
      <c r="D206" s="22">
        <v>53100347</v>
      </c>
      <c r="E206" s="26" t="s">
        <v>237</v>
      </c>
      <c r="F206" s="22">
        <v>1</v>
      </c>
      <c r="G206" s="22" t="s">
        <v>48</v>
      </c>
      <c r="H206" s="22" t="s">
        <v>111</v>
      </c>
      <c r="I206" s="22" t="s">
        <v>34</v>
      </c>
      <c r="J206" s="22" t="s">
        <v>97</v>
      </c>
      <c r="K206" s="22" t="s">
        <v>36</v>
      </c>
      <c r="L206" s="22">
        <v>12166</v>
      </c>
      <c r="M206" s="39" t="s">
        <v>37</v>
      </c>
      <c r="N206" s="39" t="s">
        <v>37</v>
      </c>
      <c r="O206" s="39" t="s">
        <v>35</v>
      </c>
      <c r="P206" s="39" t="s">
        <v>37</v>
      </c>
      <c r="Q206" s="39" t="s">
        <v>37</v>
      </c>
      <c r="R206" s="39" t="s">
        <v>37</v>
      </c>
      <c r="S206" s="39" t="s">
        <v>40</v>
      </c>
      <c r="T206" s="39" t="s">
        <v>35</v>
      </c>
      <c r="U206" s="40" t="s">
        <v>649</v>
      </c>
      <c r="V206" s="39" t="s">
        <v>35</v>
      </c>
      <c r="W206" s="74" t="s">
        <v>606</v>
      </c>
      <c r="X206" s="74">
        <v>0</v>
      </c>
    </row>
    <row r="207" spans="1:24" ht="43.2" x14ac:dyDescent="0.3">
      <c r="A207" s="33" t="s">
        <v>98</v>
      </c>
      <c r="B207" s="22">
        <v>12004</v>
      </c>
      <c r="C207" s="22" t="s">
        <v>252</v>
      </c>
      <c r="D207" s="22">
        <v>27200015</v>
      </c>
      <c r="E207" s="26" t="s">
        <v>253</v>
      </c>
      <c r="F207" s="22">
        <v>21</v>
      </c>
      <c r="G207" s="22" t="s">
        <v>48</v>
      </c>
      <c r="H207" s="22" t="s">
        <v>254</v>
      </c>
      <c r="I207" s="22" t="s">
        <v>34</v>
      </c>
      <c r="J207" s="22" t="s">
        <v>97</v>
      </c>
      <c r="K207" s="22" t="s">
        <v>36</v>
      </c>
      <c r="L207" s="22">
        <v>12004</v>
      </c>
      <c r="M207" s="39" t="s">
        <v>37</v>
      </c>
      <c r="N207" s="39" t="s">
        <v>37</v>
      </c>
      <c r="O207" s="39" t="s">
        <v>37</v>
      </c>
      <c r="P207" s="39" t="s">
        <v>37</v>
      </c>
      <c r="Q207" s="39" t="s">
        <v>37</v>
      </c>
      <c r="R207" s="39" t="s">
        <v>37</v>
      </c>
      <c r="S207" s="39" t="s">
        <v>40</v>
      </c>
      <c r="T207" s="39" t="s">
        <v>37</v>
      </c>
      <c r="U207" s="40" t="s">
        <v>621</v>
      </c>
      <c r="V207" s="39" t="s">
        <v>35</v>
      </c>
      <c r="W207" s="74" t="s">
        <v>835</v>
      </c>
      <c r="X207" s="74">
        <v>0</v>
      </c>
    </row>
    <row r="208" spans="1:24" ht="28.8" x14ac:dyDescent="0.3">
      <c r="A208" s="33" t="s">
        <v>98</v>
      </c>
      <c r="B208" s="22">
        <v>11909</v>
      </c>
      <c r="C208" s="22" t="s">
        <v>255</v>
      </c>
      <c r="D208" s="22">
        <v>53101615</v>
      </c>
      <c r="E208" s="26" t="s">
        <v>256</v>
      </c>
      <c r="F208" s="22">
        <v>1</v>
      </c>
      <c r="G208" s="22" t="s">
        <v>48</v>
      </c>
      <c r="H208" s="22" t="s">
        <v>111</v>
      </c>
      <c r="I208" s="22" t="s">
        <v>34</v>
      </c>
      <c r="J208" s="22" t="s">
        <v>97</v>
      </c>
      <c r="K208" s="22" t="s">
        <v>136</v>
      </c>
      <c r="L208" s="22">
        <v>11909</v>
      </c>
      <c r="M208" s="39" t="s">
        <v>37</v>
      </c>
      <c r="N208" s="39" t="s">
        <v>37</v>
      </c>
      <c r="O208" s="39" t="s">
        <v>35</v>
      </c>
      <c r="P208" s="39" t="s">
        <v>37</v>
      </c>
      <c r="Q208" s="39" t="s">
        <v>37</v>
      </c>
      <c r="R208" s="39" t="s">
        <v>37</v>
      </c>
      <c r="S208" s="39" t="s">
        <v>40</v>
      </c>
      <c r="T208" s="39" t="s">
        <v>35</v>
      </c>
      <c r="U208" s="40" t="s">
        <v>649</v>
      </c>
      <c r="V208" s="39" t="s">
        <v>37</v>
      </c>
      <c r="W208" s="74" t="s">
        <v>787</v>
      </c>
      <c r="X208" s="74">
        <v>0</v>
      </c>
    </row>
    <row r="209" spans="1:24" ht="57.6" x14ac:dyDescent="0.3">
      <c r="A209" s="33" t="s">
        <v>98</v>
      </c>
      <c r="B209" s="22">
        <v>19138</v>
      </c>
      <c r="C209" s="22" t="s">
        <v>265</v>
      </c>
      <c r="D209" s="22">
        <v>53100347</v>
      </c>
      <c r="E209" s="26" t="s">
        <v>266</v>
      </c>
      <c r="F209" s="22">
        <v>1</v>
      </c>
      <c r="G209" s="22" t="s">
        <v>48</v>
      </c>
      <c r="H209" s="22" t="s">
        <v>111</v>
      </c>
      <c r="I209" s="22" t="s">
        <v>34</v>
      </c>
      <c r="J209" s="22" t="s">
        <v>97</v>
      </c>
      <c r="K209" s="22" t="s">
        <v>36</v>
      </c>
      <c r="L209" s="22">
        <v>19138</v>
      </c>
      <c r="M209" s="39" t="s">
        <v>37</v>
      </c>
      <c r="N209" s="39" t="s">
        <v>37</v>
      </c>
      <c r="O209" s="39" t="s">
        <v>35</v>
      </c>
      <c r="P209" s="39" t="s">
        <v>37</v>
      </c>
      <c r="Q209" s="39" t="s">
        <v>37</v>
      </c>
      <c r="R209" s="39" t="s">
        <v>37</v>
      </c>
      <c r="S209" s="39" t="s">
        <v>40</v>
      </c>
      <c r="T209" s="39" t="s">
        <v>35</v>
      </c>
      <c r="U209" s="40" t="s">
        <v>649</v>
      </c>
      <c r="V209" s="39" t="s">
        <v>37</v>
      </c>
      <c r="W209" s="74" t="s">
        <v>3363</v>
      </c>
      <c r="X209" s="74">
        <v>0</v>
      </c>
    </row>
    <row r="210" spans="1:24" ht="57.6" x14ac:dyDescent="0.3">
      <c r="A210" s="33" t="s">
        <v>98</v>
      </c>
      <c r="B210" s="22">
        <v>11950</v>
      </c>
      <c r="C210" s="22" t="s">
        <v>267</v>
      </c>
      <c r="D210" s="22">
        <v>53100200</v>
      </c>
      <c r="E210" s="26" t="s">
        <v>268</v>
      </c>
      <c r="F210" s="22">
        <v>5</v>
      </c>
      <c r="G210" s="22" t="s">
        <v>48</v>
      </c>
      <c r="H210" s="22" t="s">
        <v>108</v>
      </c>
      <c r="I210" s="22" t="s">
        <v>34</v>
      </c>
      <c r="J210" s="22" t="s">
        <v>97</v>
      </c>
      <c r="K210" s="22" t="s">
        <v>36</v>
      </c>
      <c r="L210" s="22">
        <v>11950</v>
      </c>
      <c r="M210" s="39" t="s">
        <v>37</v>
      </c>
      <c r="N210" s="39" t="s">
        <v>37</v>
      </c>
      <c r="O210" s="39" t="s">
        <v>37</v>
      </c>
      <c r="P210" s="39" t="s">
        <v>37</v>
      </c>
      <c r="Q210" s="39" t="s">
        <v>37</v>
      </c>
      <c r="R210" s="39" t="s">
        <v>37</v>
      </c>
      <c r="S210" s="39" t="s">
        <v>40</v>
      </c>
      <c r="T210" s="39" t="s">
        <v>37</v>
      </c>
      <c r="U210" s="40" t="s">
        <v>39</v>
      </c>
      <c r="V210" s="39" t="s">
        <v>37</v>
      </c>
      <c r="W210" s="74" t="s">
        <v>804</v>
      </c>
      <c r="X210" s="74">
        <v>0</v>
      </c>
    </row>
    <row r="211" spans="1:24" ht="14.4" x14ac:dyDescent="0.3">
      <c r="A211" s="33" t="s">
        <v>98</v>
      </c>
      <c r="B211" s="22">
        <v>12165</v>
      </c>
      <c r="C211" s="22" t="s">
        <v>257</v>
      </c>
      <c r="D211" s="22">
        <v>53100019</v>
      </c>
      <c r="E211" s="26" t="s">
        <v>258</v>
      </c>
      <c r="F211" s="22">
        <v>1</v>
      </c>
      <c r="G211" s="22" t="s">
        <v>48</v>
      </c>
      <c r="H211" s="22" t="s">
        <v>111</v>
      </c>
      <c r="I211" s="22" t="s">
        <v>34</v>
      </c>
      <c r="J211" s="22" t="s">
        <v>97</v>
      </c>
      <c r="K211" s="22" t="s">
        <v>36</v>
      </c>
      <c r="L211" s="22">
        <v>12165</v>
      </c>
      <c r="M211" s="39" t="s">
        <v>37</v>
      </c>
      <c r="N211" s="39" t="s">
        <v>37</v>
      </c>
      <c r="O211" s="39" t="s">
        <v>35</v>
      </c>
      <c r="P211" s="39" t="s">
        <v>37</v>
      </c>
      <c r="Q211" s="39" t="s">
        <v>37</v>
      </c>
      <c r="R211" s="39" t="s">
        <v>37</v>
      </c>
      <c r="S211" s="39" t="s">
        <v>40</v>
      </c>
      <c r="T211" s="39" t="s">
        <v>35</v>
      </c>
      <c r="U211" s="40" t="s">
        <v>649</v>
      </c>
      <c r="V211" s="39" t="s">
        <v>35</v>
      </c>
      <c r="W211" s="74" t="s">
        <v>606</v>
      </c>
      <c r="X211" s="74">
        <v>0</v>
      </c>
    </row>
    <row r="212" spans="1:24" ht="86.4" x14ac:dyDescent="0.3">
      <c r="A212" s="33" t="s">
        <v>98</v>
      </c>
      <c r="B212" s="22">
        <v>11877</v>
      </c>
      <c r="C212" s="22" t="s">
        <v>261</v>
      </c>
      <c r="D212" s="22">
        <v>53100152</v>
      </c>
      <c r="E212" s="26" t="s">
        <v>262</v>
      </c>
      <c r="F212" s="22">
        <v>1</v>
      </c>
      <c r="G212" s="22" t="s">
        <v>48</v>
      </c>
      <c r="H212" s="22" t="s">
        <v>33</v>
      </c>
      <c r="I212" s="22" t="s">
        <v>34</v>
      </c>
      <c r="J212" s="22" t="s">
        <v>97</v>
      </c>
      <c r="K212" s="22" t="s">
        <v>36</v>
      </c>
      <c r="L212" s="22">
        <v>11877</v>
      </c>
      <c r="M212" s="39" t="s">
        <v>37</v>
      </c>
      <c r="N212" s="39" t="s">
        <v>37</v>
      </c>
      <c r="O212" s="39" t="s">
        <v>35</v>
      </c>
      <c r="P212" s="39" t="s">
        <v>37</v>
      </c>
      <c r="Q212" s="39" t="s">
        <v>37</v>
      </c>
      <c r="R212" s="39" t="s">
        <v>37</v>
      </c>
      <c r="S212" s="39" t="s">
        <v>40</v>
      </c>
      <c r="T212" s="39" t="s">
        <v>35</v>
      </c>
      <c r="U212" s="40" t="s">
        <v>39</v>
      </c>
      <c r="V212" s="39" t="s">
        <v>37</v>
      </c>
      <c r="W212" s="74" t="s">
        <v>775</v>
      </c>
      <c r="X212" s="74">
        <v>0</v>
      </c>
    </row>
    <row r="213" spans="1:24" ht="14.4" x14ac:dyDescent="0.3">
      <c r="A213" s="33" t="s">
        <v>98</v>
      </c>
      <c r="B213" s="22">
        <v>12078</v>
      </c>
      <c r="C213" s="22" t="s">
        <v>275</v>
      </c>
      <c r="D213" s="22">
        <v>53200438</v>
      </c>
      <c r="E213" s="26" t="s">
        <v>276</v>
      </c>
      <c r="F213" s="22">
        <v>3</v>
      </c>
      <c r="G213" s="22" t="s">
        <v>48</v>
      </c>
      <c r="H213" s="22" t="s">
        <v>33</v>
      </c>
      <c r="I213" s="22" t="s">
        <v>34</v>
      </c>
      <c r="J213" s="22" t="s">
        <v>97</v>
      </c>
      <c r="K213" s="22" t="s">
        <v>36</v>
      </c>
      <c r="L213" s="22">
        <v>12078</v>
      </c>
      <c r="M213" s="39" t="s">
        <v>37</v>
      </c>
      <c r="N213" s="39" t="s">
        <v>37</v>
      </c>
      <c r="O213" s="39" t="s">
        <v>35</v>
      </c>
      <c r="P213" s="39" t="s">
        <v>37</v>
      </c>
      <c r="Q213" s="39" t="s">
        <v>37</v>
      </c>
      <c r="R213" s="39" t="s">
        <v>37</v>
      </c>
      <c r="S213" s="39" t="s">
        <v>40</v>
      </c>
      <c r="T213" s="39" t="s">
        <v>37</v>
      </c>
      <c r="U213" s="40" t="s">
        <v>605</v>
      </c>
      <c r="V213" s="39" t="s">
        <v>35</v>
      </c>
      <c r="W213" s="74">
        <v>0</v>
      </c>
      <c r="X213" s="74">
        <v>0</v>
      </c>
    </row>
    <row r="214" spans="1:24" ht="72" x14ac:dyDescent="0.3">
      <c r="A214" s="33" t="s">
        <v>98</v>
      </c>
      <c r="B214" s="22">
        <v>11751</v>
      </c>
      <c r="C214" s="22" t="s">
        <v>263</v>
      </c>
      <c r="D214" s="22">
        <v>53100145</v>
      </c>
      <c r="E214" s="26" t="s">
        <v>264</v>
      </c>
      <c r="F214" s="22">
        <v>1</v>
      </c>
      <c r="G214" s="22" t="s">
        <v>48</v>
      </c>
      <c r="H214" s="22" t="s">
        <v>33</v>
      </c>
      <c r="I214" s="22" t="s">
        <v>34</v>
      </c>
      <c r="J214" s="22" t="s">
        <v>97</v>
      </c>
      <c r="K214" s="22" t="s">
        <v>36</v>
      </c>
      <c r="L214" s="22">
        <v>11751</v>
      </c>
      <c r="M214" s="39" t="s">
        <v>37</v>
      </c>
      <c r="N214" s="39" t="s">
        <v>37</v>
      </c>
      <c r="O214" s="39" t="s">
        <v>35</v>
      </c>
      <c r="P214" s="39" t="s">
        <v>37</v>
      </c>
      <c r="Q214" s="39" t="s">
        <v>37</v>
      </c>
      <c r="R214" s="39" t="s">
        <v>37</v>
      </c>
      <c r="S214" s="39" t="s">
        <v>40</v>
      </c>
      <c r="T214" s="39" t="s">
        <v>35</v>
      </c>
      <c r="U214" s="40" t="s">
        <v>39</v>
      </c>
      <c r="V214" s="39" t="s">
        <v>37</v>
      </c>
      <c r="W214" s="74" t="s">
        <v>714</v>
      </c>
      <c r="X214" s="74">
        <v>0</v>
      </c>
    </row>
    <row r="215" spans="1:24" ht="14.4" x14ac:dyDescent="0.3">
      <c r="A215" s="33" t="s">
        <v>98</v>
      </c>
      <c r="B215" s="22">
        <v>11644</v>
      </c>
      <c r="C215" s="22" t="s">
        <v>279</v>
      </c>
      <c r="D215" s="22">
        <v>53100749</v>
      </c>
      <c r="E215" s="26" t="s">
        <v>280</v>
      </c>
      <c r="F215" s="22">
        <v>2</v>
      </c>
      <c r="G215" s="22" t="s">
        <v>48</v>
      </c>
      <c r="H215" s="22" t="s">
        <v>120</v>
      </c>
      <c r="I215" s="22" t="s">
        <v>34</v>
      </c>
      <c r="J215" s="22" t="s">
        <v>97</v>
      </c>
      <c r="K215" s="22" t="s">
        <v>36</v>
      </c>
      <c r="L215" s="22">
        <v>11644</v>
      </c>
      <c r="M215" s="39" t="s">
        <v>37</v>
      </c>
      <c r="N215" s="39" t="s">
        <v>37</v>
      </c>
      <c r="O215" s="39" t="s">
        <v>35</v>
      </c>
      <c r="P215" s="39" t="s">
        <v>37</v>
      </c>
      <c r="Q215" s="39" t="s">
        <v>37</v>
      </c>
      <c r="R215" s="39" t="s">
        <v>37</v>
      </c>
      <c r="S215" s="39" t="s">
        <v>38</v>
      </c>
      <c r="T215" s="39" t="s">
        <v>35</v>
      </c>
      <c r="U215" s="40" t="s">
        <v>39</v>
      </c>
      <c r="V215" s="39" t="s">
        <v>35</v>
      </c>
      <c r="W215" s="74" t="s">
        <v>606</v>
      </c>
      <c r="X215" s="74">
        <v>0</v>
      </c>
    </row>
    <row r="216" spans="1:24" ht="14.4" x14ac:dyDescent="0.3">
      <c r="A216" s="33" t="s">
        <v>98</v>
      </c>
      <c r="B216" s="22">
        <v>11732</v>
      </c>
      <c r="C216" s="22" t="s">
        <v>281</v>
      </c>
      <c r="D216" s="22">
        <v>53100347</v>
      </c>
      <c r="E216" s="26" t="s">
        <v>282</v>
      </c>
      <c r="F216" s="22">
        <v>6</v>
      </c>
      <c r="G216" s="22" t="s">
        <v>48</v>
      </c>
      <c r="H216" s="22" t="s">
        <v>111</v>
      </c>
      <c r="I216" s="22" t="s">
        <v>34</v>
      </c>
      <c r="J216" s="22" t="s">
        <v>97</v>
      </c>
      <c r="K216" s="22" t="s">
        <v>36</v>
      </c>
      <c r="L216" s="22">
        <v>11732</v>
      </c>
      <c r="M216" s="39" t="s">
        <v>37</v>
      </c>
      <c r="N216" s="39" t="s">
        <v>37</v>
      </c>
      <c r="O216" s="39" t="s">
        <v>37</v>
      </c>
      <c r="P216" s="39" t="s">
        <v>37</v>
      </c>
      <c r="Q216" s="39" t="s">
        <v>37</v>
      </c>
      <c r="R216" s="39" t="s">
        <v>37</v>
      </c>
      <c r="S216" s="39" t="s">
        <v>37</v>
      </c>
      <c r="T216" s="39" t="s">
        <v>37</v>
      </c>
      <c r="U216" s="40" t="s">
        <v>704</v>
      </c>
      <c r="V216" s="39" t="s">
        <v>35</v>
      </c>
      <c r="W216" s="74" t="s">
        <v>606</v>
      </c>
      <c r="X216" s="74">
        <v>0</v>
      </c>
    </row>
    <row r="217" spans="1:24" ht="43.2" x14ac:dyDescent="0.3">
      <c r="A217" s="33" t="s">
        <v>98</v>
      </c>
      <c r="B217" s="22">
        <v>19196</v>
      </c>
      <c r="C217" s="22" t="s">
        <v>269</v>
      </c>
      <c r="D217" s="22">
        <v>53100168</v>
      </c>
      <c r="E217" s="26" t="s">
        <v>270</v>
      </c>
      <c r="F217" s="22">
        <v>1</v>
      </c>
      <c r="G217" s="22" t="s">
        <v>48</v>
      </c>
      <c r="H217" s="22" t="s">
        <v>61</v>
      </c>
      <c r="I217" s="22" t="s">
        <v>34</v>
      </c>
      <c r="J217" s="22" t="s">
        <v>97</v>
      </c>
      <c r="K217" s="22" t="s">
        <v>36</v>
      </c>
      <c r="L217" s="22">
        <v>19196</v>
      </c>
      <c r="M217" s="39" t="s">
        <v>37</v>
      </c>
      <c r="N217" s="39" t="s">
        <v>37</v>
      </c>
      <c r="O217" s="39" t="s">
        <v>35</v>
      </c>
      <c r="P217" s="39" t="s">
        <v>37</v>
      </c>
      <c r="Q217" s="39" t="s">
        <v>37</v>
      </c>
      <c r="R217" s="39" t="s">
        <v>37</v>
      </c>
      <c r="S217" s="39" t="s">
        <v>40</v>
      </c>
      <c r="T217" s="39" t="s">
        <v>35</v>
      </c>
      <c r="U217" s="40" t="s">
        <v>39</v>
      </c>
      <c r="V217" s="39" t="s">
        <v>37</v>
      </c>
      <c r="W217" s="74" t="s">
        <v>3589</v>
      </c>
      <c r="X217" s="74">
        <v>0</v>
      </c>
    </row>
    <row r="218" spans="1:24" ht="14.4" x14ac:dyDescent="0.3">
      <c r="A218" s="33" t="s">
        <v>98</v>
      </c>
      <c r="B218" s="22">
        <v>12018</v>
      </c>
      <c r="C218" s="22" t="s">
        <v>283</v>
      </c>
      <c r="D218" s="22">
        <v>53100859</v>
      </c>
      <c r="E218" s="26" t="s">
        <v>284</v>
      </c>
      <c r="F218" s="22">
        <v>2</v>
      </c>
      <c r="G218" s="22" t="s">
        <v>48</v>
      </c>
      <c r="H218" s="22" t="s">
        <v>203</v>
      </c>
      <c r="I218" s="22" t="s">
        <v>34</v>
      </c>
      <c r="J218" s="22" t="s">
        <v>97</v>
      </c>
      <c r="K218" s="22" t="s">
        <v>36</v>
      </c>
      <c r="L218" s="22">
        <v>12018</v>
      </c>
      <c r="M218" s="39" t="s">
        <v>37</v>
      </c>
      <c r="N218" s="39" t="s">
        <v>37</v>
      </c>
      <c r="O218" s="39" t="s">
        <v>35</v>
      </c>
      <c r="P218" s="39" t="s">
        <v>37</v>
      </c>
      <c r="Q218" s="39" t="s">
        <v>37</v>
      </c>
      <c r="R218" s="39" t="s">
        <v>37</v>
      </c>
      <c r="S218" s="39" t="s">
        <v>38</v>
      </c>
      <c r="T218" s="39" t="s">
        <v>35</v>
      </c>
      <c r="U218" s="40" t="s">
        <v>39</v>
      </c>
      <c r="V218" s="39" t="s">
        <v>35</v>
      </c>
      <c r="W218" s="74" t="s">
        <v>606</v>
      </c>
      <c r="X218" s="74">
        <v>0</v>
      </c>
    </row>
    <row r="219" spans="1:24" ht="14.4" x14ac:dyDescent="0.3">
      <c r="A219" s="33" t="s">
        <v>98</v>
      </c>
      <c r="B219" s="22">
        <v>12065</v>
      </c>
      <c r="C219" s="22" t="s">
        <v>285</v>
      </c>
      <c r="D219" s="22">
        <v>53100256</v>
      </c>
      <c r="E219" s="26" t="s">
        <v>286</v>
      </c>
      <c r="F219" s="22">
        <v>10</v>
      </c>
      <c r="G219" s="22" t="s">
        <v>48</v>
      </c>
      <c r="H219" s="22" t="s">
        <v>105</v>
      </c>
      <c r="I219" s="22" t="s">
        <v>34</v>
      </c>
      <c r="J219" s="22" t="s">
        <v>97</v>
      </c>
      <c r="K219" s="22" t="s">
        <v>36</v>
      </c>
      <c r="L219" s="22">
        <v>12065</v>
      </c>
      <c r="M219" s="39" t="s">
        <v>37</v>
      </c>
      <c r="N219" s="39" t="s">
        <v>37</v>
      </c>
      <c r="O219" s="39" t="s">
        <v>35</v>
      </c>
      <c r="P219" s="39" t="s">
        <v>37</v>
      </c>
      <c r="Q219" s="39" t="s">
        <v>37</v>
      </c>
      <c r="R219" s="39" t="s">
        <v>37</v>
      </c>
      <c r="S219" s="39" t="s">
        <v>40</v>
      </c>
      <c r="T219" s="39" t="s">
        <v>35</v>
      </c>
      <c r="U219" s="40" t="s">
        <v>39</v>
      </c>
      <c r="V219" s="39" t="s">
        <v>35</v>
      </c>
      <c r="W219" s="74" t="s">
        <v>606</v>
      </c>
      <c r="X219" s="74">
        <v>0</v>
      </c>
    </row>
    <row r="220" spans="1:24" ht="14.4" x14ac:dyDescent="0.3">
      <c r="A220" s="33" t="s">
        <v>98</v>
      </c>
      <c r="B220" s="22">
        <v>16278</v>
      </c>
      <c r="C220" s="22" t="s">
        <v>220</v>
      </c>
      <c r="D220" s="22">
        <v>53100347</v>
      </c>
      <c r="E220" s="26" t="s">
        <v>221</v>
      </c>
      <c r="F220" s="22">
        <v>2</v>
      </c>
      <c r="G220" s="22" t="s">
        <v>48</v>
      </c>
      <c r="H220" s="22" t="s">
        <v>111</v>
      </c>
      <c r="I220" s="22" t="s">
        <v>34</v>
      </c>
      <c r="J220" s="22" t="s">
        <v>97</v>
      </c>
      <c r="K220" s="22" t="s">
        <v>36</v>
      </c>
      <c r="L220" s="22">
        <v>16278</v>
      </c>
      <c r="M220" s="39" t="s">
        <v>37</v>
      </c>
      <c r="N220" s="39" t="s">
        <v>37</v>
      </c>
      <c r="O220" s="39" t="s">
        <v>35</v>
      </c>
      <c r="P220" s="39" t="s">
        <v>37</v>
      </c>
      <c r="Q220" s="39" t="s">
        <v>37</v>
      </c>
      <c r="R220" s="39" t="s">
        <v>37</v>
      </c>
      <c r="S220" s="39" t="s">
        <v>38</v>
      </c>
      <c r="T220" s="39" t="s">
        <v>35</v>
      </c>
      <c r="U220" s="40" t="s">
        <v>39</v>
      </c>
      <c r="V220" s="39" t="s">
        <v>35</v>
      </c>
      <c r="W220" s="74" t="s">
        <v>606</v>
      </c>
      <c r="X220" s="74">
        <v>0</v>
      </c>
    </row>
    <row r="221" spans="1:24" ht="100.8" x14ac:dyDescent="0.3">
      <c r="A221" s="33" t="s">
        <v>98</v>
      </c>
      <c r="B221" s="22">
        <v>16228</v>
      </c>
      <c r="C221" s="22" t="s">
        <v>287</v>
      </c>
      <c r="D221" s="22">
        <v>53100248</v>
      </c>
      <c r="E221" s="26" t="s">
        <v>288</v>
      </c>
      <c r="F221" s="22">
        <v>3</v>
      </c>
      <c r="G221" s="22" t="s">
        <v>48</v>
      </c>
      <c r="H221" s="22" t="s">
        <v>111</v>
      </c>
      <c r="I221" s="22" t="s">
        <v>34</v>
      </c>
      <c r="J221" s="22" t="s">
        <v>97</v>
      </c>
      <c r="K221" s="22" t="s">
        <v>36</v>
      </c>
      <c r="L221" s="22">
        <v>16228</v>
      </c>
      <c r="M221" s="39" t="s">
        <v>37</v>
      </c>
      <c r="N221" s="39" t="s">
        <v>37</v>
      </c>
      <c r="O221" s="39" t="s">
        <v>37</v>
      </c>
      <c r="P221" s="39" t="s">
        <v>37</v>
      </c>
      <c r="Q221" s="39" t="s">
        <v>37</v>
      </c>
      <c r="R221" s="39" t="s">
        <v>37</v>
      </c>
      <c r="S221" s="39" t="s">
        <v>37</v>
      </c>
      <c r="T221" s="39" t="s">
        <v>37</v>
      </c>
      <c r="U221" s="40" t="s">
        <v>605</v>
      </c>
      <c r="V221" s="39" t="s">
        <v>37</v>
      </c>
      <c r="W221" s="74" t="s">
        <v>3359</v>
      </c>
      <c r="X221" s="74">
        <v>0</v>
      </c>
    </row>
    <row r="222" spans="1:24" ht="86.4" x14ac:dyDescent="0.3">
      <c r="A222" s="33" t="s">
        <v>98</v>
      </c>
      <c r="B222" s="22">
        <v>11734</v>
      </c>
      <c r="C222" s="22" t="s">
        <v>290</v>
      </c>
      <c r="D222" s="22">
        <v>53100347</v>
      </c>
      <c r="E222" s="26" t="s">
        <v>289</v>
      </c>
      <c r="F222" s="22">
        <v>3</v>
      </c>
      <c r="G222" s="22" t="s">
        <v>48</v>
      </c>
      <c r="H222" s="22" t="s">
        <v>111</v>
      </c>
      <c r="I222" s="22" t="s">
        <v>34</v>
      </c>
      <c r="J222" s="22" t="s">
        <v>97</v>
      </c>
      <c r="K222" s="22" t="s">
        <v>36</v>
      </c>
      <c r="L222" s="22">
        <v>11734</v>
      </c>
      <c r="M222" s="39" t="s">
        <v>37</v>
      </c>
      <c r="N222" s="39" t="s">
        <v>37</v>
      </c>
      <c r="O222" s="39" t="s">
        <v>35</v>
      </c>
      <c r="P222" s="39" t="s">
        <v>37</v>
      </c>
      <c r="Q222" s="39" t="s">
        <v>37</v>
      </c>
      <c r="R222" s="39" t="s">
        <v>37</v>
      </c>
      <c r="S222" s="39" t="s">
        <v>40</v>
      </c>
      <c r="T222" s="39" t="s">
        <v>35</v>
      </c>
      <c r="U222" s="40" t="s">
        <v>649</v>
      </c>
      <c r="V222" s="39" t="s">
        <v>37</v>
      </c>
      <c r="W222" s="74" t="s">
        <v>705</v>
      </c>
      <c r="X222" s="74">
        <v>0</v>
      </c>
    </row>
    <row r="223" spans="1:24" ht="115.2" x14ac:dyDescent="0.3">
      <c r="A223" s="33" t="s">
        <v>98</v>
      </c>
      <c r="B223" s="22">
        <v>11698</v>
      </c>
      <c r="C223" s="22" t="s">
        <v>291</v>
      </c>
      <c r="D223" s="22">
        <v>53101395</v>
      </c>
      <c r="E223" s="26" t="s">
        <v>292</v>
      </c>
      <c r="F223" s="22">
        <v>1</v>
      </c>
      <c r="G223" s="22" t="s">
        <v>48</v>
      </c>
      <c r="H223" s="22" t="s">
        <v>120</v>
      </c>
      <c r="I223" s="22" t="s">
        <v>34</v>
      </c>
      <c r="J223" s="22" t="s">
        <v>97</v>
      </c>
      <c r="K223" s="22" t="s">
        <v>136</v>
      </c>
      <c r="L223" s="22">
        <v>11698</v>
      </c>
      <c r="M223" s="39" t="s">
        <v>35</v>
      </c>
      <c r="N223" s="39" t="s">
        <v>37</v>
      </c>
      <c r="O223" s="39" t="s">
        <v>35</v>
      </c>
      <c r="P223" s="39" t="s">
        <v>37</v>
      </c>
      <c r="Q223" s="39" t="s">
        <v>37</v>
      </c>
      <c r="R223" s="39" t="s">
        <v>37</v>
      </c>
      <c r="S223" s="39" t="s">
        <v>40</v>
      </c>
      <c r="T223" s="39" t="s">
        <v>35</v>
      </c>
      <c r="U223" s="40" t="s">
        <v>39</v>
      </c>
      <c r="V223" s="39" t="s">
        <v>37</v>
      </c>
      <c r="W223" s="74" t="s">
        <v>686</v>
      </c>
      <c r="X223" s="74">
        <v>0</v>
      </c>
    </row>
    <row r="224" spans="1:24" ht="14.4" x14ac:dyDescent="0.3">
      <c r="A224" s="33" t="s">
        <v>98</v>
      </c>
      <c r="B224" s="22">
        <v>16408</v>
      </c>
      <c r="C224" s="22" t="s">
        <v>293</v>
      </c>
      <c r="D224" s="22">
        <v>25404627</v>
      </c>
      <c r="E224" s="26" t="s">
        <v>294</v>
      </c>
      <c r="F224" s="22">
        <v>21</v>
      </c>
      <c r="G224" s="22" t="s">
        <v>48</v>
      </c>
      <c r="H224" s="22" t="s">
        <v>105</v>
      </c>
      <c r="I224" s="22" t="s">
        <v>34</v>
      </c>
      <c r="J224" s="22" t="s">
        <v>97</v>
      </c>
      <c r="K224" s="22" t="s">
        <v>36</v>
      </c>
      <c r="L224" s="22">
        <v>16408</v>
      </c>
      <c r="M224" s="39" t="s">
        <v>37</v>
      </c>
      <c r="N224" s="39" t="s">
        <v>37</v>
      </c>
      <c r="O224" s="39" t="s">
        <v>37</v>
      </c>
      <c r="P224" s="39" t="s">
        <v>37</v>
      </c>
      <c r="Q224" s="39" t="s">
        <v>37</v>
      </c>
      <c r="R224" s="39" t="s">
        <v>37</v>
      </c>
      <c r="S224" s="39" t="s">
        <v>40</v>
      </c>
      <c r="T224" s="39" t="s">
        <v>37</v>
      </c>
      <c r="U224" s="40" t="s">
        <v>605</v>
      </c>
      <c r="V224" s="39" t="s">
        <v>35</v>
      </c>
      <c r="W224" s="74" t="s">
        <v>606</v>
      </c>
      <c r="X224" s="74">
        <v>0</v>
      </c>
    </row>
    <row r="225" spans="1:24" ht="57.6" x14ac:dyDescent="0.3">
      <c r="A225" s="33" t="s">
        <v>98</v>
      </c>
      <c r="B225" s="22">
        <v>15817</v>
      </c>
      <c r="C225" s="22" t="s">
        <v>297</v>
      </c>
      <c r="D225" s="22">
        <v>53100295</v>
      </c>
      <c r="E225" s="26" t="s">
        <v>298</v>
      </c>
      <c r="F225" s="22">
        <v>4</v>
      </c>
      <c r="G225" s="22" t="s">
        <v>48</v>
      </c>
      <c r="H225" s="22" t="s">
        <v>111</v>
      </c>
      <c r="I225" s="22" t="s">
        <v>34</v>
      </c>
      <c r="J225" s="22" t="s">
        <v>97</v>
      </c>
      <c r="K225" s="22" t="s">
        <v>36</v>
      </c>
      <c r="L225" s="22">
        <v>15817</v>
      </c>
      <c r="M225" s="39" t="s">
        <v>37</v>
      </c>
      <c r="N225" s="39" t="s">
        <v>37</v>
      </c>
      <c r="O225" s="39" t="s">
        <v>35</v>
      </c>
      <c r="P225" s="39" t="s">
        <v>37</v>
      </c>
      <c r="Q225" s="39" t="s">
        <v>37</v>
      </c>
      <c r="R225" s="39" t="s">
        <v>37</v>
      </c>
      <c r="S225" s="39" t="s">
        <v>40</v>
      </c>
      <c r="T225" s="39" t="s">
        <v>37</v>
      </c>
      <c r="U225" s="40" t="s">
        <v>39</v>
      </c>
      <c r="V225" s="39" t="s">
        <v>37</v>
      </c>
      <c r="W225" s="74" t="s">
        <v>3157</v>
      </c>
      <c r="X225" s="74">
        <v>0</v>
      </c>
    </row>
    <row r="226" spans="1:24" ht="43.2" x14ac:dyDescent="0.3">
      <c r="A226" s="33" t="s">
        <v>98</v>
      </c>
      <c r="B226" s="22">
        <v>11988</v>
      </c>
      <c r="C226" s="22" t="s">
        <v>299</v>
      </c>
      <c r="D226" s="22">
        <v>53100367</v>
      </c>
      <c r="E226" s="26" t="s">
        <v>300</v>
      </c>
      <c r="F226" s="22">
        <v>2</v>
      </c>
      <c r="G226" s="22" t="s">
        <v>48</v>
      </c>
      <c r="H226" s="22" t="s">
        <v>203</v>
      </c>
      <c r="I226" s="22" t="s">
        <v>34</v>
      </c>
      <c r="J226" s="22" t="s">
        <v>97</v>
      </c>
      <c r="K226" s="22" t="s">
        <v>36</v>
      </c>
      <c r="L226" s="22">
        <v>11988</v>
      </c>
      <c r="M226" s="39" t="s">
        <v>37</v>
      </c>
      <c r="N226" s="39" t="s">
        <v>37</v>
      </c>
      <c r="O226" s="39" t="s">
        <v>35</v>
      </c>
      <c r="P226" s="39" t="s">
        <v>37</v>
      </c>
      <c r="Q226" s="39" t="s">
        <v>37</v>
      </c>
      <c r="R226" s="39" t="s">
        <v>37</v>
      </c>
      <c r="S226" s="39" t="s">
        <v>38</v>
      </c>
      <c r="T226" s="39" t="s">
        <v>35</v>
      </c>
      <c r="U226" s="40" t="s">
        <v>39</v>
      </c>
      <c r="V226" s="39" t="s">
        <v>37</v>
      </c>
      <c r="W226" s="74" t="s">
        <v>829</v>
      </c>
      <c r="X226" s="74">
        <v>0</v>
      </c>
    </row>
    <row r="227" spans="1:24" ht="86.4" x14ac:dyDescent="0.3">
      <c r="A227" s="33" t="s">
        <v>98</v>
      </c>
      <c r="B227" s="22">
        <v>12033</v>
      </c>
      <c r="C227" s="22" t="s">
        <v>303</v>
      </c>
      <c r="D227" s="22">
        <v>53100248</v>
      </c>
      <c r="E227" s="26" t="s">
        <v>304</v>
      </c>
      <c r="F227" s="22">
        <v>13</v>
      </c>
      <c r="G227" s="22" t="s">
        <v>48</v>
      </c>
      <c r="H227" s="22" t="s">
        <v>111</v>
      </c>
      <c r="I227" s="22" t="s">
        <v>34</v>
      </c>
      <c r="J227" s="22" t="s">
        <v>97</v>
      </c>
      <c r="K227" s="22" t="s">
        <v>36</v>
      </c>
      <c r="L227" s="22">
        <v>12033</v>
      </c>
      <c r="M227" s="39" t="s">
        <v>37</v>
      </c>
      <c r="N227" s="39" t="s">
        <v>37</v>
      </c>
      <c r="O227" s="39" t="s">
        <v>37</v>
      </c>
      <c r="P227" s="39" t="s">
        <v>37</v>
      </c>
      <c r="Q227" s="39" t="s">
        <v>37</v>
      </c>
      <c r="R227" s="39" t="s">
        <v>37</v>
      </c>
      <c r="S227" s="39" t="s">
        <v>37</v>
      </c>
      <c r="T227" s="39" t="s">
        <v>37</v>
      </c>
      <c r="U227" s="40" t="s">
        <v>605</v>
      </c>
      <c r="V227" s="39" t="s">
        <v>37</v>
      </c>
      <c r="W227" s="74" t="s">
        <v>843</v>
      </c>
      <c r="X227" s="74">
        <v>0</v>
      </c>
    </row>
    <row r="228" spans="1:24" ht="72" x14ac:dyDescent="0.3">
      <c r="A228" s="33" t="s">
        <v>98</v>
      </c>
      <c r="B228" s="22">
        <v>11631</v>
      </c>
      <c r="C228" s="22" t="s">
        <v>307</v>
      </c>
      <c r="D228" s="22">
        <v>27200001</v>
      </c>
      <c r="E228" s="26" t="s">
        <v>308</v>
      </c>
      <c r="F228" s="22">
        <v>21</v>
      </c>
      <c r="G228" s="22" t="s">
        <v>48</v>
      </c>
      <c r="H228" s="22" t="s">
        <v>254</v>
      </c>
      <c r="I228" s="22" t="s">
        <v>34</v>
      </c>
      <c r="J228" s="22" t="s">
        <v>97</v>
      </c>
      <c r="K228" s="22" t="s">
        <v>36</v>
      </c>
      <c r="L228" s="22">
        <v>11631</v>
      </c>
      <c r="M228" s="39" t="s">
        <v>37</v>
      </c>
      <c r="N228" s="39" t="s">
        <v>37</v>
      </c>
      <c r="O228" s="39" t="s">
        <v>37</v>
      </c>
      <c r="P228" s="39" t="s">
        <v>37</v>
      </c>
      <c r="Q228" s="39" t="s">
        <v>37</v>
      </c>
      <c r="R228" s="39" t="s">
        <v>37</v>
      </c>
      <c r="S228" s="39" t="s">
        <v>40</v>
      </c>
      <c r="T228" s="39" t="s">
        <v>37</v>
      </c>
      <c r="U228" s="40" t="s">
        <v>621</v>
      </c>
      <c r="V228" s="39" t="s">
        <v>37</v>
      </c>
      <c r="W228" s="74" t="s">
        <v>642</v>
      </c>
      <c r="X228" s="74">
        <v>0</v>
      </c>
    </row>
    <row r="229" spans="1:24" ht="28.8" x14ac:dyDescent="0.3">
      <c r="A229" s="33" t="s">
        <v>98</v>
      </c>
      <c r="B229" s="22">
        <v>19199</v>
      </c>
      <c r="C229" s="22" t="s">
        <v>309</v>
      </c>
      <c r="D229" s="22">
        <v>53101059</v>
      </c>
      <c r="E229" s="26" t="s">
        <v>310</v>
      </c>
      <c r="F229" s="22">
        <v>4</v>
      </c>
      <c r="G229" s="22" t="s">
        <v>48</v>
      </c>
      <c r="H229" s="22" t="s">
        <v>61</v>
      </c>
      <c r="I229" s="22" t="s">
        <v>34</v>
      </c>
      <c r="J229" s="22" t="s">
        <v>97</v>
      </c>
      <c r="K229" s="22" t="s">
        <v>36</v>
      </c>
      <c r="L229" s="22">
        <v>19199</v>
      </c>
      <c r="M229" s="39" t="s">
        <v>37</v>
      </c>
      <c r="N229" s="39" t="s">
        <v>37</v>
      </c>
      <c r="O229" s="39" t="s">
        <v>35</v>
      </c>
      <c r="P229" s="39" t="s">
        <v>37</v>
      </c>
      <c r="Q229" s="39" t="s">
        <v>37</v>
      </c>
      <c r="R229" s="39" t="s">
        <v>37</v>
      </c>
      <c r="S229" s="39" t="s">
        <v>37</v>
      </c>
      <c r="T229" s="39" t="s">
        <v>37</v>
      </c>
      <c r="U229" s="40" t="s">
        <v>39</v>
      </c>
      <c r="V229" s="39" t="s">
        <v>37</v>
      </c>
      <c r="W229" s="74" t="s">
        <v>929</v>
      </c>
      <c r="X229" s="74">
        <v>0</v>
      </c>
    </row>
    <row r="230" spans="1:24" ht="230.4" x14ac:dyDescent="0.3">
      <c r="A230" s="33" t="s">
        <v>98</v>
      </c>
      <c r="B230" s="22">
        <v>19202</v>
      </c>
      <c r="C230" s="22" t="s">
        <v>301</v>
      </c>
      <c r="D230" s="22">
        <v>29500005</v>
      </c>
      <c r="E230" s="26" t="s">
        <v>302</v>
      </c>
      <c r="F230" s="22">
        <v>110</v>
      </c>
      <c r="G230" s="22" t="s">
        <v>48</v>
      </c>
      <c r="H230" s="22" t="s">
        <v>61</v>
      </c>
      <c r="I230" s="22" t="s">
        <v>34</v>
      </c>
      <c r="J230" s="22" t="s">
        <v>97</v>
      </c>
      <c r="K230" s="22" t="s">
        <v>36</v>
      </c>
      <c r="L230" s="22">
        <v>19202</v>
      </c>
      <c r="M230" s="39" t="s">
        <v>37</v>
      </c>
      <c r="N230" s="39" t="s">
        <v>37</v>
      </c>
      <c r="O230" s="39" t="s">
        <v>37</v>
      </c>
      <c r="P230" s="39" t="s">
        <v>37</v>
      </c>
      <c r="Q230" s="39" t="s">
        <v>37</v>
      </c>
      <c r="R230" s="39" t="s">
        <v>37</v>
      </c>
      <c r="S230" s="39" t="s">
        <v>37</v>
      </c>
      <c r="T230" s="39" t="s">
        <v>37</v>
      </c>
      <c r="U230" s="40" t="s">
        <v>605</v>
      </c>
      <c r="V230" s="39" t="s">
        <v>37</v>
      </c>
      <c r="W230" s="74" t="s">
        <v>930</v>
      </c>
      <c r="X230" s="74">
        <v>0</v>
      </c>
    </row>
    <row r="231" spans="1:24" ht="86.4" x14ac:dyDescent="0.3">
      <c r="A231" s="33" t="s">
        <v>98</v>
      </c>
      <c r="B231" s="22">
        <v>11855</v>
      </c>
      <c r="C231" s="22" t="s">
        <v>311</v>
      </c>
      <c r="D231" s="22">
        <v>53200152</v>
      </c>
      <c r="E231" s="26" t="s">
        <v>312</v>
      </c>
      <c r="F231" s="22">
        <v>87</v>
      </c>
      <c r="G231" s="22" t="s">
        <v>48</v>
      </c>
      <c r="H231" s="22" t="s">
        <v>105</v>
      </c>
      <c r="I231" s="22" t="s">
        <v>34</v>
      </c>
      <c r="J231" s="22" t="s">
        <v>97</v>
      </c>
      <c r="K231" s="22" t="s">
        <v>36</v>
      </c>
      <c r="L231" s="22">
        <v>11855</v>
      </c>
      <c r="M231" s="39" t="s">
        <v>37</v>
      </c>
      <c r="N231" s="39" t="s">
        <v>37</v>
      </c>
      <c r="O231" s="39" t="s">
        <v>37</v>
      </c>
      <c r="P231" s="39" t="s">
        <v>37</v>
      </c>
      <c r="Q231" s="39" t="s">
        <v>37</v>
      </c>
      <c r="R231" s="39" t="s">
        <v>37</v>
      </c>
      <c r="S231" s="39" t="s">
        <v>37</v>
      </c>
      <c r="T231" s="39" t="s">
        <v>37</v>
      </c>
      <c r="U231" s="40" t="s">
        <v>605</v>
      </c>
      <c r="V231" s="39" t="s">
        <v>35</v>
      </c>
      <c r="W231" s="74">
        <v>0</v>
      </c>
      <c r="X231" s="74" t="s">
        <v>658</v>
      </c>
    </row>
    <row r="232" spans="1:24" ht="100.8" x14ac:dyDescent="0.3">
      <c r="A232" s="33" t="s">
        <v>98</v>
      </c>
      <c r="B232" s="22">
        <v>20533</v>
      </c>
      <c r="C232" s="22" t="s">
        <v>313</v>
      </c>
      <c r="D232" s="22">
        <v>53100347</v>
      </c>
      <c r="E232" s="26" t="s">
        <v>314</v>
      </c>
      <c r="F232" s="22">
        <v>2</v>
      </c>
      <c r="G232" s="22" t="s">
        <v>48</v>
      </c>
      <c r="H232" s="22" t="s">
        <v>111</v>
      </c>
      <c r="I232" s="22" t="s">
        <v>34</v>
      </c>
      <c r="J232" s="22" t="s">
        <v>97</v>
      </c>
      <c r="K232" s="22" t="s">
        <v>36</v>
      </c>
      <c r="L232" s="22">
        <v>20533</v>
      </c>
      <c r="M232" s="39" t="s">
        <v>37</v>
      </c>
      <c r="N232" s="39" t="s">
        <v>37</v>
      </c>
      <c r="O232" s="39" t="s">
        <v>35</v>
      </c>
      <c r="P232" s="39" t="s">
        <v>37</v>
      </c>
      <c r="Q232" s="39" t="s">
        <v>37</v>
      </c>
      <c r="R232" s="39" t="s">
        <v>37</v>
      </c>
      <c r="S232" s="39" t="s">
        <v>40</v>
      </c>
      <c r="T232" s="39" t="s">
        <v>35</v>
      </c>
      <c r="U232" s="40" t="s">
        <v>649</v>
      </c>
      <c r="V232" s="39" t="s">
        <v>37</v>
      </c>
      <c r="W232" s="74" t="s">
        <v>3635</v>
      </c>
      <c r="X232" s="74">
        <v>0</v>
      </c>
    </row>
    <row r="233" spans="1:24" ht="14.4" x14ac:dyDescent="0.3">
      <c r="A233" s="33" t="s">
        <v>98</v>
      </c>
      <c r="B233" s="22">
        <v>14167</v>
      </c>
      <c r="C233" s="22" t="s">
        <v>317</v>
      </c>
      <c r="D233" s="22">
        <v>29500005</v>
      </c>
      <c r="E233" s="26" t="s">
        <v>318</v>
      </c>
      <c r="F233" s="22">
        <v>3</v>
      </c>
      <c r="G233" s="22" t="s">
        <v>48</v>
      </c>
      <c r="H233" s="22" t="s">
        <v>108</v>
      </c>
      <c r="I233" s="22" t="s">
        <v>34</v>
      </c>
      <c r="J233" s="22" t="s">
        <v>97</v>
      </c>
      <c r="K233" s="22" t="s">
        <v>36</v>
      </c>
      <c r="L233" s="22">
        <v>14167</v>
      </c>
      <c r="M233" s="39" t="s">
        <v>37</v>
      </c>
      <c r="N233" s="39" t="s">
        <v>37</v>
      </c>
      <c r="O233" s="39" t="s">
        <v>37</v>
      </c>
      <c r="P233" s="39" t="s">
        <v>37</v>
      </c>
      <c r="Q233" s="39" t="s">
        <v>37</v>
      </c>
      <c r="R233" s="39" t="s">
        <v>37</v>
      </c>
      <c r="S233" s="39" t="s">
        <v>37</v>
      </c>
      <c r="T233" s="39" t="s">
        <v>37</v>
      </c>
      <c r="U233" s="40" t="s">
        <v>605</v>
      </c>
      <c r="V233" s="39" t="s">
        <v>35</v>
      </c>
      <c r="W233" s="74">
        <v>0</v>
      </c>
      <c r="X233" s="74">
        <v>0</v>
      </c>
    </row>
    <row r="234" spans="1:24" ht="14.4" x14ac:dyDescent="0.3">
      <c r="A234" s="33" t="s">
        <v>98</v>
      </c>
      <c r="B234" s="22">
        <v>12274</v>
      </c>
      <c r="C234" s="22" t="s">
        <v>325</v>
      </c>
      <c r="D234" s="22">
        <v>29500005</v>
      </c>
      <c r="E234" s="26" t="s">
        <v>326</v>
      </c>
      <c r="F234" s="22">
        <v>115</v>
      </c>
      <c r="G234" s="22" t="s">
        <v>48</v>
      </c>
      <c r="H234" s="22" t="s">
        <v>61</v>
      </c>
      <c r="I234" s="22" t="s">
        <v>34</v>
      </c>
      <c r="J234" s="22" t="s">
        <v>97</v>
      </c>
      <c r="K234" s="22" t="s">
        <v>36</v>
      </c>
      <c r="L234" s="22">
        <v>12274</v>
      </c>
      <c r="M234" s="39" t="s">
        <v>37</v>
      </c>
      <c r="N234" s="39" t="s">
        <v>37</v>
      </c>
      <c r="O234" s="39" t="s">
        <v>37</v>
      </c>
      <c r="P234" s="39" t="s">
        <v>37</v>
      </c>
      <c r="Q234" s="39" t="s">
        <v>37</v>
      </c>
      <c r="R234" s="39" t="s">
        <v>37</v>
      </c>
      <c r="S234" s="39" t="s">
        <v>37</v>
      </c>
      <c r="T234" s="39" t="s">
        <v>37</v>
      </c>
      <c r="U234" s="40" t="s">
        <v>784</v>
      </c>
      <c r="V234" s="39" t="s">
        <v>37</v>
      </c>
      <c r="W234" s="74" t="s">
        <v>943</v>
      </c>
      <c r="X234" s="74">
        <v>0</v>
      </c>
    </row>
    <row r="235" spans="1:24" ht="14.4" x14ac:dyDescent="0.3">
      <c r="A235" s="33" t="s">
        <v>98</v>
      </c>
      <c r="B235" s="22">
        <v>16245</v>
      </c>
      <c r="C235" s="22" t="s">
        <v>319</v>
      </c>
      <c r="D235" s="22">
        <v>53100347</v>
      </c>
      <c r="E235" s="26" t="s">
        <v>320</v>
      </c>
      <c r="F235" s="22">
        <v>1</v>
      </c>
      <c r="G235" s="22" t="s">
        <v>48</v>
      </c>
      <c r="H235" s="22" t="s">
        <v>111</v>
      </c>
      <c r="I235" s="22" t="s">
        <v>34</v>
      </c>
      <c r="J235" s="22" t="s">
        <v>97</v>
      </c>
      <c r="K235" s="22" t="s">
        <v>36</v>
      </c>
      <c r="L235" s="22">
        <v>16245</v>
      </c>
      <c r="M235" s="39" t="s">
        <v>37</v>
      </c>
      <c r="N235" s="39" t="s">
        <v>37</v>
      </c>
      <c r="O235" s="39" t="s">
        <v>37</v>
      </c>
      <c r="P235" s="39" t="s">
        <v>37</v>
      </c>
      <c r="Q235" s="39" t="s">
        <v>37</v>
      </c>
      <c r="R235" s="39" t="s">
        <v>37</v>
      </c>
      <c r="S235" s="39" t="s">
        <v>37</v>
      </c>
      <c r="T235" s="39" t="s">
        <v>37</v>
      </c>
      <c r="U235" s="40" t="s">
        <v>605</v>
      </c>
      <c r="V235" s="39" t="s">
        <v>35</v>
      </c>
      <c r="W235" s="74" t="s">
        <v>606</v>
      </c>
      <c r="X235" s="74">
        <v>0</v>
      </c>
    </row>
    <row r="236" spans="1:24" ht="14.4" x14ac:dyDescent="0.3">
      <c r="A236" s="33" t="s">
        <v>98</v>
      </c>
      <c r="B236" s="22">
        <v>16257</v>
      </c>
      <c r="C236" s="22" t="s">
        <v>321</v>
      </c>
      <c r="D236" s="22">
        <v>53100347</v>
      </c>
      <c r="E236" s="26" t="s">
        <v>322</v>
      </c>
      <c r="F236" s="22">
        <v>1</v>
      </c>
      <c r="G236" s="22" t="s">
        <v>48</v>
      </c>
      <c r="H236" s="22" t="s">
        <v>111</v>
      </c>
      <c r="I236" s="22" t="s">
        <v>34</v>
      </c>
      <c r="J236" s="22" t="s">
        <v>97</v>
      </c>
      <c r="K236" s="22" t="s">
        <v>36</v>
      </c>
      <c r="L236" s="22">
        <v>16257</v>
      </c>
      <c r="M236" s="39" t="s">
        <v>37</v>
      </c>
      <c r="N236" s="39" t="s">
        <v>37</v>
      </c>
      <c r="O236" s="39" t="s">
        <v>37</v>
      </c>
      <c r="P236" s="39" t="s">
        <v>37</v>
      </c>
      <c r="Q236" s="39" t="s">
        <v>37</v>
      </c>
      <c r="R236" s="39" t="s">
        <v>37</v>
      </c>
      <c r="S236" s="39" t="s">
        <v>37</v>
      </c>
      <c r="T236" s="39" t="s">
        <v>37</v>
      </c>
      <c r="U236" s="40" t="s">
        <v>649</v>
      </c>
      <c r="V236" s="39" t="s">
        <v>35</v>
      </c>
      <c r="W236" s="74" t="s">
        <v>606</v>
      </c>
      <c r="X236" s="74">
        <v>0</v>
      </c>
    </row>
    <row r="237" spans="1:24" ht="43.2" x14ac:dyDescent="0.3">
      <c r="A237" s="33" t="s">
        <v>98</v>
      </c>
      <c r="B237" s="22">
        <v>12021</v>
      </c>
      <c r="C237" s="22" t="s">
        <v>334</v>
      </c>
      <c r="D237" s="22">
        <v>53100538</v>
      </c>
      <c r="E237" s="26" t="s">
        <v>335</v>
      </c>
      <c r="F237" s="22">
        <v>11</v>
      </c>
      <c r="G237" s="22" t="s">
        <v>48</v>
      </c>
      <c r="H237" s="22" t="s">
        <v>105</v>
      </c>
      <c r="I237" s="22" t="s">
        <v>34</v>
      </c>
      <c r="J237" s="22" t="s">
        <v>97</v>
      </c>
      <c r="K237" s="22" t="s">
        <v>36</v>
      </c>
      <c r="L237" s="22">
        <v>12021</v>
      </c>
      <c r="M237" s="39" t="s">
        <v>37</v>
      </c>
      <c r="N237" s="39" t="s">
        <v>37</v>
      </c>
      <c r="O237" s="39" t="s">
        <v>37</v>
      </c>
      <c r="P237" s="39" t="s">
        <v>37</v>
      </c>
      <c r="Q237" s="39" t="s">
        <v>37</v>
      </c>
      <c r="R237" s="39" t="s">
        <v>37</v>
      </c>
      <c r="S237" s="39" t="s">
        <v>40</v>
      </c>
      <c r="T237" s="39" t="s">
        <v>37</v>
      </c>
      <c r="U237" s="40" t="s">
        <v>39</v>
      </c>
      <c r="V237" s="39" t="s">
        <v>37</v>
      </c>
      <c r="W237" s="74" t="s">
        <v>841</v>
      </c>
      <c r="X237" s="74">
        <v>0</v>
      </c>
    </row>
    <row r="238" spans="1:24" ht="14.4" x14ac:dyDescent="0.3">
      <c r="A238" s="33" t="s">
        <v>98</v>
      </c>
      <c r="B238" s="22">
        <v>12273</v>
      </c>
      <c r="C238" s="22" t="s">
        <v>323</v>
      </c>
      <c r="D238" s="22">
        <v>29500005</v>
      </c>
      <c r="E238" s="26" t="s">
        <v>324</v>
      </c>
      <c r="F238" s="22">
        <v>120</v>
      </c>
      <c r="G238" s="22" t="s">
        <v>48</v>
      </c>
      <c r="H238" s="22" t="s">
        <v>61</v>
      </c>
      <c r="I238" s="22" t="s">
        <v>34</v>
      </c>
      <c r="J238" s="22" t="s">
        <v>97</v>
      </c>
      <c r="K238" s="22" t="s">
        <v>36</v>
      </c>
      <c r="L238" s="22">
        <v>12273</v>
      </c>
      <c r="M238" s="39" t="s">
        <v>37</v>
      </c>
      <c r="N238" s="39" t="s">
        <v>37</v>
      </c>
      <c r="O238" s="39" t="s">
        <v>37</v>
      </c>
      <c r="P238" s="39" t="s">
        <v>37</v>
      </c>
      <c r="Q238" s="39" t="s">
        <v>37</v>
      </c>
      <c r="R238" s="39" t="s">
        <v>37</v>
      </c>
      <c r="S238" s="39" t="s">
        <v>37</v>
      </c>
      <c r="T238" s="39" t="s">
        <v>37</v>
      </c>
      <c r="U238" s="40" t="s">
        <v>784</v>
      </c>
      <c r="V238" s="39" t="s">
        <v>37</v>
      </c>
      <c r="W238" s="74" t="s">
        <v>943</v>
      </c>
      <c r="X238" s="74">
        <v>0</v>
      </c>
    </row>
    <row r="239" spans="1:24" ht="14.4" x14ac:dyDescent="0.3">
      <c r="A239" s="33" t="s">
        <v>98</v>
      </c>
      <c r="B239" s="22">
        <v>11913</v>
      </c>
      <c r="C239" s="22" t="s">
        <v>344</v>
      </c>
      <c r="D239" s="22">
        <v>27200013</v>
      </c>
      <c r="E239" s="26" t="s">
        <v>345</v>
      </c>
      <c r="F239" s="22">
        <v>19</v>
      </c>
      <c r="G239" s="22" t="s">
        <v>48</v>
      </c>
      <c r="H239" s="22" t="s">
        <v>254</v>
      </c>
      <c r="I239" s="22" t="s">
        <v>34</v>
      </c>
      <c r="J239" s="22" t="s">
        <v>97</v>
      </c>
      <c r="K239" s="22" t="s">
        <v>36</v>
      </c>
      <c r="L239" s="22">
        <v>11913</v>
      </c>
      <c r="M239" s="39" t="s">
        <v>37</v>
      </c>
      <c r="N239" s="39" t="s">
        <v>37</v>
      </c>
      <c r="O239" s="39" t="s">
        <v>37</v>
      </c>
      <c r="P239" s="39" t="s">
        <v>37</v>
      </c>
      <c r="Q239" s="39" t="s">
        <v>37</v>
      </c>
      <c r="R239" s="39" t="s">
        <v>37</v>
      </c>
      <c r="S239" s="39" t="s">
        <v>40</v>
      </c>
      <c r="T239" s="39" t="s">
        <v>37</v>
      </c>
      <c r="U239" s="40" t="s">
        <v>621</v>
      </c>
      <c r="V239" s="39" t="s">
        <v>35</v>
      </c>
      <c r="W239" s="74">
        <v>0</v>
      </c>
      <c r="X239" s="74">
        <v>0</v>
      </c>
    </row>
    <row r="240" spans="1:24" ht="14.4" x14ac:dyDescent="0.3">
      <c r="A240" s="33" t="s">
        <v>98</v>
      </c>
      <c r="B240" s="22">
        <v>11860</v>
      </c>
      <c r="C240" s="22" t="s">
        <v>259</v>
      </c>
      <c r="D240" s="22">
        <v>53100160</v>
      </c>
      <c r="E240" s="26" t="s">
        <v>260</v>
      </c>
      <c r="F240" s="22">
        <v>8</v>
      </c>
      <c r="G240" s="22" t="s">
        <v>48</v>
      </c>
      <c r="H240" s="22" t="s">
        <v>111</v>
      </c>
      <c r="I240" s="22" t="s">
        <v>34</v>
      </c>
      <c r="J240" s="22" t="s">
        <v>97</v>
      </c>
      <c r="K240" s="22" t="s">
        <v>36</v>
      </c>
      <c r="L240" s="22">
        <v>11860</v>
      </c>
      <c r="M240" s="39" t="s">
        <v>37</v>
      </c>
      <c r="N240" s="39" t="s">
        <v>37</v>
      </c>
      <c r="O240" s="39" t="s">
        <v>35</v>
      </c>
      <c r="P240" s="39" t="s">
        <v>37</v>
      </c>
      <c r="Q240" s="39" t="s">
        <v>37</v>
      </c>
      <c r="R240" s="39" t="s">
        <v>37</v>
      </c>
      <c r="S240" s="39" t="s">
        <v>40</v>
      </c>
      <c r="T240" s="39" t="s">
        <v>35</v>
      </c>
      <c r="U240" s="40" t="s">
        <v>649</v>
      </c>
      <c r="V240" s="39" t="s">
        <v>35</v>
      </c>
      <c r="W240" s="74" t="s">
        <v>606</v>
      </c>
      <c r="X240" s="74">
        <v>0</v>
      </c>
    </row>
    <row r="241" spans="1:24" ht="100.8" x14ac:dyDescent="0.3">
      <c r="A241" s="33" t="s">
        <v>98</v>
      </c>
      <c r="B241" s="22">
        <v>12247</v>
      </c>
      <c r="C241" s="22" t="s">
        <v>330</v>
      </c>
      <c r="D241" s="22">
        <v>53100457</v>
      </c>
      <c r="E241" s="26" t="s">
        <v>331</v>
      </c>
      <c r="F241" s="22">
        <v>4</v>
      </c>
      <c r="G241" s="22" t="s">
        <v>48</v>
      </c>
      <c r="H241" s="22" t="s">
        <v>61</v>
      </c>
      <c r="I241" s="22" t="s">
        <v>34</v>
      </c>
      <c r="J241" s="22" t="s">
        <v>97</v>
      </c>
      <c r="K241" s="22" t="s">
        <v>36</v>
      </c>
      <c r="L241" s="22">
        <v>12247</v>
      </c>
      <c r="M241" s="39" t="s">
        <v>37</v>
      </c>
      <c r="N241" s="39" t="s">
        <v>37</v>
      </c>
      <c r="O241" s="39" t="s">
        <v>35</v>
      </c>
      <c r="P241" s="39" t="s">
        <v>37</v>
      </c>
      <c r="Q241" s="39" t="s">
        <v>37</v>
      </c>
      <c r="R241" s="39" t="s">
        <v>37</v>
      </c>
      <c r="S241" s="39" t="s">
        <v>37</v>
      </c>
      <c r="T241" s="39" t="s">
        <v>35</v>
      </c>
      <c r="U241" s="40" t="s">
        <v>605</v>
      </c>
      <c r="V241" s="39" t="s">
        <v>35</v>
      </c>
      <c r="W241" s="74" t="s">
        <v>938</v>
      </c>
      <c r="X241" s="74" t="s">
        <v>3678</v>
      </c>
    </row>
    <row r="242" spans="1:24" ht="14.4" x14ac:dyDescent="0.3">
      <c r="A242" s="33" t="s">
        <v>98</v>
      </c>
      <c r="B242" s="22">
        <v>16267</v>
      </c>
      <c r="C242" s="22" t="s">
        <v>355</v>
      </c>
      <c r="D242" s="22">
        <v>53100347</v>
      </c>
      <c r="E242" s="26" t="s">
        <v>354</v>
      </c>
      <c r="F242" s="22">
        <v>2</v>
      </c>
      <c r="G242" s="22" t="s">
        <v>48</v>
      </c>
      <c r="H242" s="22" t="s">
        <v>111</v>
      </c>
      <c r="I242" s="22" t="s">
        <v>34</v>
      </c>
      <c r="J242" s="22" t="s">
        <v>97</v>
      </c>
      <c r="K242" s="22" t="s">
        <v>36</v>
      </c>
      <c r="L242" s="22">
        <v>16267</v>
      </c>
      <c r="M242" s="39" t="s">
        <v>37</v>
      </c>
      <c r="N242" s="39" t="s">
        <v>37</v>
      </c>
      <c r="O242" s="39" t="s">
        <v>37</v>
      </c>
      <c r="P242" s="39" t="s">
        <v>37</v>
      </c>
      <c r="Q242" s="39" t="s">
        <v>37</v>
      </c>
      <c r="R242" s="39" t="s">
        <v>37</v>
      </c>
      <c r="S242" s="39" t="s">
        <v>37</v>
      </c>
      <c r="T242" s="39" t="s">
        <v>35</v>
      </c>
      <c r="U242" s="40" t="s">
        <v>649</v>
      </c>
      <c r="V242" s="39" t="s">
        <v>35</v>
      </c>
      <c r="W242" s="74" t="s">
        <v>606</v>
      </c>
      <c r="X242" s="74">
        <v>0</v>
      </c>
    </row>
    <row r="243" spans="1:24" ht="86.4" x14ac:dyDescent="0.3">
      <c r="A243" s="33" t="s">
        <v>98</v>
      </c>
      <c r="B243" s="22">
        <v>12241</v>
      </c>
      <c r="C243" s="22" t="s">
        <v>305</v>
      </c>
      <c r="D243" s="22">
        <v>53100379</v>
      </c>
      <c r="E243" s="26" t="s">
        <v>306</v>
      </c>
      <c r="F243" s="22">
        <v>1</v>
      </c>
      <c r="G243" s="22" t="s">
        <v>48</v>
      </c>
      <c r="H243" s="22" t="s">
        <v>61</v>
      </c>
      <c r="I243" s="22" t="s">
        <v>34</v>
      </c>
      <c r="J243" s="22" t="s">
        <v>97</v>
      </c>
      <c r="K243" s="22" t="s">
        <v>36</v>
      </c>
      <c r="L243" s="22">
        <v>12241</v>
      </c>
      <c r="M243" s="39" t="s">
        <v>37</v>
      </c>
      <c r="N243" s="39" t="s">
        <v>37</v>
      </c>
      <c r="O243" s="39" t="s">
        <v>35</v>
      </c>
      <c r="P243" s="39" t="s">
        <v>37</v>
      </c>
      <c r="Q243" s="39" t="s">
        <v>37</v>
      </c>
      <c r="R243" s="39" t="s">
        <v>37</v>
      </c>
      <c r="S243" s="39" t="s">
        <v>38</v>
      </c>
      <c r="T243" s="39" t="s">
        <v>35</v>
      </c>
      <c r="U243" s="40" t="s">
        <v>39</v>
      </c>
      <c r="V243" s="39" t="s">
        <v>37</v>
      </c>
      <c r="W243" s="74" t="s">
        <v>931</v>
      </c>
      <c r="X243" s="74">
        <v>0</v>
      </c>
    </row>
    <row r="244" spans="1:24" ht="14.4" x14ac:dyDescent="0.3">
      <c r="A244" s="33" t="s">
        <v>98</v>
      </c>
      <c r="B244" s="22">
        <v>12275</v>
      </c>
      <c r="C244" s="22" t="s">
        <v>352</v>
      </c>
      <c r="D244" s="22">
        <v>29500005</v>
      </c>
      <c r="E244" s="26" t="s">
        <v>353</v>
      </c>
      <c r="F244" s="22">
        <v>95</v>
      </c>
      <c r="G244" s="22" t="s">
        <v>48</v>
      </c>
      <c r="H244" s="22" t="s">
        <v>61</v>
      </c>
      <c r="I244" s="22" t="s">
        <v>34</v>
      </c>
      <c r="J244" s="22" t="s">
        <v>97</v>
      </c>
      <c r="K244" s="22" t="s">
        <v>36</v>
      </c>
      <c r="L244" s="22">
        <v>12275</v>
      </c>
      <c r="M244" s="39" t="s">
        <v>37</v>
      </c>
      <c r="N244" s="39" t="s">
        <v>37</v>
      </c>
      <c r="O244" s="39" t="s">
        <v>37</v>
      </c>
      <c r="P244" s="39" t="s">
        <v>37</v>
      </c>
      <c r="Q244" s="39" t="s">
        <v>37</v>
      </c>
      <c r="R244" s="39" t="s">
        <v>37</v>
      </c>
      <c r="S244" s="39" t="s">
        <v>37</v>
      </c>
      <c r="T244" s="39" t="s">
        <v>37</v>
      </c>
      <c r="U244" s="40" t="s">
        <v>784</v>
      </c>
      <c r="V244" s="39" t="s">
        <v>37</v>
      </c>
      <c r="W244" s="74" t="s">
        <v>943</v>
      </c>
      <c r="X244" s="74">
        <v>0</v>
      </c>
    </row>
    <row r="245" spans="1:24" ht="72" x14ac:dyDescent="0.3">
      <c r="A245" s="33" t="s">
        <v>98</v>
      </c>
      <c r="B245" s="22">
        <v>12079</v>
      </c>
      <c r="C245" s="22" t="s">
        <v>358</v>
      </c>
      <c r="D245" s="22">
        <v>29500005</v>
      </c>
      <c r="E245" s="26" t="s">
        <v>359</v>
      </c>
      <c r="F245" s="22">
        <v>9</v>
      </c>
      <c r="G245" s="22" t="s">
        <v>48</v>
      </c>
      <c r="H245" s="22" t="s">
        <v>254</v>
      </c>
      <c r="I245" s="22" t="s">
        <v>34</v>
      </c>
      <c r="J245" s="22" t="s">
        <v>97</v>
      </c>
      <c r="K245" s="22" t="s">
        <v>36</v>
      </c>
      <c r="L245" s="22">
        <v>12079</v>
      </c>
      <c r="M245" s="39" t="s">
        <v>37</v>
      </c>
      <c r="N245" s="39" t="s">
        <v>37</v>
      </c>
      <c r="O245" s="39" t="s">
        <v>37</v>
      </c>
      <c r="P245" s="39" t="s">
        <v>37</v>
      </c>
      <c r="Q245" s="39" t="s">
        <v>37</v>
      </c>
      <c r="R245" s="39" t="s">
        <v>37</v>
      </c>
      <c r="S245" s="39" t="s">
        <v>40</v>
      </c>
      <c r="T245" s="39" t="s">
        <v>37</v>
      </c>
      <c r="U245" s="40" t="s">
        <v>621</v>
      </c>
      <c r="V245" s="39" t="s">
        <v>37</v>
      </c>
      <c r="W245" s="74" t="s">
        <v>642</v>
      </c>
      <c r="X245" s="74">
        <v>0</v>
      </c>
    </row>
    <row r="246" spans="1:24" ht="72" x14ac:dyDescent="0.3">
      <c r="A246" s="33" t="s">
        <v>98</v>
      </c>
      <c r="B246" s="22">
        <v>12029</v>
      </c>
      <c r="C246" s="22" t="s">
        <v>360</v>
      </c>
      <c r="D246" s="22">
        <v>53100248</v>
      </c>
      <c r="E246" s="26" t="s">
        <v>361</v>
      </c>
      <c r="F246" s="22">
        <v>1</v>
      </c>
      <c r="G246" s="22" t="s">
        <v>48</v>
      </c>
      <c r="H246" s="22" t="s">
        <v>111</v>
      </c>
      <c r="I246" s="22" t="s">
        <v>34</v>
      </c>
      <c r="J246" s="22" t="s">
        <v>97</v>
      </c>
      <c r="K246" s="22" t="s">
        <v>36</v>
      </c>
      <c r="L246" s="22">
        <v>12029</v>
      </c>
      <c r="M246" s="39" t="s">
        <v>37</v>
      </c>
      <c r="N246" s="39" t="s">
        <v>37</v>
      </c>
      <c r="O246" s="39" t="s">
        <v>35</v>
      </c>
      <c r="P246" s="39" t="s">
        <v>37</v>
      </c>
      <c r="Q246" s="39" t="s">
        <v>37</v>
      </c>
      <c r="R246" s="39" t="s">
        <v>37</v>
      </c>
      <c r="S246" s="39" t="s">
        <v>40</v>
      </c>
      <c r="T246" s="39" t="s">
        <v>35</v>
      </c>
      <c r="U246" s="40" t="s">
        <v>605</v>
      </c>
      <c r="V246" s="39" t="s">
        <v>37</v>
      </c>
      <c r="W246" s="74" t="s">
        <v>842</v>
      </c>
      <c r="X246" s="74">
        <v>0</v>
      </c>
    </row>
    <row r="247" spans="1:24" ht="28.8" x14ac:dyDescent="0.3">
      <c r="A247" s="33" t="s">
        <v>98</v>
      </c>
      <c r="B247" s="22">
        <v>12205</v>
      </c>
      <c r="C247" s="22" t="s">
        <v>338</v>
      </c>
      <c r="D247" s="22">
        <v>56200253</v>
      </c>
      <c r="E247" s="26" t="s">
        <v>339</v>
      </c>
      <c r="F247" s="22">
        <v>2</v>
      </c>
      <c r="G247" s="22" t="s">
        <v>48</v>
      </c>
      <c r="H247" s="22" t="s">
        <v>61</v>
      </c>
      <c r="I247" s="22" t="s">
        <v>34</v>
      </c>
      <c r="J247" s="22" t="s">
        <v>97</v>
      </c>
      <c r="K247" s="22" t="s">
        <v>36</v>
      </c>
      <c r="L247" s="22">
        <v>12205</v>
      </c>
      <c r="M247" s="39" t="s">
        <v>37</v>
      </c>
      <c r="N247" s="39" t="s">
        <v>37</v>
      </c>
      <c r="O247" s="39" t="s">
        <v>35</v>
      </c>
      <c r="P247" s="39" t="s">
        <v>37</v>
      </c>
      <c r="Q247" s="39" t="s">
        <v>37</v>
      </c>
      <c r="R247" s="39" t="s">
        <v>37</v>
      </c>
      <c r="S247" s="39" t="s">
        <v>37</v>
      </c>
      <c r="T247" s="39" t="s">
        <v>37</v>
      </c>
      <c r="U247" s="40" t="s">
        <v>605</v>
      </c>
      <c r="V247" s="39" t="s">
        <v>37</v>
      </c>
      <c r="W247" s="74" t="s">
        <v>925</v>
      </c>
      <c r="X247" s="74">
        <v>0</v>
      </c>
    </row>
    <row r="248" spans="1:24" ht="72" x14ac:dyDescent="0.3">
      <c r="A248" s="33" t="s">
        <v>98</v>
      </c>
      <c r="B248" s="22">
        <v>16266</v>
      </c>
      <c r="C248" s="22" t="s">
        <v>356</v>
      </c>
      <c r="D248" s="22">
        <v>53100347</v>
      </c>
      <c r="E248" s="26" t="s">
        <v>357</v>
      </c>
      <c r="F248" s="22">
        <v>4</v>
      </c>
      <c r="G248" s="22" t="s">
        <v>48</v>
      </c>
      <c r="H248" s="22" t="s">
        <v>111</v>
      </c>
      <c r="I248" s="22" t="s">
        <v>34</v>
      </c>
      <c r="J248" s="22" t="s">
        <v>97</v>
      </c>
      <c r="K248" s="22" t="s">
        <v>36</v>
      </c>
      <c r="L248" s="22">
        <v>16266</v>
      </c>
      <c r="M248" s="39" t="s">
        <v>37</v>
      </c>
      <c r="N248" s="39" t="s">
        <v>37</v>
      </c>
      <c r="O248" s="39" t="s">
        <v>37</v>
      </c>
      <c r="P248" s="39" t="s">
        <v>37</v>
      </c>
      <c r="Q248" s="39" t="s">
        <v>37</v>
      </c>
      <c r="R248" s="39" t="s">
        <v>37</v>
      </c>
      <c r="S248" s="39" t="s">
        <v>37</v>
      </c>
      <c r="T248" s="39" t="s">
        <v>37</v>
      </c>
      <c r="U248" s="40" t="s">
        <v>605</v>
      </c>
      <c r="V248" s="39" t="s">
        <v>37</v>
      </c>
      <c r="W248" s="74" t="s">
        <v>3370</v>
      </c>
      <c r="X248" s="74">
        <v>0</v>
      </c>
    </row>
    <row r="249" spans="1:24" ht="57.6" x14ac:dyDescent="0.3">
      <c r="A249" s="33" t="s">
        <v>98</v>
      </c>
      <c r="B249" s="22">
        <v>16274</v>
      </c>
      <c r="C249" s="22" t="s">
        <v>362</v>
      </c>
      <c r="D249" s="22">
        <v>53100347</v>
      </c>
      <c r="E249" s="26" t="s">
        <v>363</v>
      </c>
      <c r="F249" s="22">
        <v>7</v>
      </c>
      <c r="G249" s="22" t="s">
        <v>48</v>
      </c>
      <c r="H249" s="22" t="s">
        <v>111</v>
      </c>
      <c r="I249" s="22" t="s">
        <v>34</v>
      </c>
      <c r="J249" s="22" t="s">
        <v>97</v>
      </c>
      <c r="K249" s="22" t="s">
        <v>36</v>
      </c>
      <c r="L249" s="22">
        <v>16274</v>
      </c>
      <c r="M249" s="39" t="s">
        <v>37</v>
      </c>
      <c r="N249" s="39" t="s">
        <v>37</v>
      </c>
      <c r="O249" s="39" t="s">
        <v>37</v>
      </c>
      <c r="P249" s="39" t="s">
        <v>37</v>
      </c>
      <c r="Q249" s="39" t="s">
        <v>37</v>
      </c>
      <c r="R249" s="39" t="s">
        <v>37</v>
      </c>
      <c r="S249" s="39" t="s">
        <v>37</v>
      </c>
      <c r="T249" s="39" t="s">
        <v>37</v>
      </c>
      <c r="U249" s="40" t="s">
        <v>605</v>
      </c>
      <c r="V249" s="39" t="s">
        <v>37</v>
      </c>
      <c r="W249" s="74" t="s">
        <v>3363</v>
      </c>
      <c r="X249" s="74">
        <v>0</v>
      </c>
    </row>
    <row r="250" spans="1:24" ht="14.4" x14ac:dyDescent="0.3">
      <c r="A250" s="33" t="s">
        <v>98</v>
      </c>
      <c r="B250" s="22">
        <v>16250</v>
      </c>
      <c r="C250" s="22" t="s">
        <v>364</v>
      </c>
      <c r="D250" s="22">
        <v>53100347</v>
      </c>
      <c r="E250" s="26" t="s">
        <v>365</v>
      </c>
      <c r="F250" s="22">
        <v>7</v>
      </c>
      <c r="G250" s="22" t="s">
        <v>48</v>
      </c>
      <c r="H250" s="22" t="s">
        <v>111</v>
      </c>
      <c r="I250" s="22" t="s">
        <v>34</v>
      </c>
      <c r="J250" s="22" t="s">
        <v>97</v>
      </c>
      <c r="K250" s="22" t="s">
        <v>36</v>
      </c>
      <c r="L250" s="22">
        <v>16250</v>
      </c>
      <c r="M250" s="39" t="s">
        <v>37</v>
      </c>
      <c r="N250" s="39" t="s">
        <v>37</v>
      </c>
      <c r="O250" s="39" t="s">
        <v>37</v>
      </c>
      <c r="P250" s="39" t="s">
        <v>37</v>
      </c>
      <c r="Q250" s="39" t="s">
        <v>37</v>
      </c>
      <c r="R250" s="39" t="s">
        <v>37</v>
      </c>
      <c r="S250" s="39" t="s">
        <v>40</v>
      </c>
      <c r="T250" s="39" t="s">
        <v>37</v>
      </c>
      <c r="U250" s="40" t="s">
        <v>649</v>
      </c>
      <c r="V250" s="39" t="s">
        <v>35</v>
      </c>
      <c r="W250" s="74" t="s">
        <v>606</v>
      </c>
      <c r="X250" s="74">
        <v>0</v>
      </c>
    </row>
    <row r="251" spans="1:24" ht="28.8" x14ac:dyDescent="0.3">
      <c r="A251" s="33" t="s">
        <v>98</v>
      </c>
      <c r="B251" s="22">
        <v>14147</v>
      </c>
      <c r="C251" s="22" t="s">
        <v>368</v>
      </c>
      <c r="D251" s="22">
        <v>53100164</v>
      </c>
      <c r="E251" s="26" t="s">
        <v>369</v>
      </c>
      <c r="F251" s="22">
        <v>2</v>
      </c>
      <c r="G251" s="22" t="s">
        <v>48</v>
      </c>
      <c r="H251" s="22" t="s">
        <v>203</v>
      </c>
      <c r="I251" s="22" t="s">
        <v>34</v>
      </c>
      <c r="J251" s="22" t="s">
        <v>97</v>
      </c>
      <c r="K251" s="22" t="s">
        <v>36</v>
      </c>
      <c r="L251" s="22">
        <v>14147</v>
      </c>
      <c r="M251" s="39" t="s">
        <v>37</v>
      </c>
      <c r="N251" s="39" t="s">
        <v>37</v>
      </c>
      <c r="O251" s="39" t="s">
        <v>37</v>
      </c>
      <c r="P251" s="39" t="s">
        <v>37</v>
      </c>
      <c r="Q251" s="39" t="s">
        <v>37</v>
      </c>
      <c r="R251" s="39" t="s">
        <v>37</v>
      </c>
      <c r="S251" s="39" t="s">
        <v>37</v>
      </c>
      <c r="T251" s="39" t="s">
        <v>37</v>
      </c>
      <c r="U251" s="40" t="s">
        <v>605</v>
      </c>
      <c r="V251" s="39" t="s">
        <v>37</v>
      </c>
      <c r="W251" s="74" t="s">
        <v>2120</v>
      </c>
      <c r="X251" s="74">
        <v>0</v>
      </c>
    </row>
    <row r="252" spans="1:24" ht="72" x14ac:dyDescent="0.3">
      <c r="A252" s="33" t="s">
        <v>98</v>
      </c>
      <c r="B252" s="22">
        <v>16265</v>
      </c>
      <c r="C252" s="22" t="s">
        <v>370</v>
      </c>
      <c r="D252" s="22">
        <v>53100347</v>
      </c>
      <c r="E252" s="26" t="s">
        <v>371</v>
      </c>
      <c r="F252" s="22">
        <v>6</v>
      </c>
      <c r="G252" s="22" t="s">
        <v>48</v>
      </c>
      <c r="H252" s="22" t="s">
        <v>111</v>
      </c>
      <c r="I252" s="22" t="s">
        <v>34</v>
      </c>
      <c r="J252" s="22" t="s">
        <v>97</v>
      </c>
      <c r="K252" s="22" t="s">
        <v>36</v>
      </c>
      <c r="L252" s="22">
        <v>16265</v>
      </c>
      <c r="M252" s="39" t="s">
        <v>37</v>
      </c>
      <c r="N252" s="39" t="s">
        <v>37</v>
      </c>
      <c r="O252" s="39" t="s">
        <v>37</v>
      </c>
      <c r="P252" s="39" t="s">
        <v>37</v>
      </c>
      <c r="Q252" s="39" t="s">
        <v>37</v>
      </c>
      <c r="R252" s="39" t="s">
        <v>37</v>
      </c>
      <c r="S252" s="39" t="s">
        <v>37</v>
      </c>
      <c r="T252" s="39" t="s">
        <v>37</v>
      </c>
      <c r="U252" s="40" t="s">
        <v>605</v>
      </c>
      <c r="V252" s="39" t="s">
        <v>37</v>
      </c>
      <c r="W252" s="74" t="s">
        <v>3369</v>
      </c>
      <c r="X252" s="74">
        <v>0</v>
      </c>
    </row>
    <row r="253" spans="1:24" ht="14.4" x14ac:dyDescent="0.3">
      <c r="A253" s="33" t="s">
        <v>98</v>
      </c>
      <c r="B253" s="22">
        <v>11941</v>
      </c>
      <c r="C253" s="22" t="s">
        <v>342</v>
      </c>
      <c r="D253" s="22">
        <v>53100203</v>
      </c>
      <c r="E253" s="26" t="s">
        <v>343</v>
      </c>
      <c r="F253" s="22">
        <v>7</v>
      </c>
      <c r="G253" s="22" t="s">
        <v>48</v>
      </c>
      <c r="H253" s="22" t="s">
        <v>111</v>
      </c>
      <c r="I253" s="22" t="s">
        <v>34</v>
      </c>
      <c r="J253" s="22" t="s">
        <v>97</v>
      </c>
      <c r="K253" s="22" t="s">
        <v>36</v>
      </c>
      <c r="L253" s="22">
        <v>11941</v>
      </c>
      <c r="M253" s="39" t="s">
        <v>37</v>
      </c>
      <c r="N253" s="39" t="s">
        <v>37</v>
      </c>
      <c r="O253" s="39" t="s">
        <v>35</v>
      </c>
      <c r="P253" s="39" t="s">
        <v>37</v>
      </c>
      <c r="Q253" s="39" t="s">
        <v>37</v>
      </c>
      <c r="R253" s="39" t="s">
        <v>37</v>
      </c>
      <c r="S253" s="39" t="s">
        <v>40</v>
      </c>
      <c r="T253" s="39" t="s">
        <v>37</v>
      </c>
      <c r="U253" s="40" t="s">
        <v>605</v>
      </c>
      <c r="V253" s="39" t="s">
        <v>35</v>
      </c>
      <c r="W253" s="74" t="s">
        <v>606</v>
      </c>
      <c r="X253" s="74">
        <v>0</v>
      </c>
    </row>
    <row r="254" spans="1:24" ht="72" x14ac:dyDescent="0.3">
      <c r="A254" s="33" t="s">
        <v>98</v>
      </c>
      <c r="B254" s="22">
        <v>11740</v>
      </c>
      <c r="C254" s="22" t="s">
        <v>374</v>
      </c>
      <c r="D254" s="22">
        <v>25400579</v>
      </c>
      <c r="E254" s="26" t="s">
        <v>375</v>
      </c>
      <c r="F254" s="22">
        <v>21</v>
      </c>
      <c r="G254" s="22" t="s">
        <v>48</v>
      </c>
      <c r="H254" s="22" t="s">
        <v>254</v>
      </c>
      <c r="I254" s="22" t="s">
        <v>34</v>
      </c>
      <c r="J254" s="22" t="s">
        <v>97</v>
      </c>
      <c r="K254" s="22" t="s">
        <v>36</v>
      </c>
      <c r="L254" s="22">
        <v>11740</v>
      </c>
      <c r="M254" s="39" t="s">
        <v>37</v>
      </c>
      <c r="N254" s="39" t="s">
        <v>37</v>
      </c>
      <c r="O254" s="39" t="s">
        <v>37</v>
      </c>
      <c r="P254" s="39" t="s">
        <v>37</v>
      </c>
      <c r="Q254" s="39" t="s">
        <v>37</v>
      </c>
      <c r="R254" s="39" t="s">
        <v>37</v>
      </c>
      <c r="S254" s="39" t="s">
        <v>40</v>
      </c>
      <c r="T254" s="39" t="s">
        <v>37</v>
      </c>
      <c r="U254" s="40" t="s">
        <v>621</v>
      </c>
      <c r="V254" s="39" t="s">
        <v>37</v>
      </c>
      <c r="W254" s="74" t="s">
        <v>642</v>
      </c>
      <c r="X254" s="74">
        <v>0</v>
      </c>
    </row>
    <row r="255" spans="1:24" ht="43.2" x14ac:dyDescent="0.3">
      <c r="A255" s="33" t="s">
        <v>98</v>
      </c>
      <c r="B255" s="22">
        <v>19218</v>
      </c>
      <c r="C255" s="22" t="s">
        <v>372</v>
      </c>
      <c r="D255" s="22">
        <v>53100201</v>
      </c>
      <c r="E255" s="26" t="s">
        <v>373</v>
      </c>
      <c r="F255" s="22">
        <v>2</v>
      </c>
      <c r="G255" s="22" t="s">
        <v>48</v>
      </c>
      <c r="H255" s="22" t="s">
        <v>61</v>
      </c>
      <c r="I255" s="22" t="s">
        <v>34</v>
      </c>
      <c r="J255" s="22" t="s">
        <v>97</v>
      </c>
      <c r="K255" s="22" t="s">
        <v>36</v>
      </c>
      <c r="L255" s="22">
        <v>19218</v>
      </c>
      <c r="M255" s="39" t="s">
        <v>37</v>
      </c>
      <c r="N255" s="39" t="s">
        <v>37</v>
      </c>
      <c r="O255" s="39" t="s">
        <v>35</v>
      </c>
      <c r="P255" s="39" t="s">
        <v>37</v>
      </c>
      <c r="Q255" s="39" t="s">
        <v>37</v>
      </c>
      <c r="R255" s="39" t="s">
        <v>37</v>
      </c>
      <c r="S255" s="39" t="s">
        <v>37</v>
      </c>
      <c r="T255" s="39" t="s">
        <v>37</v>
      </c>
      <c r="U255" s="40" t="s">
        <v>605</v>
      </c>
      <c r="V255" s="39" t="s">
        <v>37</v>
      </c>
      <c r="W255" s="74" t="s">
        <v>3602</v>
      </c>
      <c r="X255" s="74">
        <v>0</v>
      </c>
    </row>
    <row r="256" spans="1:24" ht="28.8" x14ac:dyDescent="0.3">
      <c r="A256" s="33" t="s">
        <v>98</v>
      </c>
      <c r="B256" s="22">
        <v>16268</v>
      </c>
      <c r="C256" s="22" t="s">
        <v>382</v>
      </c>
      <c r="D256" s="22">
        <v>53100248</v>
      </c>
      <c r="E256" s="26" t="s">
        <v>383</v>
      </c>
      <c r="F256" s="22">
        <v>2</v>
      </c>
      <c r="G256" s="22" t="s">
        <v>48</v>
      </c>
      <c r="H256" s="22" t="s">
        <v>111</v>
      </c>
      <c r="I256" s="22" t="s">
        <v>34</v>
      </c>
      <c r="J256" s="22" t="s">
        <v>97</v>
      </c>
      <c r="K256" s="22" t="s">
        <v>36</v>
      </c>
      <c r="L256" s="22">
        <v>16268</v>
      </c>
      <c r="M256" s="39" t="s">
        <v>37</v>
      </c>
      <c r="N256" s="39" t="s">
        <v>37</v>
      </c>
      <c r="O256" s="39" t="s">
        <v>37</v>
      </c>
      <c r="P256" s="39" t="s">
        <v>37</v>
      </c>
      <c r="Q256" s="39" t="s">
        <v>37</v>
      </c>
      <c r="R256" s="39" t="s">
        <v>37</v>
      </c>
      <c r="S256" s="39" t="s">
        <v>40</v>
      </c>
      <c r="T256" s="39" t="s">
        <v>35</v>
      </c>
      <c r="U256" s="40" t="s">
        <v>605</v>
      </c>
      <c r="V256" s="39" t="s">
        <v>37</v>
      </c>
      <c r="W256" s="74" t="s">
        <v>3371</v>
      </c>
      <c r="X256" s="74">
        <v>0</v>
      </c>
    </row>
    <row r="257" spans="1:24" ht="14.4" x14ac:dyDescent="0.3">
      <c r="A257" s="33" t="s">
        <v>98</v>
      </c>
      <c r="B257" s="22">
        <v>12103</v>
      </c>
      <c r="C257" s="22" t="s">
        <v>384</v>
      </c>
      <c r="D257" s="22">
        <v>53100420</v>
      </c>
      <c r="E257" s="26" t="s">
        <v>385</v>
      </c>
      <c r="F257" s="22">
        <v>2</v>
      </c>
      <c r="G257" s="22" t="s">
        <v>48</v>
      </c>
      <c r="H257" s="22" t="s">
        <v>108</v>
      </c>
      <c r="I257" s="22" t="s">
        <v>34</v>
      </c>
      <c r="J257" s="22" t="s">
        <v>97</v>
      </c>
      <c r="K257" s="22" t="s">
        <v>36</v>
      </c>
      <c r="L257" s="22">
        <v>12103</v>
      </c>
      <c r="M257" s="39" t="s">
        <v>37</v>
      </c>
      <c r="N257" s="39" t="s">
        <v>37</v>
      </c>
      <c r="O257" s="39" t="s">
        <v>37</v>
      </c>
      <c r="P257" s="39" t="s">
        <v>37</v>
      </c>
      <c r="Q257" s="39" t="s">
        <v>37</v>
      </c>
      <c r="R257" s="39" t="s">
        <v>37</v>
      </c>
      <c r="S257" s="39" t="s">
        <v>38</v>
      </c>
      <c r="T257" s="39" t="s">
        <v>37</v>
      </c>
      <c r="U257" s="40" t="s">
        <v>39</v>
      </c>
      <c r="V257" s="39" t="s">
        <v>35</v>
      </c>
      <c r="W257" s="74" t="s">
        <v>606</v>
      </c>
      <c r="X257" s="74">
        <v>0</v>
      </c>
    </row>
    <row r="258" spans="1:24" ht="43.2" x14ac:dyDescent="0.3">
      <c r="A258" s="33" t="s">
        <v>98</v>
      </c>
      <c r="B258" s="22">
        <v>12246</v>
      </c>
      <c r="C258" s="22" t="s">
        <v>376</v>
      </c>
      <c r="D258" s="22">
        <v>53100432</v>
      </c>
      <c r="E258" s="26" t="s">
        <v>377</v>
      </c>
      <c r="F258" s="22">
        <v>1</v>
      </c>
      <c r="G258" s="22" t="s">
        <v>48</v>
      </c>
      <c r="H258" s="22" t="s">
        <v>61</v>
      </c>
      <c r="I258" s="22" t="s">
        <v>34</v>
      </c>
      <c r="J258" s="22" t="s">
        <v>97</v>
      </c>
      <c r="K258" s="22" t="s">
        <v>36</v>
      </c>
      <c r="L258" s="22">
        <v>12246</v>
      </c>
      <c r="M258" s="39" t="s">
        <v>37</v>
      </c>
      <c r="N258" s="39" t="s">
        <v>37</v>
      </c>
      <c r="O258" s="39" t="s">
        <v>35</v>
      </c>
      <c r="P258" s="39" t="s">
        <v>37</v>
      </c>
      <c r="Q258" s="39" t="s">
        <v>37</v>
      </c>
      <c r="R258" s="39" t="s">
        <v>37</v>
      </c>
      <c r="S258" s="39" t="s">
        <v>37</v>
      </c>
      <c r="T258" s="39" t="s">
        <v>35</v>
      </c>
      <c r="U258" s="40" t="s">
        <v>39</v>
      </c>
      <c r="V258" s="39" t="s">
        <v>37</v>
      </c>
      <c r="W258" s="74" t="s">
        <v>936</v>
      </c>
      <c r="X258" s="74">
        <v>0</v>
      </c>
    </row>
    <row r="259" spans="1:24" ht="43.2" x14ac:dyDescent="0.3">
      <c r="A259" s="33" t="s">
        <v>98</v>
      </c>
      <c r="B259" s="22">
        <v>16272</v>
      </c>
      <c r="C259" s="22" t="s">
        <v>387</v>
      </c>
      <c r="D259" s="22">
        <v>25400411</v>
      </c>
      <c r="E259" s="26" t="s">
        <v>386</v>
      </c>
      <c r="F259" s="22">
        <v>3</v>
      </c>
      <c r="G259" s="22" t="s">
        <v>48</v>
      </c>
      <c r="H259" s="22" t="s">
        <v>111</v>
      </c>
      <c r="I259" s="22" t="s">
        <v>34</v>
      </c>
      <c r="J259" s="22" t="s">
        <v>97</v>
      </c>
      <c r="K259" s="22" t="s">
        <v>36</v>
      </c>
      <c r="L259" s="22">
        <v>16272</v>
      </c>
      <c r="M259" s="39" t="s">
        <v>37</v>
      </c>
      <c r="N259" s="39" t="s">
        <v>37</v>
      </c>
      <c r="O259" s="39" t="s">
        <v>37</v>
      </c>
      <c r="P259" s="39" t="s">
        <v>37</v>
      </c>
      <c r="Q259" s="39" t="s">
        <v>37</v>
      </c>
      <c r="R259" s="39" t="s">
        <v>37</v>
      </c>
      <c r="S259" s="39" t="s">
        <v>37</v>
      </c>
      <c r="T259" s="39" t="s">
        <v>37</v>
      </c>
      <c r="U259" s="40" t="s">
        <v>605</v>
      </c>
      <c r="V259" s="39" t="s">
        <v>37</v>
      </c>
      <c r="W259" s="74" t="s">
        <v>3373</v>
      </c>
      <c r="X259" s="74">
        <v>0</v>
      </c>
    </row>
    <row r="260" spans="1:24" ht="57.6" x14ac:dyDescent="0.3">
      <c r="A260" s="33" t="s">
        <v>98</v>
      </c>
      <c r="B260" s="22">
        <v>16254</v>
      </c>
      <c r="C260" s="22" t="s">
        <v>388</v>
      </c>
      <c r="D260" s="22">
        <v>53100422</v>
      </c>
      <c r="E260" s="26" t="s">
        <v>389</v>
      </c>
      <c r="F260" s="22">
        <v>1</v>
      </c>
      <c r="G260" s="22" t="s">
        <v>48</v>
      </c>
      <c r="H260" s="22" t="s">
        <v>111</v>
      </c>
      <c r="I260" s="22" t="s">
        <v>34</v>
      </c>
      <c r="J260" s="22" t="s">
        <v>97</v>
      </c>
      <c r="K260" s="22" t="s">
        <v>36</v>
      </c>
      <c r="L260" s="22">
        <v>16254</v>
      </c>
      <c r="M260" s="39" t="s">
        <v>37</v>
      </c>
      <c r="N260" s="39" t="s">
        <v>37</v>
      </c>
      <c r="O260" s="39" t="s">
        <v>37</v>
      </c>
      <c r="P260" s="39" t="s">
        <v>37</v>
      </c>
      <c r="Q260" s="39" t="s">
        <v>37</v>
      </c>
      <c r="R260" s="39" t="s">
        <v>37</v>
      </c>
      <c r="S260" s="39" t="s">
        <v>37</v>
      </c>
      <c r="T260" s="39" t="s">
        <v>37</v>
      </c>
      <c r="U260" s="40" t="s">
        <v>649</v>
      </c>
      <c r="V260" s="39" t="s">
        <v>37</v>
      </c>
      <c r="W260" s="74" t="s">
        <v>3365</v>
      </c>
      <c r="X260" s="74">
        <v>0</v>
      </c>
    </row>
    <row r="261" spans="1:24" ht="28.8" x14ac:dyDescent="0.3">
      <c r="A261" s="33" t="s">
        <v>98</v>
      </c>
      <c r="B261" s="22">
        <v>12080</v>
      </c>
      <c r="C261" s="22" t="s">
        <v>392</v>
      </c>
      <c r="D261" s="22">
        <v>53100369</v>
      </c>
      <c r="E261" s="26" t="s">
        <v>393</v>
      </c>
      <c r="F261" s="22">
        <v>4</v>
      </c>
      <c r="G261" s="22" t="s">
        <v>48</v>
      </c>
      <c r="H261" s="22" t="s">
        <v>111</v>
      </c>
      <c r="I261" s="22" t="s">
        <v>34</v>
      </c>
      <c r="J261" s="22" t="s">
        <v>97</v>
      </c>
      <c r="K261" s="22" t="s">
        <v>36</v>
      </c>
      <c r="L261" s="22">
        <v>12080</v>
      </c>
      <c r="M261" s="39" t="s">
        <v>37</v>
      </c>
      <c r="N261" s="39" t="s">
        <v>37</v>
      </c>
      <c r="O261" s="39" t="s">
        <v>35</v>
      </c>
      <c r="P261" s="39" t="s">
        <v>37</v>
      </c>
      <c r="Q261" s="39" t="s">
        <v>37</v>
      </c>
      <c r="R261" s="39" t="s">
        <v>37</v>
      </c>
      <c r="S261" s="39" t="s">
        <v>40</v>
      </c>
      <c r="T261" s="39" t="s">
        <v>37</v>
      </c>
      <c r="U261" s="40" t="s">
        <v>605</v>
      </c>
      <c r="V261" s="39" t="s">
        <v>37</v>
      </c>
      <c r="W261" s="74" t="s">
        <v>877</v>
      </c>
      <c r="X261" s="74">
        <v>0</v>
      </c>
    </row>
    <row r="262" spans="1:24" ht="14.4" x14ac:dyDescent="0.3">
      <c r="A262" s="33" t="s">
        <v>98</v>
      </c>
      <c r="B262" s="22">
        <v>11997</v>
      </c>
      <c r="C262" s="22" t="s">
        <v>394</v>
      </c>
      <c r="D262" s="22">
        <v>29500005</v>
      </c>
      <c r="E262" s="26" t="s">
        <v>395</v>
      </c>
      <c r="F262" s="22">
        <v>2</v>
      </c>
      <c r="G262" s="22" t="s">
        <v>48</v>
      </c>
      <c r="H262" s="22" t="s">
        <v>203</v>
      </c>
      <c r="I262" s="22" t="s">
        <v>34</v>
      </c>
      <c r="J262" s="22" t="s">
        <v>97</v>
      </c>
      <c r="K262" s="22" t="s">
        <v>36</v>
      </c>
      <c r="L262" s="22">
        <v>11997</v>
      </c>
      <c r="M262" s="39" t="s">
        <v>37</v>
      </c>
      <c r="N262" s="39" t="s">
        <v>37</v>
      </c>
      <c r="O262" s="39" t="s">
        <v>37</v>
      </c>
      <c r="P262" s="39" t="s">
        <v>37</v>
      </c>
      <c r="Q262" s="39" t="s">
        <v>37</v>
      </c>
      <c r="R262" s="39" t="s">
        <v>37</v>
      </c>
      <c r="S262" s="39" t="s">
        <v>37</v>
      </c>
      <c r="T262" s="39" t="s">
        <v>37</v>
      </c>
      <c r="U262" s="40" t="s">
        <v>39</v>
      </c>
      <c r="V262" s="39" t="s">
        <v>35</v>
      </c>
      <c r="W262" s="74" t="s">
        <v>606</v>
      </c>
      <c r="X262" s="74">
        <v>0</v>
      </c>
    </row>
    <row r="263" spans="1:24" ht="43.2" x14ac:dyDescent="0.3">
      <c r="A263" s="33" t="s">
        <v>98</v>
      </c>
      <c r="B263" s="22">
        <v>11657</v>
      </c>
      <c r="C263" s="22" t="s">
        <v>398</v>
      </c>
      <c r="D263" s="22">
        <v>27200015</v>
      </c>
      <c r="E263" s="26" t="s">
        <v>399</v>
      </c>
      <c r="F263" s="22">
        <v>15</v>
      </c>
      <c r="G263" s="22" t="s">
        <v>48</v>
      </c>
      <c r="H263" s="22" t="s">
        <v>254</v>
      </c>
      <c r="I263" s="22" t="s">
        <v>34</v>
      </c>
      <c r="J263" s="22" t="s">
        <v>97</v>
      </c>
      <c r="K263" s="22" t="s">
        <v>36</v>
      </c>
      <c r="L263" s="22">
        <v>11657</v>
      </c>
      <c r="M263" s="39" t="s">
        <v>37</v>
      </c>
      <c r="N263" s="39" t="s">
        <v>37</v>
      </c>
      <c r="O263" s="39" t="s">
        <v>37</v>
      </c>
      <c r="P263" s="39" t="s">
        <v>37</v>
      </c>
      <c r="Q263" s="39" t="s">
        <v>37</v>
      </c>
      <c r="R263" s="39" t="s">
        <v>37</v>
      </c>
      <c r="S263" s="39" t="s">
        <v>40</v>
      </c>
      <c r="T263" s="39" t="s">
        <v>37</v>
      </c>
      <c r="U263" s="40" t="s">
        <v>621</v>
      </c>
      <c r="V263" s="39" t="s">
        <v>37</v>
      </c>
      <c r="W263" s="74" t="s">
        <v>654</v>
      </c>
      <c r="X263" s="74">
        <v>0</v>
      </c>
    </row>
    <row r="264" spans="1:24" ht="14.4" x14ac:dyDescent="0.3">
      <c r="A264" s="33" t="s">
        <v>98</v>
      </c>
      <c r="B264" s="22">
        <v>16270</v>
      </c>
      <c r="C264" s="22" t="s">
        <v>400</v>
      </c>
      <c r="D264" s="22">
        <v>53100347</v>
      </c>
      <c r="E264" s="26" t="s">
        <v>401</v>
      </c>
      <c r="F264" s="22">
        <v>8</v>
      </c>
      <c r="G264" s="22" t="s">
        <v>48</v>
      </c>
      <c r="H264" s="22" t="s">
        <v>111</v>
      </c>
      <c r="I264" s="22" t="s">
        <v>34</v>
      </c>
      <c r="J264" s="22" t="s">
        <v>97</v>
      </c>
      <c r="K264" s="22" t="s">
        <v>36</v>
      </c>
      <c r="L264" s="22">
        <v>16270</v>
      </c>
      <c r="M264" s="39" t="s">
        <v>37</v>
      </c>
      <c r="N264" s="39" t="s">
        <v>37</v>
      </c>
      <c r="O264" s="39" t="s">
        <v>37</v>
      </c>
      <c r="P264" s="39" t="s">
        <v>37</v>
      </c>
      <c r="Q264" s="39" t="s">
        <v>37</v>
      </c>
      <c r="R264" s="39" t="s">
        <v>37</v>
      </c>
      <c r="S264" s="39" t="s">
        <v>37</v>
      </c>
      <c r="T264" s="39" t="s">
        <v>37</v>
      </c>
      <c r="U264" s="40" t="s">
        <v>704</v>
      </c>
      <c r="V264" s="39" t="s">
        <v>35</v>
      </c>
      <c r="W264" s="74" t="s">
        <v>606</v>
      </c>
      <c r="X264" s="74">
        <v>0</v>
      </c>
    </row>
    <row r="265" spans="1:24" ht="28.8" x14ac:dyDescent="0.3">
      <c r="A265" s="33" t="s">
        <v>98</v>
      </c>
      <c r="B265" s="22">
        <v>12225</v>
      </c>
      <c r="C265" s="22" t="s">
        <v>402</v>
      </c>
      <c r="D265" s="22">
        <v>53100040</v>
      </c>
      <c r="E265" s="26" t="s">
        <v>403</v>
      </c>
      <c r="F265" s="22">
        <v>1</v>
      </c>
      <c r="G265" s="22" t="s">
        <v>48</v>
      </c>
      <c r="H265" s="22" t="s">
        <v>61</v>
      </c>
      <c r="I265" s="22" t="s">
        <v>34</v>
      </c>
      <c r="J265" s="22" t="s">
        <v>97</v>
      </c>
      <c r="K265" s="22" t="s">
        <v>36</v>
      </c>
      <c r="L265" s="22">
        <v>12225</v>
      </c>
      <c r="M265" s="39" t="s">
        <v>37</v>
      </c>
      <c r="N265" s="39" t="s">
        <v>37</v>
      </c>
      <c r="O265" s="39" t="s">
        <v>35</v>
      </c>
      <c r="P265" s="39" t="s">
        <v>37</v>
      </c>
      <c r="Q265" s="39" t="s">
        <v>37</v>
      </c>
      <c r="R265" s="39" t="s">
        <v>37</v>
      </c>
      <c r="S265" s="39" t="s">
        <v>37</v>
      </c>
      <c r="T265" s="39" t="s">
        <v>37</v>
      </c>
      <c r="U265" s="40" t="s">
        <v>39</v>
      </c>
      <c r="V265" s="39" t="s">
        <v>37</v>
      </c>
      <c r="W265" s="74" t="s">
        <v>929</v>
      </c>
      <c r="X265" s="74">
        <v>0</v>
      </c>
    </row>
    <row r="266" spans="1:24" ht="72" x14ac:dyDescent="0.3">
      <c r="A266" s="33" t="s">
        <v>98</v>
      </c>
      <c r="B266" s="22">
        <v>12276</v>
      </c>
      <c r="C266" s="22" t="s">
        <v>406</v>
      </c>
      <c r="D266" s="22">
        <v>29500005</v>
      </c>
      <c r="E266" s="26" t="s">
        <v>407</v>
      </c>
      <c r="F266" s="22">
        <v>4</v>
      </c>
      <c r="G266" s="22" t="s">
        <v>48</v>
      </c>
      <c r="H266" s="22" t="s">
        <v>61</v>
      </c>
      <c r="I266" s="22" t="s">
        <v>34</v>
      </c>
      <c r="J266" s="22" t="s">
        <v>97</v>
      </c>
      <c r="K266" s="22" t="s">
        <v>36</v>
      </c>
      <c r="L266" s="22">
        <v>12276</v>
      </c>
      <c r="M266" s="39" t="s">
        <v>37</v>
      </c>
      <c r="N266" s="39" t="s">
        <v>37</v>
      </c>
      <c r="O266" s="39" t="s">
        <v>37</v>
      </c>
      <c r="P266" s="39" t="s">
        <v>37</v>
      </c>
      <c r="Q266" s="39" t="s">
        <v>37</v>
      </c>
      <c r="R266" s="39" t="s">
        <v>37</v>
      </c>
      <c r="S266" s="39" t="s">
        <v>37</v>
      </c>
      <c r="T266" s="39" t="s">
        <v>37</v>
      </c>
      <c r="U266" s="40" t="s">
        <v>784</v>
      </c>
      <c r="V266" s="39" t="s">
        <v>37</v>
      </c>
      <c r="W266" s="74" t="s">
        <v>944</v>
      </c>
      <c r="X266" s="74">
        <v>0</v>
      </c>
    </row>
    <row r="267" spans="1:24" ht="230.4" x14ac:dyDescent="0.3">
      <c r="A267" s="33" t="s">
        <v>98</v>
      </c>
      <c r="B267" s="22">
        <v>12231</v>
      </c>
      <c r="C267" s="22" t="s">
        <v>420</v>
      </c>
      <c r="D267" s="22">
        <v>29500005</v>
      </c>
      <c r="E267" s="26" t="s">
        <v>421</v>
      </c>
      <c r="F267" s="22">
        <v>30</v>
      </c>
      <c r="G267" s="22" t="s">
        <v>48</v>
      </c>
      <c r="H267" s="22" t="s">
        <v>61</v>
      </c>
      <c r="I267" s="22" t="s">
        <v>34</v>
      </c>
      <c r="J267" s="22" t="s">
        <v>97</v>
      </c>
      <c r="K267" s="22" t="s">
        <v>36</v>
      </c>
      <c r="L267" s="22">
        <v>12231</v>
      </c>
      <c r="M267" s="39" t="s">
        <v>37</v>
      </c>
      <c r="N267" s="39" t="s">
        <v>37</v>
      </c>
      <c r="O267" s="39" t="s">
        <v>37</v>
      </c>
      <c r="P267" s="39" t="s">
        <v>37</v>
      </c>
      <c r="Q267" s="39" t="s">
        <v>37</v>
      </c>
      <c r="R267" s="39" t="s">
        <v>37</v>
      </c>
      <c r="S267" s="39" t="s">
        <v>37</v>
      </c>
      <c r="T267" s="39" t="s">
        <v>37</v>
      </c>
      <c r="U267" s="40" t="s">
        <v>605</v>
      </c>
      <c r="V267" s="39" t="s">
        <v>37</v>
      </c>
      <c r="W267" s="74" t="s">
        <v>930</v>
      </c>
      <c r="X267" s="74">
        <v>0</v>
      </c>
    </row>
    <row r="268" spans="1:24" ht="28.8" x14ac:dyDescent="0.3">
      <c r="A268" s="33" t="s">
        <v>98</v>
      </c>
      <c r="B268" s="22">
        <v>16232</v>
      </c>
      <c r="C268" s="22" t="s">
        <v>422</v>
      </c>
      <c r="D268" s="22">
        <v>53100347</v>
      </c>
      <c r="E268" s="26" t="s">
        <v>423</v>
      </c>
      <c r="F268" s="22">
        <v>1</v>
      </c>
      <c r="G268" s="22" t="s">
        <v>48</v>
      </c>
      <c r="H268" s="22" t="s">
        <v>111</v>
      </c>
      <c r="I268" s="22" t="s">
        <v>34</v>
      </c>
      <c r="J268" s="22" t="s">
        <v>97</v>
      </c>
      <c r="K268" s="22" t="s">
        <v>36</v>
      </c>
      <c r="L268" s="22">
        <v>16232</v>
      </c>
      <c r="M268" s="39" t="s">
        <v>37</v>
      </c>
      <c r="N268" s="39" t="s">
        <v>37</v>
      </c>
      <c r="O268" s="39" t="s">
        <v>37</v>
      </c>
      <c r="P268" s="39" t="s">
        <v>37</v>
      </c>
      <c r="Q268" s="39" t="s">
        <v>37</v>
      </c>
      <c r="R268" s="39" t="s">
        <v>37</v>
      </c>
      <c r="S268" s="39" t="s">
        <v>37</v>
      </c>
      <c r="T268" s="39" t="s">
        <v>37</v>
      </c>
      <c r="U268" s="40" t="s">
        <v>605</v>
      </c>
      <c r="V268" s="39" t="s">
        <v>37</v>
      </c>
      <c r="W268" s="74" t="s">
        <v>3360</v>
      </c>
      <c r="X268" s="74">
        <v>0</v>
      </c>
    </row>
    <row r="269" spans="1:24" ht="43.2" x14ac:dyDescent="0.3">
      <c r="A269" s="33" t="s">
        <v>98</v>
      </c>
      <c r="B269" s="22">
        <v>16219</v>
      </c>
      <c r="C269" s="22" t="s">
        <v>349</v>
      </c>
      <c r="D269" s="22">
        <v>27300053</v>
      </c>
      <c r="E269" s="26" t="s">
        <v>348</v>
      </c>
      <c r="F269" s="22">
        <v>6</v>
      </c>
      <c r="G269" s="22" t="s">
        <v>48</v>
      </c>
      <c r="H269" s="22" t="s">
        <v>111</v>
      </c>
      <c r="I269" s="22" t="s">
        <v>34</v>
      </c>
      <c r="J269" s="22" t="s">
        <v>97</v>
      </c>
      <c r="K269" s="22" t="s">
        <v>36</v>
      </c>
      <c r="L269" s="22">
        <v>16219</v>
      </c>
      <c r="M269" s="39" t="s">
        <v>37</v>
      </c>
      <c r="N269" s="39" t="s">
        <v>37</v>
      </c>
      <c r="O269" s="39" t="s">
        <v>37</v>
      </c>
      <c r="P269" s="39" t="s">
        <v>37</v>
      </c>
      <c r="Q269" s="39" t="s">
        <v>37</v>
      </c>
      <c r="R269" s="39" t="s">
        <v>37</v>
      </c>
      <c r="S269" s="39" t="s">
        <v>37</v>
      </c>
      <c r="T269" s="39" t="s">
        <v>37</v>
      </c>
      <c r="U269" s="40" t="s">
        <v>605</v>
      </c>
      <c r="V269" s="39" t="s">
        <v>37</v>
      </c>
      <c r="W269" s="74" t="s">
        <v>3355</v>
      </c>
      <c r="X269" s="74">
        <v>0</v>
      </c>
    </row>
    <row r="270" spans="1:24" ht="14.4" x14ac:dyDescent="0.3">
      <c r="A270" s="33" t="s">
        <v>98</v>
      </c>
      <c r="B270" s="22">
        <v>16273</v>
      </c>
      <c r="C270" s="22" t="s">
        <v>412</v>
      </c>
      <c r="D270" s="22">
        <v>53100347</v>
      </c>
      <c r="E270" s="26" t="s">
        <v>413</v>
      </c>
      <c r="F270" s="22">
        <v>3</v>
      </c>
      <c r="G270" s="22" t="s">
        <v>48</v>
      </c>
      <c r="H270" s="22" t="s">
        <v>111</v>
      </c>
      <c r="I270" s="22" t="s">
        <v>34</v>
      </c>
      <c r="J270" s="22" t="s">
        <v>97</v>
      </c>
      <c r="K270" s="22" t="s">
        <v>36</v>
      </c>
      <c r="L270" s="22">
        <v>16273</v>
      </c>
      <c r="M270" s="39" t="s">
        <v>37</v>
      </c>
      <c r="N270" s="39" t="s">
        <v>37</v>
      </c>
      <c r="O270" s="39" t="s">
        <v>37</v>
      </c>
      <c r="P270" s="39" t="s">
        <v>37</v>
      </c>
      <c r="Q270" s="39" t="s">
        <v>37</v>
      </c>
      <c r="R270" s="39" t="s">
        <v>37</v>
      </c>
      <c r="S270" s="39" t="s">
        <v>37</v>
      </c>
      <c r="T270" s="39" t="s">
        <v>37</v>
      </c>
      <c r="U270" s="40" t="s">
        <v>605</v>
      </c>
      <c r="V270" s="39" t="s">
        <v>35</v>
      </c>
      <c r="W270" s="74" t="s">
        <v>606</v>
      </c>
      <c r="X270" s="74">
        <v>0</v>
      </c>
    </row>
    <row r="271" spans="1:24" ht="14.4" x14ac:dyDescent="0.3">
      <c r="A271" s="33" t="s">
        <v>98</v>
      </c>
      <c r="B271" s="22">
        <v>16402</v>
      </c>
      <c r="C271" s="22" t="s">
        <v>293</v>
      </c>
      <c r="D271" s="22">
        <v>25404627</v>
      </c>
      <c r="E271" s="26" t="s">
        <v>444</v>
      </c>
      <c r="F271" s="22">
        <v>9</v>
      </c>
      <c r="G271" s="22" t="s">
        <v>48</v>
      </c>
      <c r="H271" s="22" t="s">
        <v>105</v>
      </c>
      <c r="I271" s="22" t="s">
        <v>34</v>
      </c>
      <c r="J271" s="22" t="s">
        <v>97</v>
      </c>
      <c r="K271" s="22" t="s">
        <v>36</v>
      </c>
      <c r="L271" s="22">
        <v>16402</v>
      </c>
      <c r="M271" s="39" t="s">
        <v>37</v>
      </c>
      <c r="N271" s="39" t="s">
        <v>37</v>
      </c>
      <c r="O271" s="39" t="s">
        <v>37</v>
      </c>
      <c r="P271" s="39" t="s">
        <v>37</v>
      </c>
      <c r="Q271" s="39" t="s">
        <v>37</v>
      </c>
      <c r="R271" s="39" t="s">
        <v>37</v>
      </c>
      <c r="S271" s="39" t="s">
        <v>40</v>
      </c>
      <c r="T271" s="39" t="s">
        <v>37</v>
      </c>
      <c r="U271" s="40" t="s">
        <v>605</v>
      </c>
      <c r="V271" s="39" t="s">
        <v>35</v>
      </c>
      <c r="W271" s="74" t="s">
        <v>606</v>
      </c>
      <c r="X271" s="74">
        <v>0</v>
      </c>
    </row>
    <row r="272" spans="1:24" ht="201.6" x14ac:dyDescent="0.3">
      <c r="A272" s="33" t="s">
        <v>98</v>
      </c>
      <c r="B272" s="22">
        <v>11878</v>
      </c>
      <c r="C272" s="22" t="s">
        <v>459</v>
      </c>
      <c r="D272" s="22">
        <v>53100470</v>
      </c>
      <c r="E272" s="26" t="s">
        <v>460</v>
      </c>
      <c r="F272" s="22">
        <v>2</v>
      </c>
      <c r="G272" s="22" t="s">
        <v>48</v>
      </c>
      <c r="H272" s="22" t="s">
        <v>203</v>
      </c>
      <c r="I272" s="22" t="s">
        <v>34</v>
      </c>
      <c r="J272" s="22" t="s">
        <v>97</v>
      </c>
      <c r="K272" s="22" t="s">
        <v>36</v>
      </c>
      <c r="L272" s="22">
        <v>11878</v>
      </c>
      <c r="M272" s="39" t="s">
        <v>37</v>
      </c>
      <c r="N272" s="39" t="s">
        <v>37</v>
      </c>
      <c r="O272" s="39" t="s">
        <v>37</v>
      </c>
      <c r="P272" s="39" t="s">
        <v>37</v>
      </c>
      <c r="Q272" s="39" t="s">
        <v>37</v>
      </c>
      <c r="R272" s="39" t="s">
        <v>37</v>
      </c>
      <c r="S272" s="39" t="s">
        <v>38</v>
      </c>
      <c r="T272" s="39" t="s">
        <v>37</v>
      </c>
      <c r="U272" s="40" t="s">
        <v>39</v>
      </c>
      <c r="V272" s="39" t="s">
        <v>37</v>
      </c>
      <c r="W272" s="74" t="s">
        <v>776</v>
      </c>
      <c r="X272" s="74">
        <v>0</v>
      </c>
    </row>
    <row r="273" spans="1:24" ht="14.4" x14ac:dyDescent="0.3">
      <c r="A273" s="33" t="s">
        <v>98</v>
      </c>
      <c r="B273" s="22">
        <v>16355</v>
      </c>
      <c r="C273" s="22" t="s">
        <v>463</v>
      </c>
      <c r="D273" s="22">
        <v>53100142</v>
      </c>
      <c r="E273" s="26" t="s">
        <v>464</v>
      </c>
      <c r="F273" s="22">
        <v>26</v>
      </c>
      <c r="G273" s="22" t="s">
        <v>48</v>
      </c>
      <c r="H273" s="22" t="s">
        <v>105</v>
      </c>
      <c r="I273" s="22" t="s">
        <v>34</v>
      </c>
      <c r="J273" s="22" t="s">
        <v>97</v>
      </c>
      <c r="K273" s="22" t="s">
        <v>36</v>
      </c>
      <c r="L273" s="22">
        <v>16355</v>
      </c>
      <c r="M273" s="39" t="s">
        <v>37</v>
      </c>
      <c r="N273" s="39" t="s">
        <v>37</v>
      </c>
      <c r="O273" s="39" t="s">
        <v>37</v>
      </c>
      <c r="P273" s="39" t="s">
        <v>37</v>
      </c>
      <c r="Q273" s="39" t="s">
        <v>37</v>
      </c>
      <c r="R273" s="39" t="s">
        <v>37</v>
      </c>
      <c r="S273" s="39" t="s">
        <v>40</v>
      </c>
      <c r="T273" s="39" t="s">
        <v>37</v>
      </c>
      <c r="U273" s="40" t="s">
        <v>649</v>
      </c>
      <c r="V273" s="39" t="s">
        <v>35</v>
      </c>
      <c r="W273" s="74" t="s">
        <v>606</v>
      </c>
      <c r="X273" s="74">
        <v>0</v>
      </c>
    </row>
    <row r="274" spans="1:24" ht="28.8" x14ac:dyDescent="0.3">
      <c r="A274" s="33" t="s">
        <v>98</v>
      </c>
      <c r="B274" s="22">
        <v>19211</v>
      </c>
      <c r="C274" s="22" t="s">
        <v>449</v>
      </c>
      <c r="D274" s="22">
        <v>53100739</v>
      </c>
      <c r="E274" s="26" t="s">
        <v>450</v>
      </c>
      <c r="F274" s="22">
        <v>2</v>
      </c>
      <c r="G274" s="22" t="s">
        <v>48</v>
      </c>
      <c r="H274" s="22" t="s">
        <v>61</v>
      </c>
      <c r="I274" s="22" t="s">
        <v>34</v>
      </c>
      <c r="J274" s="22" t="s">
        <v>97</v>
      </c>
      <c r="K274" s="22" t="s">
        <v>36</v>
      </c>
      <c r="L274" s="22">
        <v>19211</v>
      </c>
      <c r="M274" s="39" t="s">
        <v>37</v>
      </c>
      <c r="N274" s="39" t="s">
        <v>37</v>
      </c>
      <c r="O274" s="39" t="s">
        <v>35</v>
      </c>
      <c r="P274" s="39" t="s">
        <v>37</v>
      </c>
      <c r="Q274" s="39" t="s">
        <v>37</v>
      </c>
      <c r="R274" s="39" t="s">
        <v>37</v>
      </c>
      <c r="S274" s="39" t="s">
        <v>37</v>
      </c>
      <c r="T274" s="39" t="s">
        <v>37</v>
      </c>
      <c r="U274" s="40" t="s">
        <v>605</v>
      </c>
      <c r="V274" s="39" t="s">
        <v>37</v>
      </c>
      <c r="W274" s="74" t="s">
        <v>925</v>
      </c>
      <c r="X274" s="74">
        <v>0</v>
      </c>
    </row>
    <row r="275" spans="1:24" ht="28.8" x14ac:dyDescent="0.3">
      <c r="A275" s="33" t="s">
        <v>98</v>
      </c>
      <c r="B275" s="22">
        <v>16220</v>
      </c>
      <c r="C275" s="22" t="s">
        <v>465</v>
      </c>
      <c r="D275" s="22">
        <v>53100006</v>
      </c>
      <c r="E275" s="26" t="s">
        <v>466</v>
      </c>
      <c r="F275" s="22">
        <v>20</v>
      </c>
      <c r="G275" s="22" t="s">
        <v>48</v>
      </c>
      <c r="H275" s="22" t="s">
        <v>111</v>
      </c>
      <c r="I275" s="22" t="s">
        <v>34</v>
      </c>
      <c r="J275" s="22" t="s">
        <v>97</v>
      </c>
      <c r="K275" s="22" t="s">
        <v>36</v>
      </c>
      <c r="L275" s="22">
        <v>16220</v>
      </c>
      <c r="M275" s="39" t="s">
        <v>37</v>
      </c>
      <c r="N275" s="39" t="s">
        <v>37</v>
      </c>
      <c r="O275" s="39" t="s">
        <v>37</v>
      </c>
      <c r="P275" s="39" t="s">
        <v>37</v>
      </c>
      <c r="Q275" s="39" t="s">
        <v>37</v>
      </c>
      <c r="R275" s="39" t="s">
        <v>37</v>
      </c>
      <c r="S275" s="39" t="s">
        <v>37</v>
      </c>
      <c r="T275" s="39" t="s">
        <v>37</v>
      </c>
      <c r="U275" s="40" t="s">
        <v>784</v>
      </c>
      <c r="V275" s="39" t="s">
        <v>37</v>
      </c>
      <c r="W275" s="74" t="s">
        <v>3356</v>
      </c>
      <c r="X275" s="74">
        <v>0</v>
      </c>
    </row>
    <row r="276" spans="1:24" ht="24" x14ac:dyDescent="0.3">
      <c r="A276" s="33" t="s">
        <v>98</v>
      </c>
      <c r="B276" s="22">
        <v>11866</v>
      </c>
      <c r="C276" s="22" t="s">
        <v>500</v>
      </c>
      <c r="D276" s="22">
        <v>53100160</v>
      </c>
      <c r="E276" s="26" t="s">
        <v>501</v>
      </c>
      <c r="F276" s="22">
        <v>1</v>
      </c>
      <c r="G276" s="22" t="s">
        <v>48</v>
      </c>
      <c r="H276" s="22" t="s">
        <v>120</v>
      </c>
      <c r="I276" s="22" t="s">
        <v>34</v>
      </c>
      <c r="J276" s="22" t="s">
        <v>97</v>
      </c>
      <c r="K276" s="22" t="s">
        <v>36</v>
      </c>
      <c r="L276" s="22">
        <v>11866</v>
      </c>
      <c r="M276" s="39" t="s">
        <v>37</v>
      </c>
      <c r="N276" s="39" t="s">
        <v>37</v>
      </c>
      <c r="O276" s="39" t="s">
        <v>35</v>
      </c>
      <c r="P276" s="39" t="s">
        <v>37</v>
      </c>
      <c r="Q276" s="39" t="s">
        <v>37</v>
      </c>
      <c r="R276" s="39" t="s">
        <v>37</v>
      </c>
      <c r="S276" s="39" t="s">
        <v>38</v>
      </c>
      <c r="T276" s="39" t="s">
        <v>35</v>
      </c>
      <c r="U276" s="40" t="s">
        <v>39</v>
      </c>
      <c r="V276" s="39" t="s">
        <v>35</v>
      </c>
      <c r="W276" s="74">
        <v>0</v>
      </c>
      <c r="X276" s="74">
        <v>0</v>
      </c>
    </row>
    <row r="277" spans="1:24" ht="86.4" x14ac:dyDescent="0.3">
      <c r="A277" s="33" t="s">
        <v>98</v>
      </c>
      <c r="B277" s="22">
        <v>16217</v>
      </c>
      <c r="C277" s="22" t="s">
        <v>502</v>
      </c>
      <c r="D277" s="22">
        <v>53100042</v>
      </c>
      <c r="E277" s="26" t="s">
        <v>503</v>
      </c>
      <c r="F277" s="22">
        <v>1</v>
      </c>
      <c r="G277" s="22" t="s">
        <v>48</v>
      </c>
      <c r="H277" s="22" t="s">
        <v>111</v>
      </c>
      <c r="I277" s="22" t="s">
        <v>34</v>
      </c>
      <c r="J277" s="22" t="s">
        <v>97</v>
      </c>
      <c r="K277" s="22" t="s">
        <v>36</v>
      </c>
      <c r="L277" s="22">
        <v>16217</v>
      </c>
      <c r="M277" s="39" t="s">
        <v>37</v>
      </c>
      <c r="N277" s="39" t="s">
        <v>37</v>
      </c>
      <c r="O277" s="39" t="s">
        <v>37</v>
      </c>
      <c r="P277" s="39" t="s">
        <v>37</v>
      </c>
      <c r="Q277" s="39" t="s">
        <v>37</v>
      </c>
      <c r="R277" s="39" t="s">
        <v>37</v>
      </c>
      <c r="S277" s="39" t="s">
        <v>37</v>
      </c>
      <c r="T277" s="39" t="s">
        <v>37</v>
      </c>
      <c r="U277" s="40" t="s">
        <v>605</v>
      </c>
      <c r="V277" s="39" t="s">
        <v>37</v>
      </c>
      <c r="W277" s="74" t="s">
        <v>3354</v>
      </c>
      <c r="X277" s="74">
        <v>0</v>
      </c>
    </row>
    <row r="278" spans="1:24" ht="43.2" x14ac:dyDescent="0.3">
      <c r="A278" s="33" t="s">
        <v>98</v>
      </c>
      <c r="B278" s="22">
        <v>16280</v>
      </c>
      <c r="C278" s="22" t="s">
        <v>473</v>
      </c>
      <c r="D278" s="22">
        <v>29100073</v>
      </c>
      <c r="E278" s="26" t="s">
        <v>474</v>
      </c>
      <c r="F278" s="22">
        <v>1</v>
      </c>
      <c r="G278" s="22" t="s">
        <v>48</v>
      </c>
      <c r="H278" s="22" t="s">
        <v>111</v>
      </c>
      <c r="I278" s="22" t="s">
        <v>34</v>
      </c>
      <c r="J278" s="22" t="s">
        <v>97</v>
      </c>
      <c r="K278" s="22" t="s">
        <v>36</v>
      </c>
      <c r="L278" s="22">
        <v>16280</v>
      </c>
      <c r="M278" s="39" t="s">
        <v>37</v>
      </c>
      <c r="N278" s="39" t="s">
        <v>37</v>
      </c>
      <c r="O278" s="39" t="s">
        <v>37</v>
      </c>
      <c r="P278" s="39" t="s">
        <v>37</v>
      </c>
      <c r="Q278" s="39" t="s">
        <v>37</v>
      </c>
      <c r="R278" s="39" t="s">
        <v>37</v>
      </c>
      <c r="S278" s="39" t="s">
        <v>37</v>
      </c>
      <c r="T278" s="39" t="s">
        <v>37</v>
      </c>
      <c r="U278" s="40" t="s">
        <v>605</v>
      </c>
      <c r="V278" s="39" t="s">
        <v>37</v>
      </c>
      <c r="W278" s="74" t="s">
        <v>3374</v>
      </c>
      <c r="X278" s="74">
        <v>0</v>
      </c>
    </row>
    <row r="279" spans="1:24" ht="14.4" x14ac:dyDescent="0.3">
      <c r="A279" s="33" t="s">
        <v>98</v>
      </c>
      <c r="B279" s="22">
        <v>16276</v>
      </c>
      <c r="C279" s="22" t="s">
        <v>404</v>
      </c>
      <c r="D279" s="22">
        <v>53100385</v>
      </c>
      <c r="E279" s="26" t="s">
        <v>405</v>
      </c>
      <c r="F279" s="22">
        <v>2</v>
      </c>
      <c r="G279" s="22" t="s">
        <v>48</v>
      </c>
      <c r="H279" s="22" t="s">
        <v>111</v>
      </c>
      <c r="I279" s="22" t="s">
        <v>34</v>
      </c>
      <c r="J279" s="22" t="s">
        <v>97</v>
      </c>
      <c r="K279" s="22" t="s">
        <v>36</v>
      </c>
      <c r="L279" s="22">
        <v>16276</v>
      </c>
      <c r="M279" s="39" t="s">
        <v>37</v>
      </c>
      <c r="N279" s="39" t="s">
        <v>37</v>
      </c>
      <c r="O279" s="39" t="s">
        <v>37</v>
      </c>
      <c r="P279" s="39" t="s">
        <v>37</v>
      </c>
      <c r="Q279" s="39" t="s">
        <v>37</v>
      </c>
      <c r="R279" s="39" t="s">
        <v>37</v>
      </c>
      <c r="S279" s="39" t="s">
        <v>37</v>
      </c>
      <c r="T279" s="39" t="s">
        <v>37</v>
      </c>
      <c r="U279" s="40" t="s">
        <v>784</v>
      </c>
      <c r="V279" s="39" t="s">
        <v>35</v>
      </c>
      <c r="W279" s="74" t="s">
        <v>606</v>
      </c>
      <c r="X279" s="74">
        <v>0</v>
      </c>
    </row>
    <row r="280" spans="1:24" ht="57.6" x14ac:dyDescent="0.3">
      <c r="A280" s="33" t="s">
        <v>98</v>
      </c>
      <c r="B280" s="22">
        <v>13057</v>
      </c>
      <c r="C280" s="22" t="s">
        <v>508</v>
      </c>
      <c r="D280" s="22">
        <v>29500005</v>
      </c>
      <c r="E280" s="26" t="s">
        <v>509</v>
      </c>
      <c r="F280" s="22">
        <v>2</v>
      </c>
      <c r="G280" s="22" t="s">
        <v>48</v>
      </c>
      <c r="H280" s="22" t="s">
        <v>203</v>
      </c>
      <c r="I280" s="22" t="s">
        <v>34</v>
      </c>
      <c r="J280" s="22" t="s">
        <v>97</v>
      </c>
      <c r="K280" s="22" t="s">
        <v>36</v>
      </c>
      <c r="L280" s="22">
        <v>13057</v>
      </c>
      <c r="M280" s="39" t="s">
        <v>37</v>
      </c>
      <c r="N280" s="39" t="s">
        <v>37</v>
      </c>
      <c r="O280" s="39" t="s">
        <v>37</v>
      </c>
      <c r="P280" s="39" t="s">
        <v>37</v>
      </c>
      <c r="Q280" s="39" t="s">
        <v>37</v>
      </c>
      <c r="R280" s="39" t="s">
        <v>37</v>
      </c>
      <c r="S280" s="39" t="s">
        <v>37</v>
      </c>
      <c r="T280" s="39" t="s">
        <v>37</v>
      </c>
      <c r="U280" s="40" t="s">
        <v>605</v>
      </c>
      <c r="V280" s="39" t="s">
        <v>37</v>
      </c>
      <c r="W280" s="74" t="s">
        <v>1624</v>
      </c>
      <c r="X280" s="74">
        <v>0</v>
      </c>
    </row>
    <row r="281" spans="1:24" ht="86.4" x14ac:dyDescent="0.3">
      <c r="A281" s="33" t="s">
        <v>98</v>
      </c>
      <c r="B281" s="22">
        <v>16224</v>
      </c>
      <c r="C281" s="22" t="s">
        <v>518</v>
      </c>
      <c r="D281" s="22">
        <v>53100042</v>
      </c>
      <c r="E281" s="26" t="s">
        <v>519</v>
      </c>
      <c r="F281" s="22">
        <v>1</v>
      </c>
      <c r="G281" s="22" t="s">
        <v>48</v>
      </c>
      <c r="H281" s="22" t="s">
        <v>111</v>
      </c>
      <c r="I281" s="22" t="s">
        <v>34</v>
      </c>
      <c r="J281" s="22" t="s">
        <v>97</v>
      </c>
      <c r="K281" s="22" t="s">
        <v>36</v>
      </c>
      <c r="L281" s="22">
        <v>16224</v>
      </c>
      <c r="M281" s="39" t="s">
        <v>37</v>
      </c>
      <c r="N281" s="39" t="s">
        <v>37</v>
      </c>
      <c r="O281" s="39" t="s">
        <v>37</v>
      </c>
      <c r="P281" s="39" t="s">
        <v>37</v>
      </c>
      <c r="Q281" s="39" t="s">
        <v>37</v>
      </c>
      <c r="R281" s="39" t="s">
        <v>37</v>
      </c>
      <c r="S281" s="39" t="s">
        <v>37</v>
      </c>
      <c r="T281" s="39" t="s">
        <v>37</v>
      </c>
      <c r="U281" s="40" t="s">
        <v>605</v>
      </c>
      <c r="V281" s="39" t="s">
        <v>37</v>
      </c>
      <c r="W281" s="74" t="s">
        <v>3354</v>
      </c>
      <c r="X281" s="74">
        <v>0</v>
      </c>
    </row>
    <row r="282" spans="1:24" ht="14.4" x14ac:dyDescent="0.3">
      <c r="A282" s="33" t="s">
        <v>98</v>
      </c>
      <c r="B282" s="22">
        <v>12162</v>
      </c>
      <c r="C282" s="22" t="s">
        <v>504</v>
      </c>
      <c r="D282" s="22">
        <v>53100685</v>
      </c>
      <c r="E282" s="26" t="s">
        <v>505</v>
      </c>
      <c r="F282" s="22">
        <v>2</v>
      </c>
      <c r="G282" s="22" t="s">
        <v>48</v>
      </c>
      <c r="H282" s="22" t="s">
        <v>203</v>
      </c>
      <c r="I282" s="22" t="s">
        <v>34</v>
      </c>
      <c r="J282" s="22" t="s">
        <v>97</v>
      </c>
      <c r="K282" s="22" t="s">
        <v>36</v>
      </c>
      <c r="L282" s="22">
        <v>12162</v>
      </c>
      <c r="M282" s="39" t="s">
        <v>37</v>
      </c>
      <c r="N282" s="39" t="s">
        <v>37</v>
      </c>
      <c r="O282" s="39" t="s">
        <v>37</v>
      </c>
      <c r="P282" s="39" t="s">
        <v>37</v>
      </c>
      <c r="Q282" s="39" t="s">
        <v>37</v>
      </c>
      <c r="R282" s="39" t="s">
        <v>37</v>
      </c>
      <c r="S282" s="39" t="s">
        <v>38</v>
      </c>
      <c r="T282" s="39" t="s">
        <v>37</v>
      </c>
      <c r="U282" s="40" t="s">
        <v>39</v>
      </c>
      <c r="V282" s="39" t="s">
        <v>35</v>
      </c>
      <c r="W282" s="74" t="s">
        <v>606</v>
      </c>
      <c r="X282" s="74">
        <v>0</v>
      </c>
    </row>
    <row r="283" spans="1:24" ht="14.4" x14ac:dyDescent="0.3">
      <c r="A283" s="33" t="s">
        <v>98</v>
      </c>
      <c r="B283" s="22">
        <v>12084</v>
      </c>
      <c r="C283" s="22" t="s">
        <v>522</v>
      </c>
      <c r="D283" s="22">
        <v>29500005</v>
      </c>
      <c r="E283" s="26" t="s">
        <v>523</v>
      </c>
      <c r="F283" s="22">
        <v>2</v>
      </c>
      <c r="G283" s="22" t="s">
        <v>48</v>
      </c>
      <c r="H283" s="22" t="s">
        <v>203</v>
      </c>
      <c r="I283" s="22" t="s">
        <v>34</v>
      </c>
      <c r="J283" s="22" t="s">
        <v>97</v>
      </c>
      <c r="K283" s="22" t="s">
        <v>36</v>
      </c>
      <c r="L283" s="22">
        <v>12084</v>
      </c>
      <c r="M283" s="39" t="s">
        <v>37</v>
      </c>
      <c r="N283" s="39" t="s">
        <v>37</v>
      </c>
      <c r="O283" s="39" t="s">
        <v>37</v>
      </c>
      <c r="P283" s="39" t="s">
        <v>37</v>
      </c>
      <c r="Q283" s="39" t="s">
        <v>37</v>
      </c>
      <c r="R283" s="39" t="s">
        <v>37</v>
      </c>
      <c r="S283" s="39" t="s">
        <v>37</v>
      </c>
      <c r="T283" s="39" t="s">
        <v>37</v>
      </c>
      <c r="U283" s="40" t="s">
        <v>39</v>
      </c>
      <c r="V283" s="39" t="s">
        <v>37</v>
      </c>
      <c r="W283" s="74" t="s">
        <v>880</v>
      </c>
      <c r="X283" s="74">
        <v>0</v>
      </c>
    </row>
    <row r="284" spans="1:24" ht="14.4" x14ac:dyDescent="0.3">
      <c r="A284" s="33" t="s">
        <v>98</v>
      </c>
      <c r="B284" s="22">
        <v>11770</v>
      </c>
      <c r="C284" s="22" t="s">
        <v>524</v>
      </c>
      <c r="D284" s="22">
        <v>53100815</v>
      </c>
      <c r="E284" s="26" t="s">
        <v>525</v>
      </c>
      <c r="F284" s="22">
        <v>7</v>
      </c>
      <c r="G284" s="22" t="s">
        <v>48</v>
      </c>
      <c r="H284" s="22" t="s">
        <v>111</v>
      </c>
      <c r="I284" s="22" t="s">
        <v>34</v>
      </c>
      <c r="J284" s="22" t="s">
        <v>97</v>
      </c>
      <c r="K284" s="22" t="s">
        <v>36</v>
      </c>
      <c r="L284" s="22">
        <v>11770</v>
      </c>
      <c r="M284" s="39" t="s">
        <v>37</v>
      </c>
      <c r="N284" s="39" t="s">
        <v>37</v>
      </c>
      <c r="O284" s="39" t="s">
        <v>37</v>
      </c>
      <c r="P284" s="39" t="s">
        <v>37</v>
      </c>
      <c r="Q284" s="39" t="s">
        <v>37</v>
      </c>
      <c r="R284" s="39" t="s">
        <v>37</v>
      </c>
      <c r="S284" s="39" t="s">
        <v>37</v>
      </c>
      <c r="T284" s="39" t="s">
        <v>37</v>
      </c>
      <c r="U284" s="40" t="s">
        <v>605</v>
      </c>
      <c r="V284" s="39" t="s">
        <v>35</v>
      </c>
      <c r="W284" s="74" t="s">
        <v>606</v>
      </c>
      <c r="X284" s="74">
        <v>0</v>
      </c>
    </row>
    <row r="285" spans="1:24" ht="28.8" x14ac:dyDescent="0.3">
      <c r="A285" s="33" t="s">
        <v>98</v>
      </c>
      <c r="B285" s="22">
        <v>16221</v>
      </c>
      <c r="C285" s="22" t="s">
        <v>528</v>
      </c>
      <c r="D285" s="22">
        <v>53100006</v>
      </c>
      <c r="E285" s="26" t="s">
        <v>529</v>
      </c>
      <c r="F285" s="22">
        <v>5</v>
      </c>
      <c r="G285" s="22" t="s">
        <v>48</v>
      </c>
      <c r="H285" s="22" t="s">
        <v>111</v>
      </c>
      <c r="I285" s="22" t="s">
        <v>34</v>
      </c>
      <c r="J285" s="22" t="s">
        <v>97</v>
      </c>
      <c r="K285" s="22" t="s">
        <v>36</v>
      </c>
      <c r="L285" s="22">
        <v>16221</v>
      </c>
      <c r="M285" s="39" t="s">
        <v>37</v>
      </c>
      <c r="N285" s="39" t="s">
        <v>37</v>
      </c>
      <c r="O285" s="39" t="s">
        <v>37</v>
      </c>
      <c r="P285" s="39" t="s">
        <v>37</v>
      </c>
      <c r="Q285" s="39" t="s">
        <v>37</v>
      </c>
      <c r="R285" s="39" t="s">
        <v>37</v>
      </c>
      <c r="S285" s="39" t="s">
        <v>37</v>
      </c>
      <c r="T285" s="39" t="s">
        <v>37</v>
      </c>
      <c r="U285" s="40" t="s">
        <v>784</v>
      </c>
      <c r="V285" s="39" t="s">
        <v>37</v>
      </c>
      <c r="W285" s="74" t="s">
        <v>3356</v>
      </c>
      <c r="X285" s="74">
        <v>0</v>
      </c>
    </row>
    <row r="286" spans="1:24" ht="28.8" x14ac:dyDescent="0.3">
      <c r="A286" s="33" t="s">
        <v>98</v>
      </c>
      <c r="B286" s="22">
        <v>11743</v>
      </c>
      <c r="C286" s="22" t="s">
        <v>530</v>
      </c>
      <c r="D286" s="22">
        <v>53100759</v>
      </c>
      <c r="E286" s="26" t="s">
        <v>531</v>
      </c>
      <c r="F286" s="22">
        <v>15</v>
      </c>
      <c r="G286" s="22" t="s">
        <v>48</v>
      </c>
      <c r="H286" s="22" t="s">
        <v>61</v>
      </c>
      <c r="I286" s="22" t="s">
        <v>34</v>
      </c>
      <c r="J286" s="22" t="s">
        <v>97</v>
      </c>
      <c r="K286" s="22" t="s">
        <v>36</v>
      </c>
      <c r="L286" s="22">
        <v>11743</v>
      </c>
      <c r="M286" s="39" t="s">
        <v>37</v>
      </c>
      <c r="N286" s="39" t="s">
        <v>37</v>
      </c>
      <c r="O286" s="39" t="s">
        <v>37</v>
      </c>
      <c r="P286" s="39" t="s">
        <v>37</v>
      </c>
      <c r="Q286" s="39" t="s">
        <v>37</v>
      </c>
      <c r="R286" s="39" t="s">
        <v>37</v>
      </c>
      <c r="S286" s="39" t="s">
        <v>37</v>
      </c>
      <c r="T286" s="39" t="s">
        <v>37</v>
      </c>
      <c r="U286" s="40" t="s">
        <v>605</v>
      </c>
      <c r="V286" s="39" t="s">
        <v>37</v>
      </c>
      <c r="W286" s="74" t="s">
        <v>709</v>
      </c>
      <c r="X286" s="74">
        <v>0</v>
      </c>
    </row>
    <row r="287" spans="1:24" ht="57.6" x14ac:dyDescent="0.3">
      <c r="A287" s="33" t="s">
        <v>98</v>
      </c>
      <c r="B287" s="22">
        <v>11635</v>
      </c>
      <c r="C287" s="22" t="s">
        <v>532</v>
      </c>
      <c r="D287" s="22">
        <v>53100023</v>
      </c>
      <c r="E287" s="26" t="s">
        <v>533</v>
      </c>
      <c r="F287" s="22">
        <v>2</v>
      </c>
      <c r="G287" s="22" t="s">
        <v>48</v>
      </c>
      <c r="H287" s="22" t="s">
        <v>203</v>
      </c>
      <c r="I287" s="22" t="s">
        <v>34</v>
      </c>
      <c r="J287" s="22" t="s">
        <v>97</v>
      </c>
      <c r="K287" s="22" t="s">
        <v>36</v>
      </c>
      <c r="L287" s="22">
        <v>11635</v>
      </c>
      <c r="M287" s="39" t="s">
        <v>37</v>
      </c>
      <c r="N287" s="39" t="s">
        <v>37</v>
      </c>
      <c r="O287" s="39" t="s">
        <v>37</v>
      </c>
      <c r="P287" s="39" t="s">
        <v>37</v>
      </c>
      <c r="Q287" s="39" t="s">
        <v>37</v>
      </c>
      <c r="R287" s="39" t="s">
        <v>37</v>
      </c>
      <c r="S287" s="39" t="s">
        <v>37</v>
      </c>
      <c r="T287" s="39" t="s">
        <v>37</v>
      </c>
      <c r="U287" s="40" t="s">
        <v>605</v>
      </c>
      <c r="V287" s="39" t="s">
        <v>37</v>
      </c>
      <c r="W287" s="74" t="s">
        <v>645</v>
      </c>
      <c r="X287" s="74">
        <v>0</v>
      </c>
    </row>
    <row r="288" spans="1:24" ht="24" x14ac:dyDescent="0.3">
      <c r="A288" s="33" t="s">
        <v>98</v>
      </c>
      <c r="B288" s="22">
        <v>12286</v>
      </c>
      <c r="C288" s="22" t="s">
        <v>534</v>
      </c>
      <c r="D288" s="22">
        <v>29500005</v>
      </c>
      <c r="E288" s="26" t="s">
        <v>535</v>
      </c>
      <c r="F288" s="22">
        <v>10</v>
      </c>
      <c r="G288" s="22" t="s">
        <v>48</v>
      </c>
      <c r="H288" s="22" t="s">
        <v>61</v>
      </c>
      <c r="I288" s="22" t="s">
        <v>34</v>
      </c>
      <c r="J288" s="22" t="s">
        <v>97</v>
      </c>
      <c r="K288" s="22" t="s">
        <v>36</v>
      </c>
      <c r="L288" s="22">
        <v>12286</v>
      </c>
      <c r="M288" s="39" t="s">
        <v>37</v>
      </c>
      <c r="N288" s="39" t="s">
        <v>37</v>
      </c>
      <c r="O288" s="39" t="s">
        <v>37</v>
      </c>
      <c r="P288" s="39" t="s">
        <v>37</v>
      </c>
      <c r="Q288" s="39" t="s">
        <v>37</v>
      </c>
      <c r="R288" s="39" t="s">
        <v>37</v>
      </c>
      <c r="S288" s="39" t="s">
        <v>37</v>
      </c>
      <c r="T288" s="39" t="s">
        <v>37</v>
      </c>
      <c r="U288" s="40" t="s">
        <v>605</v>
      </c>
      <c r="V288" s="39" t="s">
        <v>35</v>
      </c>
      <c r="W288" s="74" t="s">
        <v>606</v>
      </c>
      <c r="X288" s="74">
        <v>0</v>
      </c>
    </row>
    <row r="289" spans="1:24" ht="14.4" x14ac:dyDescent="0.3">
      <c r="A289" s="33" t="s">
        <v>98</v>
      </c>
      <c r="B289" s="22">
        <v>16279</v>
      </c>
      <c r="C289" s="22" t="s">
        <v>512</v>
      </c>
      <c r="D289" s="22">
        <v>53100347</v>
      </c>
      <c r="E289" s="26" t="s">
        <v>513</v>
      </c>
      <c r="F289" s="22">
        <v>8</v>
      </c>
      <c r="G289" s="22" t="s">
        <v>48</v>
      </c>
      <c r="H289" s="22" t="s">
        <v>111</v>
      </c>
      <c r="I289" s="22" t="s">
        <v>34</v>
      </c>
      <c r="J289" s="22" t="s">
        <v>97</v>
      </c>
      <c r="K289" s="22" t="s">
        <v>36</v>
      </c>
      <c r="L289" s="22">
        <v>16279</v>
      </c>
      <c r="M289" s="39" t="s">
        <v>37</v>
      </c>
      <c r="N289" s="39" t="s">
        <v>37</v>
      </c>
      <c r="O289" s="39" t="s">
        <v>37</v>
      </c>
      <c r="P289" s="39" t="s">
        <v>37</v>
      </c>
      <c r="Q289" s="39" t="s">
        <v>37</v>
      </c>
      <c r="R289" s="39" t="s">
        <v>37</v>
      </c>
      <c r="S289" s="39" t="s">
        <v>40</v>
      </c>
      <c r="T289" s="39" t="s">
        <v>37</v>
      </c>
      <c r="U289" s="40" t="s">
        <v>605</v>
      </c>
      <c r="V289" s="39" t="s">
        <v>35</v>
      </c>
      <c r="W289" s="74" t="s">
        <v>606</v>
      </c>
      <c r="X289" s="74">
        <v>0</v>
      </c>
    </row>
    <row r="290" spans="1:24" ht="129.6" x14ac:dyDescent="0.3">
      <c r="A290" s="33" t="s">
        <v>98</v>
      </c>
      <c r="B290" s="22">
        <v>16227</v>
      </c>
      <c r="C290" s="22" t="s">
        <v>536</v>
      </c>
      <c r="D290" s="22">
        <v>53100378</v>
      </c>
      <c r="E290" s="26" t="s">
        <v>537</v>
      </c>
      <c r="F290" s="22">
        <v>1</v>
      </c>
      <c r="G290" s="22" t="s">
        <v>48</v>
      </c>
      <c r="H290" s="22" t="s">
        <v>111</v>
      </c>
      <c r="I290" s="22" t="s">
        <v>34</v>
      </c>
      <c r="J290" s="22" t="s">
        <v>97</v>
      </c>
      <c r="K290" s="22" t="s">
        <v>36</v>
      </c>
      <c r="L290" s="22">
        <v>16227</v>
      </c>
      <c r="M290" s="39" t="s">
        <v>37</v>
      </c>
      <c r="N290" s="39" t="s">
        <v>37</v>
      </c>
      <c r="O290" s="39" t="s">
        <v>37</v>
      </c>
      <c r="P290" s="39" t="s">
        <v>37</v>
      </c>
      <c r="Q290" s="39" t="s">
        <v>37</v>
      </c>
      <c r="R290" s="39" t="s">
        <v>37</v>
      </c>
      <c r="S290" s="39" t="s">
        <v>37</v>
      </c>
      <c r="T290" s="39" t="s">
        <v>37</v>
      </c>
      <c r="U290" s="40" t="s">
        <v>605</v>
      </c>
      <c r="V290" s="39" t="s">
        <v>37</v>
      </c>
      <c r="W290" s="74" t="s">
        <v>3358</v>
      </c>
      <c r="X290" s="74">
        <v>0</v>
      </c>
    </row>
    <row r="291" spans="1:24" ht="57.6" x14ac:dyDescent="0.3">
      <c r="A291" s="33" t="s">
        <v>98</v>
      </c>
      <c r="B291" s="22">
        <v>16259</v>
      </c>
      <c r="C291" s="22" t="s">
        <v>540</v>
      </c>
      <c r="D291" s="22">
        <v>53100347</v>
      </c>
      <c r="E291" s="26" t="s">
        <v>541</v>
      </c>
      <c r="F291" s="22">
        <v>1</v>
      </c>
      <c r="G291" s="22" t="s">
        <v>48</v>
      </c>
      <c r="H291" s="22" t="s">
        <v>111</v>
      </c>
      <c r="I291" s="22" t="s">
        <v>34</v>
      </c>
      <c r="J291" s="22" t="s">
        <v>97</v>
      </c>
      <c r="K291" s="22" t="s">
        <v>36</v>
      </c>
      <c r="L291" s="22">
        <v>16259</v>
      </c>
      <c r="M291" s="39" t="s">
        <v>37</v>
      </c>
      <c r="N291" s="39" t="s">
        <v>37</v>
      </c>
      <c r="O291" s="39" t="s">
        <v>37</v>
      </c>
      <c r="P291" s="39" t="s">
        <v>37</v>
      </c>
      <c r="Q291" s="39" t="s">
        <v>37</v>
      </c>
      <c r="R291" s="39" t="s">
        <v>37</v>
      </c>
      <c r="S291" s="39" t="s">
        <v>37</v>
      </c>
      <c r="T291" s="39" t="s">
        <v>37</v>
      </c>
      <c r="U291" s="40" t="s">
        <v>605</v>
      </c>
      <c r="V291" s="39" t="s">
        <v>37</v>
      </c>
      <c r="W291" s="74" t="s">
        <v>3363</v>
      </c>
      <c r="X291" s="74">
        <v>0</v>
      </c>
    </row>
    <row r="292" spans="1:24" ht="14.4" x14ac:dyDescent="0.3">
      <c r="A292" s="33" t="s">
        <v>98</v>
      </c>
      <c r="B292" s="22">
        <v>16357</v>
      </c>
      <c r="C292" s="22" t="s">
        <v>463</v>
      </c>
      <c r="D292" s="22">
        <v>53100142</v>
      </c>
      <c r="E292" s="26" t="s">
        <v>544</v>
      </c>
      <c r="F292" s="22">
        <v>10</v>
      </c>
      <c r="G292" s="22" t="s">
        <v>48</v>
      </c>
      <c r="H292" s="22" t="s">
        <v>105</v>
      </c>
      <c r="I292" s="22" t="s">
        <v>34</v>
      </c>
      <c r="J292" s="22" t="s">
        <v>97</v>
      </c>
      <c r="K292" s="22" t="s">
        <v>36</v>
      </c>
      <c r="L292" s="22">
        <v>16357</v>
      </c>
      <c r="M292" s="39" t="s">
        <v>37</v>
      </c>
      <c r="N292" s="39" t="s">
        <v>37</v>
      </c>
      <c r="O292" s="39" t="s">
        <v>37</v>
      </c>
      <c r="P292" s="39" t="s">
        <v>37</v>
      </c>
      <c r="Q292" s="39" t="s">
        <v>37</v>
      </c>
      <c r="R292" s="39" t="s">
        <v>37</v>
      </c>
      <c r="S292" s="39" t="s">
        <v>40</v>
      </c>
      <c r="T292" s="39" t="s">
        <v>37</v>
      </c>
      <c r="U292" s="40" t="s">
        <v>649</v>
      </c>
      <c r="V292" s="39" t="s">
        <v>35</v>
      </c>
      <c r="W292" s="74" t="s">
        <v>606</v>
      </c>
      <c r="X292" s="74">
        <v>0</v>
      </c>
    </row>
    <row r="293" spans="1:24" ht="14.4" x14ac:dyDescent="0.3">
      <c r="A293" s="33" t="s">
        <v>98</v>
      </c>
      <c r="B293" s="22">
        <v>14381</v>
      </c>
      <c r="C293" s="22" t="s">
        <v>546</v>
      </c>
      <c r="D293" s="22">
        <v>53200436</v>
      </c>
      <c r="E293" s="26" t="s">
        <v>545</v>
      </c>
      <c r="F293" s="22">
        <v>4</v>
      </c>
      <c r="G293" s="22" t="s">
        <v>48</v>
      </c>
      <c r="H293" s="22" t="s">
        <v>105</v>
      </c>
      <c r="I293" s="22" t="s">
        <v>34</v>
      </c>
      <c r="J293" s="22" t="s">
        <v>97</v>
      </c>
      <c r="K293" s="22" t="s">
        <v>36</v>
      </c>
      <c r="L293" s="22">
        <v>14381</v>
      </c>
      <c r="M293" s="39" t="s">
        <v>37</v>
      </c>
      <c r="N293" s="39" t="s">
        <v>37</v>
      </c>
      <c r="O293" s="39" t="s">
        <v>35</v>
      </c>
      <c r="P293" s="39" t="s">
        <v>37</v>
      </c>
      <c r="Q293" s="39" t="s">
        <v>37</v>
      </c>
      <c r="R293" s="39" t="s">
        <v>37</v>
      </c>
      <c r="S293" s="39" t="s">
        <v>40</v>
      </c>
      <c r="T293" s="39" t="s">
        <v>35</v>
      </c>
      <c r="U293" s="40" t="s">
        <v>39</v>
      </c>
      <c r="V293" s="39" t="s">
        <v>35</v>
      </c>
      <c r="W293" s="74" t="s">
        <v>606</v>
      </c>
      <c r="X293" s="74">
        <v>0</v>
      </c>
    </row>
    <row r="294" spans="1:24" ht="28.8" x14ac:dyDescent="0.3">
      <c r="A294" s="33" t="s">
        <v>98</v>
      </c>
      <c r="B294" s="22">
        <v>12384</v>
      </c>
      <c r="C294" s="22" t="s">
        <v>510</v>
      </c>
      <c r="D294" s="22">
        <v>53100715</v>
      </c>
      <c r="E294" s="26" t="s">
        <v>511</v>
      </c>
      <c r="F294" s="22">
        <v>5</v>
      </c>
      <c r="G294" s="22" t="s">
        <v>48</v>
      </c>
      <c r="H294" s="22" t="s">
        <v>111</v>
      </c>
      <c r="I294" s="22" t="s">
        <v>34</v>
      </c>
      <c r="J294" s="22" t="s">
        <v>97</v>
      </c>
      <c r="K294" s="22" t="s">
        <v>36</v>
      </c>
      <c r="L294" s="22">
        <v>12384</v>
      </c>
      <c r="M294" s="39" t="s">
        <v>37</v>
      </c>
      <c r="N294" s="39" t="s">
        <v>37</v>
      </c>
      <c r="O294" s="39" t="s">
        <v>37</v>
      </c>
      <c r="P294" s="39" t="s">
        <v>37</v>
      </c>
      <c r="Q294" s="39" t="s">
        <v>37</v>
      </c>
      <c r="R294" s="39" t="s">
        <v>37</v>
      </c>
      <c r="S294" s="39" t="s">
        <v>37</v>
      </c>
      <c r="T294" s="39" t="s">
        <v>37</v>
      </c>
      <c r="U294" s="40" t="s">
        <v>704</v>
      </c>
      <c r="V294" s="39" t="s">
        <v>37</v>
      </c>
      <c r="W294" s="74" t="s">
        <v>1026</v>
      </c>
      <c r="X294" s="74">
        <v>0</v>
      </c>
    </row>
    <row r="295" spans="1:24" ht="14.4" x14ac:dyDescent="0.3">
      <c r="A295" s="33" t="s">
        <v>98</v>
      </c>
      <c r="B295" s="22">
        <v>11771</v>
      </c>
      <c r="C295" s="22" t="s">
        <v>548</v>
      </c>
      <c r="D295" s="22">
        <v>53100815</v>
      </c>
      <c r="E295" s="26" t="s">
        <v>547</v>
      </c>
      <c r="F295" s="22">
        <v>1</v>
      </c>
      <c r="G295" s="22" t="s">
        <v>48</v>
      </c>
      <c r="H295" s="22" t="s">
        <v>111</v>
      </c>
      <c r="I295" s="22" t="s">
        <v>34</v>
      </c>
      <c r="J295" s="22" t="s">
        <v>97</v>
      </c>
      <c r="K295" s="22" t="s">
        <v>36</v>
      </c>
      <c r="L295" s="22">
        <v>11771</v>
      </c>
      <c r="M295" s="39" t="s">
        <v>37</v>
      </c>
      <c r="N295" s="39" t="s">
        <v>37</v>
      </c>
      <c r="O295" s="39" t="s">
        <v>37</v>
      </c>
      <c r="P295" s="39" t="s">
        <v>37</v>
      </c>
      <c r="Q295" s="39" t="s">
        <v>37</v>
      </c>
      <c r="R295" s="39" t="s">
        <v>37</v>
      </c>
      <c r="S295" s="39" t="s">
        <v>37</v>
      </c>
      <c r="T295" s="39" t="s">
        <v>37</v>
      </c>
      <c r="U295" s="40" t="s">
        <v>605</v>
      </c>
      <c r="V295" s="39" t="s">
        <v>35</v>
      </c>
      <c r="W295" s="74" t="s">
        <v>606</v>
      </c>
      <c r="X295" s="74">
        <v>0</v>
      </c>
    </row>
    <row r="296" spans="1:24" ht="24" x14ac:dyDescent="0.3">
      <c r="A296" s="33" t="s">
        <v>98</v>
      </c>
      <c r="B296" s="22">
        <v>18551</v>
      </c>
      <c r="C296" s="22" t="s">
        <v>549</v>
      </c>
      <c r="D296" s="22">
        <v>51900035</v>
      </c>
      <c r="E296" s="26" t="s">
        <v>550</v>
      </c>
      <c r="F296" s="22">
        <v>1</v>
      </c>
      <c r="G296" s="22" t="s">
        <v>48</v>
      </c>
      <c r="H296" s="22" t="s">
        <v>120</v>
      </c>
      <c r="I296" s="22" t="s">
        <v>34</v>
      </c>
      <c r="J296" s="22" t="s">
        <v>97</v>
      </c>
      <c r="K296" s="22" t="s">
        <v>136</v>
      </c>
      <c r="L296" s="22">
        <v>18551</v>
      </c>
      <c r="M296" s="39" t="e">
        <v>#N/A</v>
      </c>
      <c r="N296" s="39" t="e">
        <v>#N/A</v>
      </c>
      <c r="O296" s="39" t="e">
        <v>#N/A</v>
      </c>
      <c r="P296" s="39" t="e">
        <v>#N/A</v>
      </c>
      <c r="Q296" s="39" t="e">
        <v>#N/A</v>
      </c>
      <c r="R296" s="39" t="e">
        <v>#N/A</v>
      </c>
      <c r="S296" s="39" t="e">
        <v>#N/A</v>
      </c>
      <c r="T296" s="39" t="e">
        <v>#N/A</v>
      </c>
      <c r="U296" s="40" t="e">
        <v>#N/A</v>
      </c>
      <c r="V296" s="39" t="e">
        <v>#N/A</v>
      </c>
      <c r="W296" s="74" t="e">
        <v>#N/A</v>
      </c>
      <c r="X296" s="74" t="e">
        <v>#N/A</v>
      </c>
    </row>
    <row r="297" spans="1:24" ht="57.6" x14ac:dyDescent="0.3">
      <c r="A297" s="33" t="s">
        <v>98</v>
      </c>
      <c r="B297" s="22">
        <v>16242</v>
      </c>
      <c r="C297" s="22" t="s">
        <v>553</v>
      </c>
      <c r="D297" s="22">
        <v>53100347</v>
      </c>
      <c r="E297" s="26" t="s">
        <v>554</v>
      </c>
      <c r="F297" s="22">
        <v>2</v>
      </c>
      <c r="G297" s="22" t="s">
        <v>48</v>
      </c>
      <c r="H297" s="22" t="s">
        <v>111</v>
      </c>
      <c r="I297" s="22" t="s">
        <v>34</v>
      </c>
      <c r="J297" s="22" t="s">
        <v>97</v>
      </c>
      <c r="K297" s="22" t="s">
        <v>36</v>
      </c>
      <c r="L297" s="22">
        <v>16242</v>
      </c>
      <c r="M297" s="39" t="s">
        <v>37</v>
      </c>
      <c r="N297" s="39" t="s">
        <v>37</v>
      </c>
      <c r="O297" s="39" t="s">
        <v>37</v>
      </c>
      <c r="P297" s="39" t="s">
        <v>37</v>
      </c>
      <c r="Q297" s="39" t="s">
        <v>37</v>
      </c>
      <c r="R297" s="39" t="s">
        <v>37</v>
      </c>
      <c r="S297" s="39" t="s">
        <v>37</v>
      </c>
      <c r="T297" s="39" t="s">
        <v>37</v>
      </c>
      <c r="U297" s="40" t="s">
        <v>605</v>
      </c>
      <c r="V297" s="39" t="s">
        <v>37</v>
      </c>
      <c r="W297" s="74" t="s">
        <v>3363</v>
      </c>
      <c r="X297" s="74">
        <v>0</v>
      </c>
    </row>
    <row r="298" spans="1:24" ht="43.2" x14ac:dyDescent="0.3">
      <c r="A298" s="33" t="s">
        <v>98</v>
      </c>
      <c r="B298" s="22">
        <v>16264</v>
      </c>
      <c r="C298" s="22" t="s">
        <v>526</v>
      </c>
      <c r="D298" s="22">
        <v>27300016</v>
      </c>
      <c r="E298" s="26" t="s">
        <v>527</v>
      </c>
      <c r="F298" s="22">
        <v>2</v>
      </c>
      <c r="G298" s="22" t="s">
        <v>48</v>
      </c>
      <c r="H298" s="22" t="s">
        <v>111</v>
      </c>
      <c r="I298" s="22" t="s">
        <v>34</v>
      </c>
      <c r="J298" s="22" t="s">
        <v>97</v>
      </c>
      <c r="K298" s="22" t="s">
        <v>36</v>
      </c>
      <c r="L298" s="22">
        <v>16264</v>
      </c>
      <c r="M298" s="39" t="s">
        <v>37</v>
      </c>
      <c r="N298" s="39" t="s">
        <v>37</v>
      </c>
      <c r="O298" s="39" t="s">
        <v>37</v>
      </c>
      <c r="P298" s="39" t="s">
        <v>37</v>
      </c>
      <c r="Q298" s="39" t="s">
        <v>37</v>
      </c>
      <c r="R298" s="39" t="s">
        <v>37</v>
      </c>
      <c r="S298" s="39" t="s">
        <v>37</v>
      </c>
      <c r="T298" s="39" t="s">
        <v>37</v>
      </c>
      <c r="U298" s="40" t="s">
        <v>605</v>
      </c>
      <c r="V298" s="39" t="s">
        <v>37</v>
      </c>
      <c r="W298" s="74" t="s">
        <v>3368</v>
      </c>
      <c r="X298" s="74">
        <v>0</v>
      </c>
    </row>
    <row r="299" spans="1:24" ht="216" x14ac:dyDescent="0.3">
      <c r="A299" s="33" t="s">
        <v>98</v>
      </c>
      <c r="B299" s="22">
        <v>16234</v>
      </c>
      <c r="C299" s="22" t="s">
        <v>559</v>
      </c>
      <c r="D299" s="22">
        <v>53100248</v>
      </c>
      <c r="E299" s="26" t="s">
        <v>560</v>
      </c>
      <c r="F299" s="22">
        <v>1</v>
      </c>
      <c r="G299" s="22" t="s">
        <v>48</v>
      </c>
      <c r="H299" s="22" t="s">
        <v>111</v>
      </c>
      <c r="I299" s="22" t="s">
        <v>34</v>
      </c>
      <c r="J299" s="22" t="s">
        <v>97</v>
      </c>
      <c r="K299" s="22" t="s">
        <v>36</v>
      </c>
      <c r="L299" s="22">
        <v>16234</v>
      </c>
      <c r="M299" s="39" t="s">
        <v>37</v>
      </c>
      <c r="N299" s="39" t="s">
        <v>37</v>
      </c>
      <c r="O299" s="39" t="s">
        <v>37</v>
      </c>
      <c r="P299" s="39" t="s">
        <v>37</v>
      </c>
      <c r="Q299" s="39" t="s">
        <v>37</v>
      </c>
      <c r="R299" s="39" t="s">
        <v>37</v>
      </c>
      <c r="S299" s="39" t="s">
        <v>37</v>
      </c>
      <c r="T299" s="39" t="s">
        <v>37</v>
      </c>
      <c r="U299" s="40" t="s">
        <v>649</v>
      </c>
      <c r="V299" s="39" t="s">
        <v>37</v>
      </c>
      <c r="W299" s="74" t="s">
        <v>3362</v>
      </c>
      <c r="X299" s="74">
        <v>0</v>
      </c>
    </row>
    <row r="300" spans="1:24" ht="100.8" x14ac:dyDescent="0.3">
      <c r="A300" s="33" t="s">
        <v>98</v>
      </c>
      <c r="B300" s="22">
        <v>16251</v>
      </c>
      <c r="C300" s="22" t="s">
        <v>557</v>
      </c>
      <c r="D300" s="22">
        <v>27200004</v>
      </c>
      <c r="E300" s="26" t="s">
        <v>558</v>
      </c>
      <c r="F300" s="22">
        <v>4</v>
      </c>
      <c r="G300" s="22" t="s">
        <v>48</v>
      </c>
      <c r="H300" s="22" t="s">
        <v>111</v>
      </c>
      <c r="I300" s="22" t="s">
        <v>34</v>
      </c>
      <c r="J300" s="22" t="s">
        <v>97</v>
      </c>
      <c r="K300" s="22" t="s">
        <v>36</v>
      </c>
      <c r="L300" s="22">
        <v>16251</v>
      </c>
      <c r="M300" s="39" t="s">
        <v>37</v>
      </c>
      <c r="N300" s="39" t="s">
        <v>37</v>
      </c>
      <c r="O300" s="39" t="s">
        <v>37</v>
      </c>
      <c r="P300" s="39" t="s">
        <v>37</v>
      </c>
      <c r="Q300" s="39" t="s">
        <v>37</v>
      </c>
      <c r="R300" s="39" t="s">
        <v>37</v>
      </c>
      <c r="S300" s="39" t="s">
        <v>37</v>
      </c>
      <c r="T300" s="39" t="s">
        <v>37</v>
      </c>
      <c r="U300" s="40" t="s">
        <v>605</v>
      </c>
      <c r="V300" s="39" t="s">
        <v>37</v>
      </c>
      <c r="W300" s="74" t="s">
        <v>3364</v>
      </c>
      <c r="X300" s="74">
        <v>0</v>
      </c>
    </row>
    <row r="301" spans="1:24" ht="14.4" x14ac:dyDescent="0.3">
      <c r="A301" s="33" t="s">
        <v>98</v>
      </c>
      <c r="B301" s="22">
        <v>16404</v>
      </c>
      <c r="C301" s="22" t="s">
        <v>293</v>
      </c>
      <c r="D301" s="22">
        <v>25404627</v>
      </c>
      <c r="E301" s="26" t="s">
        <v>561</v>
      </c>
      <c r="F301" s="22">
        <v>3</v>
      </c>
      <c r="G301" s="22" t="s">
        <v>48</v>
      </c>
      <c r="H301" s="22" t="s">
        <v>105</v>
      </c>
      <c r="I301" s="22" t="s">
        <v>34</v>
      </c>
      <c r="J301" s="22" t="s">
        <v>97</v>
      </c>
      <c r="K301" s="22" t="s">
        <v>36</v>
      </c>
      <c r="L301" s="22">
        <v>16404</v>
      </c>
      <c r="M301" s="39" t="s">
        <v>37</v>
      </c>
      <c r="N301" s="39" t="s">
        <v>37</v>
      </c>
      <c r="O301" s="39" t="s">
        <v>37</v>
      </c>
      <c r="P301" s="39" t="s">
        <v>37</v>
      </c>
      <c r="Q301" s="39" t="s">
        <v>37</v>
      </c>
      <c r="R301" s="39" t="s">
        <v>37</v>
      </c>
      <c r="S301" s="39" t="s">
        <v>40</v>
      </c>
      <c r="T301" s="39" t="s">
        <v>37</v>
      </c>
      <c r="U301" s="40" t="s">
        <v>605</v>
      </c>
      <c r="V301" s="39" t="s">
        <v>35</v>
      </c>
      <c r="W301" s="74" t="s">
        <v>606</v>
      </c>
      <c r="X301" s="74">
        <v>0</v>
      </c>
    </row>
    <row r="302" spans="1:24" ht="57.6" x14ac:dyDescent="0.3">
      <c r="A302" s="33" t="s">
        <v>98</v>
      </c>
      <c r="B302" s="22">
        <v>13056</v>
      </c>
      <c r="C302" s="22" t="s">
        <v>562</v>
      </c>
      <c r="D302" s="22">
        <v>29500005</v>
      </c>
      <c r="E302" s="26" t="s">
        <v>563</v>
      </c>
      <c r="F302" s="22">
        <v>2</v>
      </c>
      <c r="G302" s="22" t="s">
        <v>48</v>
      </c>
      <c r="H302" s="22" t="s">
        <v>203</v>
      </c>
      <c r="I302" s="22" t="s">
        <v>34</v>
      </c>
      <c r="J302" s="22" t="s">
        <v>97</v>
      </c>
      <c r="K302" s="22" t="s">
        <v>36</v>
      </c>
      <c r="L302" s="22">
        <v>13056</v>
      </c>
      <c r="M302" s="39" t="s">
        <v>37</v>
      </c>
      <c r="N302" s="39" t="s">
        <v>37</v>
      </c>
      <c r="O302" s="39" t="s">
        <v>37</v>
      </c>
      <c r="P302" s="39" t="s">
        <v>37</v>
      </c>
      <c r="Q302" s="39" t="s">
        <v>37</v>
      </c>
      <c r="R302" s="39" t="s">
        <v>37</v>
      </c>
      <c r="S302" s="39" t="s">
        <v>37</v>
      </c>
      <c r="T302" s="39" t="s">
        <v>37</v>
      </c>
      <c r="U302" s="40" t="s">
        <v>605</v>
      </c>
      <c r="V302" s="39" t="s">
        <v>37</v>
      </c>
      <c r="W302" s="74" t="s">
        <v>1624</v>
      </c>
      <c r="X302" s="74">
        <v>0</v>
      </c>
    </row>
    <row r="303" spans="1:24" ht="100.8" x14ac:dyDescent="0.3">
      <c r="A303" s="33" t="s">
        <v>98</v>
      </c>
      <c r="B303" s="22">
        <v>16233</v>
      </c>
      <c r="C303" s="22" t="s">
        <v>566</v>
      </c>
      <c r="D303" s="22">
        <v>29100299</v>
      </c>
      <c r="E303" s="26" t="s">
        <v>567</v>
      </c>
      <c r="F303" s="22">
        <v>6</v>
      </c>
      <c r="G303" s="22" t="s">
        <v>48</v>
      </c>
      <c r="H303" s="22" t="s">
        <v>111</v>
      </c>
      <c r="I303" s="22" t="s">
        <v>34</v>
      </c>
      <c r="J303" s="22" t="s">
        <v>97</v>
      </c>
      <c r="K303" s="22" t="s">
        <v>36</v>
      </c>
      <c r="L303" s="22">
        <v>16233</v>
      </c>
      <c r="M303" s="39" t="s">
        <v>37</v>
      </c>
      <c r="N303" s="39" t="s">
        <v>37</v>
      </c>
      <c r="O303" s="39" t="s">
        <v>37</v>
      </c>
      <c r="P303" s="39" t="s">
        <v>37</v>
      </c>
      <c r="Q303" s="39" t="s">
        <v>37</v>
      </c>
      <c r="R303" s="39" t="s">
        <v>37</v>
      </c>
      <c r="S303" s="39" t="s">
        <v>37</v>
      </c>
      <c r="T303" s="39" t="s">
        <v>37</v>
      </c>
      <c r="U303" s="40" t="s">
        <v>605</v>
      </c>
      <c r="V303" s="39" t="s">
        <v>37</v>
      </c>
      <c r="W303" s="74" t="s">
        <v>3361</v>
      </c>
      <c r="X303" s="74">
        <v>0</v>
      </c>
    </row>
    <row r="304" spans="1:24" ht="28.8" x14ac:dyDescent="0.3">
      <c r="A304" s="33" t="s">
        <v>98</v>
      </c>
      <c r="B304" s="22">
        <v>16505</v>
      </c>
      <c r="C304" s="22" t="s">
        <v>390</v>
      </c>
      <c r="D304" s="22">
        <v>25500026</v>
      </c>
      <c r="E304" s="26" t="s">
        <v>391</v>
      </c>
      <c r="F304" s="22">
        <v>1</v>
      </c>
      <c r="G304" s="22" t="s">
        <v>48</v>
      </c>
      <c r="H304" s="22" t="s">
        <v>61</v>
      </c>
      <c r="I304" s="22" t="s">
        <v>34</v>
      </c>
      <c r="J304" s="22" t="s">
        <v>97</v>
      </c>
      <c r="K304" s="22" t="s">
        <v>36</v>
      </c>
      <c r="L304" s="22">
        <v>16505</v>
      </c>
      <c r="M304" s="39" t="s">
        <v>37</v>
      </c>
      <c r="N304" s="39" t="s">
        <v>37</v>
      </c>
      <c r="O304" s="39" t="s">
        <v>37</v>
      </c>
      <c r="P304" s="39" t="s">
        <v>37</v>
      </c>
      <c r="Q304" s="39" t="s">
        <v>37</v>
      </c>
      <c r="R304" s="39" t="s">
        <v>37</v>
      </c>
      <c r="S304" s="39" t="s">
        <v>37</v>
      </c>
      <c r="T304" s="39" t="s">
        <v>37</v>
      </c>
      <c r="U304" s="40" t="s">
        <v>37</v>
      </c>
      <c r="V304" s="39" t="s">
        <v>37</v>
      </c>
      <c r="W304" s="74" t="s">
        <v>3451</v>
      </c>
      <c r="X304" s="74">
        <v>0</v>
      </c>
    </row>
    <row r="305" spans="1:24" ht="14.4" x14ac:dyDescent="0.3">
      <c r="A305" s="33" t="s">
        <v>98</v>
      </c>
      <c r="B305" s="22">
        <v>16225</v>
      </c>
      <c r="C305" s="22" t="s">
        <v>574</v>
      </c>
      <c r="D305" s="22">
        <v>53100347</v>
      </c>
      <c r="E305" s="26" t="s">
        <v>575</v>
      </c>
      <c r="F305" s="22">
        <v>2</v>
      </c>
      <c r="G305" s="22" t="s">
        <v>48</v>
      </c>
      <c r="H305" s="22" t="s">
        <v>111</v>
      </c>
      <c r="I305" s="22" t="s">
        <v>34</v>
      </c>
      <c r="J305" s="22" t="s">
        <v>97</v>
      </c>
      <c r="K305" s="22" t="s">
        <v>36</v>
      </c>
      <c r="L305" s="22">
        <v>16225</v>
      </c>
      <c r="M305" s="39" t="s">
        <v>37</v>
      </c>
      <c r="N305" s="39" t="s">
        <v>37</v>
      </c>
      <c r="O305" s="39" t="s">
        <v>37</v>
      </c>
      <c r="P305" s="39" t="s">
        <v>37</v>
      </c>
      <c r="Q305" s="39" t="s">
        <v>37</v>
      </c>
      <c r="R305" s="39" t="s">
        <v>37</v>
      </c>
      <c r="S305" s="39" t="s">
        <v>37</v>
      </c>
      <c r="T305" s="39" t="s">
        <v>37</v>
      </c>
      <c r="U305" s="40" t="s">
        <v>784</v>
      </c>
      <c r="V305" s="39" t="s">
        <v>35</v>
      </c>
      <c r="W305" s="74" t="s">
        <v>606</v>
      </c>
      <c r="X305" s="74">
        <v>0</v>
      </c>
    </row>
    <row r="306" spans="1:24" ht="28.8" x14ac:dyDescent="0.3">
      <c r="A306" s="33" t="s">
        <v>98</v>
      </c>
      <c r="B306" s="22">
        <v>11588</v>
      </c>
      <c r="C306" s="22" t="s">
        <v>576</v>
      </c>
      <c r="D306" s="22">
        <v>53100347</v>
      </c>
      <c r="E306" s="26" t="s">
        <v>577</v>
      </c>
      <c r="F306" s="22">
        <v>2</v>
      </c>
      <c r="G306" s="22" t="s">
        <v>48</v>
      </c>
      <c r="H306" s="22" t="s">
        <v>111</v>
      </c>
      <c r="I306" s="22" t="s">
        <v>34</v>
      </c>
      <c r="J306" s="22" t="s">
        <v>97</v>
      </c>
      <c r="K306" s="22" t="s">
        <v>36</v>
      </c>
      <c r="L306" s="22">
        <v>11588</v>
      </c>
      <c r="M306" s="39" t="s">
        <v>37</v>
      </c>
      <c r="N306" s="39" t="s">
        <v>37</v>
      </c>
      <c r="O306" s="39" t="s">
        <v>37</v>
      </c>
      <c r="P306" s="39" t="s">
        <v>37</v>
      </c>
      <c r="Q306" s="39" t="s">
        <v>37</v>
      </c>
      <c r="R306" s="39" t="s">
        <v>37</v>
      </c>
      <c r="S306" s="39" t="s">
        <v>37</v>
      </c>
      <c r="T306" s="39" t="s">
        <v>37</v>
      </c>
      <c r="U306" s="40" t="s">
        <v>605</v>
      </c>
      <c r="V306" s="39" t="s">
        <v>37</v>
      </c>
      <c r="W306" s="74" t="s">
        <v>616</v>
      </c>
      <c r="X306" s="74">
        <v>0</v>
      </c>
    </row>
    <row r="307" spans="1:24" ht="14.4" x14ac:dyDescent="0.3">
      <c r="A307" s="33" t="s">
        <v>98</v>
      </c>
      <c r="B307" s="22">
        <v>11576</v>
      </c>
      <c r="C307" s="22" t="s">
        <v>579</v>
      </c>
      <c r="D307" s="22">
        <v>52200004</v>
      </c>
      <c r="E307" s="26" t="s">
        <v>580</v>
      </c>
      <c r="F307" s="22">
        <v>1</v>
      </c>
      <c r="G307" s="22" t="s">
        <v>48</v>
      </c>
      <c r="H307" s="22" t="s">
        <v>111</v>
      </c>
      <c r="I307" s="22" t="s">
        <v>34</v>
      </c>
      <c r="J307" s="22" t="s">
        <v>97</v>
      </c>
      <c r="K307" s="22" t="s">
        <v>36</v>
      </c>
      <c r="L307" s="22">
        <v>11576</v>
      </c>
      <c r="M307" s="39" t="s">
        <v>37</v>
      </c>
      <c r="N307" s="39" t="s">
        <v>37</v>
      </c>
      <c r="O307" s="39" t="s">
        <v>37</v>
      </c>
      <c r="P307" s="39" t="s">
        <v>37</v>
      </c>
      <c r="Q307" s="39" t="s">
        <v>37</v>
      </c>
      <c r="R307" s="39" t="s">
        <v>37</v>
      </c>
      <c r="S307" s="39" t="s">
        <v>40</v>
      </c>
      <c r="T307" s="39" t="s">
        <v>37</v>
      </c>
      <c r="U307" s="40" t="s">
        <v>605</v>
      </c>
      <c r="V307" s="39" t="s">
        <v>35</v>
      </c>
      <c r="W307" s="74" t="s">
        <v>606</v>
      </c>
      <c r="X307" s="74">
        <v>0</v>
      </c>
    </row>
    <row r="308" spans="1:24" ht="14.4" x14ac:dyDescent="0.3">
      <c r="A308" s="33" t="s">
        <v>98</v>
      </c>
      <c r="B308" s="22">
        <v>16269</v>
      </c>
      <c r="C308" s="22" t="s">
        <v>583</v>
      </c>
      <c r="D308" s="22">
        <v>53100347</v>
      </c>
      <c r="E308" s="26" t="s">
        <v>584</v>
      </c>
      <c r="F308" s="22">
        <v>3</v>
      </c>
      <c r="G308" s="22" t="s">
        <v>48</v>
      </c>
      <c r="H308" s="22" t="s">
        <v>111</v>
      </c>
      <c r="I308" s="22" t="s">
        <v>34</v>
      </c>
      <c r="J308" s="22" t="s">
        <v>97</v>
      </c>
      <c r="K308" s="22" t="s">
        <v>36</v>
      </c>
      <c r="L308" s="22">
        <v>16269</v>
      </c>
      <c r="M308" s="39" t="s">
        <v>37</v>
      </c>
      <c r="N308" s="39" t="s">
        <v>37</v>
      </c>
      <c r="O308" s="39" t="s">
        <v>37</v>
      </c>
      <c r="P308" s="39" t="s">
        <v>37</v>
      </c>
      <c r="Q308" s="39" t="s">
        <v>37</v>
      </c>
      <c r="R308" s="39" t="s">
        <v>37</v>
      </c>
      <c r="S308" s="39" t="s">
        <v>37</v>
      </c>
      <c r="T308" s="39" t="s">
        <v>37</v>
      </c>
      <c r="U308" s="40" t="s">
        <v>704</v>
      </c>
      <c r="V308" s="39" t="s">
        <v>35</v>
      </c>
      <c r="W308" s="74" t="s">
        <v>606</v>
      </c>
      <c r="X308" s="74">
        <v>0</v>
      </c>
    </row>
    <row r="309" spans="1:24" ht="14.4" x14ac:dyDescent="0.3">
      <c r="A309" s="33" t="s">
        <v>98</v>
      </c>
      <c r="B309" s="22">
        <v>16356</v>
      </c>
      <c r="C309" s="22" t="s">
        <v>463</v>
      </c>
      <c r="D309" s="22">
        <v>53100142</v>
      </c>
      <c r="E309" s="26" t="s">
        <v>578</v>
      </c>
      <c r="F309" s="22">
        <v>4</v>
      </c>
      <c r="G309" s="22" t="s">
        <v>48</v>
      </c>
      <c r="H309" s="22" t="s">
        <v>105</v>
      </c>
      <c r="I309" s="22" t="s">
        <v>34</v>
      </c>
      <c r="J309" s="22" t="s">
        <v>97</v>
      </c>
      <c r="K309" s="22" t="s">
        <v>36</v>
      </c>
      <c r="L309" s="22">
        <v>16356</v>
      </c>
      <c r="M309" s="39" t="s">
        <v>37</v>
      </c>
      <c r="N309" s="39" t="s">
        <v>37</v>
      </c>
      <c r="O309" s="39" t="s">
        <v>37</v>
      </c>
      <c r="P309" s="39" t="s">
        <v>37</v>
      </c>
      <c r="Q309" s="39" t="s">
        <v>37</v>
      </c>
      <c r="R309" s="39" t="s">
        <v>37</v>
      </c>
      <c r="S309" s="39" t="s">
        <v>40</v>
      </c>
      <c r="T309" s="39" t="s">
        <v>37</v>
      </c>
      <c r="U309" s="40" t="s">
        <v>649</v>
      </c>
      <c r="V309" s="39" t="s">
        <v>35</v>
      </c>
      <c r="W309" s="74" t="s">
        <v>606</v>
      </c>
      <c r="X309" s="74">
        <v>0</v>
      </c>
    </row>
    <row r="310" spans="1:24" ht="72" x14ac:dyDescent="0.3">
      <c r="A310" s="33" t="s">
        <v>98</v>
      </c>
      <c r="B310" s="22">
        <v>16226</v>
      </c>
      <c r="C310" s="22" t="s">
        <v>542</v>
      </c>
      <c r="D310" s="22">
        <v>53100347</v>
      </c>
      <c r="E310" s="26" t="s">
        <v>543</v>
      </c>
      <c r="F310" s="22">
        <v>5</v>
      </c>
      <c r="G310" s="22" t="s">
        <v>48</v>
      </c>
      <c r="H310" s="22" t="s">
        <v>111</v>
      </c>
      <c r="I310" s="22" t="s">
        <v>34</v>
      </c>
      <c r="J310" s="22" t="s">
        <v>97</v>
      </c>
      <c r="K310" s="22" t="s">
        <v>36</v>
      </c>
      <c r="L310" s="22">
        <v>16226</v>
      </c>
      <c r="M310" s="39" t="s">
        <v>37</v>
      </c>
      <c r="N310" s="39" t="s">
        <v>37</v>
      </c>
      <c r="O310" s="39" t="s">
        <v>37</v>
      </c>
      <c r="P310" s="39" t="s">
        <v>37</v>
      </c>
      <c r="Q310" s="39" t="s">
        <v>37</v>
      </c>
      <c r="R310" s="39" t="s">
        <v>37</v>
      </c>
      <c r="S310" s="39" t="s">
        <v>37</v>
      </c>
      <c r="T310" s="39" t="s">
        <v>37</v>
      </c>
      <c r="U310" s="40" t="s">
        <v>784</v>
      </c>
      <c r="V310" s="39" t="s">
        <v>37</v>
      </c>
      <c r="W310" s="74" t="s">
        <v>3357</v>
      </c>
      <c r="X310" s="74">
        <v>0</v>
      </c>
    </row>
    <row r="311" spans="1:24" ht="24" x14ac:dyDescent="0.3">
      <c r="A311" s="33" t="s">
        <v>98</v>
      </c>
      <c r="B311" s="22">
        <v>16445</v>
      </c>
      <c r="C311" s="22" t="s">
        <v>109</v>
      </c>
      <c r="D311" s="22">
        <v>53100347</v>
      </c>
      <c r="E311" s="26" t="s">
        <v>110</v>
      </c>
      <c r="F311" s="22">
        <v>1</v>
      </c>
      <c r="G311" s="22" t="s">
        <v>48</v>
      </c>
      <c r="H311" s="22" t="s">
        <v>111</v>
      </c>
      <c r="I311" s="22" t="s">
        <v>34</v>
      </c>
      <c r="J311" s="22" t="s">
        <v>97</v>
      </c>
      <c r="K311" s="22" t="s">
        <v>36</v>
      </c>
      <c r="L311" s="22">
        <v>16445</v>
      </c>
      <c r="M311" s="39" t="s">
        <v>37</v>
      </c>
      <c r="N311" s="39" t="s">
        <v>37</v>
      </c>
      <c r="O311" s="39" t="s">
        <v>35</v>
      </c>
      <c r="P311" s="39" t="s">
        <v>37</v>
      </c>
      <c r="Q311" s="39" t="s">
        <v>37</v>
      </c>
      <c r="R311" s="39" t="s">
        <v>37</v>
      </c>
      <c r="S311" s="39" t="s">
        <v>641</v>
      </c>
      <c r="T311" s="39" t="s">
        <v>35</v>
      </c>
      <c r="U311" s="40" t="s">
        <v>39</v>
      </c>
      <c r="V311" s="39" t="s">
        <v>35</v>
      </c>
      <c r="W311" s="74" t="s">
        <v>606</v>
      </c>
      <c r="X311" s="74">
        <v>0</v>
      </c>
    </row>
    <row r="312" spans="1:24" ht="14.4" x14ac:dyDescent="0.3">
      <c r="A312" s="33" t="s">
        <v>98</v>
      </c>
      <c r="B312" s="22">
        <v>19340</v>
      </c>
      <c r="C312" s="22" t="s">
        <v>498</v>
      </c>
      <c r="D312" s="22">
        <v>53100203</v>
      </c>
      <c r="E312" s="26" t="s">
        <v>499</v>
      </c>
      <c r="F312" s="22">
        <v>1</v>
      </c>
      <c r="G312" s="22" t="s">
        <v>48</v>
      </c>
      <c r="H312" s="22" t="s">
        <v>105</v>
      </c>
      <c r="I312" s="22" t="s">
        <v>34</v>
      </c>
      <c r="J312" s="22" t="s">
        <v>97</v>
      </c>
      <c r="K312" s="22" t="s">
        <v>36</v>
      </c>
      <c r="L312" s="22">
        <v>19340</v>
      </c>
      <c r="M312" s="39" t="s">
        <v>37</v>
      </c>
      <c r="N312" s="39" t="s">
        <v>37</v>
      </c>
      <c r="O312" s="39" t="s">
        <v>35</v>
      </c>
      <c r="P312" s="39" t="s">
        <v>37</v>
      </c>
      <c r="Q312" s="39" t="s">
        <v>37</v>
      </c>
      <c r="R312" s="39" t="s">
        <v>37</v>
      </c>
      <c r="S312" s="39" t="s">
        <v>38</v>
      </c>
      <c r="T312" s="39" t="s">
        <v>35</v>
      </c>
      <c r="U312" s="40" t="s">
        <v>39</v>
      </c>
      <c r="V312" s="39" t="s">
        <v>35</v>
      </c>
      <c r="W312" s="74" t="s">
        <v>606</v>
      </c>
      <c r="X312" s="74">
        <v>0</v>
      </c>
    </row>
    <row r="313" spans="1:24" ht="28.8" x14ac:dyDescent="0.3">
      <c r="A313" s="33" t="s">
        <v>98</v>
      </c>
      <c r="B313" s="22">
        <v>20669</v>
      </c>
      <c r="C313" s="22" t="s">
        <v>95</v>
      </c>
      <c r="D313" s="22">
        <v>53100236</v>
      </c>
      <c r="E313" s="26" t="s">
        <v>96</v>
      </c>
      <c r="F313" s="22">
        <v>2</v>
      </c>
      <c r="G313" s="22" t="s">
        <v>48</v>
      </c>
      <c r="H313" s="22" t="s">
        <v>33</v>
      </c>
      <c r="I313" s="22" t="s">
        <v>34</v>
      </c>
      <c r="J313" s="22" t="s">
        <v>97</v>
      </c>
      <c r="K313" s="22" t="s">
        <v>36</v>
      </c>
      <c r="L313" s="22">
        <v>20669</v>
      </c>
      <c r="M313" s="39" t="s">
        <v>37</v>
      </c>
      <c r="N313" s="39" t="s">
        <v>37</v>
      </c>
      <c r="O313" s="39" t="s">
        <v>37</v>
      </c>
      <c r="P313" s="39" t="s">
        <v>37</v>
      </c>
      <c r="Q313" s="39" t="s">
        <v>37</v>
      </c>
      <c r="R313" s="39" t="s">
        <v>37</v>
      </c>
      <c r="S313" s="39" t="s">
        <v>40</v>
      </c>
      <c r="T313" s="39" t="s">
        <v>35</v>
      </c>
      <c r="U313" s="40" t="s">
        <v>39</v>
      </c>
      <c r="V313" s="39" t="s">
        <v>37</v>
      </c>
      <c r="W313" s="74" t="s">
        <v>3641</v>
      </c>
      <c r="X313" s="74">
        <v>0</v>
      </c>
    </row>
    <row r="314" spans="1:24" ht="86.4" x14ac:dyDescent="0.3">
      <c r="A314" s="33" t="s">
        <v>98</v>
      </c>
      <c r="B314" s="22">
        <v>12235</v>
      </c>
      <c r="C314" s="22" t="s">
        <v>121</v>
      </c>
      <c r="D314" s="22">
        <v>53100379</v>
      </c>
      <c r="E314" s="26" t="s">
        <v>122</v>
      </c>
      <c r="F314" s="22">
        <v>1</v>
      </c>
      <c r="G314" s="22" t="s">
        <v>48</v>
      </c>
      <c r="H314" s="22" t="s">
        <v>61</v>
      </c>
      <c r="I314" s="22" t="s">
        <v>34</v>
      </c>
      <c r="J314" s="22" t="s">
        <v>97</v>
      </c>
      <c r="K314" s="22" t="s">
        <v>36</v>
      </c>
      <c r="L314" s="22">
        <v>12235</v>
      </c>
      <c r="M314" s="39" t="s">
        <v>37</v>
      </c>
      <c r="N314" s="39" t="s">
        <v>37</v>
      </c>
      <c r="O314" s="39" t="s">
        <v>35</v>
      </c>
      <c r="P314" s="39" t="s">
        <v>37</v>
      </c>
      <c r="Q314" s="39" t="s">
        <v>37</v>
      </c>
      <c r="R314" s="39" t="s">
        <v>37</v>
      </c>
      <c r="S314" s="39" t="s">
        <v>40</v>
      </c>
      <c r="T314" s="39" t="s">
        <v>35</v>
      </c>
      <c r="U314" s="40" t="s">
        <v>39</v>
      </c>
      <c r="V314" s="39" t="s">
        <v>37</v>
      </c>
      <c r="W314" s="74" t="s">
        <v>931</v>
      </c>
      <c r="X314" s="74">
        <v>0</v>
      </c>
    </row>
    <row r="315" spans="1:24" ht="43.2" x14ac:dyDescent="0.3">
      <c r="A315" s="33" t="s">
        <v>98</v>
      </c>
      <c r="B315" s="22">
        <v>19224</v>
      </c>
      <c r="C315" s="22" t="s">
        <v>123</v>
      </c>
      <c r="D315" s="22">
        <v>53200198</v>
      </c>
      <c r="E315" s="26" t="s">
        <v>124</v>
      </c>
      <c r="F315" s="22">
        <v>12</v>
      </c>
      <c r="G315" s="22" t="s">
        <v>48</v>
      </c>
      <c r="H315" s="22" t="s">
        <v>61</v>
      </c>
      <c r="I315" s="22" t="s">
        <v>34</v>
      </c>
      <c r="J315" s="22" t="s">
        <v>97</v>
      </c>
      <c r="K315" s="22" t="s">
        <v>36</v>
      </c>
      <c r="L315" s="22">
        <v>19224</v>
      </c>
      <c r="M315" s="39" t="s">
        <v>37</v>
      </c>
      <c r="N315" s="39" t="s">
        <v>37</v>
      </c>
      <c r="O315" s="39" t="s">
        <v>35</v>
      </c>
      <c r="P315" s="39" t="s">
        <v>37</v>
      </c>
      <c r="Q315" s="39" t="s">
        <v>37</v>
      </c>
      <c r="R315" s="39" t="s">
        <v>37</v>
      </c>
      <c r="S315" s="39" t="s">
        <v>40</v>
      </c>
      <c r="T315" s="39" t="s">
        <v>35</v>
      </c>
      <c r="U315" s="40" t="s">
        <v>39</v>
      </c>
      <c r="V315" s="39" t="s">
        <v>37</v>
      </c>
      <c r="W315" s="74" t="s">
        <v>951</v>
      </c>
      <c r="X315" s="74">
        <v>0</v>
      </c>
    </row>
    <row r="316" spans="1:24" ht="43.2" x14ac:dyDescent="0.3">
      <c r="A316" s="33" t="s">
        <v>98</v>
      </c>
      <c r="B316" s="22">
        <v>19226</v>
      </c>
      <c r="C316" s="22" t="s">
        <v>133</v>
      </c>
      <c r="D316" s="22">
        <v>53200198</v>
      </c>
      <c r="E316" s="26" t="s">
        <v>132</v>
      </c>
      <c r="F316" s="22">
        <v>5</v>
      </c>
      <c r="G316" s="22" t="s">
        <v>48</v>
      </c>
      <c r="H316" s="22" t="s">
        <v>61</v>
      </c>
      <c r="I316" s="22" t="s">
        <v>34</v>
      </c>
      <c r="J316" s="22" t="s">
        <v>97</v>
      </c>
      <c r="K316" s="22" t="s">
        <v>36</v>
      </c>
      <c r="L316" s="22">
        <v>19226</v>
      </c>
      <c r="M316" s="39" t="s">
        <v>37</v>
      </c>
      <c r="N316" s="39" t="s">
        <v>37</v>
      </c>
      <c r="O316" s="39" t="s">
        <v>35</v>
      </c>
      <c r="P316" s="39" t="s">
        <v>37</v>
      </c>
      <c r="Q316" s="39" t="s">
        <v>37</v>
      </c>
      <c r="R316" s="39" t="s">
        <v>37</v>
      </c>
      <c r="S316" s="39" t="s">
        <v>40</v>
      </c>
      <c r="T316" s="39" t="s">
        <v>35</v>
      </c>
      <c r="U316" s="40" t="s">
        <v>39</v>
      </c>
      <c r="V316" s="39" t="s">
        <v>37</v>
      </c>
      <c r="W316" s="74" t="s">
        <v>951</v>
      </c>
      <c r="X316" s="74">
        <v>0</v>
      </c>
    </row>
    <row r="317" spans="1:24" ht="57.6" x14ac:dyDescent="0.3">
      <c r="A317" s="33" t="s">
        <v>98</v>
      </c>
      <c r="B317" s="22">
        <v>19227</v>
      </c>
      <c r="C317" s="22" t="s">
        <v>143</v>
      </c>
      <c r="D317" s="22">
        <v>53100287</v>
      </c>
      <c r="E317" s="26" t="s">
        <v>144</v>
      </c>
      <c r="F317" s="22">
        <v>4</v>
      </c>
      <c r="G317" s="22" t="s">
        <v>48</v>
      </c>
      <c r="H317" s="22" t="s">
        <v>61</v>
      </c>
      <c r="I317" s="22" t="s">
        <v>34</v>
      </c>
      <c r="J317" s="22" t="s">
        <v>97</v>
      </c>
      <c r="K317" s="22" t="s">
        <v>36</v>
      </c>
      <c r="L317" s="22">
        <v>19227</v>
      </c>
      <c r="M317" s="39" t="s">
        <v>37</v>
      </c>
      <c r="N317" s="39" t="s">
        <v>37</v>
      </c>
      <c r="O317" s="39" t="s">
        <v>35</v>
      </c>
      <c r="P317" s="39" t="s">
        <v>37</v>
      </c>
      <c r="Q317" s="39" t="s">
        <v>37</v>
      </c>
      <c r="R317" s="39" t="s">
        <v>37</v>
      </c>
      <c r="S317" s="39" t="s">
        <v>40</v>
      </c>
      <c r="T317" s="39" t="s">
        <v>35</v>
      </c>
      <c r="U317" s="40" t="s">
        <v>39</v>
      </c>
      <c r="V317" s="39" t="s">
        <v>37</v>
      </c>
      <c r="W317" s="74" t="s">
        <v>887</v>
      </c>
      <c r="X317" s="74">
        <v>0</v>
      </c>
    </row>
    <row r="318" spans="1:24" ht="24" x14ac:dyDescent="0.3">
      <c r="A318" s="33" t="s">
        <v>98</v>
      </c>
      <c r="B318" s="22">
        <v>21293</v>
      </c>
      <c r="C318" s="22" t="s">
        <v>118</v>
      </c>
      <c r="D318" s="22">
        <v>53100862</v>
      </c>
      <c r="E318" s="26" t="s">
        <v>119</v>
      </c>
      <c r="F318" s="22">
        <v>6</v>
      </c>
      <c r="G318" s="22" t="s">
        <v>48</v>
      </c>
      <c r="H318" s="22" t="s">
        <v>120</v>
      </c>
      <c r="I318" s="22" t="s">
        <v>34</v>
      </c>
      <c r="J318" s="22" t="s">
        <v>97</v>
      </c>
      <c r="K318" s="22" t="s">
        <v>36</v>
      </c>
      <c r="L318" s="22">
        <v>21293</v>
      </c>
      <c r="M318" s="39" t="s">
        <v>37</v>
      </c>
      <c r="N318" s="39" t="s">
        <v>37</v>
      </c>
      <c r="O318" s="39" t="s">
        <v>35</v>
      </c>
      <c r="P318" s="39" t="s">
        <v>37</v>
      </c>
      <c r="Q318" s="39" t="s">
        <v>37</v>
      </c>
      <c r="R318" s="39" t="s">
        <v>37</v>
      </c>
      <c r="S318" s="39" t="s">
        <v>40</v>
      </c>
      <c r="T318" s="39" t="s">
        <v>35</v>
      </c>
      <c r="U318" s="40" t="s">
        <v>39</v>
      </c>
      <c r="V318" s="39" t="s">
        <v>37</v>
      </c>
      <c r="W318" s="74" t="s">
        <v>37</v>
      </c>
      <c r="X318" s="74">
        <v>0</v>
      </c>
    </row>
    <row r="319" spans="1:24" ht="24" x14ac:dyDescent="0.3">
      <c r="A319" s="33" t="s">
        <v>98</v>
      </c>
      <c r="B319" s="22">
        <v>19024</v>
      </c>
      <c r="C319" s="22" t="s">
        <v>51</v>
      </c>
      <c r="D319" s="22">
        <v>51900191</v>
      </c>
      <c r="E319" s="26" t="s">
        <v>52</v>
      </c>
      <c r="F319" s="22">
        <v>4</v>
      </c>
      <c r="G319" s="22" t="s">
        <v>48</v>
      </c>
      <c r="H319" s="22" t="s">
        <v>49</v>
      </c>
      <c r="I319" s="22" t="s">
        <v>50</v>
      </c>
      <c r="J319" s="22" t="s">
        <v>35</v>
      </c>
      <c r="K319" s="22" t="s">
        <v>36</v>
      </c>
      <c r="L319" s="22">
        <v>19024</v>
      </c>
      <c r="M319" s="39" t="s">
        <v>35</v>
      </c>
      <c r="N319" s="39" t="s">
        <v>37</v>
      </c>
      <c r="O319" s="39" t="s">
        <v>37</v>
      </c>
      <c r="P319" s="39" t="s">
        <v>35</v>
      </c>
      <c r="Q319" s="39" t="s">
        <v>37</v>
      </c>
      <c r="R319" s="39" t="s">
        <v>35</v>
      </c>
      <c r="S319" s="39" t="s">
        <v>40</v>
      </c>
      <c r="T319" s="39" t="s">
        <v>35</v>
      </c>
      <c r="U319" s="40" t="s">
        <v>39</v>
      </c>
      <c r="V319" s="39" t="s">
        <v>37</v>
      </c>
      <c r="W319" s="74" t="s">
        <v>37</v>
      </c>
      <c r="X319" s="74">
        <v>0</v>
      </c>
    </row>
    <row r="320" spans="1:24" ht="43.2" x14ac:dyDescent="0.3">
      <c r="A320" s="33" t="s">
        <v>98</v>
      </c>
      <c r="B320" s="22">
        <v>11594</v>
      </c>
      <c r="C320" s="22" t="s">
        <v>408</v>
      </c>
      <c r="D320" s="22">
        <v>53100235</v>
      </c>
      <c r="E320" s="26" t="s">
        <v>409</v>
      </c>
      <c r="F320" s="22">
        <v>89</v>
      </c>
      <c r="G320" s="22" t="s">
        <v>48</v>
      </c>
      <c r="H320" s="22" t="s">
        <v>33</v>
      </c>
      <c r="I320" s="22" t="s">
        <v>34</v>
      </c>
      <c r="J320" s="22" t="s">
        <v>97</v>
      </c>
      <c r="K320" s="22" t="s">
        <v>36</v>
      </c>
      <c r="L320" s="22">
        <v>11594</v>
      </c>
      <c r="M320" s="39" t="s">
        <v>37</v>
      </c>
      <c r="N320" s="39" t="s">
        <v>37</v>
      </c>
      <c r="O320" s="39" t="s">
        <v>37</v>
      </c>
      <c r="P320" s="39" t="s">
        <v>37</v>
      </c>
      <c r="Q320" s="39" t="s">
        <v>37</v>
      </c>
      <c r="R320" s="39" t="s">
        <v>37</v>
      </c>
      <c r="S320" s="39" t="s">
        <v>40</v>
      </c>
      <c r="T320" s="39" t="s">
        <v>35</v>
      </c>
      <c r="U320" s="40" t="s">
        <v>39</v>
      </c>
      <c r="V320" s="39" t="s">
        <v>37</v>
      </c>
      <c r="W320" s="74" t="s">
        <v>622</v>
      </c>
      <c r="X320" s="74">
        <v>0</v>
      </c>
    </row>
    <row r="321" spans="1:24" ht="14.4" x14ac:dyDescent="0.3">
      <c r="A321" s="33" t="s">
        <v>98</v>
      </c>
      <c r="B321" s="22">
        <v>11639</v>
      </c>
      <c r="C321" s="22" t="s">
        <v>436</v>
      </c>
      <c r="D321" s="22">
        <v>53100032</v>
      </c>
      <c r="E321" s="26" t="s">
        <v>437</v>
      </c>
      <c r="F321" s="22">
        <v>1</v>
      </c>
      <c r="G321" s="22" t="s">
        <v>48</v>
      </c>
      <c r="H321" s="22" t="s">
        <v>105</v>
      </c>
      <c r="I321" s="22" t="s">
        <v>34</v>
      </c>
      <c r="J321" s="22" t="s">
        <v>97</v>
      </c>
      <c r="K321" s="22" t="s">
        <v>36</v>
      </c>
      <c r="L321" s="22">
        <v>11639</v>
      </c>
      <c r="M321" s="39" t="s">
        <v>37</v>
      </c>
      <c r="N321" s="39" t="s">
        <v>37</v>
      </c>
      <c r="O321" s="39" t="s">
        <v>35</v>
      </c>
      <c r="P321" s="39" t="s">
        <v>37</v>
      </c>
      <c r="Q321" s="39" t="s">
        <v>37</v>
      </c>
      <c r="R321" s="39" t="s">
        <v>37</v>
      </c>
      <c r="S321" s="39" t="s">
        <v>641</v>
      </c>
      <c r="T321" s="39" t="s">
        <v>35</v>
      </c>
      <c r="U321" s="40" t="s">
        <v>39</v>
      </c>
      <c r="V321" s="39" t="s">
        <v>35</v>
      </c>
      <c r="W321" s="74" t="s">
        <v>606</v>
      </c>
      <c r="X321" s="74">
        <v>0</v>
      </c>
    </row>
    <row r="322" spans="1:24" ht="129.6" x14ac:dyDescent="0.3">
      <c r="A322" s="33" t="s">
        <v>98</v>
      </c>
      <c r="B322" s="22">
        <v>11655</v>
      </c>
      <c r="C322" s="22" t="s">
        <v>455</v>
      </c>
      <c r="D322" s="22">
        <v>51900034</v>
      </c>
      <c r="E322" s="26" t="s">
        <v>456</v>
      </c>
      <c r="F322" s="22">
        <v>19</v>
      </c>
      <c r="G322" s="22" t="s">
        <v>48</v>
      </c>
      <c r="H322" s="22" t="s">
        <v>120</v>
      </c>
      <c r="I322" s="22" t="s">
        <v>34</v>
      </c>
      <c r="J322" s="22" t="s">
        <v>97</v>
      </c>
      <c r="K322" s="22" t="s">
        <v>36</v>
      </c>
      <c r="L322" s="22">
        <v>11655</v>
      </c>
      <c r="M322" s="39" t="s">
        <v>37</v>
      </c>
      <c r="N322" s="39" t="s">
        <v>37</v>
      </c>
      <c r="O322" s="39" t="s">
        <v>35</v>
      </c>
      <c r="P322" s="39" t="s">
        <v>37</v>
      </c>
      <c r="Q322" s="39" t="s">
        <v>37</v>
      </c>
      <c r="R322" s="39" t="s">
        <v>37</v>
      </c>
      <c r="S322" s="39" t="s">
        <v>40</v>
      </c>
      <c r="T322" s="39" t="s">
        <v>35</v>
      </c>
      <c r="U322" s="40" t="s">
        <v>39</v>
      </c>
      <c r="V322" s="39" t="s">
        <v>37</v>
      </c>
      <c r="W322" s="74" t="s">
        <v>652</v>
      </c>
      <c r="X322" s="74">
        <v>0</v>
      </c>
    </row>
    <row r="323" spans="1:24" ht="100.8" x14ac:dyDescent="0.3">
      <c r="A323" s="33" t="s">
        <v>98</v>
      </c>
      <c r="B323" s="22">
        <v>11656</v>
      </c>
      <c r="C323" s="22" t="s">
        <v>434</v>
      </c>
      <c r="D323" s="22">
        <v>51900034</v>
      </c>
      <c r="E323" s="26" t="s">
        <v>435</v>
      </c>
      <c r="F323" s="22">
        <v>16</v>
      </c>
      <c r="G323" s="22" t="s">
        <v>48</v>
      </c>
      <c r="H323" s="22" t="s">
        <v>120</v>
      </c>
      <c r="I323" s="22" t="s">
        <v>34</v>
      </c>
      <c r="J323" s="22" t="s">
        <v>97</v>
      </c>
      <c r="K323" s="22" t="s">
        <v>36</v>
      </c>
      <c r="L323" s="22">
        <v>11656</v>
      </c>
      <c r="M323" s="39" t="s">
        <v>37</v>
      </c>
      <c r="N323" s="39" t="s">
        <v>37</v>
      </c>
      <c r="O323" s="39" t="s">
        <v>35</v>
      </c>
      <c r="P323" s="39" t="s">
        <v>37</v>
      </c>
      <c r="Q323" s="39" t="s">
        <v>37</v>
      </c>
      <c r="R323" s="39" t="s">
        <v>37</v>
      </c>
      <c r="S323" s="39" t="s">
        <v>40</v>
      </c>
      <c r="T323" s="39" t="s">
        <v>35</v>
      </c>
      <c r="U323" s="40" t="s">
        <v>39</v>
      </c>
      <c r="V323" s="39" t="s">
        <v>37</v>
      </c>
      <c r="W323" s="74" t="s">
        <v>653</v>
      </c>
      <c r="X323" s="74">
        <v>0</v>
      </c>
    </row>
    <row r="324" spans="1:24" ht="57.6" x14ac:dyDescent="0.3">
      <c r="A324" s="33" t="s">
        <v>98</v>
      </c>
      <c r="B324" s="22">
        <v>13055</v>
      </c>
      <c r="C324" s="22" t="s">
        <v>564</v>
      </c>
      <c r="D324" s="22">
        <v>29500005</v>
      </c>
      <c r="E324" s="26" t="s">
        <v>565</v>
      </c>
      <c r="F324" s="22">
        <v>1</v>
      </c>
      <c r="G324" s="22" t="s">
        <v>48</v>
      </c>
      <c r="H324" s="22" t="s">
        <v>203</v>
      </c>
      <c r="I324" s="22" t="s">
        <v>34</v>
      </c>
      <c r="J324" s="22" t="s">
        <v>97</v>
      </c>
      <c r="K324" s="22" t="s">
        <v>36</v>
      </c>
      <c r="L324" s="22">
        <v>13055</v>
      </c>
      <c r="M324" s="39" t="s">
        <v>37</v>
      </c>
      <c r="N324" s="39" t="s">
        <v>37</v>
      </c>
      <c r="O324" s="39" t="s">
        <v>37</v>
      </c>
      <c r="P324" s="39" t="s">
        <v>37</v>
      </c>
      <c r="Q324" s="39" t="s">
        <v>37</v>
      </c>
      <c r="R324" s="39" t="s">
        <v>37</v>
      </c>
      <c r="S324" s="39" t="s">
        <v>37</v>
      </c>
      <c r="T324" s="39" t="s">
        <v>37</v>
      </c>
      <c r="U324" s="40" t="s">
        <v>605</v>
      </c>
      <c r="V324" s="39" t="s">
        <v>37</v>
      </c>
      <c r="W324" s="74" t="s">
        <v>1625</v>
      </c>
      <c r="X324" s="74">
        <v>0</v>
      </c>
    </row>
    <row r="325" spans="1:24" ht="24" x14ac:dyDescent="0.3">
      <c r="A325" s="33" t="s">
        <v>98</v>
      </c>
      <c r="B325" s="22">
        <v>11737</v>
      </c>
      <c r="C325" s="22" t="s">
        <v>585</v>
      </c>
      <c r="D325" s="22">
        <v>53100586</v>
      </c>
      <c r="E325" s="26" t="s">
        <v>586</v>
      </c>
      <c r="F325" s="22">
        <v>1</v>
      </c>
      <c r="G325" s="22" t="s">
        <v>48</v>
      </c>
      <c r="H325" s="22" t="s">
        <v>120</v>
      </c>
      <c r="I325" s="22" t="s">
        <v>34</v>
      </c>
      <c r="J325" s="22" t="s">
        <v>97</v>
      </c>
      <c r="K325" s="22" t="s">
        <v>36</v>
      </c>
      <c r="L325" s="22">
        <v>11737</v>
      </c>
      <c r="M325" s="39" t="s">
        <v>37</v>
      </c>
      <c r="N325" s="39" t="s">
        <v>37</v>
      </c>
      <c r="O325" s="39" t="s">
        <v>35</v>
      </c>
      <c r="P325" s="39" t="s">
        <v>37</v>
      </c>
      <c r="Q325" s="39" t="s">
        <v>37</v>
      </c>
      <c r="R325" s="39" t="s">
        <v>37</v>
      </c>
      <c r="S325" s="39" t="s">
        <v>38</v>
      </c>
      <c r="T325" s="39" t="s">
        <v>35</v>
      </c>
      <c r="U325" s="40" t="s">
        <v>39</v>
      </c>
      <c r="V325" s="39" t="s">
        <v>35</v>
      </c>
      <c r="W325" s="74" t="s">
        <v>606</v>
      </c>
      <c r="X325" s="74">
        <v>0</v>
      </c>
    </row>
    <row r="326" spans="1:24" ht="57.6" x14ac:dyDescent="0.3">
      <c r="A326" s="33" t="s">
        <v>98</v>
      </c>
      <c r="B326" s="22">
        <v>11739</v>
      </c>
      <c r="C326" s="22" t="s">
        <v>428</v>
      </c>
      <c r="D326" s="22">
        <v>53100186</v>
      </c>
      <c r="E326" s="26" t="s">
        <v>429</v>
      </c>
      <c r="F326" s="22">
        <v>4</v>
      </c>
      <c r="G326" s="22" t="s">
        <v>48</v>
      </c>
      <c r="H326" s="22" t="s">
        <v>33</v>
      </c>
      <c r="I326" s="22" t="s">
        <v>34</v>
      </c>
      <c r="J326" s="22" t="s">
        <v>97</v>
      </c>
      <c r="K326" s="22" t="s">
        <v>36</v>
      </c>
      <c r="L326" s="22">
        <v>11739</v>
      </c>
      <c r="M326" s="39" t="s">
        <v>37</v>
      </c>
      <c r="N326" s="39" t="s">
        <v>37</v>
      </c>
      <c r="O326" s="39" t="s">
        <v>35</v>
      </c>
      <c r="P326" s="39" t="s">
        <v>37</v>
      </c>
      <c r="Q326" s="39" t="s">
        <v>37</v>
      </c>
      <c r="R326" s="39" t="s">
        <v>37</v>
      </c>
      <c r="S326" s="39" t="s">
        <v>40</v>
      </c>
      <c r="T326" s="39" t="s">
        <v>37</v>
      </c>
      <c r="U326" s="40" t="s">
        <v>605</v>
      </c>
      <c r="V326" s="39" t="s">
        <v>37</v>
      </c>
      <c r="W326" s="74" t="s">
        <v>706</v>
      </c>
      <c r="X326" s="74">
        <v>0</v>
      </c>
    </row>
    <row r="327" spans="1:24" ht="14.4" x14ac:dyDescent="0.3">
      <c r="A327" s="33" t="s">
        <v>98</v>
      </c>
      <c r="B327" s="22">
        <v>11762</v>
      </c>
      <c r="C327" s="22" t="s">
        <v>416</v>
      </c>
      <c r="D327" s="22">
        <v>53100584</v>
      </c>
      <c r="E327" s="26" t="s">
        <v>417</v>
      </c>
      <c r="F327" s="22">
        <v>19</v>
      </c>
      <c r="G327" s="22" t="s">
        <v>48</v>
      </c>
      <c r="H327" s="22" t="s">
        <v>120</v>
      </c>
      <c r="I327" s="22" t="s">
        <v>34</v>
      </c>
      <c r="J327" s="22" t="s">
        <v>97</v>
      </c>
      <c r="K327" s="22" t="s">
        <v>36</v>
      </c>
      <c r="L327" s="22">
        <v>11762</v>
      </c>
      <c r="M327" s="39" t="s">
        <v>37</v>
      </c>
      <c r="N327" s="39" t="s">
        <v>37</v>
      </c>
      <c r="O327" s="39" t="s">
        <v>35</v>
      </c>
      <c r="P327" s="39" t="s">
        <v>37</v>
      </c>
      <c r="Q327" s="39" t="s">
        <v>37</v>
      </c>
      <c r="R327" s="39" t="s">
        <v>37</v>
      </c>
      <c r="S327" s="39" t="s">
        <v>40</v>
      </c>
      <c r="T327" s="39" t="s">
        <v>35</v>
      </c>
      <c r="U327" s="40" t="s">
        <v>39</v>
      </c>
      <c r="V327" s="39" t="s">
        <v>35</v>
      </c>
      <c r="W327" s="74" t="s">
        <v>606</v>
      </c>
      <c r="X327" s="74">
        <v>0</v>
      </c>
    </row>
    <row r="328" spans="1:24" ht="14.4" x14ac:dyDescent="0.3">
      <c r="A328" s="33" t="s">
        <v>98</v>
      </c>
      <c r="B328" s="22">
        <v>11764</v>
      </c>
      <c r="C328" s="22" t="s">
        <v>432</v>
      </c>
      <c r="D328" s="22">
        <v>53100888</v>
      </c>
      <c r="E328" s="26" t="s">
        <v>433</v>
      </c>
      <c r="F328" s="22">
        <v>11</v>
      </c>
      <c r="G328" s="22" t="s">
        <v>48</v>
      </c>
      <c r="H328" s="22" t="s">
        <v>120</v>
      </c>
      <c r="I328" s="22" t="s">
        <v>34</v>
      </c>
      <c r="J328" s="22" t="s">
        <v>97</v>
      </c>
      <c r="K328" s="22" t="s">
        <v>36</v>
      </c>
      <c r="L328" s="22">
        <v>11764</v>
      </c>
      <c r="M328" s="39" t="s">
        <v>37</v>
      </c>
      <c r="N328" s="39" t="s">
        <v>37</v>
      </c>
      <c r="O328" s="39" t="s">
        <v>35</v>
      </c>
      <c r="P328" s="39" t="s">
        <v>37</v>
      </c>
      <c r="Q328" s="39" t="s">
        <v>37</v>
      </c>
      <c r="R328" s="39" t="s">
        <v>37</v>
      </c>
      <c r="S328" s="39" t="s">
        <v>40</v>
      </c>
      <c r="T328" s="39" t="s">
        <v>35</v>
      </c>
      <c r="U328" s="40" t="s">
        <v>39</v>
      </c>
      <c r="V328" s="39" t="s">
        <v>35</v>
      </c>
      <c r="W328" s="74" t="s">
        <v>606</v>
      </c>
      <c r="X328" s="74">
        <v>0</v>
      </c>
    </row>
    <row r="329" spans="1:24" ht="14.4" x14ac:dyDescent="0.3">
      <c r="A329" s="33" t="s">
        <v>98</v>
      </c>
      <c r="B329" s="22">
        <v>11790</v>
      </c>
      <c r="C329" s="22" t="s">
        <v>418</v>
      </c>
      <c r="D329" s="22">
        <v>53100328</v>
      </c>
      <c r="E329" s="26" t="s">
        <v>419</v>
      </c>
      <c r="F329" s="22">
        <v>2</v>
      </c>
      <c r="G329" s="22" t="s">
        <v>48</v>
      </c>
      <c r="H329" s="22" t="s">
        <v>33</v>
      </c>
      <c r="I329" s="22" t="s">
        <v>34</v>
      </c>
      <c r="J329" s="22" t="s">
        <v>97</v>
      </c>
      <c r="K329" s="22" t="s">
        <v>36</v>
      </c>
      <c r="L329" s="22">
        <v>11790</v>
      </c>
      <c r="M329" s="39" t="s">
        <v>37</v>
      </c>
      <c r="N329" s="39" t="s">
        <v>37</v>
      </c>
      <c r="O329" s="39" t="s">
        <v>35</v>
      </c>
      <c r="P329" s="39" t="s">
        <v>37</v>
      </c>
      <c r="Q329" s="39" t="s">
        <v>37</v>
      </c>
      <c r="R329" s="39" t="s">
        <v>37</v>
      </c>
      <c r="S329" s="39" t="s">
        <v>40</v>
      </c>
      <c r="T329" s="39" t="s">
        <v>35</v>
      </c>
      <c r="U329" s="40" t="s">
        <v>39</v>
      </c>
      <c r="V329" s="39" t="s">
        <v>35</v>
      </c>
      <c r="W329" s="74" t="s">
        <v>606</v>
      </c>
      <c r="X329" s="74">
        <v>0</v>
      </c>
    </row>
    <row r="330" spans="1:24" ht="14.4" x14ac:dyDescent="0.3">
      <c r="A330" s="33" t="s">
        <v>98</v>
      </c>
      <c r="B330" s="22">
        <v>11793</v>
      </c>
      <c r="C330" s="22" t="s">
        <v>514</v>
      </c>
      <c r="D330" s="22">
        <v>53100012</v>
      </c>
      <c r="E330" s="26" t="s">
        <v>515</v>
      </c>
      <c r="F330" s="22">
        <v>1</v>
      </c>
      <c r="G330" s="22" t="s">
        <v>48</v>
      </c>
      <c r="H330" s="22" t="s">
        <v>203</v>
      </c>
      <c r="I330" s="22" t="s">
        <v>34</v>
      </c>
      <c r="J330" s="22" t="s">
        <v>97</v>
      </c>
      <c r="K330" s="22" t="s">
        <v>36</v>
      </c>
      <c r="L330" s="22">
        <v>11793</v>
      </c>
      <c r="M330" s="39" t="s">
        <v>37</v>
      </c>
      <c r="N330" s="39" t="s">
        <v>37</v>
      </c>
      <c r="O330" s="39" t="s">
        <v>35</v>
      </c>
      <c r="P330" s="39" t="s">
        <v>37</v>
      </c>
      <c r="Q330" s="39" t="s">
        <v>37</v>
      </c>
      <c r="R330" s="39" t="s">
        <v>37</v>
      </c>
      <c r="S330" s="39" t="s">
        <v>38</v>
      </c>
      <c r="T330" s="39" t="s">
        <v>35</v>
      </c>
      <c r="U330" s="40" t="s">
        <v>39</v>
      </c>
      <c r="V330" s="39" t="s">
        <v>35</v>
      </c>
      <c r="W330" s="74" t="s">
        <v>606</v>
      </c>
      <c r="X330" s="74">
        <v>0</v>
      </c>
    </row>
    <row r="331" spans="1:24" ht="14.4" x14ac:dyDescent="0.3">
      <c r="A331" s="33" t="s">
        <v>98</v>
      </c>
      <c r="B331" s="22">
        <v>11857</v>
      </c>
      <c r="C331" s="22" t="s">
        <v>424</v>
      </c>
      <c r="D331" s="22">
        <v>53100400</v>
      </c>
      <c r="E331" s="26" t="s">
        <v>425</v>
      </c>
      <c r="F331" s="22">
        <v>1</v>
      </c>
      <c r="G331" s="22" t="s">
        <v>48</v>
      </c>
      <c r="H331" s="22" t="s">
        <v>120</v>
      </c>
      <c r="I331" s="22" t="s">
        <v>34</v>
      </c>
      <c r="J331" s="22" t="s">
        <v>97</v>
      </c>
      <c r="K331" s="22" t="s">
        <v>36</v>
      </c>
      <c r="L331" s="22">
        <v>11857</v>
      </c>
      <c r="M331" s="39" t="s">
        <v>35</v>
      </c>
      <c r="N331" s="39" t="s">
        <v>37</v>
      </c>
      <c r="O331" s="39" t="s">
        <v>35</v>
      </c>
      <c r="P331" s="39" t="s">
        <v>37</v>
      </c>
      <c r="Q331" s="39" t="s">
        <v>37</v>
      </c>
      <c r="R331" s="39" t="s">
        <v>37</v>
      </c>
      <c r="S331" s="39" t="s">
        <v>38</v>
      </c>
      <c r="T331" s="39" t="s">
        <v>35</v>
      </c>
      <c r="U331" s="40" t="s">
        <v>39</v>
      </c>
      <c r="V331" s="39" t="s">
        <v>35</v>
      </c>
      <c r="W331" s="74" t="s">
        <v>606</v>
      </c>
      <c r="X331" s="74">
        <v>0</v>
      </c>
    </row>
    <row r="332" spans="1:24" ht="86.4" x14ac:dyDescent="0.3">
      <c r="A332" s="33" t="s">
        <v>98</v>
      </c>
      <c r="B332" s="22">
        <v>11875</v>
      </c>
      <c r="C332" s="22" t="s">
        <v>414</v>
      </c>
      <c r="D332" s="22">
        <v>53100152</v>
      </c>
      <c r="E332" s="26" t="s">
        <v>415</v>
      </c>
      <c r="F332" s="22">
        <v>1</v>
      </c>
      <c r="G332" s="22" t="s">
        <v>48</v>
      </c>
      <c r="H332" s="22" t="s">
        <v>33</v>
      </c>
      <c r="I332" s="22" t="s">
        <v>34</v>
      </c>
      <c r="J332" s="22" t="s">
        <v>97</v>
      </c>
      <c r="K332" s="22" t="s">
        <v>36</v>
      </c>
      <c r="L332" s="22">
        <v>11875</v>
      </c>
      <c r="M332" s="39" t="s">
        <v>37</v>
      </c>
      <c r="N332" s="39" t="s">
        <v>37</v>
      </c>
      <c r="O332" s="39" t="s">
        <v>35</v>
      </c>
      <c r="P332" s="39" t="s">
        <v>37</v>
      </c>
      <c r="Q332" s="39" t="s">
        <v>37</v>
      </c>
      <c r="R332" s="39" t="s">
        <v>37</v>
      </c>
      <c r="S332" s="39" t="s">
        <v>40</v>
      </c>
      <c r="T332" s="39" t="s">
        <v>35</v>
      </c>
      <c r="U332" s="40" t="s">
        <v>39</v>
      </c>
      <c r="V332" s="39" t="s">
        <v>37</v>
      </c>
      <c r="W332" s="74" t="s">
        <v>775</v>
      </c>
      <c r="X332" s="74">
        <v>0</v>
      </c>
    </row>
    <row r="333" spans="1:24" ht="43.2" x14ac:dyDescent="0.3">
      <c r="A333" s="33" t="s">
        <v>98</v>
      </c>
      <c r="B333" s="22">
        <v>11895</v>
      </c>
      <c r="C333" s="22" t="s">
        <v>461</v>
      </c>
      <c r="D333" s="22">
        <v>53100887</v>
      </c>
      <c r="E333" s="26" t="s">
        <v>462</v>
      </c>
      <c r="F333" s="22">
        <v>1</v>
      </c>
      <c r="G333" s="22" t="s">
        <v>48</v>
      </c>
      <c r="H333" s="22" t="s">
        <v>61</v>
      </c>
      <c r="I333" s="22" t="s">
        <v>34</v>
      </c>
      <c r="J333" s="22" t="s">
        <v>97</v>
      </c>
      <c r="K333" s="22" t="s">
        <v>36</v>
      </c>
      <c r="L333" s="22">
        <v>11895</v>
      </c>
      <c r="M333" s="39" t="s">
        <v>781</v>
      </c>
      <c r="N333" s="39" t="s">
        <v>37</v>
      </c>
      <c r="O333" s="39" t="s">
        <v>35</v>
      </c>
      <c r="P333" s="39" t="s">
        <v>37</v>
      </c>
      <c r="Q333" s="39" t="s">
        <v>37</v>
      </c>
      <c r="R333" s="39" t="s">
        <v>37</v>
      </c>
      <c r="S333" s="39" t="s">
        <v>40</v>
      </c>
      <c r="T333" s="39" t="s">
        <v>35</v>
      </c>
      <c r="U333" s="40" t="s">
        <v>39</v>
      </c>
      <c r="V333" s="39" t="s">
        <v>37</v>
      </c>
      <c r="W333" s="74" t="s">
        <v>66</v>
      </c>
      <c r="X333" s="74">
        <v>0</v>
      </c>
    </row>
    <row r="334" spans="1:24" ht="14.4" x14ac:dyDescent="0.3">
      <c r="A334" s="33" t="s">
        <v>98</v>
      </c>
      <c r="B334" s="22">
        <v>11953</v>
      </c>
      <c r="C334" s="22" t="s">
        <v>517</v>
      </c>
      <c r="D334" s="22">
        <v>53100206</v>
      </c>
      <c r="E334" s="26" t="s">
        <v>516</v>
      </c>
      <c r="F334" s="22">
        <v>1</v>
      </c>
      <c r="G334" s="22" t="s">
        <v>48</v>
      </c>
      <c r="H334" s="22" t="s">
        <v>108</v>
      </c>
      <c r="I334" s="22" t="s">
        <v>34</v>
      </c>
      <c r="J334" s="22" t="s">
        <v>97</v>
      </c>
      <c r="K334" s="22" t="s">
        <v>36</v>
      </c>
      <c r="L334" s="22">
        <v>11953</v>
      </c>
      <c r="M334" s="39" t="s">
        <v>37</v>
      </c>
      <c r="N334" s="39" t="s">
        <v>37</v>
      </c>
      <c r="O334" s="39" t="s">
        <v>35</v>
      </c>
      <c r="P334" s="39" t="s">
        <v>37</v>
      </c>
      <c r="Q334" s="39" t="s">
        <v>37</v>
      </c>
      <c r="R334" s="39" t="s">
        <v>37</v>
      </c>
      <c r="S334" s="39" t="s">
        <v>38</v>
      </c>
      <c r="T334" s="39" t="s">
        <v>35</v>
      </c>
      <c r="U334" s="40" t="s">
        <v>39</v>
      </c>
      <c r="V334" s="39" t="s">
        <v>35</v>
      </c>
      <c r="W334" s="74" t="s">
        <v>606</v>
      </c>
      <c r="X334" s="74">
        <v>0</v>
      </c>
    </row>
    <row r="335" spans="1:24" ht="129.6" x14ac:dyDescent="0.3">
      <c r="A335" s="33" t="s">
        <v>98</v>
      </c>
      <c r="B335" s="22">
        <v>11983</v>
      </c>
      <c r="C335" s="22" t="s">
        <v>54</v>
      </c>
      <c r="D335" s="22">
        <v>53100213</v>
      </c>
      <c r="E335" s="26" t="s">
        <v>55</v>
      </c>
      <c r="F335" s="22">
        <v>13</v>
      </c>
      <c r="G335" s="22" t="s">
        <v>48</v>
      </c>
      <c r="H335" s="22" t="s">
        <v>33</v>
      </c>
      <c r="I335" s="22" t="s">
        <v>34</v>
      </c>
      <c r="J335" s="22" t="s">
        <v>35</v>
      </c>
      <c r="K335" s="22" t="s">
        <v>36</v>
      </c>
      <c r="L335" s="22">
        <v>11983</v>
      </c>
      <c r="M335" s="39" t="s">
        <v>37</v>
      </c>
      <c r="N335" s="39" t="s">
        <v>37</v>
      </c>
      <c r="O335" s="39" t="s">
        <v>35</v>
      </c>
      <c r="P335" s="39" t="s">
        <v>35</v>
      </c>
      <c r="Q335" s="39" t="s">
        <v>37</v>
      </c>
      <c r="R335" s="39" t="s">
        <v>37</v>
      </c>
      <c r="S335" s="39" t="s">
        <v>38</v>
      </c>
      <c r="T335" s="39" t="s">
        <v>35</v>
      </c>
      <c r="U335" s="40" t="s">
        <v>39</v>
      </c>
      <c r="V335" s="39" t="s">
        <v>37</v>
      </c>
      <c r="W335" s="74" t="s">
        <v>56</v>
      </c>
      <c r="X335" s="74">
        <v>0</v>
      </c>
    </row>
    <row r="336" spans="1:24" ht="14.4" x14ac:dyDescent="0.3">
      <c r="A336" s="33" t="s">
        <v>98</v>
      </c>
      <c r="B336" s="22">
        <v>12010</v>
      </c>
      <c r="C336" s="22" t="s">
        <v>442</v>
      </c>
      <c r="D336" s="22">
        <v>25400320</v>
      </c>
      <c r="E336" s="26" t="s">
        <v>443</v>
      </c>
      <c r="F336" s="22">
        <v>9</v>
      </c>
      <c r="G336" s="22" t="s">
        <v>48</v>
      </c>
      <c r="H336" s="22" t="s">
        <v>120</v>
      </c>
      <c r="I336" s="22" t="s">
        <v>34</v>
      </c>
      <c r="J336" s="22" t="s">
        <v>97</v>
      </c>
      <c r="K336" s="22" t="s">
        <v>36</v>
      </c>
      <c r="L336" s="22">
        <v>12010</v>
      </c>
      <c r="M336" s="39" t="s">
        <v>37</v>
      </c>
      <c r="N336" s="39" t="s">
        <v>37</v>
      </c>
      <c r="O336" s="39" t="s">
        <v>35</v>
      </c>
      <c r="P336" s="39" t="s">
        <v>37</v>
      </c>
      <c r="Q336" s="39" t="s">
        <v>37</v>
      </c>
      <c r="R336" s="39" t="s">
        <v>37</v>
      </c>
      <c r="S336" s="39" t="s">
        <v>38</v>
      </c>
      <c r="T336" s="39" t="s">
        <v>35</v>
      </c>
      <c r="U336" s="40" t="s">
        <v>39</v>
      </c>
      <c r="V336" s="39" t="s">
        <v>35</v>
      </c>
      <c r="W336" s="74" t="s">
        <v>606</v>
      </c>
      <c r="X336" s="74">
        <v>0</v>
      </c>
    </row>
    <row r="337" spans="1:24" ht="72" x14ac:dyDescent="0.3">
      <c r="A337" s="33" t="s">
        <v>98</v>
      </c>
      <c r="B337" s="22">
        <v>12035</v>
      </c>
      <c r="C337" s="22" t="s">
        <v>426</v>
      </c>
      <c r="D337" s="22">
        <v>53100237</v>
      </c>
      <c r="E337" s="26" t="s">
        <v>427</v>
      </c>
      <c r="F337" s="22">
        <v>1</v>
      </c>
      <c r="G337" s="22" t="s">
        <v>48</v>
      </c>
      <c r="H337" s="22" t="s">
        <v>33</v>
      </c>
      <c r="I337" s="22" t="s">
        <v>34</v>
      </c>
      <c r="J337" s="22" t="s">
        <v>97</v>
      </c>
      <c r="K337" s="22" t="s">
        <v>36</v>
      </c>
      <c r="L337" s="22">
        <v>12035</v>
      </c>
      <c r="M337" s="39" t="s">
        <v>37</v>
      </c>
      <c r="N337" s="39" t="s">
        <v>37</v>
      </c>
      <c r="O337" s="39" t="s">
        <v>37</v>
      </c>
      <c r="P337" s="39" t="s">
        <v>37</v>
      </c>
      <c r="Q337" s="39" t="s">
        <v>37</v>
      </c>
      <c r="R337" s="39" t="s">
        <v>37</v>
      </c>
      <c r="S337" s="39" t="s">
        <v>37</v>
      </c>
      <c r="T337" s="39" t="s">
        <v>37</v>
      </c>
      <c r="U337" s="40" t="s">
        <v>39</v>
      </c>
      <c r="V337" s="39" t="s">
        <v>37</v>
      </c>
      <c r="W337" s="74" t="s">
        <v>844</v>
      </c>
      <c r="X337" s="74">
        <v>0</v>
      </c>
    </row>
    <row r="338" spans="1:24" ht="14.4" x14ac:dyDescent="0.3">
      <c r="A338" s="33" t="s">
        <v>98</v>
      </c>
      <c r="B338" s="22">
        <v>12071</v>
      </c>
      <c r="C338" s="22" t="s">
        <v>440</v>
      </c>
      <c r="D338" s="22">
        <v>53100675</v>
      </c>
      <c r="E338" s="26" t="s">
        <v>441</v>
      </c>
      <c r="F338" s="22">
        <v>16</v>
      </c>
      <c r="G338" s="22" t="s">
        <v>48</v>
      </c>
      <c r="H338" s="22" t="s">
        <v>120</v>
      </c>
      <c r="I338" s="22" t="s">
        <v>34</v>
      </c>
      <c r="J338" s="22" t="s">
        <v>97</v>
      </c>
      <c r="K338" s="22" t="s">
        <v>36</v>
      </c>
      <c r="L338" s="22">
        <v>12071</v>
      </c>
      <c r="M338" s="39" t="s">
        <v>37</v>
      </c>
      <c r="N338" s="39" t="s">
        <v>37</v>
      </c>
      <c r="O338" s="39" t="s">
        <v>35</v>
      </c>
      <c r="P338" s="39" t="s">
        <v>37</v>
      </c>
      <c r="Q338" s="39" t="s">
        <v>37</v>
      </c>
      <c r="R338" s="39" t="s">
        <v>37</v>
      </c>
      <c r="S338" s="39" t="s">
        <v>40</v>
      </c>
      <c r="T338" s="39" t="s">
        <v>35</v>
      </c>
      <c r="U338" s="40" t="s">
        <v>39</v>
      </c>
      <c r="V338" s="39" t="s">
        <v>35</v>
      </c>
      <c r="W338" s="74" t="s">
        <v>606</v>
      </c>
      <c r="X338" s="74">
        <v>0</v>
      </c>
    </row>
    <row r="339" spans="1:24" ht="14.4" x14ac:dyDescent="0.3">
      <c r="A339" s="33" t="s">
        <v>98</v>
      </c>
      <c r="B339" s="22">
        <v>12139</v>
      </c>
      <c r="C339" s="22" t="s">
        <v>438</v>
      </c>
      <c r="D339" s="22">
        <v>53100297</v>
      </c>
      <c r="E339" s="26" t="s">
        <v>439</v>
      </c>
      <c r="F339" s="22">
        <v>1</v>
      </c>
      <c r="G339" s="22" t="s">
        <v>48</v>
      </c>
      <c r="H339" s="22" t="s">
        <v>33</v>
      </c>
      <c r="I339" s="22" t="s">
        <v>34</v>
      </c>
      <c r="J339" s="22" t="s">
        <v>97</v>
      </c>
      <c r="K339" s="22" t="s">
        <v>36</v>
      </c>
      <c r="L339" s="22">
        <v>12139</v>
      </c>
      <c r="M339" s="39" t="s">
        <v>37</v>
      </c>
      <c r="N339" s="39" t="s">
        <v>37</v>
      </c>
      <c r="O339" s="39" t="s">
        <v>35</v>
      </c>
      <c r="P339" s="39" t="s">
        <v>37</v>
      </c>
      <c r="Q339" s="39" t="s">
        <v>37</v>
      </c>
      <c r="R339" s="39" t="s">
        <v>37</v>
      </c>
      <c r="S339" s="39" t="s">
        <v>37</v>
      </c>
      <c r="T339" s="39" t="s">
        <v>35</v>
      </c>
      <c r="U339" s="40" t="s">
        <v>649</v>
      </c>
      <c r="V339" s="39" t="s">
        <v>35</v>
      </c>
      <c r="W339" s="74">
        <v>0</v>
      </c>
      <c r="X339" s="74">
        <v>0</v>
      </c>
    </row>
    <row r="340" spans="1:24" ht="14.4" x14ac:dyDescent="0.3">
      <c r="A340" s="33" t="s">
        <v>98</v>
      </c>
      <c r="B340" s="22">
        <v>12268</v>
      </c>
      <c r="C340" s="22" t="s">
        <v>445</v>
      </c>
      <c r="D340" s="22">
        <v>53100347</v>
      </c>
      <c r="E340" s="26" t="s">
        <v>446</v>
      </c>
      <c r="F340" s="22">
        <v>6</v>
      </c>
      <c r="G340" s="22" t="s">
        <v>48</v>
      </c>
      <c r="H340" s="22" t="s">
        <v>111</v>
      </c>
      <c r="I340" s="22" t="s">
        <v>34</v>
      </c>
      <c r="J340" s="22" t="s">
        <v>97</v>
      </c>
      <c r="K340" s="22" t="s">
        <v>36</v>
      </c>
      <c r="L340" s="22">
        <v>12268</v>
      </c>
      <c r="M340" s="39" t="s">
        <v>37</v>
      </c>
      <c r="N340" s="39" t="s">
        <v>37</v>
      </c>
      <c r="O340" s="39" t="s">
        <v>35</v>
      </c>
      <c r="P340" s="39" t="s">
        <v>37</v>
      </c>
      <c r="Q340" s="39" t="s">
        <v>37</v>
      </c>
      <c r="R340" s="39" t="s">
        <v>37</v>
      </c>
      <c r="S340" s="39" t="s">
        <v>40</v>
      </c>
      <c r="T340" s="39" t="s">
        <v>35</v>
      </c>
      <c r="U340" s="40" t="s">
        <v>605</v>
      </c>
      <c r="V340" s="39" t="s">
        <v>35</v>
      </c>
      <c r="W340" s="74" t="s">
        <v>606</v>
      </c>
      <c r="X340" s="74">
        <v>0</v>
      </c>
    </row>
    <row r="341" spans="1:24" ht="57.6" x14ac:dyDescent="0.3">
      <c r="A341" s="33" t="s">
        <v>98</v>
      </c>
      <c r="B341" s="22">
        <v>12311</v>
      </c>
      <c r="C341" s="22" t="s">
        <v>410</v>
      </c>
      <c r="D341" s="22">
        <v>53100287</v>
      </c>
      <c r="E341" s="26" t="s">
        <v>411</v>
      </c>
      <c r="F341" s="22">
        <v>17</v>
      </c>
      <c r="G341" s="22" t="s">
        <v>48</v>
      </c>
      <c r="H341" s="22" t="s">
        <v>61</v>
      </c>
      <c r="I341" s="22" t="s">
        <v>34</v>
      </c>
      <c r="J341" s="22" t="s">
        <v>97</v>
      </c>
      <c r="K341" s="22" t="s">
        <v>36</v>
      </c>
      <c r="L341" s="22">
        <v>12311</v>
      </c>
      <c r="M341" s="39" t="s">
        <v>37</v>
      </c>
      <c r="N341" s="39" t="s">
        <v>37</v>
      </c>
      <c r="O341" s="39" t="s">
        <v>35</v>
      </c>
      <c r="P341" s="39" t="s">
        <v>37</v>
      </c>
      <c r="Q341" s="39" t="s">
        <v>37</v>
      </c>
      <c r="R341" s="39" t="s">
        <v>37</v>
      </c>
      <c r="S341" s="39" t="s">
        <v>40</v>
      </c>
      <c r="T341" s="39" t="s">
        <v>35</v>
      </c>
      <c r="U341" s="40" t="s">
        <v>39</v>
      </c>
      <c r="V341" s="39" t="s">
        <v>37</v>
      </c>
      <c r="W341" s="74" t="s">
        <v>956</v>
      </c>
      <c r="X341" s="74">
        <v>0</v>
      </c>
    </row>
    <row r="342" spans="1:24" ht="43.2" x14ac:dyDescent="0.3">
      <c r="A342" s="33" t="s">
        <v>98</v>
      </c>
      <c r="B342" s="22">
        <v>16256</v>
      </c>
      <c r="C342" s="22" t="s">
        <v>447</v>
      </c>
      <c r="D342" s="22">
        <v>52200022</v>
      </c>
      <c r="E342" s="26" t="s">
        <v>448</v>
      </c>
      <c r="F342" s="22">
        <v>1</v>
      </c>
      <c r="G342" s="22" t="s">
        <v>48</v>
      </c>
      <c r="H342" s="22" t="s">
        <v>111</v>
      </c>
      <c r="I342" s="22" t="s">
        <v>34</v>
      </c>
      <c r="J342" s="22" t="s">
        <v>97</v>
      </c>
      <c r="K342" s="22" t="s">
        <v>36</v>
      </c>
      <c r="L342" s="22">
        <v>16256</v>
      </c>
      <c r="M342" s="39" t="s">
        <v>37</v>
      </c>
      <c r="N342" s="39" t="s">
        <v>37</v>
      </c>
      <c r="O342" s="39" t="s">
        <v>37</v>
      </c>
      <c r="P342" s="39" t="s">
        <v>37</v>
      </c>
      <c r="Q342" s="39" t="s">
        <v>37</v>
      </c>
      <c r="R342" s="39" t="s">
        <v>37</v>
      </c>
      <c r="S342" s="39" t="s">
        <v>37</v>
      </c>
      <c r="T342" s="39" t="s">
        <v>37</v>
      </c>
      <c r="U342" s="40" t="s">
        <v>605</v>
      </c>
      <c r="V342" s="39" t="s">
        <v>37</v>
      </c>
      <c r="W342" s="74" t="s">
        <v>3367</v>
      </c>
      <c r="X342" s="74">
        <v>0</v>
      </c>
    </row>
    <row r="343" spans="1:24" ht="57.6" x14ac:dyDescent="0.3">
      <c r="A343" s="33" t="s">
        <v>98</v>
      </c>
      <c r="B343" s="22">
        <v>16262</v>
      </c>
      <c r="C343" s="22" t="s">
        <v>451</v>
      </c>
      <c r="D343" s="22">
        <v>53100347</v>
      </c>
      <c r="E343" s="26" t="s">
        <v>452</v>
      </c>
      <c r="F343" s="22">
        <v>1</v>
      </c>
      <c r="G343" s="22" t="s">
        <v>48</v>
      </c>
      <c r="H343" s="22" t="s">
        <v>111</v>
      </c>
      <c r="I343" s="22" t="s">
        <v>34</v>
      </c>
      <c r="J343" s="22" t="s">
        <v>97</v>
      </c>
      <c r="K343" s="22" t="s">
        <v>36</v>
      </c>
      <c r="L343" s="22">
        <v>16262</v>
      </c>
      <c r="M343" s="39" t="s">
        <v>35</v>
      </c>
      <c r="N343" s="39" t="s">
        <v>37</v>
      </c>
      <c r="O343" s="39" t="s">
        <v>35</v>
      </c>
      <c r="P343" s="39" t="s">
        <v>37</v>
      </c>
      <c r="Q343" s="39" t="s">
        <v>37</v>
      </c>
      <c r="R343" s="39" t="s">
        <v>37</v>
      </c>
      <c r="S343" s="39" t="s">
        <v>38</v>
      </c>
      <c r="T343" s="39" t="s">
        <v>35</v>
      </c>
      <c r="U343" s="40" t="s">
        <v>649</v>
      </c>
      <c r="V343" s="39" t="s">
        <v>37</v>
      </c>
      <c r="W343" s="74" t="s">
        <v>3363</v>
      </c>
      <c r="X343" s="74">
        <v>0</v>
      </c>
    </row>
    <row r="344" spans="1:24" ht="57.6" x14ac:dyDescent="0.3">
      <c r="A344" s="33" t="s">
        <v>98</v>
      </c>
      <c r="B344" s="22">
        <v>16263</v>
      </c>
      <c r="C344" s="22" t="s">
        <v>453</v>
      </c>
      <c r="D344" s="22">
        <v>53102173</v>
      </c>
      <c r="E344" s="26" t="s">
        <v>454</v>
      </c>
      <c r="F344" s="22">
        <v>2</v>
      </c>
      <c r="G344" s="22" t="s">
        <v>48</v>
      </c>
      <c r="H344" s="22" t="s">
        <v>111</v>
      </c>
      <c r="I344" s="22" t="s">
        <v>34</v>
      </c>
      <c r="J344" s="22" t="s">
        <v>97</v>
      </c>
      <c r="K344" s="22" t="s">
        <v>136</v>
      </c>
      <c r="L344" s="22">
        <v>16263</v>
      </c>
      <c r="M344" s="39" t="s">
        <v>37</v>
      </c>
      <c r="N344" s="39" t="s">
        <v>37</v>
      </c>
      <c r="O344" s="39" t="s">
        <v>35</v>
      </c>
      <c r="P344" s="39" t="s">
        <v>37</v>
      </c>
      <c r="Q344" s="39" t="s">
        <v>37</v>
      </c>
      <c r="R344" s="39" t="s">
        <v>37</v>
      </c>
      <c r="S344" s="39" t="s">
        <v>40</v>
      </c>
      <c r="T344" s="39" t="s">
        <v>35</v>
      </c>
      <c r="U344" s="40" t="s">
        <v>649</v>
      </c>
      <c r="V344" s="39" t="s">
        <v>37</v>
      </c>
      <c r="W344" s="74" t="s">
        <v>3363</v>
      </c>
      <c r="X344" s="74">
        <v>0</v>
      </c>
    </row>
    <row r="345" spans="1:24" ht="72" x14ac:dyDescent="0.3">
      <c r="A345" s="33" t="s">
        <v>98</v>
      </c>
      <c r="B345" s="22">
        <v>20209</v>
      </c>
      <c r="C345" s="22" t="s">
        <v>457</v>
      </c>
      <c r="D345" s="22">
        <v>53100067</v>
      </c>
      <c r="E345" s="26" t="s">
        <v>458</v>
      </c>
      <c r="F345" s="22">
        <v>18</v>
      </c>
      <c r="G345" s="22" t="s">
        <v>48</v>
      </c>
      <c r="H345" s="22" t="s">
        <v>101</v>
      </c>
      <c r="I345" s="22" t="s">
        <v>34</v>
      </c>
      <c r="J345" s="22" t="s">
        <v>97</v>
      </c>
      <c r="K345" s="22" t="s">
        <v>36</v>
      </c>
      <c r="L345" s="22">
        <v>20209</v>
      </c>
      <c r="M345" s="39" t="s">
        <v>37</v>
      </c>
      <c r="N345" s="39" t="s">
        <v>37</v>
      </c>
      <c r="O345" s="39" t="s">
        <v>37</v>
      </c>
      <c r="P345" s="39" t="s">
        <v>37</v>
      </c>
      <c r="Q345" s="39" t="s">
        <v>37</v>
      </c>
      <c r="R345" s="39" t="s">
        <v>37</v>
      </c>
      <c r="S345" s="39" t="s">
        <v>37</v>
      </c>
      <c r="T345" s="39" t="s">
        <v>37</v>
      </c>
      <c r="U345" s="40" t="s">
        <v>39</v>
      </c>
      <c r="V345" s="39" t="s">
        <v>37</v>
      </c>
      <c r="W345" s="74" t="s">
        <v>3631</v>
      </c>
      <c r="X345" s="74">
        <v>0</v>
      </c>
    </row>
    <row r="346" spans="1:24" ht="14.4" x14ac:dyDescent="0.3">
      <c r="A346" s="33" t="s">
        <v>98</v>
      </c>
      <c r="B346" s="22">
        <v>20211</v>
      </c>
      <c r="C346" s="22" t="s">
        <v>430</v>
      </c>
      <c r="D346" s="22">
        <v>53100075</v>
      </c>
      <c r="E346" s="26" t="s">
        <v>431</v>
      </c>
      <c r="F346" s="22">
        <v>6</v>
      </c>
      <c r="G346" s="22" t="s">
        <v>48</v>
      </c>
      <c r="H346" s="22" t="s">
        <v>101</v>
      </c>
      <c r="I346" s="22" t="s">
        <v>34</v>
      </c>
      <c r="J346" s="22" t="s">
        <v>97</v>
      </c>
      <c r="K346" s="22" t="s">
        <v>36</v>
      </c>
      <c r="L346" s="22">
        <v>20211</v>
      </c>
      <c r="M346" s="39" t="s">
        <v>37</v>
      </c>
      <c r="N346" s="39" t="s">
        <v>37</v>
      </c>
      <c r="O346" s="39" t="s">
        <v>37</v>
      </c>
      <c r="P346" s="39" t="s">
        <v>37</v>
      </c>
      <c r="Q346" s="39" t="s">
        <v>37</v>
      </c>
      <c r="R346" s="39" t="s">
        <v>37</v>
      </c>
      <c r="S346" s="39" t="s">
        <v>37</v>
      </c>
      <c r="T346" s="39" t="s">
        <v>35</v>
      </c>
      <c r="U346" s="40" t="s">
        <v>39</v>
      </c>
      <c r="V346" s="39" t="s">
        <v>37</v>
      </c>
      <c r="W346" s="74" t="s">
        <v>3632</v>
      </c>
      <c r="X346" s="74">
        <v>0</v>
      </c>
    </row>
    <row r="347" spans="1:24" ht="57.6" x14ac:dyDescent="0.3">
      <c r="A347" s="33" t="s">
        <v>98</v>
      </c>
      <c r="B347" s="22">
        <v>12030</v>
      </c>
      <c r="C347" s="22" t="s">
        <v>59</v>
      </c>
      <c r="D347" s="22">
        <v>53100230</v>
      </c>
      <c r="E347" s="26" t="s">
        <v>60</v>
      </c>
      <c r="F347" s="22">
        <v>1</v>
      </c>
      <c r="G347" s="22" t="s">
        <v>48</v>
      </c>
      <c r="H347" s="22" t="s">
        <v>61</v>
      </c>
      <c r="I347" s="22" t="s">
        <v>34</v>
      </c>
      <c r="J347" s="22" t="s">
        <v>35</v>
      </c>
      <c r="K347" s="22" t="s">
        <v>36</v>
      </c>
      <c r="L347" s="22">
        <v>12030</v>
      </c>
      <c r="M347" s="39" t="s">
        <v>37</v>
      </c>
      <c r="N347" s="39" t="s">
        <v>37</v>
      </c>
      <c r="O347" s="39" t="s">
        <v>35</v>
      </c>
      <c r="P347" s="39" t="s">
        <v>35</v>
      </c>
      <c r="Q347" s="39" t="s">
        <v>37</v>
      </c>
      <c r="R347" s="39" t="s">
        <v>37</v>
      </c>
      <c r="S347" s="39" t="s">
        <v>37</v>
      </c>
      <c r="T347" s="39" t="s">
        <v>35</v>
      </c>
      <c r="U347" s="40" t="s">
        <v>39</v>
      </c>
      <c r="V347" s="39" t="s">
        <v>37</v>
      </c>
      <c r="W347" s="74" t="s">
        <v>62</v>
      </c>
      <c r="X347" s="74">
        <v>0</v>
      </c>
    </row>
    <row r="348" spans="1:24" ht="57.6" x14ac:dyDescent="0.3">
      <c r="A348" s="33" t="s">
        <v>98</v>
      </c>
      <c r="B348" s="22">
        <v>12096</v>
      </c>
      <c r="C348" s="22" t="s">
        <v>483</v>
      </c>
      <c r="D348" s="22">
        <v>53100286</v>
      </c>
      <c r="E348" s="26" t="s">
        <v>484</v>
      </c>
      <c r="F348" s="22">
        <v>2</v>
      </c>
      <c r="G348" s="22" t="s">
        <v>48</v>
      </c>
      <c r="H348" s="22" t="s">
        <v>61</v>
      </c>
      <c r="I348" s="22" t="s">
        <v>34</v>
      </c>
      <c r="J348" s="22" t="s">
        <v>97</v>
      </c>
      <c r="K348" s="22" t="s">
        <v>36</v>
      </c>
      <c r="L348" s="22">
        <v>12096</v>
      </c>
      <c r="M348" s="39" t="s">
        <v>35</v>
      </c>
      <c r="N348" s="39" t="s">
        <v>37</v>
      </c>
      <c r="O348" s="39" t="s">
        <v>35</v>
      </c>
      <c r="P348" s="39" t="s">
        <v>37</v>
      </c>
      <c r="Q348" s="39" t="s">
        <v>37</v>
      </c>
      <c r="R348" s="39" t="s">
        <v>37</v>
      </c>
      <c r="S348" s="39" t="s">
        <v>40</v>
      </c>
      <c r="T348" s="39" t="s">
        <v>35</v>
      </c>
      <c r="U348" s="40" t="s">
        <v>39</v>
      </c>
      <c r="V348" s="39" t="s">
        <v>37</v>
      </c>
      <c r="W348" s="74" t="s">
        <v>886</v>
      </c>
      <c r="X348" s="74">
        <v>0</v>
      </c>
    </row>
    <row r="349" spans="1:24" ht="57.6" x14ac:dyDescent="0.3">
      <c r="A349" s="33" t="s">
        <v>98</v>
      </c>
      <c r="B349" s="22">
        <v>12097</v>
      </c>
      <c r="C349" s="22" t="s">
        <v>496</v>
      </c>
      <c r="D349" s="22">
        <v>53100287</v>
      </c>
      <c r="E349" s="26" t="s">
        <v>497</v>
      </c>
      <c r="F349" s="22">
        <v>1</v>
      </c>
      <c r="G349" s="22" t="s">
        <v>48</v>
      </c>
      <c r="H349" s="22" t="s">
        <v>61</v>
      </c>
      <c r="I349" s="22" t="s">
        <v>34</v>
      </c>
      <c r="J349" s="22" t="s">
        <v>97</v>
      </c>
      <c r="K349" s="22" t="s">
        <v>36</v>
      </c>
      <c r="L349" s="22">
        <v>12097</v>
      </c>
      <c r="M349" s="39" t="s">
        <v>37</v>
      </c>
      <c r="N349" s="39" t="s">
        <v>37</v>
      </c>
      <c r="O349" s="39" t="s">
        <v>35</v>
      </c>
      <c r="P349" s="39" t="s">
        <v>37</v>
      </c>
      <c r="Q349" s="39" t="s">
        <v>37</v>
      </c>
      <c r="R349" s="39" t="s">
        <v>37</v>
      </c>
      <c r="S349" s="39" t="s">
        <v>40</v>
      </c>
      <c r="T349" s="39" t="s">
        <v>35</v>
      </c>
      <c r="U349" s="40" t="s">
        <v>39</v>
      </c>
      <c r="V349" s="39" t="s">
        <v>37</v>
      </c>
      <c r="W349" s="74" t="s">
        <v>887</v>
      </c>
      <c r="X349" s="74">
        <v>0</v>
      </c>
    </row>
    <row r="350" spans="1:24" ht="43.2" x14ac:dyDescent="0.3">
      <c r="A350" s="33" t="s">
        <v>98</v>
      </c>
      <c r="B350" s="22">
        <v>12229</v>
      </c>
      <c r="C350" s="22" t="s">
        <v>495</v>
      </c>
      <c r="D350" s="22">
        <v>53100070</v>
      </c>
      <c r="E350" s="26" t="s">
        <v>462</v>
      </c>
      <c r="F350" s="22">
        <v>2</v>
      </c>
      <c r="G350" s="22" t="s">
        <v>48</v>
      </c>
      <c r="H350" s="22" t="s">
        <v>61</v>
      </c>
      <c r="I350" s="22" t="s">
        <v>34</v>
      </c>
      <c r="J350" s="22" t="s">
        <v>97</v>
      </c>
      <c r="K350" s="22" t="s">
        <v>36</v>
      </c>
      <c r="L350" s="22">
        <v>12229</v>
      </c>
      <c r="M350" s="39" t="s">
        <v>37</v>
      </c>
      <c r="N350" s="39" t="s">
        <v>37</v>
      </c>
      <c r="O350" s="39" t="s">
        <v>35</v>
      </c>
      <c r="P350" s="39" t="s">
        <v>37</v>
      </c>
      <c r="Q350" s="39" t="s">
        <v>37</v>
      </c>
      <c r="R350" s="39" t="s">
        <v>37</v>
      </c>
      <c r="S350" s="39" t="s">
        <v>40</v>
      </c>
      <c r="T350" s="39" t="s">
        <v>35</v>
      </c>
      <c r="U350" s="40" t="s">
        <v>39</v>
      </c>
      <c r="V350" s="39" t="s">
        <v>37</v>
      </c>
      <c r="W350" s="74" t="s">
        <v>66</v>
      </c>
      <c r="X350" s="74">
        <v>0</v>
      </c>
    </row>
    <row r="351" spans="1:24" ht="86.4" x14ac:dyDescent="0.3">
      <c r="A351" s="33" t="s">
        <v>98</v>
      </c>
      <c r="B351" s="22">
        <v>12233</v>
      </c>
      <c r="C351" s="22" t="s">
        <v>475</v>
      </c>
      <c r="D351" s="22">
        <v>53100379</v>
      </c>
      <c r="E351" s="26" t="s">
        <v>476</v>
      </c>
      <c r="F351" s="22">
        <v>3</v>
      </c>
      <c r="G351" s="22" t="s">
        <v>48</v>
      </c>
      <c r="H351" s="22" t="s">
        <v>61</v>
      </c>
      <c r="I351" s="22" t="s">
        <v>34</v>
      </c>
      <c r="J351" s="22" t="s">
        <v>97</v>
      </c>
      <c r="K351" s="22" t="s">
        <v>36</v>
      </c>
      <c r="L351" s="22">
        <v>12233</v>
      </c>
      <c r="M351" s="39" t="s">
        <v>37</v>
      </c>
      <c r="N351" s="39" t="s">
        <v>37</v>
      </c>
      <c r="O351" s="39" t="s">
        <v>35</v>
      </c>
      <c r="P351" s="39" t="s">
        <v>37</v>
      </c>
      <c r="Q351" s="39" t="s">
        <v>37</v>
      </c>
      <c r="R351" s="39" t="s">
        <v>37</v>
      </c>
      <c r="S351" s="39" t="s">
        <v>40</v>
      </c>
      <c r="T351" s="39" t="s">
        <v>35</v>
      </c>
      <c r="U351" s="40" t="s">
        <v>39</v>
      </c>
      <c r="V351" s="39" t="s">
        <v>37</v>
      </c>
      <c r="W351" s="74" t="s">
        <v>931</v>
      </c>
      <c r="X351" s="74">
        <v>0</v>
      </c>
    </row>
    <row r="352" spans="1:24" ht="86.4" x14ac:dyDescent="0.3">
      <c r="A352" s="33" t="s">
        <v>98</v>
      </c>
      <c r="B352" s="22">
        <v>12235</v>
      </c>
      <c r="C352" s="22" t="s">
        <v>121</v>
      </c>
      <c r="D352" s="22">
        <v>53100379</v>
      </c>
      <c r="E352" s="26" t="s">
        <v>122</v>
      </c>
      <c r="F352" s="22">
        <v>6</v>
      </c>
      <c r="G352" s="22" t="s">
        <v>48</v>
      </c>
      <c r="H352" s="22" t="s">
        <v>61</v>
      </c>
      <c r="I352" s="22" t="s">
        <v>34</v>
      </c>
      <c r="J352" s="22" t="s">
        <v>97</v>
      </c>
      <c r="K352" s="22" t="s">
        <v>36</v>
      </c>
      <c r="L352" s="22">
        <v>12235</v>
      </c>
      <c r="M352" s="39" t="s">
        <v>37</v>
      </c>
      <c r="N352" s="39" t="s">
        <v>37</v>
      </c>
      <c r="O352" s="39" t="s">
        <v>35</v>
      </c>
      <c r="P352" s="39" t="s">
        <v>37</v>
      </c>
      <c r="Q352" s="39" t="s">
        <v>37</v>
      </c>
      <c r="R352" s="39" t="s">
        <v>37</v>
      </c>
      <c r="S352" s="39" t="s">
        <v>40</v>
      </c>
      <c r="T352" s="39" t="s">
        <v>35</v>
      </c>
      <c r="U352" s="40" t="s">
        <v>39</v>
      </c>
      <c r="V352" s="39" t="s">
        <v>37</v>
      </c>
      <c r="W352" s="74" t="s">
        <v>931</v>
      </c>
      <c r="X352" s="74">
        <v>0</v>
      </c>
    </row>
    <row r="353" spans="1:24" ht="86.4" x14ac:dyDescent="0.3">
      <c r="A353" s="33" t="s">
        <v>98</v>
      </c>
      <c r="B353" s="22">
        <v>12236</v>
      </c>
      <c r="C353" s="22" t="s">
        <v>471</v>
      </c>
      <c r="D353" s="22">
        <v>53100379</v>
      </c>
      <c r="E353" s="26" t="s">
        <v>472</v>
      </c>
      <c r="F353" s="22">
        <v>8</v>
      </c>
      <c r="G353" s="22" t="s">
        <v>48</v>
      </c>
      <c r="H353" s="22" t="s">
        <v>61</v>
      </c>
      <c r="I353" s="22" t="s">
        <v>34</v>
      </c>
      <c r="J353" s="22" t="s">
        <v>97</v>
      </c>
      <c r="K353" s="22" t="s">
        <v>36</v>
      </c>
      <c r="L353" s="22">
        <v>12236</v>
      </c>
      <c r="M353" s="39" t="s">
        <v>37</v>
      </c>
      <c r="N353" s="39" t="s">
        <v>37</v>
      </c>
      <c r="O353" s="39" t="s">
        <v>35</v>
      </c>
      <c r="P353" s="39" t="s">
        <v>37</v>
      </c>
      <c r="Q353" s="39" t="s">
        <v>37</v>
      </c>
      <c r="R353" s="39" t="s">
        <v>37</v>
      </c>
      <c r="S353" s="39" t="s">
        <v>40</v>
      </c>
      <c r="T353" s="39" t="s">
        <v>35</v>
      </c>
      <c r="U353" s="40" t="s">
        <v>39</v>
      </c>
      <c r="V353" s="39" t="s">
        <v>37</v>
      </c>
      <c r="W353" s="74" t="s">
        <v>931</v>
      </c>
      <c r="X353" s="74">
        <v>0</v>
      </c>
    </row>
    <row r="354" spans="1:24" ht="43.2" x14ac:dyDescent="0.3">
      <c r="A354" s="33" t="s">
        <v>98</v>
      </c>
      <c r="B354" s="22">
        <v>12242</v>
      </c>
      <c r="C354" s="22" t="s">
        <v>479</v>
      </c>
      <c r="D354" s="22">
        <v>51900073</v>
      </c>
      <c r="E354" s="26" t="s">
        <v>480</v>
      </c>
      <c r="F354" s="22">
        <v>2</v>
      </c>
      <c r="G354" s="22" t="s">
        <v>48</v>
      </c>
      <c r="H354" s="22" t="s">
        <v>61</v>
      </c>
      <c r="I354" s="22" t="s">
        <v>34</v>
      </c>
      <c r="J354" s="22" t="s">
        <v>97</v>
      </c>
      <c r="K354" s="22" t="s">
        <v>36</v>
      </c>
      <c r="L354" s="22">
        <v>12242</v>
      </c>
      <c r="M354" s="39" t="s">
        <v>37</v>
      </c>
      <c r="N354" s="39" t="s">
        <v>37</v>
      </c>
      <c r="O354" s="39" t="s">
        <v>35</v>
      </c>
      <c r="P354" s="39" t="s">
        <v>37</v>
      </c>
      <c r="Q354" s="39" t="s">
        <v>37</v>
      </c>
      <c r="R354" s="39" t="s">
        <v>37</v>
      </c>
      <c r="S354" s="39" t="s">
        <v>40</v>
      </c>
      <c r="T354" s="39" t="s">
        <v>35</v>
      </c>
      <c r="U354" s="40" t="s">
        <v>39</v>
      </c>
      <c r="V354" s="39" t="s">
        <v>37</v>
      </c>
      <c r="W354" s="74" t="s">
        <v>935</v>
      </c>
      <c r="X354" s="74">
        <v>0</v>
      </c>
    </row>
    <row r="355" spans="1:24" ht="57.6" x14ac:dyDescent="0.3">
      <c r="A355" s="33" t="s">
        <v>98</v>
      </c>
      <c r="B355" s="22">
        <v>12266</v>
      </c>
      <c r="C355" s="22" t="s">
        <v>467</v>
      </c>
      <c r="D355" s="22">
        <v>53100168</v>
      </c>
      <c r="E355" s="26" t="s">
        <v>468</v>
      </c>
      <c r="F355" s="22">
        <v>3</v>
      </c>
      <c r="G355" s="22" t="s">
        <v>48</v>
      </c>
      <c r="H355" s="22" t="s">
        <v>61</v>
      </c>
      <c r="I355" s="22" t="s">
        <v>34</v>
      </c>
      <c r="J355" s="22" t="s">
        <v>97</v>
      </c>
      <c r="K355" s="22" t="s">
        <v>36</v>
      </c>
      <c r="L355" s="22">
        <v>12266</v>
      </c>
      <c r="M355" s="39" t="s">
        <v>37</v>
      </c>
      <c r="N355" s="39" t="s">
        <v>37</v>
      </c>
      <c r="O355" s="39" t="s">
        <v>35</v>
      </c>
      <c r="P355" s="39" t="s">
        <v>37</v>
      </c>
      <c r="Q355" s="39" t="s">
        <v>35</v>
      </c>
      <c r="R355" s="39" t="s">
        <v>37</v>
      </c>
      <c r="S355" s="39" t="s">
        <v>40</v>
      </c>
      <c r="T355" s="39" t="s">
        <v>35</v>
      </c>
      <c r="U355" s="40" t="s">
        <v>39</v>
      </c>
      <c r="V355" s="39" t="s">
        <v>37</v>
      </c>
      <c r="W355" s="74" t="s">
        <v>706</v>
      </c>
      <c r="X355" s="74">
        <v>0</v>
      </c>
    </row>
    <row r="356" spans="1:24" ht="43.2" x14ac:dyDescent="0.3">
      <c r="A356" s="33" t="s">
        <v>98</v>
      </c>
      <c r="B356" s="22">
        <v>12294</v>
      </c>
      <c r="C356" s="22" t="s">
        <v>485</v>
      </c>
      <c r="D356" s="22">
        <v>53200198</v>
      </c>
      <c r="E356" s="26" t="s">
        <v>486</v>
      </c>
      <c r="F356" s="22">
        <v>1</v>
      </c>
      <c r="G356" s="22" t="s">
        <v>487</v>
      </c>
      <c r="H356" s="22" t="s">
        <v>61</v>
      </c>
      <c r="I356" s="22" t="s">
        <v>34</v>
      </c>
      <c r="J356" s="22" t="s">
        <v>97</v>
      </c>
      <c r="K356" s="22" t="s">
        <v>36</v>
      </c>
      <c r="L356" s="22">
        <v>12294</v>
      </c>
      <c r="M356" s="39" t="s">
        <v>37</v>
      </c>
      <c r="N356" s="39" t="s">
        <v>37</v>
      </c>
      <c r="O356" s="39" t="s">
        <v>35</v>
      </c>
      <c r="P356" s="39" t="s">
        <v>37</v>
      </c>
      <c r="Q356" s="39" t="s">
        <v>37</v>
      </c>
      <c r="R356" s="39" t="s">
        <v>37</v>
      </c>
      <c r="S356" s="39" t="s">
        <v>38</v>
      </c>
      <c r="T356" s="39" t="s">
        <v>35</v>
      </c>
      <c r="U356" s="40" t="s">
        <v>39</v>
      </c>
      <c r="V356" s="39" t="s">
        <v>37</v>
      </c>
      <c r="W356" s="74" t="s">
        <v>951</v>
      </c>
      <c r="X356" s="74">
        <v>0</v>
      </c>
    </row>
    <row r="357" spans="1:24" ht="28.8" x14ac:dyDescent="0.3">
      <c r="A357" s="33" t="s">
        <v>98</v>
      </c>
      <c r="B357" s="22">
        <v>12299</v>
      </c>
      <c r="C357" s="22" t="s">
        <v>489</v>
      </c>
      <c r="D357" s="22">
        <v>53100828</v>
      </c>
      <c r="E357" s="26" t="s">
        <v>490</v>
      </c>
      <c r="F357" s="22">
        <v>5</v>
      </c>
      <c r="G357" s="22" t="s">
        <v>48</v>
      </c>
      <c r="H357" s="22" t="s">
        <v>61</v>
      </c>
      <c r="I357" s="22" t="s">
        <v>34</v>
      </c>
      <c r="J357" s="22" t="s">
        <v>97</v>
      </c>
      <c r="K357" s="22" t="s">
        <v>36</v>
      </c>
      <c r="L357" s="22">
        <v>12299</v>
      </c>
      <c r="M357" s="39" t="s">
        <v>37</v>
      </c>
      <c r="N357" s="39" t="s">
        <v>37</v>
      </c>
      <c r="O357" s="39" t="s">
        <v>35</v>
      </c>
      <c r="P357" s="39" t="s">
        <v>37</v>
      </c>
      <c r="Q357" s="39" t="s">
        <v>37</v>
      </c>
      <c r="R357" s="39" t="s">
        <v>37</v>
      </c>
      <c r="S357" s="39" t="s">
        <v>38</v>
      </c>
      <c r="T357" s="39" t="s">
        <v>35</v>
      </c>
      <c r="U357" s="40" t="s">
        <v>39</v>
      </c>
      <c r="V357" s="39" t="s">
        <v>37</v>
      </c>
      <c r="W357" s="74" t="s">
        <v>953</v>
      </c>
      <c r="X357" s="74">
        <v>0</v>
      </c>
    </row>
    <row r="358" spans="1:24" ht="72" x14ac:dyDescent="0.3">
      <c r="A358" s="33" t="s">
        <v>98</v>
      </c>
      <c r="B358" s="22">
        <v>12305</v>
      </c>
      <c r="C358" s="22" t="s">
        <v>491</v>
      </c>
      <c r="D358" s="22">
        <v>53101058</v>
      </c>
      <c r="E358" s="26" t="s">
        <v>492</v>
      </c>
      <c r="F358" s="22">
        <v>2</v>
      </c>
      <c r="G358" s="22" t="s">
        <v>48</v>
      </c>
      <c r="H358" s="22" t="s">
        <v>61</v>
      </c>
      <c r="I358" s="22" t="s">
        <v>34</v>
      </c>
      <c r="J358" s="22" t="s">
        <v>97</v>
      </c>
      <c r="K358" s="22" t="s">
        <v>36</v>
      </c>
      <c r="L358" s="22">
        <v>12305</v>
      </c>
      <c r="M358" s="39" t="s">
        <v>37</v>
      </c>
      <c r="N358" s="39" t="s">
        <v>37</v>
      </c>
      <c r="O358" s="39" t="s">
        <v>35</v>
      </c>
      <c r="P358" s="39" t="s">
        <v>35</v>
      </c>
      <c r="Q358" s="39" t="s">
        <v>37</v>
      </c>
      <c r="R358" s="39" t="s">
        <v>37</v>
      </c>
      <c r="S358" s="39" t="s">
        <v>38</v>
      </c>
      <c r="T358" s="39" t="s">
        <v>35</v>
      </c>
      <c r="U358" s="40" t="s">
        <v>39</v>
      </c>
      <c r="V358" s="39" t="s">
        <v>37</v>
      </c>
      <c r="W358" s="74" t="s">
        <v>955</v>
      </c>
      <c r="X358" s="74">
        <v>0</v>
      </c>
    </row>
    <row r="359" spans="1:24" ht="57.6" x14ac:dyDescent="0.3">
      <c r="A359" s="33" t="s">
        <v>98</v>
      </c>
      <c r="B359" s="22">
        <v>12310</v>
      </c>
      <c r="C359" s="22" t="s">
        <v>477</v>
      </c>
      <c r="D359" s="22">
        <v>53100287</v>
      </c>
      <c r="E359" s="26" t="s">
        <v>478</v>
      </c>
      <c r="F359" s="22">
        <v>3</v>
      </c>
      <c r="G359" s="22" t="s">
        <v>48</v>
      </c>
      <c r="H359" s="22" t="s">
        <v>61</v>
      </c>
      <c r="I359" s="22" t="s">
        <v>34</v>
      </c>
      <c r="J359" s="22" t="s">
        <v>97</v>
      </c>
      <c r="K359" s="22" t="s">
        <v>36</v>
      </c>
      <c r="L359" s="22">
        <v>12310</v>
      </c>
      <c r="M359" s="39" t="s">
        <v>37</v>
      </c>
      <c r="N359" s="39" t="s">
        <v>37</v>
      </c>
      <c r="O359" s="39" t="s">
        <v>35</v>
      </c>
      <c r="P359" s="39" t="s">
        <v>37</v>
      </c>
      <c r="Q359" s="39" t="s">
        <v>37</v>
      </c>
      <c r="R359" s="39" t="s">
        <v>37</v>
      </c>
      <c r="S359" s="39" t="s">
        <v>40</v>
      </c>
      <c r="T359" s="39" t="s">
        <v>35</v>
      </c>
      <c r="U359" s="40" t="s">
        <v>39</v>
      </c>
      <c r="V359" s="39" t="s">
        <v>37</v>
      </c>
      <c r="W359" s="74" t="s">
        <v>887</v>
      </c>
      <c r="X359" s="74">
        <v>0</v>
      </c>
    </row>
    <row r="360" spans="1:24" ht="72" x14ac:dyDescent="0.3">
      <c r="A360" s="33" t="s">
        <v>98</v>
      </c>
      <c r="B360" s="22">
        <v>12313</v>
      </c>
      <c r="C360" s="22" t="s">
        <v>481</v>
      </c>
      <c r="D360" s="22">
        <v>53100287</v>
      </c>
      <c r="E360" s="26" t="s">
        <v>482</v>
      </c>
      <c r="F360" s="22">
        <v>2</v>
      </c>
      <c r="G360" s="22" t="s">
        <v>48</v>
      </c>
      <c r="H360" s="22" t="s">
        <v>61</v>
      </c>
      <c r="I360" s="22" t="s">
        <v>34</v>
      </c>
      <c r="J360" s="22" t="s">
        <v>97</v>
      </c>
      <c r="K360" s="22" t="s">
        <v>36</v>
      </c>
      <c r="L360" s="22">
        <v>12313</v>
      </c>
      <c r="M360" s="39" t="s">
        <v>37</v>
      </c>
      <c r="N360" s="39" t="s">
        <v>37</v>
      </c>
      <c r="O360" s="39" t="s">
        <v>35</v>
      </c>
      <c r="P360" s="39" t="s">
        <v>37</v>
      </c>
      <c r="Q360" s="39" t="s">
        <v>37</v>
      </c>
      <c r="R360" s="39" t="s">
        <v>37</v>
      </c>
      <c r="S360" s="39" t="s">
        <v>40</v>
      </c>
      <c r="T360" s="39" t="s">
        <v>35</v>
      </c>
      <c r="U360" s="40" t="s">
        <v>39</v>
      </c>
      <c r="V360" s="39" t="s">
        <v>37</v>
      </c>
      <c r="W360" s="74" t="s">
        <v>957</v>
      </c>
      <c r="X360" s="74">
        <v>0</v>
      </c>
    </row>
    <row r="361" spans="1:24" ht="57.6" x14ac:dyDescent="0.3">
      <c r="A361" s="33" t="s">
        <v>98</v>
      </c>
      <c r="B361" s="22">
        <v>12314</v>
      </c>
      <c r="C361" s="22" t="s">
        <v>469</v>
      </c>
      <c r="D361" s="22">
        <v>53100287</v>
      </c>
      <c r="E361" s="26" t="s">
        <v>470</v>
      </c>
      <c r="F361" s="22">
        <v>13</v>
      </c>
      <c r="G361" s="22" t="s">
        <v>48</v>
      </c>
      <c r="H361" s="22" t="s">
        <v>61</v>
      </c>
      <c r="I361" s="22" t="s">
        <v>34</v>
      </c>
      <c r="J361" s="22" t="s">
        <v>97</v>
      </c>
      <c r="K361" s="22" t="s">
        <v>36</v>
      </c>
      <c r="L361" s="22">
        <v>12314</v>
      </c>
      <c r="M361" s="39" t="s">
        <v>37</v>
      </c>
      <c r="N361" s="39" t="s">
        <v>37</v>
      </c>
      <c r="O361" s="39" t="s">
        <v>35</v>
      </c>
      <c r="P361" s="39" t="s">
        <v>37</v>
      </c>
      <c r="Q361" s="39" t="s">
        <v>37</v>
      </c>
      <c r="R361" s="39" t="s">
        <v>37</v>
      </c>
      <c r="S361" s="39" t="s">
        <v>40</v>
      </c>
      <c r="T361" s="39" t="s">
        <v>35</v>
      </c>
      <c r="U361" s="40" t="s">
        <v>39</v>
      </c>
      <c r="V361" s="39" t="s">
        <v>37</v>
      </c>
      <c r="W361" s="74" t="s">
        <v>887</v>
      </c>
      <c r="X361" s="74">
        <v>0</v>
      </c>
    </row>
    <row r="362" spans="1:24" ht="43.2" x14ac:dyDescent="0.3">
      <c r="A362" s="33" t="s">
        <v>98</v>
      </c>
      <c r="B362" s="22">
        <v>12316</v>
      </c>
      <c r="C362" s="22" t="s">
        <v>493</v>
      </c>
      <c r="D362" s="22">
        <v>53100315</v>
      </c>
      <c r="E362" s="26" t="s">
        <v>494</v>
      </c>
      <c r="F362" s="22">
        <v>2</v>
      </c>
      <c r="G362" s="22" t="s">
        <v>48</v>
      </c>
      <c r="H362" s="22" t="s">
        <v>61</v>
      </c>
      <c r="I362" s="22" t="s">
        <v>34</v>
      </c>
      <c r="J362" s="22" t="s">
        <v>97</v>
      </c>
      <c r="K362" s="22" t="s">
        <v>36</v>
      </c>
      <c r="L362" s="22">
        <v>12316</v>
      </c>
      <c r="M362" s="39" t="s">
        <v>37</v>
      </c>
      <c r="N362" s="39" t="s">
        <v>37</v>
      </c>
      <c r="O362" s="39" t="s">
        <v>35</v>
      </c>
      <c r="P362" s="39" t="s">
        <v>37</v>
      </c>
      <c r="Q362" s="39" t="s">
        <v>37</v>
      </c>
      <c r="R362" s="39" t="s">
        <v>37</v>
      </c>
      <c r="S362" s="39" t="s">
        <v>38</v>
      </c>
      <c r="T362" s="39" t="s">
        <v>35</v>
      </c>
      <c r="U362" s="40" t="s">
        <v>39</v>
      </c>
      <c r="V362" s="39" t="s">
        <v>37</v>
      </c>
      <c r="W362" s="74" t="s">
        <v>962</v>
      </c>
      <c r="X362" s="74">
        <v>0</v>
      </c>
    </row>
    <row r="363" spans="1:24" ht="100.8" x14ac:dyDescent="0.3">
      <c r="A363" s="33" t="s">
        <v>98</v>
      </c>
      <c r="B363" s="22">
        <v>12324</v>
      </c>
      <c r="C363" s="22" t="s">
        <v>187</v>
      </c>
      <c r="D363" s="22">
        <v>53100885</v>
      </c>
      <c r="E363" s="26" t="s">
        <v>488</v>
      </c>
      <c r="F363" s="22">
        <v>2</v>
      </c>
      <c r="G363" s="22" t="s">
        <v>48</v>
      </c>
      <c r="H363" s="22" t="s">
        <v>61</v>
      </c>
      <c r="I363" s="22" t="s">
        <v>34</v>
      </c>
      <c r="J363" s="22" t="s">
        <v>97</v>
      </c>
      <c r="K363" s="22" t="s">
        <v>36</v>
      </c>
      <c r="L363" s="22">
        <v>12324</v>
      </c>
      <c r="M363" s="39" t="s">
        <v>37</v>
      </c>
      <c r="N363" s="39" t="s">
        <v>37</v>
      </c>
      <c r="O363" s="39" t="s">
        <v>35</v>
      </c>
      <c r="P363" s="39" t="s">
        <v>37</v>
      </c>
      <c r="Q363" s="39" t="s">
        <v>37</v>
      </c>
      <c r="R363" s="39" t="s">
        <v>37</v>
      </c>
      <c r="S363" s="39" t="s">
        <v>40</v>
      </c>
      <c r="T363" s="39" t="s">
        <v>35</v>
      </c>
      <c r="U363" s="40" t="s">
        <v>39</v>
      </c>
      <c r="V363" s="39" t="s">
        <v>37</v>
      </c>
      <c r="W363" s="74" t="s">
        <v>964</v>
      </c>
      <c r="X363" s="74" t="s">
        <v>3679</v>
      </c>
    </row>
    <row r="364" spans="1:24" ht="72" x14ac:dyDescent="0.3">
      <c r="A364" s="33" t="s">
        <v>98</v>
      </c>
      <c r="B364" s="22">
        <v>11854</v>
      </c>
      <c r="C364" s="22" t="s">
        <v>592</v>
      </c>
      <c r="D364" s="22">
        <v>53100158</v>
      </c>
      <c r="E364" s="26" t="s">
        <v>591</v>
      </c>
      <c r="F364" s="22">
        <v>15</v>
      </c>
      <c r="G364" s="22" t="s">
        <v>48</v>
      </c>
      <c r="H364" s="22" t="s">
        <v>105</v>
      </c>
      <c r="I364" s="22" t="s">
        <v>34</v>
      </c>
      <c r="J364" s="22" t="s">
        <v>97</v>
      </c>
      <c r="K364" s="22" t="s">
        <v>36</v>
      </c>
      <c r="L364" s="22">
        <v>11854</v>
      </c>
      <c r="M364" s="39" t="s">
        <v>37</v>
      </c>
      <c r="N364" s="39" t="s">
        <v>37</v>
      </c>
      <c r="O364" s="39" t="s">
        <v>37</v>
      </c>
      <c r="P364" s="39" t="s">
        <v>37</v>
      </c>
      <c r="Q364" s="39" t="s">
        <v>37</v>
      </c>
      <c r="R364" s="39" t="s">
        <v>37</v>
      </c>
      <c r="S364" s="39" t="s">
        <v>37</v>
      </c>
      <c r="T364" s="39" t="s">
        <v>37</v>
      </c>
      <c r="U364" s="40" t="s">
        <v>605</v>
      </c>
      <c r="V364" s="39" t="s">
        <v>37</v>
      </c>
      <c r="W364" s="74" t="s">
        <v>770</v>
      </c>
      <c r="X364" s="74">
        <v>0</v>
      </c>
    </row>
    <row r="365" spans="1:24" ht="14.4" x14ac:dyDescent="0.3">
      <c r="A365" s="33" t="s">
        <v>98</v>
      </c>
      <c r="B365" s="22">
        <v>12287</v>
      </c>
      <c r="C365" s="22" t="s">
        <v>572</v>
      </c>
      <c r="D365" s="22">
        <v>29500005</v>
      </c>
      <c r="E365" s="26" t="s">
        <v>573</v>
      </c>
      <c r="F365" s="22">
        <v>1</v>
      </c>
      <c r="G365" s="22" t="s">
        <v>48</v>
      </c>
      <c r="H365" s="22" t="s">
        <v>61</v>
      </c>
      <c r="I365" s="22" t="s">
        <v>34</v>
      </c>
      <c r="J365" s="22" t="s">
        <v>97</v>
      </c>
      <c r="K365" s="22" t="s">
        <v>36</v>
      </c>
      <c r="L365" s="22">
        <v>12287</v>
      </c>
      <c r="M365" s="39" t="s">
        <v>37</v>
      </c>
      <c r="N365" s="39" t="s">
        <v>37</v>
      </c>
      <c r="O365" s="39" t="s">
        <v>37</v>
      </c>
      <c r="P365" s="39" t="s">
        <v>37</v>
      </c>
      <c r="Q365" s="39" t="s">
        <v>37</v>
      </c>
      <c r="R365" s="39" t="s">
        <v>37</v>
      </c>
      <c r="S365" s="39" t="s">
        <v>37</v>
      </c>
      <c r="T365" s="39" t="s">
        <v>37</v>
      </c>
      <c r="U365" s="40" t="s">
        <v>605</v>
      </c>
      <c r="V365" s="39" t="s">
        <v>35</v>
      </c>
      <c r="W365" s="74" t="s">
        <v>606</v>
      </c>
      <c r="X365" s="74">
        <v>0</v>
      </c>
    </row>
    <row r="366" spans="1:24" ht="57.6" x14ac:dyDescent="0.3">
      <c r="A366" s="33" t="s">
        <v>98</v>
      </c>
      <c r="B366" s="22">
        <v>13054</v>
      </c>
      <c r="C366" s="22" t="s">
        <v>589</v>
      </c>
      <c r="D366" s="22">
        <v>29500005</v>
      </c>
      <c r="E366" s="26" t="s">
        <v>590</v>
      </c>
      <c r="F366" s="22">
        <v>1</v>
      </c>
      <c r="G366" s="22" t="s">
        <v>48</v>
      </c>
      <c r="H366" s="22" t="s">
        <v>203</v>
      </c>
      <c r="I366" s="22" t="s">
        <v>34</v>
      </c>
      <c r="J366" s="22" t="s">
        <v>97</v>
      </c>
      <c r="K366" s="22" t="s">
        <v>36</v>
      </c>
      <c r="L366" s="22">
        <v>13054</v>
      </c>
      <c r="M366" s="39" t="s">
        <v>37</v>
      </c>
      <c r="N366" s="39" t="s">
        <v>37</v>
      </c>
      <c r="O366" s="39" t="s">
        <v>37</v>
      </c>
      <c r="P366" s="39" t="s">
        <v>37</v>
      </c>
      <c r="Q366" s="39" t="s">
        <v>37</v>
      </c>
      <c r="R366" s="39" t="s">
        <v>37</v>
      </c>
      <c r="S366" s="39" t="s">
        <v>37</v>
      </c>
      <c r="T366" s="39" t="s">
        <v>37</v>
      </c>
      <c r="U366" s="40" t="s">
        <v>605</v>
      </c>
      <c r="V366" s="39" t="s">
        <v>37</v>
      </c>
      <c r="W366" s="74" t="s">
        <v>1624</v>
      </c>
      <c r="X366" s="74">
        <v>0</v>
      </c>
    </row>
    <row r="367" spans="1:24" ht="57.6" x14ac:dyDescent="0.3">
      <c r="A367" s="33" t="s">
        <v>98</v>
      </c>
      <c r="B367" s="22">
        <v>12066</v>
      </c>
      <c r="C367" s="22" t="s">
        <v>593</v>
      </c>
      <c r="D367" s="22">
        <v>25400325</v>
      </c>
      <c r="E367" s="26" t="s">
        <v>594</v>
      </c>
      <c r="F367" s="22">
        <v>3</v>
      </c>
      <c r="G367" s="22" t="s">
        <v>48</v>
      </c>
      <c r="H367" s="22" t="s">
        <v>203</v>
      </c>
      <c r="I367" s="22" t="s">
        <v>34</v>
      </c>
      <c r="J367" s="22" t="s">
        <v>97</v>
      </c>
      <c r="K367" s="22" t="s">
        <v>36</v>
      </c>
      <c r="L367" s="22">
        <v>12066</v>
      </c>
      <c r="M367" s="39" t="s">
        <v>37</v>
      </c>
      <c r="N367" s="39" t="s">
        <v>37</v>
      </c>
      <c r="O367" s="39" t="s">
        <v>37</v>
      </c>
      <c r="P367" s="39" t="s">
        <v>37</v>
      </c>
      <c r="Q367" s="39" t="s">
        <v>37</v>
      </c>
      <c r="R367" s="39" t="s">
        <v>37</v>
      </c>
      <c r="S367" s="39" t="s">
        <v>37</v>
      </c>
      <c r="T367" s="39" t="s">
        <v>37</v>
      </c>
      <c r="U367" s="40" t="s">
        <v>39</v>
      </c>
      <c r="V367" s="39" t="s">
        <v>37</v>
      </c>
      <c r="W367" s="74" t="s">
        <v>864</v>
      </c>
      <c r="X367" s="74">
        <v>0</v>
      </c>
    </row>
    <row r="368" spans="1:24" ht="86.4" x14ac:dyDescent="0.3">
      <c r="A368" s="33" t="s">
        <v>98</v>
      </c>
      <c r="B368" s="22">
        <v>16271</v>
      </c>
      <c r="C368" s="22" t="s">
        <v>555</v>
      </c>
      <c r="D368" s="22">
        <v>53100347</v>
      </c>
      <c r="E368" s="26" t="s">
        <v>556</v>
      </c>
      <c r="F368" s="22">
        <v>1</v>
      </c>
      <c r="G368" s="22" t="s">
        <v>48</v>
      </c>
      <c r="H368" s="22" t="s">
        <v>111</v>
      </c>
      <c r="I368" s="22" t="s">
        <v>34</v>
      </c>
      <c r="J368" s="22" t="s">
        <v>97</v>
      </c>
      <c r="K368" s="22" t="s">
        <v>36</v>
      </c>
      <c r="L368" s="22">
        <v>16271</v>
      </c>
      <c r="M368" s="39" t="s">
        <v>37</v>
      </c>
      <c r="N368" s="39" t="s">
        <v>37</v>
      </c>
      <c r="O368" s="39" t="s">
        <v>37</v>
      </c>
      <c r="P368" s="39" t="s">
        <v>37</v>
      </c>
      <c r="Q368" s="39" t="s">
        <v>37</v>
      </c>
      <c r="R368" s="39" t="s">
        <v>37</v>
      </c>
      <c r="S368" s="39" t="s">
        <v>37</v>
      </c>
      <c r="T368" s="39" t="s">
        <v>37</v>
      </c>
      <c r="U368" s="40" t="s">
        <v>704</v>
      </c>
      <c r="V368" s="39" t="s">
        <v>37</v>
      </c>
      <c r="W368" s="74" t="s">
        <v>3372</v>
      </c>
      <c r="X368" s="74">
        <v>0</v>
      </c>
    </row>
    <row r="369" spans="1:24" ht="57.6" x14ac:dyDescent="0.3">
      <c r="A369" s="33" t="s">
        <v>98</v>
      </c>
      <c r="B369" s="22">
        <v>16255</v>
      </c>
      <c r="C369" s="22" t="s">
        <v>366</v>
      </c>
      <c r="D369" s="22">
        <v>21100124</v>
      </c>
      <c r="E369" s="26" t="s">
        <v>367</v>
      </c>
      <c r="F369" s="22">
        <v>2</v>
      </c>
      <c r="G369" s="22" t="s">
        <v>48</v>
      </c>
      <c r="H369" s="22" t="s">
        <v>111</v>
      </c>
      <c r="I369" s="22" t="s">
        <v>34</v>
      </c>
      <c r="J369" s="22" t="s">
        <v>97</v>
      </c>
      <c r="K369" s="22" t="s">
        <v>36</v>
      </c>
      <c r="L369" s="22">
        <v>16255</v>
      </c>
      <c r="M369" s="39" t="s">
        <v>37</v>
      </c>
      <c r="N369" s="39" t="s">
        <v>37</v>
      </c>
      <c r="O369" s="39" t="s">
        <v>37</v>
      </c>
      <c r="P369" s="39" t="s">
        <v>37</v>
      </c>
      <c r="Q369" s="39" t="s">
        <v>37</v>
      </c>
      <c r="R369" s="39" t="s">
        <v>37</v>
      </c>
      <c r="S369" s="39" t="s">
        <v>37</v>
      </c>
      <c r="T369" s="39" t="s">
        <v>37</v>
      </c>
      <c r="U369" s="40" t="s">
        <v>704</v>
      </c>
      <c r="V369" s="39" t="s">
        <v>37</v>
      </c>
      <c r="W369" s="74" t="s">
        <v>3366</v>
      </c>
      <c r="X369" s="74">
        <v>0</v>
      </c>
    </row>
    <row r="370" spans="1:24" ht="187.2" x14ac:dyDescent="0.3">
      <c r="A370" s="33" t="s">
        <v>151</v>
      </c>
      <c r="B370" s="22">
        <v>12117</v>
      </c>
      <c r="C370" s="22" t="s">
        <v>103</v>
      </c>
      <c r="D370" s="22">
        <v>53101062</v>
      </c>
      <c r="E370" s="26" t="s">
        <v>104</v>
      </c>
      <c r="F370" s="22">
        <v>18</v>
      </c>
      <c r="G370" s="22" t="s">
        <v>48</v>
      </c>
      <c r="H370" s="22" t="s">
        <v>105</v>
      </c>
      <c r="I370" s="22" t="s">
        <v>34</v>
      </c>
      <c r="J370" s="22" t="s">
        <v>97</v>
      </c>
      <c r="K370" s="22" t="s">
        <v>36</v>
      </c>
      <c r="L370" s="22">
        <v>12117</v>
      </c>
      <c r="M370" s="39" t="s">
        <v>37</v>
      </c>
      <c r="N370" s="39" t="s">
        <v>37</v>
      </c>
      <c r="O370" s="39" t="s">
        <v>35</v>
      </c>
      <c r="P370" s="39" t="s">
        <v>37</v>
      </c>
      <c r="Q370" s="39" t="s">
        <v>37</v>
      </c>
      <c r="R370" s="39" t="s">
        <v>37</v>
      </c>
      <c r="S370" s="39" t="s">
        <v>38</v>
      </c>
      <c r="T370" s="39" t="s">
        <v>35</v>
      </c>
      <c r="U370" s="40" t="s">
        <v>39</v>
      </c>
      <c r="V370" s="39" t="s">
        <v>37</v>
      </c>
      <c r="W370" s="74" t="s">
        <v>898</v>
      </c>
      <c r="X370" s="74">
        <v>0</v>
      </c>
    </row>
    <row r="371" spans="1:24" ht="14.4" x14ac:dyDescent="0.3">
      <c r="A371" s="33" t="s">
        <v>151</v>
      </c>
      <c r="B371" s="22">
        <v>16235</v>
      </c>
      <c r="C371" s="22" t="s">
        <v>153</v>
      </c>
      <c r="D371" s="22">
        <v>53102147</v>
      </c>
      <c r="E371" s="26" t="s">
        <v>154</v>
      </c>
      <c r="F371" s="22">
        <v>5</v>
      </c>
      <c r="G371" s="22" t="s">
        <v>48</v>
      </c>
      <c r="H371" s="22" t="s">
        <v>111</v>
      </c>
      <c r="I371" s="22" t="s">
        <v>34</v>
      </c>
      <c r="J371" s="22" t="s">
        <v>97</v>
      </c>
      <c r="K371" s="22" t="s">
        <v>36</v>
      </c>
      <c r="L371" s="22">
        <v>16235</v>
      </c>
      <c r="M371" s="39" t="e">
        <v>#N/A</v>
      </c>
      <c r="N371" s="39" t="e">
        <v>#N/A</v>
      </c>
      <c r="O371" s="39" t="e">
        <v>#N/A</v>
      </c>
      <c r="P371" s="39" t="e">
        <v>#N/A</v>
      </c>
      <c r="Q371" s="39" t="e">
        <v>#N/A</v>
      </c>
      <c r="R371" s="39" t="e">
        <v>#N/A</v>
      </c>
      <c r="S371" s="39" t="e">
        <v>#N/A</v>
      </c>
      <c r="T371" s="39" t="e">
        <v>#N/A</v>
      </c>
      <c r="U371" s="40" t="e">
        <v>#N/A</v>
      </c>
      <c r="V371" s="39" t="e">
        <v>#N/A</v>
      </c>
      <c r="W371" s="74" t="e">
        <v>#N/A</v>
      </c>
      <c r="X371" s="74" t="e">
        <v>#N/A</v>
      </c>
    </row>
    <row r="372" spans="1:24" ht="14.4" x14ac:dyDescent="0.3">
      <c r="A372" s="33" t="s">
        <v>151</v>
      </c>
      <c r="B372" s="22">
        <v>11682</v>
      </c>
      <c r="C372" s="22" t="s">
        <v>157</v>
      </c>
      <c r="D372" s="22">
        <v>29500005</v>
      </c>
      <c r="E372" s="26" t="s">
        <v>158</v>
      </c>
      <c r="F372" s="22">
        <v>2</v>
      </c>
      <c r="G372" s="22" t="s">
        <v>48</v>
      </c>
      <c r="H372" s="22" t="s">
        <v>33</v>
      </c>
      <c r="I372" s="22" t="s">
        <v>34</v>
      </c>
      <c r="J372" s="22" t="s">
        <v>97</v>
      </c>
      <c r="K372" s="22" t="s">
        <v>36</v>
      </c>
      <c r="L372" s="22">
        <v>11682</v>
      </c>
      <c r="M372" s="39" t="s">
        <v>37</v>
      </c>
      <c r="N372" s="39" t="s">
        <v>37</v>
      </c>
      <c r="O372" s="39" t="s">
        <v>37</v>
      </c>
      <c r="P372" s="39" t="s">
        <v>37</v>
      </c>
      <c r="Q372" s="39" t="s">
        <v>37</v>
      </c>
      <c r="R372" s="39" t="s">
        <v>37</v>
      </c>
      <c r="S372" s="39" t="s">
        <v>37</v>
      </c>
      <c r="T372" s="39" t="s">
        <v>37</v>
      </c>
      <c r="U372" s="40" t="s">
        <v>39</v>
      </c>
      <c r="V372" s="39" t="s">
        <v>35</v>
      </c>
      <c r="W372" s="74" t="s">
        <v>606</v>
      </c>
      <c r="X372" s="74">
        <v>0</v>
      </c>
    </row>
    <row r="373" spans="1:24" ht="14.4" x14ac:dyDescent="0.3">
      <c r="A373" s="33" t="s">
        <v>151</v>
      </c>
      <c r="B373" s="22">
        <v>11750</v>
      </c>
      <c r="C373" s="22" t="s">
        <v>169</v>
      </c>
      <c r="D373" s="22">
        <v>53100112</v>
      </c>
      <c r="E373" s="26" t="s">
        <v>170</v>
      </c>
      <c r="F373" s="22">
        <v>2</v>
      </c>
      <c r="G373" s="22" t="s">
        <v>48</v>
      </c>
      <c r="H373" s="22" t="s">
        <v>33</v>
      </c>
      <c r="I373" s="22" t="s">
        <v>34</v>
      </c>
      <c r="J373" s="22" t="s">
        <v>97</v>
      </c>
      <c r="K373" s="22" t="s">
        <v>36</v>
      </c>
      <c r="L373" s="22">
        <v>11750</v>
      </c>
      <c r="M373" s="39" t="s">
        <v>37</v>
      </c>
      <c r="N373" s="39" t="s">
        <v>37</v>
      </c>
      <c r="O373" s="39" t="s">
        <v>35</v>
      </c>
      <c r="P373" s="39" t="s">
        <v>37</v>
      </c>
      <c r="Q373" s="39" t="s">
        <v>37</v>
      </c>
      <c r="R373" s="39" t="s">
        <v>37</v>
      </c>
      <c r="S373" s="39" t="s">
        <v>40</v>
      </c>
      <c r="T373" s="39" t="s">
        <v>35</v>
      </c>
      <c r="U373" s="40" t="s">
        <v>39</v>
      </c>
      <c r="V373" s="39" t="s">
        <v>35</v>
      </c>
      <c r="W373" s="74" t="s">
        <v>606</v>
      </c>
      <c r="X373" s="74">
        <v>0</v>
      </c>
    </row>
    <row r="374" spans="1:24" ht="14.4" x14ac:dyDescent="0.3">
      <c r="A374" s="33" t="s">
        <v>151</v>
      </c>
      <c r="B374" s="22">
        <v>11837</v>
      </c>
      <c r="C374" s="22" t="s">
        <v>115</v>
      </c>
      <c r="D374" s="22">
        <v>53200422</v>
      </c>
      <c r="E374" s="26" t="s">
        <v>116</v>
      </c>
      <c r="F374" s="22">
        <v>2</v>
      </c>
      <c r="G374" s="22" t="s">
        <v>48</v>
      </c>
      <c r="H374" s="22" t="s">
        <v>105</v>
      </c>
      <c r="I374" s="22" t="s">
        <v>34</v>
      </c>
      <c r="J374" s="22" t="s">
        <v>97</v>
      </c>
      <c r="K374" s="22" t="s">
        <v>36</v>
      </c>
      <c r="L374" s="22">
        <v>11837</v>
      </c>
      <c r="M374" s="39" t="s">
        <v>37</v>
      </c>
      <c r="N374" s="39" t="s">
        <v>37</v>
      </c>
      <c r="O374" s="39" t="s">
        <v>35</v>
      </c>
      <c r="P374" s="39" t="s">
        <v>37</v>
      </c>
      <c r="Q374" s="39" t="s">
        <v>37</v>
      </c>
      <c r="R374" s="39" t="s">
        <v>37</v>
      </c>
      <c r="S374" s="39" t="s">
        <v>40</v>
      </c>
      <c r="T374" s="39" t="s">
        <v>35</v>
      </c>
      <c r="U374" s="40" t="s">
        <v>39</v>
      </c>
      <c r="V374" s="39" t="s">
        <v>35</v>
      </c>
      <c r="W374" s="74" t="s">
        <v>606</v>
      </c>
      <c r="X374" s="74">
        <v>0</v>
      </c>
    </row>
    <row r="375" spans="1:24" ht="14.4" x14ac:dyDescent="0.3">
      <c r="A375" s="33" t="s">
        <v>151</v>
      </c>
      <c r="B375" s="22">
        <v>11837</v>
      </c>
      <c r="C375" s="22" t="s">
        <v>115</v>
      </c>
      <c r="D375" s="22">
        <v>53200422</v>
      </c>
      <c r="E375" s="26" t="s">
        <v>116</v>
      </c>
      <c r="F375" s="22">
        <v>2</v>
      </c>
      <c r="G375" s="22" t="s">
        <v>48</v>
      </c>
      <c r="H375" s="22" t="s">
        <v>105</v>
      </c>
      <c r="I375" s="22" t="s">
        <v>34</v>
      </c>
      <c r="J375" s="22" t="s">
        <v>97</v>
      </c>
      <c r="K375" s="22" t="s">
        <v>36</v>
      </c>
      <c r="L375" s="22">
        <v>11837</v>
      </c>
      <c r="M375" s="39" t="s">
        <v>37</v>
      </c>
      <c r="N375" s="39" t="s">
        <v>37</v>
      </c>
      <c r="O375" s="39" t="s">
        <v>35</v>
      </c>
      <c r="P375" s="39" t="s">
        <v>37</v>
      </c>
      <c r="Q375" s="39" t="s">
        <v>37</v>
      </c>
      <c r="R375" s="39" t="s">
        <v>37</v>
      </c>
      <c r="S375" s="39" t="s">
        <v>40</v>
      </c>
      <c r="T375" s="39" t="s">
        <v>35</v>
      </c>
      <c r="U375" s="40" t="s">
        <v>39</v>
      </c>
      <c r="V375" s="39" t="s">
        <v>35</v>
      </c>
      <c r="W375" s="74" t="s">
        <v>606</v>
      </c>
      <c r="X375" s="74">
        <v>0</v>
      </c>
    </row>
    <row r="376" spans="1:24" ht="14.4" x14ac:dyDescent="0.3">
      <c r="A376" s="33" t="s">
        <v>151</v>
      </c>
      <c r="B376" s="22">
        <v>11837</v>
      </c>
      <c r="C376" s="22" t="s">
        <v>115</v>
      </c>
      <c r="D376" s="22">
        <v>53200422</v>
      </c>
      <c r="E376" s="26" t="s">
        <v>116</v>
      </c>
      <c r="F376" s="22">
        <v>2</v>
      </c>
      <c r="G376" s="22" t="s">
        <v>48</v>
      </c>
      <c r="H376" s="22" t="s">
        <v>105</v>
      </c>
      <c r="I376" s="22" t="s">
        <v>34</v>
      </c>
      <c r="J376" s="22" t="s">
        <v>97</v>
      </c>
      <c r="K376" s="22" t="s">
        <v>36</v>
      </c>
      <c r="L376" s="22">
        <v>11837</v>
      </c>
      <c r="M376" s="39" t="s">
        <v>37</v>
      </c>
      <c r="N376" s="39" t="s">
        <v>37</v>
      </c>
      <c r="O376" s="39" t="s">
        <v>35</v>
      </c>
      <c r="P376" s="39" t="s">
        <v>37</v>
      </c>
      <c r="Q376" s="39" t="s">
        <v>37</v>
      </c>
      <c r="R376" s="39" t="s">
        <v>37</v>
      </c>
      <c r="S376" s="39" t="s">
        <v>40</v>
      </c>
      <c r="T376" s="39" t="s">
        <v>35</v>
      </c>
      <c r="U376" s="40" t="s">
        <v>39</v>
      </c>
      <c r="V376" s="39" t="s">
        <v>35</v>
      </c>
      <c r="W376" s="74" t="s">
        <v>606</v>
      </c>
      <c r="X376" s="74">
        <v>0</v>
      </c>
    </row>
    <row r="377" spans="1:24" ht="72" x14ac:dyDescent="0.3">
      <c r="A377" s="33" t="s">
        <v>151</v>
      </c>
      <c r="B377" s="22">
        <v>12281</v>
      </c>
      <c r="C377" s="22" t="s">
        <v>174</v>
      </c>
      <c r="D377" s="22">
        <v>29500005</v>
      </c>
      <c r="E377" s="26" t="s">
        <v>173</v>
      </c>
      <c r="F377" s="22">
        <v>2</v>
      </c>
      <c r="G377" s="22" t="s">
        <v>48</v>
      </c>
      <c r="H377" s="22" t="s">
        <v>61</v>
      </c>
      <c r="I377" s="22" t="s">
        <v>34</v>
      </c>
      <c r="J377" s="22" t="s">
        <v>97</v>
      </c>
      <c r="K377" s="22" t="s">
        <v>36</v>
      </c>
      <c r="L377" s="22">
        <v>12281</v>
      </c>
      <c r="M377" s="39" t="s">
        <v>37</v>
      </c>
      <c r="N377" s="39" t="s">
        <v>37</v>
      </c>
      <c r="O377" s="39" t="s">
        <v>35</v>
      </c>
      <c r="P377" s="39" t="s">
        <v>37</v>
      </c>
      <c r="Q377" s="39" t="s">
        <v>37</v>
      </c>
      <c r="R377" s="39" t="s">
        <v>37</v>
      </c>
      <c r="S377" s="39" t="s">
        <v>37</v>
      </c>
      <c r="T377" s="39" t="s">
        <v>35</v>
      </c>
      <c r="U377" s="40" t="s">
        <v>605</v>
      </c>
      <c r="V377" s="39" t="s">
        <v>37</v>
      </c>
      <c r="W377" s="74" t="s">
        <v>947</v>
      </c>
      <c r="X377" s="74">
        <v>0</v>
      </c>
    </row>
    <row r="378" spans="1:24" ht="187.2" x14ac:dyDescent="0.3">
      <c r="A378" s="33" t="s">
        <v>151</v>
      </c>
      <c r="B378" s="22">
        <v>12117</v>
      </c>
      <c r="C378" s="22" t="s">
        <v>103</v>
      </c>
      <c r="D378" s="22">
        <v>53101062</v>
      </c>
      <c r="E378" s="26" t="s">
        <v>104</v>
      </c>
      <c r="F378" s="22">
        <v>8</v>
      </c>
      <c r="G378" s="22" t="s">
        <v>48</v>
      </c>
      <c r="H378" s="22" t="s">
        <v>105</v>
      </c>
      <c r="I378" s="22" t="s">
        <v>34</v>
      </c>
      <c r="J378" s="22" t="s">
        <v>97</v>
      </c>
      <c r="K378" s="22" t="s">
        <v>36</v>
      </c>
      <c r="L378" s="22">
        <v>12117</v>
      </c>
      <c r="M378" s="39" t="s">
        <v>37</v>
      </c>
      <c r="N378" s="39" t="s">
        <v>37</v>
      </c>
      <c r="O378" s="39" t="s">
        <v>35</v>
      </c>
      <c r="P378" s="39" t="s">
        <v>37</v>
      </c>
      <c r="Q378" s="39" t="s">
        <v>37</v>
      </c>
      <c r="R378" s="39" t="s">
        <v>37</v>
      </c>
      <c r="S378" s="39" t="s">
        <v>38</v>
      </c>
      <c r="T378" s="39" t="s">
        <v>35</v>
      </c>
      <c r="U378" s="40" t="s">
        <v>39</v>
      </c>
      <c r="V378" s="39" t="s">
        <v>37</v>
      </c>
      <c r="W378" s="74" t="s">
        <v>898</v>
      </c>
      <c r="X378" s="74">
        <v>0</v>
      </c>
    </row>
    <row r="379" spans="1:24" ht="14.4" x14ac:dyDescent="0.3">
      <c r="A379" s="33" t="s">
        <v>151</v>
      </c>
      <c r="B379" s="22">
        <v>16277</v>
      </c>
      <c r="C379" s="22" t="s">
        <v>179</v>
      </c>
      <c r="D379" s="22">
        <v>53100347</v>
      </c>
      <c r="E379" s="26" t="s">
        <v>180</v>
      </c>
      <c r="F379" s="22">
        <v>2</v>
      </c>
      <c r="G379" s="22" t="s">
        <v>48</v>
      </c>
      <c r="H379" s="22" t="s">
        <v>111</v>
      </c>
      <c r="I379" s="22" t="s">
        <v>34</v>
      </c>
      <c r="J379" s="22" t="s">
        <v>97</v>
      </c>
      <c r="K379" s="22" t="s">
        <v>36</v>
      </c>
      <c r="L379" s="22">
        <v>16277</v>
      </c>
      <c r="M379" s="39" t="s">
        <v>37</v>
      </c>
      <c r="N379" s="39" t="s">
        <v>37</v>
      </c>
      <c r="O379" s="39" t="s">
        <v>37</v>
      </c>
      <c r="P379" s="39" t="s">
        <v>37</v>
      </c>
      <c r="Q379" s="39" t="s">
        <v>37</v>
      </c>
      <c r="R379" s="39" t="s">
        <v>37</v>
      </c>
      <c r="S379" s="39" t="s">
        <v>37</v>
      </c>
      <c r="T379" s="39" t="s">
        <v>37</v>
      </c>
      <c r="U379" s="40" t="s">
        <v>605</v>
      </c>
      <c r="V379" s="39" t="s">
        <v>35</v>
      </c>
      <c r="W379" s="74" t="s">
        <v>606</v>
      </c>
      <c r="X379" s="74">
        <v>0</v>
      </c>
    </row>
    <row r="380" spans="1:24" ht="57.6" x14ac:dyDescent="0.3">
      <c r="A380" s="33" t="s">
        <v>151</v>
      </c>
      <c r="B380" s="22">
        <v>21346</v>
      </c>
      <c r="C380" s="22" t="s">
        <v>187</v>
      </c>
      <c r="D380" s="22">
        <v>53100885</v>
      </c>
      <c r="E380" s="26" t="s">
        <v>188</v>
      </c>
      <c r="F380" s="22">
        <v>1</v>
      </c>
      <c r="G380" s="22" t="s">
        <v>48</v>
      </c>
      <c r="H380" s="22" t="s">
        <v>61</v>
      </c>
      <c r="I380" s="22" t="s">
        <v>34</v>
      </c>
      <c r="J380" s="22" t="s">
        <v>97</v>
      </c>
      <c r="K380" s="22" t="s">
        <v>36</v>
      </c>
      <c r="L380" s="22">
        <v>21346</v>
      </c>
      <c r="M380" s="39" t="s">
        <v>37</v>
      </c>
      <c r="N380" s="39" t="s">
        <v>37</v>
      </c>
      <c r="O380" s="39" t="s">
        <v>35</v>
      </c>
      <c r="P380" s="39" t="s">
        <v>37</v>
      </c>
      <c r="Q380" s="39" t="s">
        <v>37</v>
      </c>
      <c r="R380" s="39" t="s">
        <v>37</v>
      </c>
      <c r="S380" s="39" t="s">
        <v>38</v>
      </c>
      <c r="T380" s="39" t="s">
        <v>35</v>
      </c>
      <c r="U380" s="40" t="s">
        <v>39</v>
      </c>
      <c r="V380" s="39" t="s">
        <v>37</v>
      </c>
      <c r="W380" s="74" t="s">
        <v>964</v>
      </c>
      <c r="X380" s="74">
        <v>0</v>
      </c>
    </row>
    <row r="381" spans="1:24" ht="14.4" x14ac:dyDescent="0.3">
      <c r="A381" s="33" t="s">
        <v>151</v>
      </c>
      <c r="B381" s="22">
        <v>12062</v>
      </c>
      <c r="C381" s="22" t="s">
        <v>127</v>
      </c>
      <c r="D381" s="22">
        <v>53100256</v>
      </c>
      <c r="E381" s="26" t="s">
        <v>128</v>
      </c>
      <c r="F381" s="22">
        <v>10</v>
      </c>
      <c r="G381" s="22" t="s">
        <v>48</v>
      </c>
      <c r="H381" s="22" t="s">
        <v>105</v>
      </c>
      <c r="I381" s="22" t="s">
        <v>34</v>
      </c>
      <c r="J381" s="22" t="s">
        <v>97</v>
      </c>
      <c r="K381" s="22" t="s">
        <v>36</v>
      </c>
      <c r="L381" s="22">
        <v>12062</v>
      </c>
      <c r="M381" s="39" t="s">
        <v>37</v>
      </c>
      <c r="N381" s="39" t="s">
        <v>37</v>
      </c>
      <c r="O381" s="39" t="s">
        <v>35</v>
      </c>
      <c r="P381" s="39" t="s">
        <v>37</v>
      </c>
      <c r="Q381" s="39" t="s">
        <v>37</v>
      </c>
      <c r="R381" s="39" t="s">
        <v>37</v>
      </c>
      <c r="S381" s="39" t="s">
        <v>40</v>
      </c>
      <c r="T381" s="39" t="s">
        <v>35</v>
      </c>
      <c r="U381" s="40" t="s">
        <v>39</v>
      </c>
      <c r="V381" s="39" t="s">
        <v>35</v>
      </c>
      <c r="W381" s="74" t="s">
        <v>606</v>
      </c>
      <c r="X381" s="74">
        <v>0</v>
      </c>
    </row>
    <row r="382" spans="1:24" ht="72" x14ac:dyDescent="0.3">
      <c r="A382" s="33" t="s">
        <v>151</v>
      </c>
      <c r="B382" s="22">
        <v>11652</v>
      </c>
      <c r="C382" s="22" t="s">
        <v>166</v>
      </c>
      <c r="D382" s="22">
        <v>53100316</v>
      </c>
      <c r="E382" s="26" t="s">
        <v>165</v>
      </c>
      <c r="F382" s="22">
        <v>3</v>
      </c>
      <c r="G382" s="22" t="s">
        <v>48</v>
      </c>
      <c r="H382" s="22" t="s">
        <v>111</v>
      </c>
      <c r="I382" s="22" t="s">
        <v>34</v>
      </c>
      <c r="J382" s="22" t="s">
        <v>35</v>
      </c>
      <c r="K382" s="22" t="s">
        <v>36</v>
      </c>
      <c r="L382" s="22">
        <v>11652</v>
      </c>
      <c r="M382" s="39" t="s">
        <v>37</v>
      </c>
      <c r="N382" s="39" t="s">
        <v>37</v>
      </c>
      <c r="O382" s="39" t="s">
        <v>35</v>
      </c>
      <c r="P382" s="39" t="s">
        <v>35</v>
      </c>
      <c r="Q382" s="39" t="s">
        <v>37</v>
      </c>
      <c r="R382" s="39" t="s">
        <v>37</v>
      </c>
      <c r="S382" s="39" t="s">
        <v>40</v>
      </c>
      <c r="T382" s="39" t="s">
        <v>35</v>
      </c>
      <c r="U382" s="40" t="s">
        <v>649</v>
      </c>
      <c r="V382" s="39" t="s">
        <v>37</v>
      </c>
      <c r="W382" s="74" t="s">
        <v>651</v>
      </c>
      <c r="X382" s="74">
        <v>0</v>
      </c>
    </row>
    <row r="383" spans="1:24" ht="14.4" x14ac:dyDescent="0.3">
      <c r="A383" s="33" t="s">
        <v>151</v>
      </c>
      <c r="B383" s="22">
        <v>11636</v>
      </c>
      <c r="C383" s="22" t="s">
        <v>125</v>
      </c>
      <c r="D383" s="22">
        <v>53100032</v>
      </c>
      <c r="E383" s="26" t="s">
        <v>126</v>
      </c>
      <c r="F383" s="22">
        <v>10</v>
      </c>
      <c r="G383" s="22" t="s">
        <v>48</v>
      </c>
      <c r="H383" s="22" t="s">
        <v>105</v>
      </c>
      <c r="I383" s="22" t="s">
        <v>34</v>
      </c>
      <c r="J383" s="22" t="s">
        <v>97</v>
      </c>
      <c r="K383" s="22" t="s">
        <v>36</v>
      </c>
      <c r="L383" s="22">
        <v>11636</v>
      </c>
      <c r="M383" s="39" t="s">
        <v>37</v>
      </c>
      <c r="N383" s="39" t="s">
        <v>37</v>
      </c>
      <c r="O383" s="39" t="s">
        <v>35</v>
      </c>
      <c r="P383" s="39" t="s">
        <v>37</v>
      </c>
      <c r="Q383" s="39" t="s">
        <v>35</v>
      </c>
      <c r="R383" s="39" t="s">
        <v>37</v>
      </c>
      <c r="S383" s="39" t="s">
        <v>40</v>
      </c>
      <c r="T383" s="39" t="s">
        <v>35</v>
      </c>
      <c r="U383" s="40" t="s">
        <v>39</v>
      </c>
      <c r="V383" s="39" t="s">
        <v>35</v>
      </c>
      <c r="W383" s="74" t="s">
        <v>606</v>
      </c>
      <c r="X383" s="74">
        <v>0</v>
      </c>
    </row>
    <row r="384" spans="1:24" ht="43.2" x14ac:dyDescent="0.3">
      <c r="A384" s="33" t="s">
        <v>151</v>
      </c>
      <c r="B384" s="22">
        <v>19566</v>
      </c>
      <c r="C384" s="22" t="s">
        <v>167</v>
      </c>
      <c r="D384" s="22">
        <v>25400411</v>
      </c>
      <c r="E384" s="26" t="s">
        <v>168</v>
      </c>
      <c r="F384" s="22">
        <v>2</v>
      </c>
      <c r="G384" s="22" t="s">
        <v>48</v>
      </c>
      <c r="H384" s="22" t="s">
        <v>111</v>
      </c>
      <c r="I384" s="22" t="s">
        <v>34</v>
      </c>
      <c r="J384" s="22" t="s">
        <v>97</v>
      </c>
      <c r="K384" s="22" t="s">
        <v>36</v>
      </c>
      <c r="L384" s="22">
        <v>19566</v>
      </c>
      <c r="M384" s="39" t="s">
        <v>37</v>
      </c>
      <c r="N384" s="39" t="s">
        <v>37</v>
      </c>
      <c r="O384" s="39" t="s">
        <v>37</v>
      </c>
      <c r="P384" s="39" t="s">
        <v>37</v>
      </c>
      <c r="Q384" s="39" t="s">
        <v>37</v>
      </c>
      <c r="R384" s="39" t="s">
        <v>37</v>
      </c>
      <c r="S384" s="39" t="s">
        <v>37</v>
      </c>
      <c r="T384" s="39" t="s">
        <v>37</v>
      </c>
      <c r="U384" s="40" t="s">
        <v>649</v>
      </c>
      <c r="V384" s="39" t="s">
        <v>37</v>
      </c>
      <c r="W384" s="74" t="s">
        <v>3613</v>
      </c>
      <c r="X384" s="74">
        <v>0</v>
      </c>
    </row>
    <row r="385" spans="1:24" ht="24" x14ac:dyDescent="0.3">
      <c r="A385" s="33" t="s">
        <v>151</v>
      </c>
      <c r="B385" s="22">
        <v>11858</v>
      </c>
      <c r="C385" s="22" t="s">
        <v>149</v>
      </c>
      <c r="D385" s="22">
        <v>53100160</v>
      </c>
      <c r="E385" s="26" t="s">
        <v>150</v>
      </c>
      <c r="F385" s="22">
        <v>8</v>
      </c>
      <c r="G385" s="22" t="s">
        <v>48</v>
      </c>
      <c r="H385" s="22" t="s">
        <v>111</v>
      </c>
      <c r="I385" s="22" t="s">
        <v>34</v>
      </c>
      <c r="J385" s="22" t="s">
        <v>97</v>
      </c>
      <c r="K385" s="22" t="s">
        <v>36</v>
      </c>
      <c r="L385" s="22">
        <v>11858</v>
      </c>
      <c r="M385" s="39" t="s">
        <v>37</v>
      </c>
      <c r="N385" s="39" t="s">
        <v>37</v>
      </c>
      <c r="O385" s="39" t="s">
        <v>35</v>
      </c>
      <c r="P385" s="39" t="s">
        <v>37</v>
      </c>
      <c r="Q385" s="39" t="s">
        <v>37</v>
      </c>
      <c r="R385" s="39" t="s">
        <v>37</v>
      </c>
      <c r="S385" s="39" t="s">
        <v>38</v>
      </c>
      <c r="T385" s="39" t="s">
        <v>35</v>
      </c>
      <c r="U385" s="40" t="s">
        <v>39</v>
      </c>
      <c r="V385" s="39" t="s">
        <v>35</v>
      </c>
      <c r="W385" s="74" t="s">
        <v>606</v>
      </c>
      <c r="X385" s="74">
        <v>0</v>
      </c>
    </row>
    <row r="386" spans="1:24" ht="24" x14ac:dyDescent="0.3">
      <c r="A386" s="33" t="s">
        <v>151</v>
      </c>
      <c r="B386" s="22">
        <v>20511</v>
      </c>
      <c r="C386" s="22" t="s">
        <v>212</v>
      </c>
      <c r="D386" s="22">
        <v>53100887</v>
      </c>
      <c r="E386" s="26" t="s">
        <v>213</v>
      </c>
      <c r="F386" s="22">
        <v>1</v>
      </c>
      <c r="G386" s="22" t="s">
        <v>48</v>
      </c>
      <c r="H386" s="22" t="s">
        <v>61</v>
      </c>
      <c r="I386" s="22" t="s">
        <v>34</v>
      </c>
      <c r="J386" s="22" t="s">
        <v>35</v>
      </c>
      <c r="K386" s="22" t="s">
        <v>36</v>
      </c>
      <c r="L386" s="22">
        <v>20511</v>
      </c>
      <c r="M386" s="39" t="e">
        <v>#N/A</v>
      </c>
      <c r="N386" s="39" t="e">
        <v>#N/A</v>
      </c>
      <c r="O386" s="39" t="e">
        <v>#N/A</v>
      </c>
      <c r="P386" s="39" t="e">
        <v>#N/A</v>
      </c>
      <c r="Q386" s="39" t="e">
        <v>#N/A</v>
      </c>
      <c r="R386" s="39" t="e">
        <v>#N/A</v>
      </c>
      <c r="S386" s="39" t="e">
        <v>#N/A</v>
      </c>
      <c r="T386" s="39" t="e">
        <v>#N/A</v>
      </c>
      <c r="U386" s="40" t="e">
        <v>#N/A</v>
      </c>
      <c r="V386" s="39" t="e">
        <v>#N/A</v>
      </c>
      <c r="W386" s="74" t="e">
        <v>#N/A</v>
      </c>
      <c r="X386" s="74" t="e">
        <v>#N/A</v>
      </c>
    </row>
    <row r="387" spans="1:24" ht="14.4" x14ac:dyDescent="0.3">
      <c r="A387" s="33" t="s">
        <v>151</v>
      </c>
      <c r="B387" s="22">
        <v>12062</v>
      </c>
      <c r="C387" s="22" t="s">
        <v>127</v>
      </c>
      <c r="D387" s="22">
        <v>53100256</v>
      </c>
      <c r="E387" s="26" t="s">
        <v>128</v>
      </c>
      <c r="F387" s="22">
        <v>8</v>
      </c>
      <c r="G387" s="22" t="s">
        <v>48</v>
      </c>
      <c r="H387" s="22" t="s">
        <v>105</v>
      </c>
      <c r="I387" s="22" t="s">
        <v>34</v>
      </c>
      <c r="J387" s="22" t="s">
        <v>97</v>
      </c>
      <c r="K387" s="22" t="s">
        <v>36</v>
      </c>
      <c r="L387" s="22">
        <v>12062</v>
      </c>
      <c r="M387" s="39" t="s">
        <v>37</v>
      </c>
      <c r="N387" s="39" t="s">
        <v>37</v>
      </c>
      <c r="O387" s="39" t="s">
        <v>35</v>
      </c>
      <c r="P387" s="39" t="s">
        <v>37</v>
      </c>
      <c r="Q387" s="39" t="s">
        <v>37</v>
      </c>
      <c r="R387" s="39" t="s">
        <v>37</v>
      </c>
      <c r="S387" s="39" t="s">
        <v>40</v>
      </c>
      <c r="T387" s="39" t="s">
        <v>35</v>
      </c>
      <c r="U387" s="40" t="s">
        <v>39</v>
      </c>
      <c r="V387" s="39" t="s">
        <v>35</v>
      </c>
      <c r="W387" s="74" t="s">
        <v>606</v>
      </c>
      <c r="X387" s="74">
        <v>0</v>
      </c>
    </row>
    <row r="388" spans="1:24" ht="24" x14ac:dyDescent="0.3">
      <c r="A388" s="33" t="s">
        <v>151</v>
      </c>
      <c r="B388" s="22">
        <v>11842</v>
      </c>
      <c r="C388" s="22" t="s">
        <v>199</v>
      </c>
      <c r="D388" s="22">
        <v>53100347</v>
      </c>
      <c r="E388" s="26" t="s">
        <v>200</v>
      </c>
      <c r="F388" s="22">
        <v>2</v>
      </c>
      <c r="G388" s="22" t="s">
        <v>48</v>
      </c>
      <c r="H388" s="22" t="s">
        <v>111</v>
      </c>
      <c r="I388" s="22" t="s">
        <v>34</v>
      </c>
      <c r="J388" s="22" t="s">
        <v>97</v>
      </c>
      <c r="K388" s="22" t="s">
        <v>36</v>
      </c>
      <c r="L388" s="22">
        <v>11842</v>
      </c>
      <c r="M388" s="39" t="s">
        <v>37</v>
      </c>
      <c r="N388" s="39" t="s">
        <v>37</v>
      </c>
      <c r="O388" s="39" t="s">
        <v>35</v>
      </c>
      <c r="P388" s="39" t="s">
        <v>37</v>
      </c>
      <c r="Q388" s="39" t="s">
        <v>37</v>
      </c>
      <c r="R388" s="39" t="s">
        <v>37</v>
      </c>
      <c r="S388" s="39" t="s">
        <v>40</v>
      </c>
      <c r="T388" s="39" t="s">
        <v>35</v>
      </c>
      <c r="U388" s="40" t="s">
        <v>39</v>
      </c>
      <c r="V388" s="39" t="s">
        <v>35</v>
      </c>
      <c r="W388" s="74" t="s">
        <v>606</v>
      </c>
      <c r="X388" s="74">
        <v>0</v>
      </c>
    </row>
    <row r="389" spans="1:24" ht="14.4" x14ac:dyDescent="0.3">
      <c r="A389" s="33" t="s">
        <v>151</v>
      </c>
      <c r="B389" s="22">
        <v>12161</v>
      </c>
      <c r="C389" s="22" t="s">
        <v>201</v>
      </c>
      <c r="D389" s="22">
        <v>53100685</v>
      </c>
      <c r="E389" s="26" t="s">
        <v>202</v>
      </c>
      <c r="F389" s="22">
        <v>2</v>
      </c>
      <c r="G389" s="22" t="s">
        <v>48</v>
      </c>
      <c r="H389" s="22" t="s">
        <v>203</v>
      </c>
      <c r="I389" s="22" t="s">
        <v>34</v>
      </c>
      <c r="J389" s="22" t="s">
        <v>97</v>
      </c>
      <c r="K389" s="22" t="s">
        <v>36</v>
      </c>
      <c r="L389" s="22">
        <v>12161</v>
      </c>
      <c r="M389" s="39" t="s">
        <v>37</v>
      </c>
      <c r="N389" s="39" t="s">
        <v>37</v>
      </c>
      <c r="O389" s="39" t="s">
        <v>35</v>
      </c>
      <c r="P389" s="39" t="s">
        <v>37</v>
      </c>
      <c r="Q389" s="39" t="s">
        <v>37</v>
      </c>
      <c r="R389" s="39" t="s">
        <v>37</v>
      </c>
      <c r="S389" s="39" t="s">
        <v>38</v>
      </c>
      <c r="T389" s="39" t="s">
        <v>35</v>
      </c>
      <c r="U389" s="40" t="s">
        <v>39</v>
      </c>
      <c r="V389" s="39" t="s">
        <v>35</v>
      </c>
      <c r="W389" s="74" t="s">
        <v>606</v>
      </c>
      <c r="X389" s="74">
        <v>0</v>
      </c>
    </row>
    <row r="390" spans="1:24" ht="14.4" x14ac:dyDescent="0.3">
      <c r="A390" s="33" t="s">
        <v>151</v>
      </c>
      <c r="B390" s="22">
        <v>11636</v>
      </c>
      <c r="C390" s="22" t="s">
        <v>125</v>
      </c>
      <c r="D390" s="22">
        <v>53100032</v>
      </c>
      <c r="E390" s="26" t="s">
        <v>126</v>
      </c>
      <c r="F390" s="22">
        <v>8</v>
      </c>
      <c r="G390" s="22" t="s">
        <v>48</v>
      </c>
      <c r="H390" s="22" t="s">
        <v>105</v>
      </c>
      <c r="I390" s="22" t="s">
        <v>34</v>
      </c>
      <c r="J390" s="22" t="s">
        <v>97</v>
      </c>
      <c r="K390" s="22" t="s">
        <v>36</v>
      </c>
      <c r="L390" s="22">
        <v>11636</v>
      </c>
      <c r="M390" s="39" t="s">
        <v>37</v>
      </c>
      <c r="N390" s="39" t="s">
        <v>37</v>
      </c>
      <c r="O390" s="39" t="s">
        <v>35</v>
      </c>
      <c r="P390" s="39" t="s">
        <v>37</v>
      </c>
      <c r="Q390" s="39" t="s">
        <v>35</v>
      </c>
      <c r="R390" s="39" t="s">
        <v>37</v>
      </c>
      <c r="S390" s="39" t="s">
        <v>40</v>
      </c>
      <c r="T390" s="39" t="s">
        <v>35</v>
      </c>
      <c r="U390" s="40" t="s">
        <v>39</v>
      </c>
      <c r="V390" s="39" t="s">
        <v>35</v>
      </c>
      <c r="W390" s="74" t="s">
        <v>606</v>
      </c>
      <c r="X390" s="74">
        <v>0</v>
      </c>
    </row>
    <row r="391" spans="1:24" ht="14.4" x14ac:dyDescent="0.3">
      <c r="A391" s="33" t="s">
        <v>151</v>
      </c>
      <c r="B391" s="22">
        <v>11636</v>
      </c>
      <c r="C391" s="22" t="s">
        <v>125</v>
      </c>
      <c r="D391" s="22">
        <v>53100032</v>
      </c>
      <c r="E391" s="26" t="s">
        <v>126</v>
      </c>
      <c r="F391" s="22">
        <v>8</v>
      </c>
      <c r="G391" s="22" t="s">
        <v>48</v>
      </c>
      <c r="H391" s="22" t="s">
        <v>105</v>
      </c>
      <c r="I391" s="22" t="s">
        <v>34</v>
      </c>
      <c r="J391" s="22" t="s">
        <v>97</v>
      </c>
      <c r="K391" s="22" t="s">
        <v>36</v>
      </c>
      <c r="L391" s="22">
        <v>11636</v>
      </c>
      <c r="M391" s="39" t="s">
        <v>37</v>
      </c>
      <c r="N391" s="39" t="s">
        <v>37</v>
      </c>
      <c r="O391" s="39" t="s">
        <v>35</v>
      </c>
      <c r="P391" s="39" t="s">
        <v>37</v>
      </c>
      <c r="Q391" s="39" t="s">
        <v>35</v>
      </c>
      <c r="R391" s="39" t="s">
        <v>37</v>
      </c>
      <c r="S391" s="39" t="s">
        <v>40</v>
      </c>
      <c r="T391" s="39" t="s">
        <v>35</v>
      </c>
      <c r="U391" s="40" t="s">
        <v>39</v>
      </c>
      <c r="V391" s="39" t="s">
        <v>35</v>
      </c>
      <c r="W391" s="74" t="s">
        <v>606</v>
      </c>
      <c r="X391" s="74">
        <v>0</v>
      </c>
    </row>
    <row r="392" spans="1:24" ht="28.8" x14ac:dyDescent="0.3">
      <c r="A392" s="33" t="s">
        <v>151</v>
      </c>
      <c r="B392" s="22">
        <v>12300</v>
      </c>
      <c r="C392" s="22" t="s">
        <v>204</v>
      </c>
      <c r="D392" s="22">
        <v>53100458</v>
      </c>
      <c r="E392" s="26" t="s">
        <v>205</v>
      </c>
      <c r="F392" s="22">
        <v>1</v>
      </c>
      <c r="G392" s="22" t="s">
        <v>48</v>
      </c>
      <c r="H392" s="22" t="s">
        <v>61</v>
      </c>
      <c r="I392" s="22" t="s">
        <v>34</v>
      </c>
      <c r="J392" s="22" t="s">
        <v>97</v>
      </c>
      <c r="K392" s="22" t="s">
        <v>36</v>
      </c>
      <c r="L392" s="22">
        <v>12300</v>
      </c>
      <c r="M392" s="39" t="s">
        <v>37</v>
      </c>
      <c r="N392" s="39" t="s">
        <v>37</v>
      </c>
      <c r="O392" s="39" t="s">
        <v>35</v>
      </c>
      <c r="P392" s="39" t="s">
        <v>37</v>
      </c>
      <c r="Q392" s="39" t="s">
        <v>37</v>
      </c>
      <c r="R392" s="39" t="s">
        <v>37</v>
      </c>
      <c r="S392" s="39" t="s">
        <v>38</v>
      </c>
      <c r="T392" s="39" t="s">
        <v>35</v>
      </c>
      <c r="U392" s="40" t="s">
        <v>39</v>
      </c>
      <c r="V392" s="39" t="s">
        <v>37</v>
      </c>
      <c r="W392" s="74" t="s">
        <v>954</v>
      </c>
      <c r="X392" s="74">
        <v>0</v>
      </c>
    </row>
    <row r="393" spans="1:24" ht="72" x14ac:dyDescent="0.3">
      <c r="A393" s="33" t="s">
        <v>151</v>
      </c>
      <c r="B393" s="22">
        <v>12120</v>
      </c>
      <c r="C393" s="22" t="s">
        <v>137</v>
      </c>
      <c r="D393" s="22">
        <v>53100384</v>
      </c>
      <c r="E393" s="26" t="s">
        <v>138</v>
      </c>
      <c r="F393" s="22">
        <v>1</v>
      </c>
      <c r="G393" s="22" t="s">
        <v>48</v>
      </c>
      <c r="H393" s="22" t="s">
        <v>105</v>
      </c>
      <c r="I393" s="22" t="s">
        <v>34</v>
      </c>
      <c r="J393" s="22" t="s">
        <v>35</v>
      </c>
      <c r="K393" s="22" t="s">
        <v>36</v>
      </c>
      <c r="L393" s="22">
        <v>12120</v>
      </c>
      <c r="M393" s="39" t="s">
        <v>37</v>
      </c>
      <c r="N393" s="39" t="s">
        <v>37</v>
      </c>
      <c r="O393" s="39" t="s">
        <v>35</v>
      </c>
      <c r="P393" s="39" t="s">
        <v>35</v>
      </c>
      <c r="Q393" s="39" t="s">
        <v>35</v>
      </c>
      <c r="R393" s="39" t="s">
        <v>37</v>
      </c>
      <c r="S393" s="39" t="s">
        <v>38</v>
      </c>
      <c r="T393" s="39" t="s">
        <v>35</v>
      </c>
      <c r="U393" s="40" t="s">
        <v>39</v>
      </c>
      <c r="V393" s="39" t="s">
        <v>37</v>
      </c>
      <c r="W393" s="74" t="s">
        <v>899</v>
      </c>
      <c r="X393" s="74">
        <v>0</v>
      </c>
    </row>
    <row r="394" spans="1:24" ht="72" x14ac:dyDescent="0.3">
      <c r="A394" s="33" t="s">
        <v>151</v>
      </c>
      <c r="B394" s="22">
        <v>12120</v>
      </c>
      <c r="C394" s="22" t="s">
        <v>137</v>
      </c>
      <c r="D394" s="22">
        <v>53100384</v>
      </c>
      <c r="E394" s="26" t="s">
        <v>138</v>
      </c>
      <c r="F394" s="22">
        <v>1</v>
      </c>
      <c r="G394" s="22" t="s">
        <v>48</v>
      </c>
      <c r="H394" s="22" t="s">
        <v>105</v>
      </c>
      <c r="I394" s="22" t="s">
        <v>34</v>
      </c>
      <c r="J394" s="22" t="s">
        <v>35</v>
      </c>
      <c r="K394" s="22" t="s">
        <v>36</v>
      </c>
      <c r="L394" s="22">
        <v>12120</v>
      </c>
      <c r="M394" s="39" t="s">
        <v>37</v>
      </c>
      <c r="N394" s="39" t="s">
        <v>37</v>
      </c>
      <c r="O394" s="39" t="s">
        <v>35</v>
      </c>
      <c r="P394" s="39" t="s">
        <v>35</v>
      </c>
      <c r="Q394" s="39" t="s">
        <v>35</v>
      </c>
      <c r="R394" s="39" t="s">
        <v>37</v>
      </c>
      <c r="S394" s="39" t="s">
        <v>38</v>
      </c>
      <c r="T394" s="39" t="s">
        <v>35</v>
      </c>
      <c r="U394" s="40" t="s">
        <v>39</v>
      </c>
      <c r="V394" s="39" t="s">
        <v>37</v>
      </c>
      <c r="W394" s="74" t="s">
        <v>899</v>
      </c>
      <c r="X394" s="74">
        <v>0</v>
      </c>
    </row>
    <row r="395" spans="1:24" ht="14.4" x14ac:dyDescent="0.3">
      <c r="A395" s="33" t="s">
        <v>151</v>
      </c>
      <c r="B395" s="22">
        <v>12062</v>
      </c>
      <c r="C395" s="22" t="s">
        <v>127</v>
      </c>
      <c r="D395" s="22">
        <v>53100256</v>
      </c>
      <c r="E395" s="26" t="s">
        <v>128</v>
      </c>
      <c r="F395" s="22">
        <v>7</v>
      </c>
      <c r="G395" s="22" t="s">
        <v>48</v>
      </c>
      <c r="H395" s="22" t="s">
        <v>105</v>
      </c>
      <c r="I395" s="22" t="s">
        <v>34</v>
      </c>
      <c r="J395" s="22" t="s">
        <v>97</v>
      </c>
      <c r="K395" s="22" t="s">
        <v>36</v>
      </c>
      <c r="L395" s="22">
        <v>12062</v>
      </c>
      <c r="M395" s="39" t="s">
        <v>37</v>
      </c>
      <c r="N395" s="39" t="s">
        <v>37</v>
      </c>
      <c r="O395" s="39" t="s">
        <v>35</v>
      </c>
      <c r="P395" s="39" t="s">
        <v>37</v>
      </c>
      <c r="Q395" s="39" t="s">
        <v>37</v>
      </c>
      <c r="R395" s="39" t="s">
        <v>37</v>
      </c>
      <c r="S395" s="39" t="s">
        <v>40</v>
      </c>
      <c r="T395" s="39" t="s">
        <v>35</v>
      </c>
      <c r="U395" s="40" t="s">
        <v>39</v>
      </c>
      <c r="V395" s="39" t="s">
        <v>35</v>
      </c>
      <c r="W395" s="74" t="s">
        <v>606</v>
      </c>
      <c r="X395" s="74">
        <v>0</v>
      </c>
    </row>
    <row r="396" spans="1:24" ht="24" x14ac:dyDescent="0.3">
      <c r="A396" s="33" t="s">
        <v>151</v>
      </c>
      <c r="B396" s="22">
        <v>11931</v>
      </c>
      <c r="C396" s="22" t="s">
        <v>214</v>
      </c>
      <c r="D396" s="22">
        <v>53100347</v>
      </c>
      <c r="E396" s="26" t="s">
        <v>215</v>
      </c>
      <c r="F396" s="22">
        <v>3</v>
      </c>
      <c r="G396" s="22" t="s">
        <v>48</v>
      </c>
      <c r="H396" s="22" t="s">
        <v>111</v>
      </c>
      <c r="I396" s="22" t="s">
        <v>34</v>
      </c>
      <c r="J396" s="22" t="s">
        <v>97</v>
      </c>
      <c r="K396" s="22" t="s">
        <v>36</v>
      </c>
      <c r="L396" s="22">
        <v>11931</v>
      </c>
      <c r="M396" s="39" t="s">
        <v>37</v>
      </c>
      <c r="N396" s="39" t="s">
        <v>37</v>
      </c>
      <c r="O396" s="39" t="s">
        <v>35</v>
      </c>
      <c r="P396" s="39" t="s">
        <v>37</v>
      </c>
      <c r="Q396" s="39" t="s">
        <v>37</v>
      </c>
      <c r="R396" s="39" t="s">
        <v>37</v>
      </c>
      <c r="S396" s="39" t="s">
        <v>40</v>
      </c>
      <c r="T396" s="39" t="s">
        <v>35</v>
      </c>
      <c r="U396" s="40" t="s">
        <v>649</v>
      </c>
      <c r="V396" s="39" t="s">
        <v>35</v>
      </c>
      <c r="W396" s="74" t="s">
        <v>606</v>
      </c>
      <c r="X396" s="74">
        <v>0</v>
      </c>
    </row>
    <row r="397" spans="1:24" ht="72" x14ac:dyDescent="0.3">
      <c r="A397" s="33" t="s">
        <v>151</v>
      </c>
      <c r="B397" s="22">
        <v>11987</v>
      </c>
      <c r="C397" s="22" t="s">
        <v>141</v>
      </c>
      <c r="D397" s="22">
        <v>53100014</v>
      </c>
      <c r="E397" s="26" t="s">
        <v>142</v>
      </c>
      <c r="F397" s="22">
        <v>1</v>
      </c>
      <c r="G397" s="22" t="s">
        <v>48</v>
      </c>
      <c r="H397" s="22" t="s">
        <v>105</v>
      </c>
      <c r="I397" s="22" t="s">
        <v>34</v>
      </c>
      <c r="J397" s="22" t="s">
        <v>35</v>
      </c>
      <c r="K397" s="22" t="s">
        <v>36</v>
      </c>
      <c r="L397" s="22">
        <v>11987</v>
      </c>
      <c r="M397" s="39" t="s">
        <v>37</v>
      </c>
      <c r="N397" s="39" t="s">
        <v>37</v>
      </c>
      <c r="O397" s="39" t="s">
        <v>35</v>
      </c>
      <c r="P397" s="39" t="s">
        <v>35</v>
      </c>
      <c r="Q397" s="39" t="s">
        <v>37</v>
      </c>
      <c r="R397" s="39" t="s">
        <v>37</v>
      </c>
      <c r="S397" s="39" t="s">
        <v>38</v>
      </c>
      <c r="T397" s="39" t="s">
        <v>35</v>
      </c>
      <c r="U397" s="40" t="s">
        <v>39</v>
      </c>
      <c r="V397" s="39" t="s">
        <v>37</v>
      </c>
      <c r="W397" s="74" t="s">
        <v>828</v>
      </c>
      <c r="X397" s="74">
        <v>0</v>
      </c>
    </row>
    <row r="398" spans="1:24" ht="72" x14ac:dyDescent="0.3">
      <c r="A398" s="33" t="s">
        <v>151</v>
      </c>
      <c r="B398" s="22">
        <v>11987</v>
      </c>
      <c r="C398" s="22" t="s">
        <v>141</v>
      </c>
      <c r="D398" s="22">
        <v>53100014</v>
      </c>
      <c r="E398" s="26" t="s">
        <v>142</v>
      </c>
      <c r="F398" s="22">
        <v>1</v>
      </c>
      <c r="G398" s="22" t="s">
        <v>48</v>
      </c>
      <c r="H398" s="22" t="s">
        <v>105</v>
      </c>
      <c r="I398" s="22" t="s">
        <v>34</v>
      </c>
      <c r="J398" s="22" t="s">
        <v>35</v>
      </c>
      <c r="K398" s="22" t="s">
        <v>36</v>
      </c>
      <c r="L398" s="22">
        <v>11987</v>
      </c>
      <c r="M398" s="39" t="s">
        <v>37</v>
      </c>
      <c r="N398" s="39" t="s">
        <v>37</v>
      </c>
      <c r="O398" s="39" t="s">
        <v>35</v>
      </c>
      <c r="P398" s="39" t="s">
        <v>35</v>
      </c>
      <c r="Q398" s="39" t="s">
        <v>37</v>
      </c>
      <c r="R398" s="39" t="s">
        <v>37</v>
      </c>
      <c r="S398" s="39" t="s">
        <v>38</v>
      </c>
      <c r="T398" s="39" t="s">
        <v>35</v>
      </c>
      <c r="U398" s="40" t="s">
        <v>39</v>
      </c>
      <c r="V398" s="39" t="s">
        <v>37</v>
      </c>
      <c r="W398" s="74" t="s">
        <v>828</v>
      </c>
      <c r="X398" s="74">
        <v>0</v>
      </c>
    </row>
    <row r="399" spans="1:24" ht="24" x14ac:dyDescent="0.3">
      <c r="A399" s="33" t="s">
        <v>151</v>
      </c>
      <c r="B399" s="22">
        <v>11858</v>
      </c>
      <c r="C399" s="22" t="s">
        <v>149</v>
      </c>
      <c r="D399" s="22">
        <v>53100160</v>
      </c>
      <c r="E399" s="26" t="s">
        <v>150</v>
      </c>
      <c r="F399" s="22">
        <v>6</v>
      </c>
      <c r="G399" s="22" t="s">
        <v>48</v>
      </c>
      <c r="H399" s="22" t="s">
        <v>111</v>
      </c>
      <c r="I399" s="22" t="s">
        <v>34</v>
      </c>
      <c r="J399" s="22" t="s">
        <v>97</v>
      </c>
      <c r="K399" s="22" t="s">
        <v>36</v>
      </c>
      <c r="L399" s="22">
        <v>11858</v>
      </c>
      <c r="M399" s="39" t="s">
        <v>37</v>
      </c>
      <c r="N399" s="39" t="s">
        <v>37</v>
      </c>
      <c r="O399" s="39" t="s">
        <v>35</v>
      </c>
      <c r="P399" s="39" t="s">
        <v>37</v>
      </c>
      <c r="Q399" s="39" t="s">
        <v>37</v>
      </c>
      <c r="R399" s="39" t="s">
        <v>37</v>
      </c>
      <c r="S399" s="39" t="s">
        <v>38</v>
      </c>
      <c r="T399" s="39" t="s">
        <v>35</v>
      </c>
      <c r="U399" s="40" t="s">
        <v>39</v>
      </c>
      <c r="V399" s="39" t="s">
        <v>35</v>
      </c>
      <c r="W399" s="74" t="s">
        <v>606</v>
      </c>
      <c r="X399" s="74">
        <v>0</v>
      </c>
    </row>
    <row r="400" spans="1:24" ht="14.4" x14ac:dyDescent="0.3">
      <c r="A400" s="33" t="s">
        <v>151</v>
      </c>
      <c r="B400" s="22">
        <v>11641</v>
      </c>
      <c r="C400" s="22" t="s">
        <v>195</v>
      </c>
      <c r="D400" s="22">
        <v>53100032</v>
      </c>
      <c r="E400" s="26" t="s">
        <v>196</v>
      </c>
      <c r="F400" s="22">
        <v>8</v>
      </c>
      <c r="G400" s="22" t="s">
        <v>48</v>
      </c>
      <c r="H400" s="22" t="s">
        <v>105</v>
      </c>
      <c r="I400" s="22" t="s">
        <v>34</v>
      </c>
      <c r="J400" s="22" t="s">
        <v>97</v>
      </c>
      <c r="K400" s="22" t="s">
        <v>36</v>
      </c>
      <c r="L400" s="22">
        <v>11641</v>
      </c>
      <c r="M400" s="39" t="s">
        <v>37</v>
      </c>
      <c r="N400" s="39" t="s">
        <v>37</v>
      </c>
      <c r="O400" s="39" t="s">
        <v>35</v>
      </c>
      <c r="P400" s="39" t="s">
        <v>37</v>
      </c>
      <c r="Q400" s="39" t="s">
        <v>37</v>
      </c>
      <c r="R400" s="39" t="s">
        <v>37</v>
      </c>
      <c r="S400" s="39" t="s">
        <v>40</v>
      </c>
      <c r="T400" s="39" t="s">
        <v>35</v>
      </c>
      <c r="U400" s="40" t="s">
        <v>39</v>
      </c>
      <c r="V400" s="39" t="s">
        <v>35</v>
      </c>
      <c r="W400" s="74" t="s">
        <v>606</v>
      </c>
      <c r="X400" s="74">
        <v>0</v>
      </c>
    </row>
    <row r="401" spans="1:24" ht="86.4" x14ac:dyDescent="0.3">
      <c r="A401" s="33" t="s">
        <v>151</v>
      </c>
      <c r="B401" s="22">
        <v>11663</v>
      </c>
      <c r="C401" s="22" t="s">
        <v>155</v>
      </c>
      <c r="D401" s="22">
        <v>53200428</v>
      </c>
      <c r="E401" s="26" t="s">
        <v>156</v>
      </c>
      <c r="F401" s="22">
        <v>70</v>
      </c>
      <c r="G401" s="22" t="s">
        <v>48</v>
      </c>
      <c r="H401" s="22" t="s">
        <v>105</v>
      </c>
      <c r="I401" s="22" t="s">
        <v>34</v>
      </c>
      <c r="J401" s="22" t="s">
        <v>97</v>
      </c>
      <c r="K401" s="22" t="s">
        <v>36</v>
      </c>
      <c r="L401" s="22">
        <v>11663</v>
      </c>
      <c r="M401" s="39" t="s">
        <v>37</v>
      </c>
      <c r="N401" s="39" t="s">
        <v>37</v>
      </c>
      <c r="O401" s="39" t="s">
        <v>37</v>
      </c>
      <c r="P401" s="39" t="s">
        <v>37</v>
      </c>
      <c r="Q401" s="39" t="s">
        <v>37</v>
      </c>
      <c r="R401" s="39" t="s">
        <v>37</v>
      </c>
      <c r="S401" s="39" t="s">
        <v>37</v>
      </c>
      <c r="T401" s="39" t="s">
        <v>37</v>
      </c>
      <c r="U401" s="40" t="s">
        <v>39</v>
      </c>
      <c r="V401" s="39" t="s">
        <v>35</v>
      </c>
      <c r="W401" s="74" t="s">
        <v>606</v>
      </c>
      <c r="X401" s="74" t="s">
        <v>658</v>
      </c>
    </row>
    <row r="402" spans="1:24" ht="24" x14ac:dyDescent="0.3">
      <c r="A402" s="33" t="s">
        <v>151</v>
      </c>
      <c r="B402" s="22">
        <v>11932</v>
      </c>
      <c r="C402" s="22" t="s">
        <v>218</v>
      </c>
      <c r="D402" s="22">
        <v>53100347</v>
      </c>
      <c r="E402" s="26" t="s">
        <v>219</v>
      </c>
      <c r="F402" s="22">
        <v>2</v>
      </c>
      <c r="G402" s="22" t="s">
        <v>48</v>
      </c>
      <c r="H402" s="22" t="s">
        <v>111</v>
      </c>
      <c r="I402" s="22" t="s">
        <v>34</v>
      </c>
      <c r="J402" s="22" t="s">
        <v>97</v>
      </c>
      <c r="K402" s="22" t="s">
        <v>36</v>
      </c>
      <c r="L402" s="22">
        <v>11932</v>
      </c>
      <c r="M402" s="39" t="s">
        <v>37</v>
      </c>
      <c r="N402" s="39" t="s">
        <v>37</v>
      </c>
      <c r="O402" s="39" t="s">
        <v>35</v>
      </c>
      <c r="P402" s="39" t="s">
        <v>37</v>
      </c>
      <c r="Q402" s="39" t="s">
        <v>37</v>
      </c>
      <c r="R402" s="39" t="s">
        <v>37</v>
      </c>
      <c r="S402" s="39" t="s">
        <v>40</v>
      </c>
      <c r="T402" s="39" t="s">
        <v>35</v>
      </c>
      <c r="U402" s="40" t="s">
        <v>649</v>
      </c>
      <c r="V402" s="39" t="s">
        <v>35</v>
      </c>
      <c r="W402" s="74" t="s">
        <v>606</v>
      </c>
      <c r="X402" s="74">
        <v>0</v>
      </c>
    </row>
    <row r="403" spans="1:24" ht="14.4" x14ac:dyDescent="0.3">
      <c r="A403" s="33" t="s">
        <v>151</v>
      </c>
      <c r="B403" s="22">
        <v>12132</v>
      </c>
      <c r="C403" s="22" t="s">
        <v>159</v>
      </c>
      <c r="D403" s="22">
        <v>53100358</v>
      </c>
      <c r="E403" s="26" t="s">
        <v>160</v>
      </c>
      <c r="F403" s="22">
        <v>1</v>
      </c>
      <c r="G403" s="22" t="s">
        <v>48</v>
      </c>
      <c r="H403" s="22" t="s">
        <v>105</v>
      </c>
      <c r="I403" s="22" t="s">
        <v>34</v>
      </c>
      <c r="J403" s="22" t="s">
        <v>97</v>
      </c>
      <c r="K403" s="22" t="s">
        <v>36</v>
      </c>
      <c r="L403" s="22">
        <v>12132</v>
      </c>
      <c r="M403" s="39" t="s">
        <v>37</v>
      </c>
      <c r="N403" s="39" t="s">
        <v>37</v>
      </c>
      <c r="O403" s="39" t="s">
        <v>35</v>
      </c>
      <c r="P403" s="39" t="s">
        <v>37</v>
      </c>
      <c r="Q403" s="39" t="s">
        <v>37</v>
      </c>
      <c r="R403" s="39" t="s">
        <v>37</v>
      </c>
      <c r="S403" s="39" t="s">
        <v>40</v>
      </c>
      <c r="T403" s="39" t="s">
        <v>35</v>
      </c>
      <c r="U403" s="40" t="s">
        <v>39</v>
      </c>
      <c r="V403" s="39" t="s">
        <v>35</v>
      </c>
      <c r="W403" s="74" t="s">
        <v>606</v>
      </c>
      <c r="X403" s="74">
        <v>0</v>
      </c>
    </row>
    <row r="404" spans="1:24" ht="14.4" x14ac:dyDescent="0.3">
      <c r="A404" s="33" t="s">
        <v>151</v>
      </c>
      <c r="B404" s="22">
        <v>12132</v>
      </c>
      <c r="C404" s="22" t="s">
        <v>159</v>
      </c>
      <c r="D404" s="22">
        <v>53100358</v>
      </c>
      <c r="E404" s="26" t="s">
        <v>160</v>
      </c>
      <c r="F404" s="22">
        <v>1</v>
      </c>
      <c r="G404" s="22" t="s">
        <v>48</v>
      </c>
      <c r="H404" s="22" t="s">
        <v>105</v>
      </c>
      <c r="I404" s="22" t="s">
        <v>34</v>
      </c>
      <c r="J404" s="22" t="s">
        <v>97</v>
      </c>
      <c r="K404" s="22" t="s">
        <v>36</v>
      </c>
      <c r="L404" s="22">
        <v>12132</v>
      </c>
      <c r="M404" s="39" t="s">
        <v>37</v>
      </c>
      <c r="N404" s="39" t="s">
        <v>37</v>
      </c>
      <c r="O404" s="39" t="s">
        <v>35</v>
      </c>
      <c r="P404" s="39" t="s">
        <v>37</v>
      </c>
      <c r="Q404" s="39" t="s">
        <v>37</v>
      </c>
      <c r="R404" s="39" t="s">
        <v>37</v>
      </c>
      <c r="S404" s="39" t="s">
        <v>40</v>
      </c>
      <c r="T404" s="39" t="s">
        <v>35</v>
      </c>
      <c r="U404" s="40" t="s">
        <v>39</v>
      </c>
      <c r="V404" s="39" t="s">
        <v>35</v>
      </c>
      <c r="W404" s="74" t="s">
        <v>606</v>
      </c>
      <c r="X404" s="74">
        <v>0</v>
      </c>
    </row>
    <row r="405" spans="1:24" ht="86.4" x14ac:dyDescent="0.3">
      <c r="A405" s="33" t="s">
        <v>151</v>
      </c>
      <c r="B405" s="22">
        <v>11663</v>
      </c>
      <c r="C405" s="22" t="s">
        <v>155</v>
      </c>
      <c r="D405" s="22">
        <v>53200428</v>
      </c>
      <c r="E405" s="26" t="s">
        <v>156</v>
      </c>
      <c r="F405" s="22">
        <v>65</v>
      </c>
      <c r="G405" s="22" t="s">
        <v>48</v>
      </c>
      <c r="H405" s="22" t="s">
        <v>105</v>
      </c>
      <c r="I405" s="22" t="s">
        <v>34</v>
      </c>
      <c r="J405" s="22" t="s">
        <v>97</v>
      </c>
      <c r="K405" s="22" t="s">
        <v>36</v>
      </c>
      <c r="L405" s="22">
        <v>11663</v>
      </c>
      <c r="M405" s="39" t="s">
        <v>37</v>
      </c>
      <c r="N405" s="39" t="s">
        <v>37</v>
      </c>
      <c r="O405" s="39" t="s">
        <v>37</v>
      </c>
      <c r="P405" s="39" t="s">
        <v>37</v>
      </c>
      <c r="Q405" s="39" t="s">
        <v>37</v>
      </c>
      <c r="R405" s="39" t="s">
        <v>37</v>
      </c>
      <c r="S405" s="39" t="s">
        <v>37</v>
      </c>
      <c r="T405" s="39" t="s">
        <v>37</v>
      </c>
      <c r="U405" s="40" t="s">
        <v>39</v>
      </c>
      <c r="V405" s="39" t="s">
        <v>35</v>
      </c>
      <c r="W405" s="74" t="s">
        <v>606</v>
      </c>
      <c r="X405" s="74" t="s">
        <v>658</v>
      </c>
    </row>
    <row r="406" spans="1:24" ht="14.4" x14ac:dyDescent="0.3">
      <c r="A406" s="33" t="s">
        <v>151</v>
      </c>
      <c r="B406" s="22">
        <v>11792</v>
      </c>
      <c r="C406" s="22" t="s">
        <v>228</v>
      </c>
      <c r="D406" s="22">
        <v>53100327</v>
      </c>
      <c r="E406" s="26" t="s">
        <v>229</v>
      </c>
      <c r="F406" s="22">
        <v>1</v>
      </c>
      <c r="G406" s="22" t="s">
        <v>48</v>
      </c>
      <c r="H406" s="22" t="s">
        <v>33</v>
      </c>
      <c r="I406" s="22" t="s">
        <v>34</v>
      </c>
      <c r="J406" s="22" t="s">
        <v>97</v>
      </c>
      <c r="K406" s="22" t="s">
        <v>36</v>
      </c>
      <c r="L406" s="22">
        <v>11792</v>
      </c>
      <c r="M406" s="39" t="e">
        <v>#N/A</v>
      </c>
      <c r="N406" s="39" t="e">
        <v>#N/A</v>
      </c>
      <c r="O406" s="39" t="e">
        <v>#N/A</v>
      </c>
      <c r="P406" s="39" t="e">
        <v>#N/A</v>
      </c>
      <c r="Q406" s="39" t="e">
        <v>#N/A</v>
      </c>
      <c r="R406" s="39" t="e">
        <v>#N/A</v>
      </c>
      <c r="S406" s="39" t="e">
        <v>#N/A</v>
      </c>
      <c r="T406" s="39" t="e">
        <v>#N/A</v>
      </c>
      <c r="U406" s="40" t="e">
        <v>#N/A</v>
      </c>
      <c r="V406" s="39" t="e">
        <v>#N/A</v>
      </c>
      <c r="W406" s="74" t="e">
        <v>#N/A</v>
      </c>
      <c r="X406" s="74" t="e">
        <v>#N/A</v>
      </c>
    </row>
    <row r="407" spans="1:24" ht="187.2" x14ac:dyDescent="0.3">
      <c r="A407" s="33" t="s">
        <v>151</v>
      </c>
      <c r="B407" s="22">
        <v>12117</v>
      </c>
      <c r="C407" s="22" t="s">
        <v>103</v>
      </c>
      <c r="D407" s="22">
        <v>53101062</v>
      </c>
      <c r="E407" s="26" t="s">
        <v>104</v>
      </c>
      <c r="F407" s="22">
        <v>4</v>
      </c>
      <c r="G407" s="22" t="s">
        <v>48</v>
      </c>
      <c r="H407" s="22" t="s">
        <v>105</v>
      </c>
      <c r="I407" s="22" t="s">
        <v>34</v>
      </c>
      <c r="J407" s="22" t="s">
        <v>97</v>
      </c>
      <c r="K407" s="22" t="s">
        <v>36</v>
      </c>
      <c r="L407" s="22">
        <v>12117</v>
      </c>
      <c r="M407" s="39" t="s">
        <v>37</v>
      </c>
      <c r="N407" s="39" t="s">
        <v>37</v>
      </c>
      <c r="O407" s="39" t="s">
        <v>35</v>
      </c>
      <c r="P407" s="39" t="s">
        <v>37</v>
      </c>
      <c r="Q407" s="39" t="s">
        <v>37</v>
      </c>
      <c r="R407" s="39" t="s">
        <v>37</v>
      </c>
      <c r="S407" s="39" t="s">
        <v>38</v>
      </c>
      <c r="T407" s="39" t="s">
        <v>35</v>
      </c>
      <c r="U407" s="40" t="s">
        <v>39</v>
      </c>
      <c r="V407" s="39" t="s">
        <v>37</v>
      </c>
      <c r="W407" s="74" t="s">
        <v>898</v>
      </c>
      <c r="X407" s="74">
        <v>0</v>
      </c>
    </row>
    <row r="408" spans="1:24" ht="57.6" x14ac:dyDescent="0.3">
      <c r="A408" s="33" t="s">
        <v>151</v>
      </c>
      <c r="B408" s="22">
        <v>11910</v>
      </c>
      <c r="C408" s="22" t="s">
        <v>222</v>
      </c>
      <c r="D408" s="22">
        <v>53101616</v>
      </c>
      <c r="E408" s="26" t="s">
        <v>223</v>
      </c>
      <c r="F408" s="22">
        <v>1</v>
      </c>
      <c r="G408" s="22" t="s">
        <v>48</v>
      </c>
      <c r="H408" s="22" t="s">
        <v>111</v>
      </c>
      <c r="I408" s="22" t="s">
        <v>34</v>
      </c>
      <c r="J408" s="22" t="s">
        <v>97</v>
      </c>
      <c r="K408" s="22" t="s">
        <v>136</v>
      </c>
      <c r="L408" s="22">
        <v>11910</v>
      </c>
      <c r="M408" s="39" t="s">
        <v>37</v>
      </c>
      <c r="N408" s="39" t="s">
        <v>37</v>
      </c>
      <c r="O408" s="39" t="s">
        <v>35</v>
      </c>
      <c r="P408" s="39" t="s">
        <v>37</v>
      </c>
      <c r="Q408" s="39" t="s">
        <v>37</v>
      </c>
      <c r="R408" s="39" t="s">
        <v>37</v>
      </c>
      <c r="S408" s="39" t="s">
        <v>40</v>
      </c>
      <c r="T408" s="39" t="s">
        <v>35</v>
      </c>
      <c r="U408" s="40" t="s">
        <v>649</v>
      </c>
      <c r="V408" s="39" t="s">
        <v>37</v>
      </c>
      <c r="W408" s="74" t="s">
        <v>788</v>
      </c>
      <c r="X408" s="74">
        <v>0</v>
      </c>
    </row>
    <row r="409" spans="1:24" ht="43.2" x14ac:dyDescent="0.3">
      <c r="A409" s="33" t="s">
        <v>151</v>
      </c>
      <c r="B409" s="22">
        <v>11985</v>
      </c>
      <c r="C409" s="22" t="s">
        <v>206</v>
      </c>
      <c r="D409" s="22">
        <v>53100213</v>
      </c>
      <c r="E409" s="26" t="s">
        <v>207</v>
      </c>
      <c r="F409" s="22">
        <v>2</v>
      </c>
      <c r="G409" s="22" t="s">
        <v>48</v>
      </c>
      <c r="H409" s="22" t="s">
        <v>33</v>
      </c>
      <c r="I409" s="22" t="s">
        <v>34</v>
      </c>
      <c r="J409" s="22" t="s">
        <v>97</v>
      </c>
      <c r="K409" s="22" t="s">
        <v>36</v>
      </c>
      <c r="L409" s="22">
        <v>11985</v>
      </c>
      <c r="M409" s="39" t="s">
        <v>37</v>
      </c>
      <c r="N409" s="39" t="s">
        <v>37</v>
      </c>
      <c r="O409" s="39" t="s">
        <v>35</v>
      </c>
      <c r="P409" s="39" t="s">
        <v>35</v>
      </c>
      <c r="Q409" s="39" t="s">
        <v>37</v>
      </c>
      <c r="R409" s="39" t="s">
        <v>37</v>
      </c>
      <c r="S409" s="39" t="s">
        <v>40</v>
      </c>
      <c r="T409" s="39" t="s">
        <v>35</v>
      </c>
      <c r="U409" s="40" t="s">
        <v>39</v>
      </c>
      <c r="V409" s="39" t="s">
        <v>37</v>
      </c>
      <c r="W409" s="74" t="s">
        <v>825</v>
      </c>
      <c r="X409" s="74">
        <v>0</v>
      </c>
    </row>
    <row r="410" spans="1:24" ht="14.4" x14ac:dyDescent="0.3">
      <c r="A410" s="33" t="s">
        <v>151</v>
      </c>
      <c r="B410" s="22">
        <v>11636</v>
      </c>
      <c r="C410" s="22" t="s">
        <v>125</v>
      </c>
      <c r="D410" s="22">
        <v>53100032</v>
      </c>
      <c r="E410" s="26" t="s">
        <v>126</v>
      </c>
      <c r="F410" s="22">
        <v>5</v>
      </c>
      <c r="G410" s="22" t="s">
        <v>48</v>
      </c>
      <c r="H410" s="22" t="s">
        <v>105</v>
      </c>
      <c r="I410" s="22" t="s">
        <v>34</v>
      </c>
      <c r="J410" s="22" t="s">
        <v>97</v>
      </c>
      <c r="K410" s="22" t="s">
        <v>36</v>
      </c>
      <c r="L410" s="22">
        <v>11636</v>
      </c>
      <c r="M410" s="39" t="s">
        <v>37</v>
      </c>
      <c r="N410" s="39" t="s">
        <v>37</v>
      </c>
      <c r="O410" s="39" t="s">
        <v>35</v>
      </c>
      <c r="P410" s="39" t="s">
        <v>37</v>
      </c>
      <c r="Q410" s="39" t="s">
        <v>35</v>
      </c>
      <c r="R410" s="39" t="s">
        <v>37</v>
      </c>
      <c r="S410" s="39" t="s">
        <v>40</v>
      </c>
      <c r="T410" s="39" t="s">
        <v>35</v>
      </c>
      <c r="U410" s="40" t="s">
        <v>39</v>
      </c>
      <c r="V410" s="39" t="s">
        <v>35</v>
      </c>
      <c r="W410" s="74" t="s">
        <v>606</v>
      </c>
      <c r="X410" s="74">
        <v>0</v>
      </c>
    </row>
    <row r="411" spans="1:24" ht="14.4" x14ac:dyDescent="0.3">
      <c r="A411" s="33" t="s">
        <v>151</v>
      </c>
      <c r="B411" s="22">
        <v>11636</v>
      </c>
      <c r="C411" s="22" t="s">
        <v>125</v>
      </c>
      <c r="D411" s="22">
        <v>53100032</v>
      </c>
      <c r="E411" s="26" t="s">
        <v>126</v>
      </c>
      <c r="F411" s="22">
        <v>5</v>
      </c>
      <c r="G411" s="22" t="s">
        <v>48</v>
      </c>
      <c r="H411" s="22" t="s">
        <v>105</v>
      </c>
      <c r="I411" s="22" t="s">
        <v>34</v>
      </c>
      <c r="J411" s="22" t="s">
        <v>97</v>
      </c>
      <c r="K411" s="22" t="s">
        <v>36</v>
      </c>
      <c r="L411" s="22">
        <v>11636</v>
      </c>
      <c r="M411" s="39" t="s">
        <v>37</v>
      </c>
      <c r="N411" s="39" t="s">
        <v>37</v>
      </c>
      <c r="O411" s="39" t="s">
        <v>35</v>
      </c>
      <c r="P411" s="39" t="s">
        <v>37</v>
      </c>
      <c r="Q411" s="39" t="s">
        <v>35</v>
      </c>
      <c r="R411" s="39" t="s">
        <v>37</v>
      </c>
      <c r="S411" s="39" t="s">
        <v>40</v>
      </c>
      <c r="T411" s="39" t="s">
        <v>35</v>
      </c>
      <c r="U411" s="40" t="s">
        <v>39</v>
      </c>
      <c r="V411" s="39" t="s">
        <v>35</v>
      </c>
      <c r="W411" s="74" t="s">
        <v>606</v>
      </c>
      <c r="X411" s="74">
        <v>0</v>
      </c>
    </row>
    <row r="412" spans="1:24" ht="14.4" x14ac:dyDescent="0.3">
      <c r="A412" s="33" t="s">
        <v>151</v>
      </c>
      <c r="B412" s="22">
        <v>11636</v>
      </c>
      <c r="C412" s="22" t="s">
        <v>125</v>
      </c>
      <c r="D412" s="22">
        <v>53100032</v>
      </c>
      <c r="E412" s="26" t="s">
        <v>126</v>
      </c>
      <c r="F412" s="22">
        <v>5</v>
      </c>
      <c r="G412" s="22" t="s">
        <v>48</v>
      </c>
      <c r="H412" s="22" t="s">
        <v>105</v>
      </c>
      <c r="I412" s="22" t="s">
        <v>34</v>
      </c>
      <c r="J412" s="22" t="s">
        <v>97</v>
      </c>
      <c r="K412" s="22" t="s">
        <v>36</v>
      </c>
      <c r="L412" s="22">
        <v>11636</v>
      </c>
      <c r="M412" s="39" t="s">
        <v>37</v>
      </c>
      <c r="N412" s="39" t="s">
        <v>37</v>
      </c>
      <c r="O412" s="39" t="s">
        <v>35</v>
      </c>
      <c r="P412" s="39" t="s">
        <v>37</v>
      </c>
      <c r="Q412" s="39" t="s">
        <v>35</v>
      </c>
      <c r="R412" s="39" t="s">
        <v>37</v>
      </c>
      <c r="S412" s="39" t="s">
        <v>40</v>
      </c>
      <c r="T412" s="39" t="s">
        <v>35</v>
      </c>
      <c r="U412" s="40" t="s">
        <v>39</v>
      </c>
      <c r="V412" s="39" t="s">
        <v>35</v>
      </c>
      <c r="W412" s="74" t="s">
        <v>606</v>
      </c>
      <c r="X412" s="74">
        <v>0</v>
      </c>
    </row>
    <row r="413" spans="1:24" ht="14.4" x14ac:dyDescent="0.3">
      <c r="A413" s="33" t="s">
        <v>151</v>
      </c>
      <c r="B413" s="22">
        <v>11636</v>
      </c>
      <c r="C413" s="22" t="s">
        <v>125</v>
      </c>
      <c r="D413" s="22">
        <v>53100032</v>
      </c>
      <c r="E413" s="26" t="s">
        <v>126</v>
      </c>
      <c r="F413" s="22">
        <v>5</v>
      </c>
      <c r="G413" s="22" t="s">
        <v>48</v>
      </c>
      <c r="H413" s="22" t="s">
        <v>105</v>
      </c>
      <c r="I413" s="22" t="s">
        <v>34</v>
      </c>
      <c r="J413" s="22" t="s">
        <v>97</v>
      </c>
      <c r="K413" s="22" t="s">
        <v>36</v>
      </c>
      <c r="L413" s="22">
        <v>11636</v>
      </c>
      <c r="M413" s="39" t="s">
        <v>37</v>
      </c>
      <c r="N413" s="39" t="s">
        <v>37</v>
      </c>
      <c r="O413" s="39" t="s">
        <v>35</v>
      </c>
      <c r="P413" s="39" t="s">
        <v>37</v>
      </c>
      <c r="Q413" s="39" t="s">
        <v>35</v>
      </c>
      <c r="R413" s="39" t="s">
        <v>37</v>
      </c>
      <c r="S413" s="39" t="s">
        <v>40</v>
      </c>
      <c r="T413" s="39" t="s">
        <v>35</v>
      </c>
      <c r="U413" s="40" t="s">
        <v>39</v>
      </c>
      <c r="V413" s="39" t="s">
        <v>35</v>
      </c>
      <c r="W413" s="74" t="s">
        <v>606</v>
      </c>
      <c r="X413" s="74">
        <v>0</v>
      </c>
    </row>
    <row r="414" spans="1:24" ht="86.4" x14ac:dyDescent="0.3">
      <c r="A414" s="33" t="s">
        <v>151</v>
      </c>
      <c r="B414" s="22">
        <v>11663</v>
      </c>
      <c r="C414" s="22" t="s">
        <v>155</v>
      </c>
      <c r="D414" s="22">
        <v>53200428</v>
      </c>
      <c r="E414" s="26" t="s">
        <v>156</v>
      </c>
      <c r="F414" s="22">
        <v>55</v>
      </c>
      <c r="G414" s="22" t="s">
        <v>48</v>
      </c>
      <c r="H414" s="22" t="s">
        <v>105</v>
      </c>
      <c r="I414" s="22" t="s">
        <v>34</v>
      </c>
      <c r="J414" s="22" t="s">
        <v>97</v>
      </c>
      <c r="K414" s="22" t="s">
        <v>36</v>
      </c>
      <c r="L414" s="22">
        <v>11663</v>
      </c>
      <c r="M414" s="39" t="s">
        <v>37</v>
      </c>
      <c r="N414" s="39" t="s">
        <v>37</v>
      </c>
      <c r="O414" s="39" t="s">
        <v>37</v>
      </c>
      <c r="P414" s="39" t="s">
        <v>37</v>
      </c>
      <c r="Q414" s="39" t="s">
        <v>37</v>
      </c>
      <c r="R414" s="39" t="s">
        <v>37</v>
      </c>
      <c r="S414" s="39" t="s">
        <v>37</v>
      </c>
      <c r="T414" s="39" t="s">
        <v>37</v>
      </c>
      <c r="U414" s="40" t="s">
        <v>39</v>
      </c>
      <c r="V414" s="39" t="s">
        <v>35</v>
      </c>
      <c r="W414" s="74" t="s">
        <v>606</v>
      </c>
      <c r="X414" s="74" t="s">
        <v>658</v>
      </c>
    </row>
    <row r="415" spans="1:24" ht="14.4" x14ac:dyDescent="0.3">
      <c r="A415" s="33" t="s">
        <v>151</v>
      </c>
      <c r="B415" s="22">
        <v>11937</v>
      </c>
      <c r="C415" s="22" t="s">
        <v>175</v>
      </c>
      <c r="D415" s="22">
        <v>53100203</v>
      </c>
      <c r="E415" s="26" t="s">
        <v>176</v>
      </c>
      <c r="F415" s="22">
        <v>4</v>
      </c>
      <c r="G415" s="22" t="s">
        <v>48</v>
      </c>
      <c r="H415" s="22" t="s">
        <v>105</v>
      </c>
      <c r="I415" s="22" t="s">
        <v>34</v>
      </c>
      <c r="J415" s="22" t="s">
        <v>97</v>
      </c>
      <c r="K415" s="22" t="s">
        <v>36</v>
      </c>
      <c r="L415" s="22">
        <v>11937</v>
      </c>
      <c r="M415" s="39" t="s">
        <v>37</v>
      </c>
      <c r="N415" s="39" t="s">
        <v>37</v>
      </c>
      <c r="O415" s="39" t="s">
        <v>35</v>
      </c>
      <c r="P415" s="39" t="s">
        <v>37</v>
      </c>
      <c r="Q415" s="39" t="s">
        <v>37</v>
      </c>
      <c r="R415" s="39" t="s">
        <v>37</v>
      </c>
      <c r="S415" s="39" t="s">
        <v>40</v>
      </c>
      <c r="T415" s="39" t="s">
        <v>35</v>
      </c>
      <c r="U415" s="40" t="s">
        <v>39</v>
      </c>
      <c r="V415" s="39" t="s">
        <v>35</v>
      </c>
      <c r="W415" s="74" t="s">
        <v>606</v>
      </c>
      <c r="X415" s="74">
        <v>0</v>
      </c>
    </row>
    <row r="416" spans="1:24" ht="14.4" x14ac:dyDescent="0.3">
      <c r="A416" s="33" t="s">
        <v>151</v>
      </c>
      <c r="B416" s="22">
        <v>11646</v>
      </c>
      <c r="C416" s="22" t="s">
        <v>189</v>
      </c>
      <c r="D416" s="22">
        <v>53100749</v>
      </c>
      <c r="E416" s="26" t="s">
        <v>190</v>
      </c>
      <c r="F416" s="22">
        <v>1</v>
      </c>
      <c r="G416" s="22" t="s">
        <v>48</v>
      </c>
      <c r="H416" s="22" t="s">
        <v>120</v>
      </c>
      <c r="I416" s="22" t="s">
        <v>34</v>
      </c>
      <c r="J416" s="22" t="s">
        <v>97</v>
      </c>
      <c r="K416" s="22" t="s">
        <v>36</v>
      </c>
      <c r="L416" s="22">
        <v>11646</v>
      </c>
      <c r="M416" s="39" t="s">
        <v>37</v>
      </c>
      <c r="N416" s="39" t="s">
        <v>37</v>
      </c>
      <c r="O416" s="39" t="s">
        <v>35</v>
      </c>
      <c r="P416" s="39" t="s">
        <v>37</v>
      </c>
      <c r="Q416" s="39" t="s">
        <v>37</v>
      </c>
      <c r="R416" s="39" t="s">
        <v>37</v>
      </c>
      <c r="S416" s="39" t="s">
        <v>38</v>
      </c>
      <c r="T416" s="39" t="s">
        <v>35</v>
      </c>
      <c r="U416" s="40" t="s">
        <v>39</v>
      </c>
      <c r="V416" s="39" t="s">
        <v>35</v>
      </c>
      <c r="W416" s="74" t="s">
        <v>606</v>
      </c>
      <c r="X416" s="74">
        <v>0</v>
      </c>
    </row>
    <row r="417" spans="1:24" ht="14.4" x14ac:dyDescent="0.3">
      <c r="A417" s="33" t="s">
        <v>151</v>
      </c>
      <c r="B417" s="22">
        <v>11646</v>
      </c>
      <c r="C417" s="22" t="s">
        <v>189</v>
      </c>
      <c r="D417" s="22">
        <v>53100749</v>
      </c>
      <c r="E417" s="26" t="s">
        <v>190</v>
      </c>
      <c r="F417" s="22">
        <v>1</v>
      </c>
      <c r="G417" s="22" t="s">
        <v>48</v>
      </c>
      <c r="H417" s="22" t="s">
        <v>120</v>
      </c>
      <c r="I417" s="22" t="s">
        <v>34</v>
      </c>
      <c r="J417" s="22" t="s">
        <v>97</v>
      </c>
      <c r="K417" s="22" t="s">
        <v>36</v>
      </c>
      <c r="L417" s="22">
        <v>11646</v>
      </c>
      <c r="M417" s="39" t="s">
        <v>37</v>
      </c>
      <c r="N417" s="39" t="s">
        <v>37</v>
      </c>
      <c r="O417" s="39" t="s">
        <v>35</v>
      </c>
      <c r="P417" s="39" t="s">
        <v>37</v>
      </c>
      <c r="Q417" s="39" t="s">
        <v>37</v>
      </c>
      <c r="R417" s="39" t="s">
        <v>37</v>
      </c>
      <c r="S417" s="39" t="s">
        <v>38</v>
      </c>
      <c r="T417" s="39" t="s">
        <v>35</v>
      </c>
      <c r="U417" s="40" t="s">
        <v>39</v>
      </c>
      <c r="V417" s="39" t="s">
        <v>35</v>
      </c>
      <c r="W417" s="74" t="s">
        <v>606</v>
      </c>
      <c r="X417" s="74">
        <v>0</v>
      </c>
    </row>
    <row r="418" spans="1:24" ht="14.4" x14ac:dyDescent="0.3">
      <c r="A418" s="33" t="s">
        <v>151</v>
      </c>
      <c r="B418" s="22">
        <v>12170</v>
      </c>
      <c r="C418" s="22" t="s">
        <v>216</v>
      </c>
      <c r="D418" s="22">
        <v>53100689</v>
      </c>
      <c r="E418" s="26" t="s">
        <v>217</v>
      </c>
      <c r="F418" s="22">
        <v>6</v>
      </c>
      <c r="G418" s="22" t="s">
        <v>48</v>
      </c>
      <c r="H418" s="22" t="s">
        <v>111</v>
      </c>
      <c r="I418" s="22" t="s">
        <v>34</v>
      </c>
      <c r="J418" s="22" t="s">
        <v>97</v>
      </c>
      <c r="K418" s="22" t="s">
        <v>36</v>
      </c>
      <c r="L418" s="22">
        <v>12170</v>
      </c>
      <c r="M418" s="39" t="s">
        <v>37</v>
      </c>
      <c r="N418" s="39" t="s">
        <v>37</v>
      </c>
      <c r="O418" s="39" t="s">
        <v>35</v>
      </c>
      <c r="P418" s="39" t="s">
        <v>37</v>
      </c>
      <c r="Q418" s="39" t="s">
        <v>37</v>
      </c>
      <c r="R418" s="39" t="s">
        <v>37</v>
      </c>
      <c r="S418" s="39" t="s">
        <v>38</v>
      </c>
      <c r="T418" s="39" t="s">
        <v>35</v>
      </c>
      <c r="U418" s="40" t="s">
        <v>39</v>
      </c>
      <c r="V418" s="39" t="s">
        <v>35</v>
      </c>
      <c r="W418" s="74" t="s">
        <v>606</v>
      </c>
      <c r="X418" s="74">
        <v>0</v>
      </c>
    </row>
    <row r="419" spans="1:24" ht="86.4" x14ac:dyDescent="0.3">
      <c r="A419" s="33" t="s">
        <v>151</v>
      </c>
      <c r="B419" s="22">
        <v>11650</v>
      </c>
      <c r="C419" s="22" t="s">
        <v>230</v>
      </c>
      <c r="D419" s="22">
        <v>53100315</v>
      </c>
      <c r="E419" s="26" t="s">
        <v>231</v>
      </c>
      <c r="F419" s="22">
        <v>2</v>
      </c>
      <c r="G419" s="22" t="s">
        <v>48</v>
      </c>
      <c r="H419" s="22" t="s">
        <v>111</v>
      </c>
      <c r="I419" s="22" t="s">
        <v>34</v>
      </c>
      <c r="J419" s="22" t="s">
        <v>97</v>
      </c>
      <c r="K419" s="22" t="s">
        <v>36</v>
      </c>
      <c r="L419" s="22">
        <v>11650</v>
      </c>
      <c r="M419" s="39" t="s">
        <v>37</v>
      </c>
      <c r="N419" s="39" t="s">
        <v>37</v>
      </c>
      <c r="O419" s="39" t="s">
        <v>35</v>
      </c>
      <c r="P419" s="39" t="s">
        <v>37</v>
      </c>
      <c r="Q419" s="39" t="s">
        <v>37</v>
      </c>
      <c r="R419" s="39" t="s">
        <v>37</v>
      </c>
      <c r="S419" s="39" t="s">
        <v>40</v>
      </c>
      <c r="T419" s="39" t="s">
        <v>35</v>
      </c>
      <c r="U419" s="40" t="s">
        <v>649</v>
      </c>
      <c r="V419" s="39" t="s">
        <v>37</v>
      </c>
      <c r="W419" s="74" t="s">
        <v>650</v>
      </c>
      <c r="X419" s="74">
        <v>0</v>
      </c>
    </row>
    <row r="420" spans="1:24" ht="14.4" x14ac:dyDescent="0.3">
      <c r="A420" s="33" t="s">
        <v>151</v>
      </c>
      <c r="B420" s="22">
        <v>11643</v>
      </c>
      <c r="C420" s="22" t="s">
        <v>193</v>
      </c>
      <c r="D420" s="22">
        <v>53100584</v>
      </c>
      <c r="E420" s="26" t="s">
        <v>194</v>
      </c>
      <c r="F420" s="22">
        <v>1</v>
      </c>
      <c r="G420" s="22" t="s">
        <v>48</v>
      </c>
      <c r="H420" s="22" t="s">
        <v>120</v>
      </c>
      <c r="I420" s="22" t="s">
        <v>34</v>
      </c>
      <c r="J420" s="22" t="s">
        <v>97</v>
      </c>
      <c r="K420" s="22" t="s">
        <v>36</v>
      </c>
      <c r="L420" s="22">
        <v>11643</v>
      </c>
      <c r="M420" s="39" t="s">
        <v>37</v>
      </c>
      <c r="N420" s="39" t="s">
        <v>37</v>
      </c>
      <c r="O420" s="39" t="s">
        <v>35</v>
      </c>
      <c r="P420" s="39" t="s">
        <v>37</v>
      </c>
      <c r="Q420" s="39" t="s">
        <v>37</v>
      </c>
      <c r="R420" s="39" t="s">
        <v>37</v>
      </c>
      <c r="S420" s="39" t="s">
        <v>40</v>
      </c>
      <c r="T420" s="39" t="s">
        <v>35</v>
      </c>
      <c r="U420" s="40" t="s">
        <v>39</v>
      </c>
      <c r="V420" s="39" t="s">
        <v>35</v>
      </c>
      <c r="W420" s="74" t="s">
        <v>606</v>
      </c>
      <c r="X420" s="74">
        <v>0</v>
      </c>
    </row>
    <row r="421" spans="1:24" ht="14.4" x14ac:dyDescent="0.3">
      <c r="A421" s="33" t="s">
        <v>151</v>
      </c>
      <c r="B421" s="22">
        <v>21447</v>
      </c>
      <c r="C421" s="22" t="s">
        <v>191</v>
      </c>
      <c r="D421" s="22">
        <v>53106524</v>
      </c>
      <c r="E421" s="26" t="s">
        <v>192</v>
      </c>
      <c r="F421" s="22">
        <v>1</v>
      </c>
      <c r="G421" s="22" t="s">
        <v>48</v>
      </c>
      <c r="H421" s="22" t="s">
        <v>61</v>
      </c>
      <c r="I421" s="22" t="s">
        <v>34</v>
      </c>
      <c r="J421" s="22" t="s">
        <v>97</v>
      </c>
      <c r="K421" s="22" t="s">
        <v>36</v>
      </c>
      <c r="L421" s="22">
        <v>21447</v>
      </c>
      <c r="M421" s="39" t="s">
        <v>37</v>
      </c>
      <c r="N421" s="39" t="s">
        <v>37</v>
      </c>
      <c r="O421" s="39" t="s">
        <v>35</v>
      </c>
      <c r="P421" s="39" t="s">
        <v>37</v>
      </c>
      <c r="Q421" s="39" t="s">
        <v>37</v>
      </c>
      <c r="R421" s="39" t="s">
        <v>37</v>
      </c>
      <c r="S421" s="39" t="s">
        <v>40</v>
      </c>
      <c r="T421" s="39" t="s">
        <v>35</v>
      </c>
      <c r="U421" s="40" t="s">
        <v>39</v>
      </c>
      <c r="V421" s="39" t="s">
        <v>37</v>
      </c>
      <c r="W421" s="74" t="s">
        <v>37</v>
      </c>
      <c r="X421" s="74">
        <v>0</v>
      </c>
    </row>
    <row r="422" spans="1:24" ht="14.4" x14ac:dyDescent="0.3">
      <c r="A422" s="33" t="s">
        <v>151</v>
      </c>
      <c r="B422" s="22">
        <v>11849</v>
      </c>
      <c r="C422" s="22" t="s">
        <v>248</v>
      </c>
      <c r="D422" s="22">
        <v>53100148</v>
      </c>
      <c r="E422" s="26" t="s">
        <v>249</v>
      </c>
      <c r="F422" s="22">
        <v>2</v>
      </c>
      <c r="G422" s="22" t="s">
        <v>48</v>
      </c>
      <c r="H422" s="22" t="s">
        <v>105</v>
      </c>
      <c r="I422" s="22" t="s">
        <v>34</v>
      </c>
      <c r="J422" s="22" t="s">
        <v>97</v>
      </c>
      <c r="K422" s="22" t="s">
        <v>36</v>
      </c>
      <c r="L422" s="22">
        <v>11849</v>
      </c>
      <c r="M422" s="39" t="s">
        <v>37</v>
      </c>
      <c r="N422" s="39" t="s">
        <v>37</v>
      </c>
      <c r="O422" s="39" t="s">
        <v>35</v>
      </c>
      <c r="P422" s="39" t="s">
        <v>37</v>
      </c>
      <c r="Q422" s="39" t="s">
        <v>37</v>
      </c>
      <c r="R422" s="39" t="s">
        <v>37</v>
      </c>
      <c r="S422" s="39" t="s">
        <v>38</v>
      </c>
      <c r="T422" s="39" t="s">
        <v>35</v>
      </c>
      <c r="U422" s="40" t="s">
        <v>39</v>
      </c>
      <c r="V422" s="39" t="s">
        <v>35</v>
      </c>
      <c r="W422" s="74" t="s">
        <v>606</v>
      </c>
      <c r="X422" s="74">
        <v>0</v>
      </c>
    </row>
    <row r="423" spans="1:24" ht="14.4" x14ac:dyDescent="0.3">
      <c r="A423" s="33" t="s">
        <v>151</v>
      </c>
      <c r="B423" s="22">
        <v>12062</v>
      </c>
      <c r="C423" s="22" t="s">
        <v>127</v>
      </c>
      <c r="D423" s="22">
        <v>53100256</v>
      </c>
      <c r="E423" s="26" t="s">
        <v>128</v>
      </c>
      <c r="F423" s="22">
        <v>4</v>
      </c>
      <c r="G423" s="22" t="s">
        <v>48</v>
      </c>
      <c r="H423" s="22" t="s">
        <v>105</v>
      </c>
      <c r="I423" s="22" t="s">
        <v>34</v>
      </c>
      <c r="J423" s="22" t="s">
        <v>97</v>
      </c>
      <c r="K423" s="22" t="s">
        <v>36</v>
      </c>
      <c r="L423" s="22">
        <v>12062</v>
      </c>
      <c r="M423" s="39" t="s">
        <v>37</v>
      </c>
      <c r="N423" s="39" t="s">
        <v>37</v>
      </c>
      <c r="O423" s="39" t="s">
        <v>35</v>
      </c>
      <c r="P423" s="39" t="s">
        <v>37</v>
      </c>
      <c r="Q423" s="39" t="s">
        <v>37</v>
      </c>
      <c r="R423" s="39" t="s">
        <v>37</v>
      </c>
      <c r="S423" s="39" t="s">
        <v>40</v>
      </c>
      <c r="T423" s="39" t="s">
        <v>35</v>
      </c>
      <c r="U423" s="40" t="s">
        <v>39</v>
      </c>
      <c r="V423" s="39" t="s">
        <v>35</v>
      </c>
      <c r="W423" s="74" t="s">
        <v>606</v>
      </c>
      <c r="X423" s="74">
        <v>0</v>
      </c>
    </row>
    <row r="424" spans="1:24" ht="14.4" x14ac:dyDescent="0.3">
      <c r="A424" s="33" t="s">
        <v>151</v>
      </c>
      <c r="B424" s="22">
        <v>12062</v>
      </c>
      <c r="C424" s="22" t="s">
        <v>127</v>
      </c>
      <c r="D424" s="22">
        <v>53100256</v>
      </c>
      <c r="E424" s="26" t="s">
        <v>128</v>
      </c>
      <c r="F424" s="22">
        <v>4</v>
      </c>
      <c r="G424" s="22" t="s">
        <v>48</v>
      </c>
      <c r="H424" s="22" t="s">
        <v>105</v>
      </c>
      <c r="I424" s="22" t="s">
        <v>34</v>
      </c>
      <c r="J424" s="22" t="s">
        <v>97</v>
      </c>
      <c r="K424" s="22" t="s">
        <v>36</v>
      </c>
      <c r="L424" s="22">
        <v>12062</v>
      </c>
      <c r="M424" s="39" t="s">
        <v>37</v>
      </c>
      <c r="N424" s="39" t="s">
        <v>37</v>
      </c>
      <c r="O424" s="39" t="s">
        <v>35</v>
      </c>
      <c r="P424" s="39" t="s">
        <v>37</v>
      </c>
      <c r="Q424" s="39" t="s">
        <v>37</v>
      </c>
      <c r="R424" s="39" t="s">
        <v>37</v>
      </c>
      <c r="S424" s="39" t="s">
        <v>40</v>
      </c>
      <c r="T424" s="39" t="s">
        <v>35</v>
      </c>
      <c r="U424" s="40" t="s">
        <v>39</v>
      </c>
      <c r="V424" s="39" t="s">
        <v>35</v>
      </c>
      <c r="W424" s="74" t="s">
        <v>606</v>
      </c>
      <c r="X424" s="74">
        <v>0</v>
      </c>
    </row>
    <row r="425" spans="1:24" ht="14.4" x14ac:dyDescent="0.3">
      <c r="A425" s="33" t="s">
        <v>151</v>
      </c>
      <c r="B425" s="22">
        <v>12062</v>
      </c>
      <c r="C425" s="22" t="s">
        <v>127</v>
      </c>
      <c r="D425" s="22">
        <v>53100256</v>
      </c>
      <c r="E425" s="26" t="s">
        <v>128</v>
      </c>
      <c r="F425" s="22">
        <v>4</v>
      </c>
      <c r="G425" s="22" t="s">
        <v>48</v>
      </c>
      <c r="H425" s="22" t="s">
        <v>105</v>
      </c>
      <c r="I425" s="22" t="s">
        <v>34</v>
      </c>
      <c r="J425" s="22" t="s">
        <v>97</v>
      </c>
      <c r="K425" s="22" t="s">
        <v>36</v>
      </c>
      <c r="L425" s="22">
        <v>12062</v>
      </c>
      <c r="M425" s="39" t="s">
        <v>37</v>
      </c>
      <c r="N425" s="39" t="s">
        <v>37</v>
      </c>
      <c r="O425" s="39" t="s">
        <v>35</v>
      </c>
      <c r="P425" s="39" t="s">
        <v>37</v>
      </c>
      <c r="Q425" s="39" t="s">
        <v>37</v>
      </c>
      <c r="R425" s="39" t="s">
        <v>37</v>
      </c>
      <c r="S425" s="39" t="s">
        <v>40</v>
      </c>
      <c r="T425" s="39" t="s">
        <v>35</v>
      </c>
      <c r="U425" s="40" t="s">
        <v>39</v>
      </c>
      <c r="V425" s="39" t="s">
        <v>35</v>
      </c>
      <c r="W425" s="74" t="s">
        <v>606</v>
      </c>
      <c r="X425" s="74">
        <v>0</v>
      </c>
    </row>
    <row r="426" spans="1:24" ht="72" x14ac:dyDescent="0.3">
      <c r="A426" s="33" t="s">
        <v>151</v>
      </c>
      <c r="B426" s="22">
        <v>11653</v>
      </c>
      <c r="C426" s="22" t="s">
        <v>238</v>
      </c>
      <c r="D426" s="22">
        <v>53101356</v>
      </c>
      <c r="E426" s="26" t="s">
        <v>239</v>
      </c>
      <c r="F426" s="22">
        <v>1</v>
      </c>
      <c r="G426" s="22" t="s">
        <v>48</v>
      </c>
      <c r="H426" s="22" t="s">
        <v>111</v>
      </c>
      <c r="I426" s="22" t="s">
        <v>34</v>
      </c>
      <c r="J426" s="22" t="s">
        <v>35</v>
      </c>
      <c r="K426" s="22" t="s">
        <v>136</v>
      </c>
      <c r="L426" s="22">
        <v>11653</v>
      </c>
      <c r="M426" s="39" t="s">
        <v>37</v>
      </c>
      <c r="N426" s="39" t="s">
        <v>37</v>
      </c>
      <c r="O426" s="39" t="s">
        <v>35</v>
      </c>
      <c r="P426" s="39" t="s">
        <v>35</v>
      </c>
      <c r="Q426" s="39" t="s">
        <v>37</v>
      </c>
      <c r="R426" s="39" t="s">
        <v>37</v>
      </c>
      <c r="S426" s="39" t="s">
        <v>40</v>
      </c>
      <c r="T426" s="39" t="s">
        <v>35</v>
      </c>
      <c r="U426" s="40" t="s">
        <v>649</v>
      </c>
      <c r="V426" s="39" t="s">
        <v>37</v>
      </c>
      <c r="W426" s="74" t="s">
        <v>651</v>
      </c>
      <c r="X426" s="74">
        <v>0</v>
      </c>
    </row>
    <row r="427" spans="1:24" ht="14.4" x14ac:dyDescent="0.3">
      <c r="A427" s="33" t="s">
        <v>151</v>
      </c>
      <c r="B427" s="22">
        <v>11636</v>
      </c>
      <c r="C427" s="22" t="s">
        <v>125</v>
      </c>
      <c r="D427" s="22">
        <v>53100032</v>
      </c>
      <c r="E427" s="26" t="s">
        <v>126</v>
      </c>
      <c r="F427" s="22">
        <v>4</v>
      </c>
      <c r="G427" s="22" t="s">
        <v>48</v>
      </c>
      <c r="H427" s="22" t="s">
        <v>105</v>
      </c>
      <c r="I427" s="22" t="s">
        <v>34</v>
      </c>
      <c r="J427" s="22" t="s">
        <v>97</v>
      </c>
      <c r="K427" s="22" t="s">
        <v>36</v>
      </c>
      <c r="L427" s="22">
        <v>11636</v>
      </c>
      <c r="M427" s="39" t="s">
        <v>37</v>
      </c>
      <c r="N427" s="39" t="s">
        <v>37</v>
      </c>
      <c r="O427" s="39" t="s">
        <v>35</v>
      </c>
      <c r="P427" s="39" t="s">
        <v>37</v>
      </c>
      <c r="Q427" s="39" t="s">
        <v>35</v>
      </c>
      <c r="R427" s="39" t="s">
        <v>37</v>
      </c>
      <c r="S427" s="39" t="s">
        <v>40</v>
      </c>
      <c r="T427" s="39" t="s">
        <v>35</v>
      </c>
      <c r="U427" s="40" t="s">
        <v>39</v>
      </c>
      <c r="V427" s="39" t="s">
        <v>35</v>
      </c>
      <c r="W427" s="74" t="s">
        <v>606</v>
      </c>
      <c r="X427" s="74">
        <v>0</v>
      </c>
    </row>
    <row r="428" spans="1:24" ht="28.8" x14ac:dyDescent="0.3">
      <c r="A428" s="33" t="s">
        <v>151</v>
      </c>
      <c r="B428" s="22">
        <v>12277</v>
      </c>
      <c r="C428" s="22" t="s">
        <v>161</v>
      </c>
      <c r="D428" s="22">
        <v>53100185</v>
      </c>
      <c r="E428" s="26" t="s">
        <v>162</v>
      </c>
      <c r="F428" s="22">
        <v>2</v>
      </c>
      <c r="G428" s="22" t="s">
        <v>48</v>
      </c>
      <c r="H428" s="22" t="s">
        <v>61</v>
      </c>
      <c r="I428" s="22" t="s">
        <v>34</v>
      </c>
      <c r="J428" s="22" t="s">
        <v>97</v>
      </c>
      <c r="K428" s="22" t="s">
        <v>36</v>
      </c>
      <c r="L428" s="22">
        <v>12277</v>
      </c>
      <c r="M428" s="39" t="s">
        <v>37</v>
      </c>
      <c r="N428" s="39" t="s">
        <v>37</v>
      </c>
      <c r="O428" s="39" t="s">
        <v>35</v>
      </c>
      <c r="P428" s="39" t="s">
        <v>37</v>
      </c>
      <c r="Q428" s="39" t="s">
        <v>37</v>
      </c>
      <c r="R428" s="39" t="s">
        <v>37</v>
      </c>
      <c r="S428" s="39" t="s">
        <v>40</v>
      </c>
      <c r="T428" s="39" t="s">
        <v>35</v>
      </c>
      <c r="U428" s="40" t="s">
        <v>39</v>
      </c>
      <c r="V428" s="39" t="s">
        <v>37</v>
      </c>
      <c r="W428" s="74" t="s">
        <v>945</v>
      </c>
      <c r="X428" s="74">
        <v>0</v>
      </c>
    </row>
    <row r="429" spans="1:24" ht="28.8" x14ac:dyDescent="0.3">
      <c r="A429" s="33" t="s">
        <v>151</v>
      </c>
      <c r="B429" s="22">
        <v>12277</v>
      </c>
      <c r="C429" s="22" t="s">
        <v>161</v>
      </c>
      <c r="D429" s="22">
        <v>53100185</v>
      </c>
      <c r="E429" s="26" t="s">
        <v>162</v>
      </c>
      <c r="F429" s="22">
        <v>2</v>
      </c>
      <c r="G429" s="22" t="s">
        <v>48</v>
      </c>
      <c r="H429" s="22" t="s">
        <v>61</v>
      </c>
      <c r="I429" s="22" t="s">
        <v>34</v>
      </c>
      <c r="J429" s="22" t="s">
        <v>97</v>
      </c>
      <c r="K429" s="22" t="s">
        <v>36</v>
      </c>
      <c r="L429" s="22">
        <v>12277</v>
      </c>
      <c r="M429" s="39" t="s">
        <v>37</v>
      </c>
      <c r="N429" s="39" t="s">
        <v>37</v>
      </c>
      <c r="O429" s="39" t="s">
        <v>35</v>
      </c>
      <c r="P429" s="39" t="s">
        <v>37</v>
      </c>
      <c r="Q429" s="39" t="s">
        <v>37</v>
      </c>
      <c r="R429" s="39" t="s">
        <v>37</v>
      </c>
      <c r="S429" s="39" t="s">
        <v>40</v>
      </c>
      <c r="T429" s="39" t="s">
        <v>35</v>
      </c>
      <c r="U429" s="40" t="s">
        <v>39</v>
      </c>
      <c r="V429" s="39" t="s">
        <v>37</v>
      </c>
      <c r="W429" s="74" t="s">
        <v>945</v>
      </c>
      <c r="X429" s="74">
        <v>0</v>
      </c>
    </row>
    <row r="430" spans="1:24" ht="72" x14ac:dyDescent="0.3">
      <c r="A430" s="33" t="s">
        <v>151</v>
      </c>
      <c r="B430" s="22">
        <v>12121</v>
      </c>
      <c r="C430" s="22" t="s">
        <v>240</v>
      </c>
      <c r="D430" s="22">
        <v>56200399</v>
      </c>
      <c r="E430" s="26" t="s">
        <v>241</v>
      </c>
      <c r="F430" s="22">
        <v>2</v>
      </c>
      <c r="G430" s="22" t="s">
        <v>48</v>
      </c>
      <c r="H430" s="22" t="s">
        <v>33</v>
      </c>
      <c r="I430" s="22" t="s">
        <v>34</v>
      </c>
      <c r="J430" s="22" t="s">
        <v>97</v>
      </c>
      <c r="K430" s="22" t="s">
        <v>36</v>
      </c>
      <c r="L430" s="22">
        <v>12121</v>
      </c>
      <c r="M430" s="39" t="s">
        <v>37</v>
      </c>
      <c r="N430" s="39" t="s">
        <v>37</v>
      </c>
      <c r="O430" s="39" t="s">
        <v>35</v>
      </c>
      <c r="P430" s="39" t="s">
        <v>37</v>
      </c>
      <c r="Q430" s="39" t="s">
        <v>37</v>
      </c>
      <c r="R430" s="39" t="s">
        <v>37</v>
      </c>
      <c r="S430" s="39" t="s">
        <v>37</v>
      </c>
      <c r="T430" s="39" t="s">
        <v>35</v>
      </c>
      <c r="U430" s="40" t="s">
        <v>605</v>
      </c>
      <c r="V430" s="39" t="s">
        <v>37</v>
      </c>
      <c r="W430" s="74" t="s">
        <v>900</v>
      </c>
      <c r="X430" s="74">
        <v>0</v>
      </c>
    </row>
    <row r="431" spans="1:24" ht="72" x14ac:dyDescent="0.3">
      <c r="A431" s="33" t="s">
        <v>151</v>
      </c>
      <c r="B431" s="22">
        <v>11751</v>
      </c>
      <c r="C431" s="22" t="s">
        <v>263</v>
      </c>
      <c r="D431" s="22">
        <v>53100145</v>
      </c>
      <c r="E431" s="26" t="s">
        <v>264</v>
      </c>
      <c r="F431" s="22">
        <v>1</v>
      </c>
      <c r="G431" s="22" t="s">
        <v>48</v>
      </c>
      <c r="H431" s="22" t="s">
        <v>33</v>
      </c>
      <c r="I431" s="22" t="s">
        <v>34</v>
      </c>
      <c r="J431" s="22" t="s">
        <v>97</v>
      </c>
      <c r="K431" s="22" t="s">
        <v>36</v>
      </c>
      <c r="L431" s="22">
        <v>11751</v>
      </c>
      <c r="M431" s="39" t="s">
        <v>37</v>
      </c>
      <c r="N431" s="39" t="s">
        <v>37</v>
      </c>
      <c r="O431" s="39" t="s">
        <v>35</v>
      </c>
      <c r="P431" s="39" t="s">
        <v>37</v>
      </c>
      <c r="Q431" s="39" t="s">
        <v>37</v>
      </c>
      <c r="R431" s="39" t="s">
        <v>37</v>
      </c>
      <c r="S431" s="39" t="s">
        <v>40</v>
      </c>
      <c r="T431" s="39" t="s">
        <v>35</v>
      </c>
      <c r="U431" s="40" t="s">
        <v>39</v>
      </c>
      <c r="V431" s="39" t="s">
        <v>37</v>
      </c>
      <c r="W431" s="74" t="s">
        <v>714</v>
      </c>
      <c r="X431" s="74">
        <v>0</v>
      </c>
    </row>
    <row r="432" spans="1:24" ht="14.4" x14ac:dyDescent="0.3">
      <c r="A432" s="33" t="s">
        <v>151</v>
      </c>
      <c r="B432" s="22">
        <v>12166</v>
      </c>
      <c r="C432" s="22" t="s">
        <v>236</v>
      </c>
      <c r="D432" s="22">
        <v>53100347</v>
      </c>
      <c r="E432" s="26" t="s">
        <v>237</v>
      </c>
      <c r="F432" s="22">
        <v>1</v>
      </c>
      <c r="G432" s="22" t="s">
        <v>48</v>
      </c>
      <c r="H432" s="22" t="s">
        <v>111</v>
      </c>
      <c r="I432" s="22" t="s">
        <v>34</v>
      </c>
      <c r="J432" s="22" t="s">
        <v>97</v>
      </c>
      <c r="K432" s="22" t="s">
        <v>36</v>
      </c>
      <c r="L432" s="22">
        <v>12166</v>
      </c>
      <c r="M432" s="39" t="s">
        <v>37</v>
      </c>
      <c r="N432" s="39" t="s">
        <v>37</v>
      </c>
      <c r="O432" s="39" t="s">
        <v>35</v>
      </c>
      <c r="P432" s="39" t="s">
        <v>37</v>
      </c>
      <c r="Q432" s="39" t="s">
        <v>37</v>
      </c>
      <c r="R432" s="39" t="s">
        <v>37</v>
      </c>
      <c r="S432" s="39" t="s">
        <v>40</v>
      </c>
      <c r="T432" s="39" t="s">
        <v>35</v>
      </c>
      <c r="U432" s="40" t="s">
        <v>649</v>
      </c>
      <c r="V432" s="39" t="s">
        <v>35</v>
      </c>
      <c r="W432" s="74" t="s">
        <v>606</v>
      </c>
      <c r="X432" s="74">
        <v>0</v>
      </c>
    </row>
    <row r="433" spans="1:24" ht="43.2" x14ac:dyDescent="0.3">
      <c r="A433" s="33" t="s">
        <v>151</v>
      </c>
      <c r="B433" s="22">
        <v>11947</v>
      </c>
      <c r="C433" s="22" t="s">
        <v>106</v>
      </c>
      <c r="D433" s="22">
        <v>53100204</v>
      </c>
      <c r="E433" s="26" t="s">
        <v>107</v>
      </c>
      <c r="F433" s="22">
        <v>10</v>
      </c>
      <c r="G433" s="22" t="s">
        <v>48</v>
      </c>
      <c r="H433" s="22" t="s">
        <v>108</v>
      </c>
      <c r="I433" s="22" t="s">
        <v>34</v>
      </c>
      <c r="J433" s="22" t="s">
        <v>97</v>
      </c>
      <c r="K433" s="22" t="s">
        <v>36</v>
      </c>
      <c r="L433" s="22">
        <v>11947</v>
      </c>
      <c r="M433" s="39" t="s">
        <v>37</v>
      </c>
      <c r="N433" s="39" t="s">
        <v>37</v>
      </c>
      <c r="O433" s="39" t="s">
        <v>35</v>
      </c>
      <c r="P433" s="39" t="s">
        <v>37</v>
      </c>
      <c r="Q433" s="39" t="s">
        <v>37</v>
      </c>
      <c r="R433" s="39" t="s">
        <v>37</v>
      </c>
      <c r="S433" s="39" t="s">
        <v>37</v>
      </c>
      <c r="T433" s="39" t="s">
        <v>35</v>
      </c>
      <c r="U433" s="40" t="s">
        <v>39</v>
      </c>
      <c r="V433" s="39" t="s">
        <v>37</v>
      </c>
      <c r="W433" s="74" t="s">
        <v>801</v>
      </c>
      <c r="X433" s="74">
        <v>0</v>
      </c>
    </row>
    <row r="434" spans="1:24" ht="100.8" x14ac:dyDescent="0.3">
      <c r="A434" s="33" t="s">
        <v>151</v>
      </c>
      <c r="B434" s="22">
        <v>11921</v>
      </c>
      <c r="C434" s="22" t="s">
        <v>226</v>
      </c>
      <c r="D434" s="22">
        <v>53101618</v>
      </c>
      <c r="E434" s="26" t="s">
        <v>227</v>
      </c>
      <c r="F434" s="22">
        <v>2</v>
      </c>
      <c r="G434" s="22" t="s">
        <v>48</v>
      </c>
      <c r="H434" s="22" t="s">
        <v>105</v>
      </c>
      <c r="I434" s="22" t="s">
        <v>34</v>
      </c>
      <c r="J434" s="22" t="s">
        <v>97</v>
      </c>
      <c r="K434" s="22" t="s">
        <v>136</v>
      </c>
      <c r="L434" s="22">
        <v>11921</v>
      </c>
      <c r="M434" s="39" t="s">
        <v>37</v>
      </c>
      <c r="N434" s="39" t="s">
        <v>37</v>
      </c>
      <c r="O434" s="39" t="s">
        <v>35</v>
      </c>
      <c r="P434" s="39" t="s">
        <v>37</v>
      </c>
      <c r="Q434" s="39" t="s">
        <v>35</v>
      </c>
      <c r="R434" s="39" t="s">
        <v>37</v>
      </c>
      <c r="S434" s="39" t="s">
        <v>40</v>
      </c>
      <c r="T434" s="39" t="s">
        <v>35</v>
      </c>
      <c r="U434" s="40" t="s">
        <v>39</v>
      </c>
      <c r="V434" s="39" t="s">
        <v>37</v>
      </c>
      <c r="W434" s="74" t="s">
        <v>790</v>
      </c>
      <c r="X434" s="74">
        <v>0</v>
      </c>
    </row>
    <row r="435" spans="1:24" ht="28.8" x14ac:dyDescent="0.3">
      <c r="A435" s="33" t="s">
        <v>151</v>
      </c>
      <c r="B435" s="22">
        <v>11909</v>
      </c>
      <c r="C435" s="22" t="s">
        <v>255</v>
      </c>
      <c r="D435" s="22">
        <v>53101615</v>
      </c>
      <c r="E435" s="26" t="s">
        <v>256</v>
      </c>
      <c r="F435" s="22">
        <v>1</v>
      </c>
      <c r="G435" s="22" t="s">
        <v>48</v>
      </c>
      <c r="H435" s="22" t="s">
        <v>111</v>
      </c>
      <c r="I435" s="22" t="s">
        <v>34</v>
      </c>
      <c r="J435" s="22" t="s">
        <v>97</v>
      </c>
      <c r="K435" s="22" t="s">
        <v>136</v>
      </c>
      <c r="L435" s="22">
        <v>11909</v>
      </c>
      <c r="M435" s="39" t="s">
        <v>37</v>
      </c>
      <c r="N435" s="39" t="s">
        <v>37</v>
      </c>
      <c r="O435" s="39" t="s">
        <v>35</v>
      </c>
      <c r="P435" s="39" t="s">
        <v>37</v>
      </c>
      <c r="Q435" s="39" t="s">
        <v>37</v>
      </c>
      <c r="R435" s="39" t="s">
        <v>37</v>
      </c>
      <c r="S435" s="39" t="s">
        <v>40</v>
      </c>
      <c r="T435" s="39" t="s">
        <v>35</v>
      </c>
      <c r="U435" s="40" t="s">
        <v>649</v>
      </c>
      <c r="V435" s="39" t="s">
        <v>37</v>
      </c>
      <c r="W435" s="74" t="s">
        <v>787</v>
      </c>
      <c r="X435" s="74">
        <v>0</v>
      </c>
    </row>
    <row r="436" spans="1:24" ht="72" x14ac:dyDescent="0.3">
      <c r="A436" s="33" t="s">
        <v>151</v>
      </c>
      <c r="B436" s="22">
        <v>11652</v>
      </c>
      <c r="C436" s="22" t="s">
        <v>166</v>
      </c>
      <c r="D436" s="22">
        <v>53100316</v>
      </c>
      <c r="E436" s="26" t="s">
        <v>165</v>
      </c>
      <c r="F436" s="22">
        <v>1</v>
      </c>
      <c r="G436" s="22" t="s">
        <v>48</v>
      </c>
      <c r="H436" s="22" t="s">
        <v>111</v>
      </c>
      <c r="I436" s="22" t="s">
        <v>34</v>
      </c>
      <c r="J436" s="22" t="s">
        <v>35</v>
      </c>
      <c r="K436" s="22" t="s">
        <v>36</v>
      </c>
      <c r="L436" s="22">
        <v>11652</v>
      </c>
      <c r="M436" s="39" t="s">
        <v>37</v>
      </c>
      <c r="N436" s="39" t="s">
        <v>37</v>
      </c>
      <c r="O436" s="39" t="s">
        <v>35</v>
      </c>
      <c r="P436" s="39" t="s">
        <v>35</v>
      </c>
      <c r="Q436" s="39" t="s">
        <v>37</v>
      </c>
      <c r="R436" s="39" t="s">
        <v>37</v>
      </c>
      <c r="S436" s="39" t="s">
        <v>40</v>
      </c>
      <c r="T436" s="39" t="s">
        <v>35</v>
      </c>
      <c r="U436" s="40" t="s">
        <v>649</v>
      </c>
      <c r="V436" s="39" t="s">
        <v>37</v>
      </c>
      <c r="W436" s="74" t="s">
        <v>651</v>
      </c>
      <c r="X436" s="74">
        <v>0</v>
      </c>
    </row>
    <row r="437" spans="1:24" ht="57.6" x14ac:dyDescent="0.3">
      <c r="A437" s="33" t="s">
        <v>151</v>
      </c>
      <c r="B437" s="22">
        <v>19138</v>
      </c>
      <c r="C437" s="22" t="s">
        <v>265</v>
      </c>
      <c r="D437" s="22">
        <v>53100347</v>
      </c>
      <c r="E437" s="26" t="s">
        <v>266</v>
      </c>
      <c r="F437" s="22">
        <v>1</v>
      </c>
      <c r="G437" s="22" t="s">
        <v>48</v>
      </c>
      <c r="H437" s="22" t="s">
        <v>111</v>
      </c>
      <c r="I437" s="22" t="s">
        <v>34</v>
      </c>
      <c r="J437" s="22" t="s">
        <v>97</v>
      </c>
      <c r="K437" s="22" t="s">
        <v>36</v>
      </c>
      <c r="L437" s="22">
        <v>19138</v>
      </c>
      <c r="M437" s="39" t="s">
        <v>37</v>
      </c>
      <c r="N437" s="39" t="s">
        <v>37</v>
      </c>
      <c r="O437" s="39" t="s">
        <v>35</v>
      </c>
      <c r="P437" s="39" t="s">
        <v>37</v>
      </c>
      <c r="Q437" s="39" t="s">
        <v>37</v>
      </c>
      <c r="R437" s="39" t="s">
        <v>37</v>
      </c>
      <c r="S437" s="39" t="s">
        <v>40</v>
      </c>
      <c r="T437" s="39" t="s">
        <v>35</v>
      </c>
      <c r="U437" s="40" t="s">
        <v>649</v>
      </c>
      <c r="V437" s="39" t="s">
        <v>37</v>
      </c>
      <c r="W437" s="74" t="s">
        <v>3363</v>
      </c>
      <c r="X437" s="74">
        <v>0</v>
      </c>
    </row>
    <row r="438" spans="1:24" ht="14.4" x14ac:dyDescent="0.3">
      <c r="A438" s="33" t="s">
        <v>151</v>
      </c>
      <c r="B438" s="22">
        <v>11952</v>
      </c>
      <c r="C438" s="22" t="s">
        <v>197</v>
      </c>
      <c r="D438" s="22">
        <v>53100206</v>
      </c>
      <c r="E438" s="26" t="s">
        <v>198</v>
      </c>
      <c r="F438" s="22">
        <v>8</v>
      </c>
      <c r="G438" s="22" t="s">
        <v>48</v>
      </c>
      <c r="H438" s="22" t="s">
        <v>108</v>
      </c>
      <c r="I438" s="22" t="s">
        <v>34</v>
      </c>
      <c r="J438" s="22" t="s">
        <v>97</v>
      </c>
      <c r="K438" s="22" t="s">
        <v>36</v>
      </c>
      <c r="L438" s="22">
        <v>11952</v>
      </c>
      <c r="M438" s="39" t="s">
        <v>37</v>
      </c>
      <c r="N438" s="39" t="s">
        <v>37</v>
      </c>
      <c r="O438" s="39" t="s">
        <v>37</v>
      </c>
      <c r="P438" s="39" t="s">
        <v>37</v>
      </c>
      <c r="Q438" s="39" t="s">
        <v>37</v>
      </c>
      <c r="R438" s="39" t="s">
        <v>37</v>
      </c>
      <c r="S438" s="39" t="s">
        <v>40</v>
      </c>
      <c r="T438" s="39" t="s">
        <v>37</v>
      </c>
      <c r="U438" s="40" t="s">
        <v>39</v>
      </c>
      <c r="V438" s="39" t="s">
        <v>35</v>
      </c>
      <c r="W438" s="74" t="s">
        <v>606</v>
      </c>
      <c r="X438" s="74">
        <v>0</v>
      </c>
    </row>
    <row r="439" spans="1:24" ht="14.4" x14ac:dyDescent="0.3">
      <c r="A439" s="33" t="s">
        <v>151</v>
      </c>
      <c r="B439" s="22">
        <v>12165</v>
      </c>
      <c r="C439" s="22" t="s">
        <v>257</v>
      </c>
      <c r="D439" s="22">
        <v>53100019</v>
      </c>
      <c r="E439" s="26" t="s">
        <v>258</v>
      </c>
      <c r="F439" s="22">
        <v>1</v>
      </c>
      <c r="G439" s="22" t="s">
        <v>48</v>
      </c>
      <c r="H439" s="22" t="s">
        <v>111</v>
      </c>
      <c r="I439" s="22" t="s">
        <v>34</v>
      </c>
      <c r="J439" s="22" t="s">
        <v>97</v>
      </c>
      <c r="K439" s="22" t="s">
        <v>36</v>
      </c>
      <c r="L439" s="22">
        <v>12165</v>
      </c>
      <c r="M439" s="39" t="s">
        <v>37</v>
      </c>
      <c r="N439" s="39" t="s">
        <v>37</v>
      </c>
      <c r="O439" s="39" t="s">
        <v>35</v>
      </c>
      <c r="P439" s="39" t="s">
        <v>37</v>
      </c>
      <c r="Q439" s="39" t="s">
        <v>37</v>
      </c>
      <c r="R439" s="39" t="s">
        <v>37</v>
      </c>
      <c r="S439" s="39" t="s">
        <v>40</v>
      </c>
      <c r="T439" s="39" t="s">
        <v>35</v>
      </c>
      <c r="U439" s="40" t="s">
        <v>649</v>
      </c>
      <c r="V439" s="39" t="s">
        <v>35</v>
      </c>
      <c r="W439" s="74" t="s">
        <v>606</v>
      </c>
      <c r="X439" s="74">
        <v>0</v>
      </c>
    </row>
    <row r="440" spans="1:24" ht="86.4" x14ac:dyDescent="0.3">
      <c r="A440" s="33" t="s">
        <v>151</v>
      </c>
      <c r="B440" s="22">
        <v>11877</v>
      </c>
      <c r="C440" s="22" t="s">
        <v>261</v>
      </c>
      <c r="D440" s="22">
        <v>53100152</v>
      </c>
      <c r="E440" s="26" t="s">
        <v>262</v>
      </c>
      <c r="F440" s="22">
        <v>1</v>
      </c>
      <c r="G440" s="22" t="s">
        <v>48</v>
      </c>
      <c r="H440" s="22" t="s">
        <v>33</v>
      </c>
      <c r="I440" s="22" t="s">
        <v>34</v>
      </c>
      <c r="J440" s="22" t="s">
        <v>97</v>
      </c>
      <c r="K440" s="22" t="s">
        <v>36</v>
      </c>
      <c r="L440" s="22">
        <v>11877</v>
      </c>
      <c r="M440" s="39" t="s">
        <v>37</v>
      </c>
      <c r="N440" s="39" t="s">
        <v>37</v>
      </c>
      <c r="O440" s="39" t="s">
        <v>35</v>
      </c>
      <c r="P440" s="39" t="s">
        <v>37</v>
      </c>
      <c r="Q440" s="39" t="s">
        <v>37</v>
      </c>
      <c r="R440" s="39" t="s">
        <v>37</v>
      </c>
      <c r="S440" s="39" t="s">
        <v>40</v>
      </c>
      <c r="T440" s="39" t="s">
        <v>35</v>
      </c>
      <c r="U440" s="40" t="s">
        <v>39</v>
      </c>
      <c r="V440" s="39" t="s">
        <v>37</v>
      </c>
      <c r="W440" s="74" t="s">
        <v>775</v>
      </c>
      <c r="X440" s="74">
        <v>0</v>
      </c>
    </row>
    <row r="441" spans="1:24" ht="57.6" x14ac:dyDescent="0.3">
      <c r="A441" s="33" t="s">
        <v>151</v>
      </c>
      <c r="B441" s="22">
        <v>12252</v>
      </c>
      <c r="C441" s="22" t="s">
        <v>271</v>
      </c>
      <c r="D441" s="22">
        <v>29500005</v>
      </c>
      <c r="E441" s="26" t="s">
        <v>272</v>
      </c>
      <c r="F441" s="22">
        <v>2</v>
      </c>
      <c r="G441" s="22" t="s">
        <v>48</v>
      </c>
      <c r="H441" s="22" t="s">
        <v>61</v>
      </c>
      <c r="I441" s="22" t="s">
        <v>34</v>
      </c>
      <c r="J441" s="22" t="s">
        <v>97</v>
      </c>
      <c r="K441" s="22" t="s">
        <v>36</v>
      </c>
      <c r="L441" s="22">
        <v>12252</v>
      </c>
      <c r="M441" s="39" t="s">
        <v>37</v>
      </c>
      <c r="N441" s="39" t="s">
        <v>37</v>
      </c>
      <c r="O441" s="39" t="s">
        <v>35</v>
      </c>
      <c r="P441" s="39" t="s">
        <v>37</v>
      </c>
      <c r="Q441" s="39" t="s">
        <v>37</v>
      </c>
      <c r="R441" s="39" t="s">
        <v>37</v>
      </c>
      <c r="S441" s="39" t="s">
        <v>37</v>
      </c>
      <c r="T441" s="39" t="s">
        <v>35</v>
      </c>
      <c r="U441" s="40" t="s">
        <v>39</v>
      </c>
      <c r="V441" s="39" t="s">
        <v>37</v>
      </c>
      <c r="W441" s="74" t="s">
        <v>940</v>
      </c>
      <c r="X441" s="74">
        <v>0</v>
      </c>
    </row>
    <row r="442" spans="1:24" ht="14.4" x14ac:dyDescent="0.3">
      <c r="A442" s="33" t="s">
        <v>151</v>
      </c>
      <c r="B442" s="22">
        <v>11636</v>
      </c>
      <c r="C442" s="22" t="s">
        <v>125</v>
      </c>
      <c r="D442" s="22">
        <v>53100032</v>
      </c>
      <c r="E442" s="26" t="s">
        <v>126</v>
      </c>
      <c r="F442" s="22">
        <v>3</v>
      </c>
      <c r="G442" s="22" t="s">
        <v>48</v>
      </c>
      <c r="H442" s="22" t="s">
        <v>105</v>
      </c>
      <c r="I442" s="22" t="s">
        <v>34</v>
      </c>
      <c r="J442" s="22" t="s">
        <v>97</v>
      </c>
      <c r="K442" s="22" t="s">
        <v>36</v>
      </c>
      <c r="L442" s="22">
        <v>11636</v>
      </c>
      <c r="M442" s="39" t="s">
        <v>37</v>
      </c>
      <c r="N442" s="39" t="s">
        <v>37</v>
      </c>
      <c r="O442" s="39" t="s">
        <v>35</v>
      </c>
      <c r="P442" s="39" t="s">
        <v>37</v>
      </c>
      <c r="Q442" s="39" t="s">
        <v>35</v>
      </c>
      <c r="R442" s="39" t="s">
        <v>37</v>
      </c>
      <c r="S442" s="39" t="s">
        <v>40</v>
      </c>
      <c r="T442" s="39" t="s">
        <v>35</v>
      </c>
      <c r="U442" s="40" t="s">
        <v>39</v>
      </c>
      <c r="V442" s="39" t="s">
        <v>35</v>
      </c>
      <c r="W442" s="74" t="s">
        <v>606</v>
      </c>
      <c r="X442" s="74">
        <v>0</v>
      </c>
    </row>
    <row r="443" spans="1:24" ht="14.4" x14ac:dyDescent="0.3">
      <c r="A443" s="33" t="s">
        <v>151</v>
      </c>
      <c r="B443" s="22">
        <v>11732</v>
      </c>
      <c r="C443" s="22" t="s">
        <v>281</v>
      </c>
      <c r="D443" s="22">
        <v>53100347</v>
      </c>
      <c r="E443" s="26" t="s">
        <v>282</v>
      </c>
      <c r="F443" s="22">
        <v>6</v>
      </c>
      <c r="G443" s="22" t="s">
        <v>48</v>
      </c>
      <c r="H443" s="22" t="s">
        <v>111</v>
      </c>
      <c r="I443" s="22" t="s">
        <v>34</v>
      </c>
      <c r="J443" s="22" t="s">
        <v>97</v>
      </c>
      <c r="K443" s="22" t="s">
        <v>36</v>
      </c>
      <c r="L443" s="22">
        <v>11732</v>
      </c>
      <c r="M443" s="39" t="s">
        <v>37</v>
      </c>
      <c r="N443" s="39" t="s">
        <v>37</v>
      </c>
      <c r="O443" s="39" t="s">
        <v>37</v>
      </c>
      <c r="P443" s="39" t="s">
        <v>37</v>
      </c>
      <c r="Q443" s="39" t="s">
        <v>37</v>
      </c>
      <c r="R443" s="39" t="s">
        <v>37</v>
      </c>
      <c r="S443" s="39" t="s">
        <v>37</v>
      </c>
      <c r="T443" s="39" t="s">
        <v>37</v>
      </c>
      <c r="U443" s="40" t="s">
        <v>704</v>
      </c>
      <c r="V443" s="39" t="s">
        <v>35</v>
      </c>
      <c r="W443" s="74" t="s">
        <v>606</v>
      </c>
      <c r="X443" s="74">
        <v>0</v>
      </c>
    </row>
    <row r="444" spans="1:24" ht="43.2" x14ac:dyDescent="0.3">
      <c r="A444" s="33" t="s">
        <v>151</v>
      </c>
      <c r="B444" s="22">
        <v>19196</v>
      </c>
      <c r="C444" s="22" t="s">
        <v>269</v>
      </c>
      <c r="D444" s="22">
        <v>53100168</v>
      </c>
      <c r="E444" s="26" t="s">
        <v>270</v>
      </c>
      <c r="F444" s="22">
        <v>1</v>
      </c>
      <c r="G444" s="22" t="s">
        <v>48</v>
      </c>
      <c r="H444" s="22" t="s">
        <v>61</v>
      </c>
      <c r="I444" s="22" t="s">
        <v>34</v>
      </c>
      <c r="J444" s="22" t="s">
        <v>97</v>
      </c>
      <c r="K444" s="22" t="s">
        <v>36</v>
      </c>
      <c r="L444" s="22">
        <v>19196</v>
      </c>
      <c r="M444" s="39" t="s">
        <v>37</v>
      </c>
      <c r="N444" s="39" t="s">
        <v>37</v>
      </c>
      <c r="O444" s="39" t="s">
        <v>35</v>
      </c>
      <c r="P444" s="39" t="s">
        <v>37</v>
      </c>
      <c r="Q444" s="39" t="s">
        <v>37</v>
      </c>
      <c r="R444" s="39" t="s">
        <v>37</v>
      </c>
      <c r="S444" s="39" t="s">
        <v>40</v>
      </c>
      <c r="T444" s="39" t="s">
        <v>35</v>
      </c>
      <c r="U444" s="40" t="s">
        <v>39</v>
      </c>
      <c r="V444" s="39" t="s">
        <v>37</v>
      </c>
      <c r="W444" s="74" t="s">
        <v>3589</v>
      </c>
      <c r="X444" s="74">
        <v>0</v>
      </c>
    </row>
    <row r="445" spans="1:24" ht="14.4" x14ac:dyDescent="0.3">
      <c r="A445" s="33" t="s">
        <v>151</v>
      </c>
      <c r="B445" s="22">
        <v>12018</v>
      </c>
      <c r="C445" s="22" t="s">
        <v>283</v>
      </c>
      <c r="D445" s="22">
        <v>53100859</v>
      </c>
      <c r="E445" s="26" t="s">
        <v>284</v>
      </c>
      <c r="F445" s="22">
        <v>2</v>
      </c>
      <c r="G445" s="22" t="s">
        <v>48</v>
      </c>
      <c r="H445" s="22" t="s">
        <v>203</v>
      </c>
      <c r="I445" s="22" t="s">
        <v>34</v>
      </c>
      <c r="J445" s="22" t="s">
        <v>97</v>
      </c>
      <c r="K445" s="22" t="s">
        <v>36</v>
      </c>
      <c r="L445" s="22">
        <v>12018</v>
      </c>
      <c r="M445" s="39" t="s">
        <v>37</v>
      </c>
      <c r="N445" s="39" t="s">
        <v>37</v>
      </c>
      <c r="O445" s="39" t="s">
        <v>35</v>
      </c>
      <c r="P445" s="39" t="s">
        <v>37</v>
      </c>
      <c r="Q445" s="39" t="s">
        <v>37</v>
      </c>
      <c r="R445" s="39" t="s">
        <v>37</v>
      </c>
      <c r="S445" s="39" t="s">
        <v>38</v>
      </c>
      <c r="T445" s="39" t="s">
        <v>35</v>
      </c>
      <c r="U445" s="40" t="s">
        <v>39</v>
      </c>
      <c r="V445" s="39" t="s">
        <v>35</v>
      </c>
      <c r="W445" s="74" t="s">
        <v>606</v>
      </c>
      <c r="X445" s="74">
        <v>0</v>
      </c>
    </row>
    <row r="446" spans="1:24" ht="14.4" x14ac:dyDescent="0.3">
      <c r="A446" s="33" t="s">
        <v>151</v>
      </c>
      <c r="B446" s="22">
        <v>16278</v>
      </c>
      <c r="C446" s="22" t="s">
        <v>220</v>
      </c>
      <c r="D446" s="22">
        <v>53100347</v>
      </c>
      <c r="E446" s="26" t="s">
        <v>221</v>
      </c>
      <c r="F446" s="22">
        <v>2</v>
      </c>
      <c r="G446" s="22" t="s">
        <v>48</v>
      </c>
      <c r="H446" s="22" t="s">
        <v>111</v>
      </c>
      <c r="I446" s="22" t="s">
        <v>34</v>
      </c>
      <c r="J446" s="22" t="s">
        <v>97</v>
      </c>
      <c r="K446" s="22" t="s">
        <v>36</v>
      </c>
      <c r="L446" s="22">
        <v>16278</v>
      </c>
      <c r="M446" s="39" t="s">
        <v>37</v>
      </c>
      <c r="N446" s="39" t="s">
        <v>37</v>
      </c>
      <c r="O446" s="39" t="s">
        <v>35</v>
      </c>
      <c r="P446" s="39" t="s">
        <v>37</v>
      </c>
      <c r="Q446" s="39" t="s">
        <v>37</v>
      </c>
      <c r="R446" s="39" t="s">
        <v>37</v>
      </c>
      <c r="S446" s="39" t="s">
        <v>38</v>
      </c>
      <c r="T446" s="39" t="s">
        <v>35</v>
      </c>
      <c r="U446" s="40" t="s">
        <v>39</v>
      </c>
      <c r="V446" s="39" t="s">
        <v>35</v>
      </c>
      <c r="W446" s="74" t="s">
        <v>606</v>
      </c>
      <c r="X446" s="74">
        <v>0</v>
      </c>
    </row>
    <row r="447" spans="1:24" ht="57.6" x14ac:dyDescent="0.3">
      <c r="A447" s="33" t="s">
        <v>151</v>
      </c>
      <c r="B447" s="22">
        <v>11986</v>
      </c>
      <c r="C447" s="22" t="s">
        <v>112</v>
      </c>
      <c r="D447" s="22">
        <v>53100207</v>
      </c>
      <c r="E447" s="26" t="s">
        <v>113</v>
      </c>
      <c r="F447" s="22">
        <v>1</v>
      </c>
      <c r="G447" s="22" t="s">
        <v>48</v>
      </c>
      <c r="H447" s="22" t="s">
        <v>105</v>
      </c>
      <c r="I447" s="22" t="s">
        <v>34</v>
      </c>
      <c r="J447" s="22" t="s">
        <v>35</v>
      </c>
      <c r="K447" s="22" t="s">
        <v>36</v>
      </c>
      <c r="L447" s="22">
        <v>11986</v>
      </c>
      <c r="M447" s="39" t="s">
        <v>35</v>
      </c>
      <c r="N447" s="39" t="s">
        <v>37</v>
      </c>
      <c r="O447" s="39" t="s">
        <v>35</v>
      </c>
      <c r="P447" s="39" t="s">
        <v>35</v>
      </c>
      <c r="Q447" s="39" t="s">
        <v>37</v>
      </c>
      <c r="R447" s="39" t="s">
        <v>35</v>
      </c>
      <c r="S447" s="39" t="s">
        <v>38</v>
      </c>
      <c r="T447" s="39" t="s">
        <v>35</v>
      </c>
      <c r="U447" s="40" t="s">
        <v>39</v>
      </c>
      <c r="V447" s="39" t="s">
        <v>37</v>
      </c>
      <c r="W447" s="74" t="s">
        <v>827</v>
      </c>
      <c r="X447" s="74">
        <v>0</v>
      </c>
    </row>
    <row r="448" spans="1:24" ht="57.6" x14ac:dyDescent="0.3">
      <c r="A448" s="33" t="s">
        <v>151</v>
      </c>
      <c r="B448" s="22">
        <v>11986</v>
      </c>
      <c r="C448" s="22" t="s">
        <v>112</v>
      </c>
      <c r="D448" s="22">
        <v>53100207</v>
      </c>
      <c r="E448" s="26" t="s">
        <v>113</v>
      </c>
      <c r="F448" s="22">
        <v>1</v>
      </c>
      <c r="G448" s="22" t="s">
        <v>48</v>
      </c>
      <c r="H448" s="22" t="s">
        <v>105</v>
      </c>
      <c r="I448" s="22" t="s">
        <v>34</v>
      </c>
      <c r="J448" s="22" t="s">
        <v>35</v>
      </c>
      <c r="K448" s="22" t="s">
        <v>36</v>
      </c>
      <c r="L448" s="22">
        <v>11986</v>
      </c>
      <c r="M448" s="39" t="s">
        <v>35</v>
      </c>
      <c r="N448" s="39" t="s">
        <v>37</v>
      </c>
      <c r="O448" s="39" t="s">
        <v>35</v>
      </c>
      <c r="P448" s="39" t="s">
        <v>35</v>
      </c>
      <c r="Q448" s="39" t="s">
        <v>37</v>
      </c>
      <c r="R448" s="39" t="s">
        <v>35</v>
      </c>
      <c r="S448" s="39" t="s">
        <v>38</v>
      </c>
      <c r="T448" s="39" t="s">
        <v>35</v>
      </c>
      <c r="U448" s="40" t="s">
        <v>39</v>
      </c>
      <c r="V448" s="39" t="s">
        <v>37</v>
      </c>
      <c r="W448" s="74" t="s">
        <v>827</v>
      </c>
      <c r="X448" s="74">
        <v>0</v>
      </c>
    </row>
    <row r="449" spans="1:24" ht="57.6" x14ac:dyDescent="0.3">
      <c r="A449" s="33" t="s">
        <v>151</v>
      </c>
      <c r="B449" s="22">
        <v>11986</v>
      </c>
      <c r="C449" s="22" t="s">
        <v>112</v>
      </c>
      <c r="D449" s="22">
        <v>53100207</v>
      </c>
      <c r="E449" s="26" t="s">
        <v>113</v>
      </c>
      <c r="F449" s="22">
        <v>1</v>
      </c>
      <c r="G449" s="22" t="s">
        <v>48</v>
      </c>
      <c r="H449" s="22" t="s">
        <v>105</v>
      </c>
      <c r="I449" s="22" t="s">
        <v>34</v>
      </c>
      <c r="J449" s="22" t="s">
        <v>35</v>
      </c>
      <c r="K449" s="22" t="s">
        <v>36</v>
      </c>
      <c r="L449" s="22">
        <v>11986</v>
      </c>
      <c r="M449" s="39" t="s">
        <v>35</v>
      </c>
      <c r="N449" s="39" t="s">
        <v>37</v>
      </c>
      <c r="O449" s="39" t="s">
        <v>35</v>
      </c>
      <c r="P449" s="39" t="s">
        <v>35</v>
      </c>
      <c r="Q449" s="39" t="s">
        <v>37</v>
      </c>
      <c r="R449" s="39" t="s">
        <v>35</v>
      </c>
      <c r="S449" s="39" t="s">
        <v>38</v>
      </c>
      <c r="T449" s="39" t="s">
        <v>35</v>
      </c>
      <c r="U449" s="40" t="s">
        <v>39</v>
      </c>
      <c r="V449" s="39" t="s">
        <v>37</v>
      </c>
      <c r="W449" s="74" t="s">
        <v>827</v>
      </c>
      <c r="X449" s="74">
        <v>0</v>
      </c>
    </row>
    <row r="450" spans="1:24" ht="57.6" x14ac:dyDescent="0.3">
      <c r="A450" s="33" t="s">
        <v>151</v>
      </c>
      <c r="B450" s="22">
        <v>11986</v>
      </c>
      <c r="C450" s="22" t="s">
        <v>112</v>
      </c>
      <c r="D450" s="22">
        <v>53100207</v>
      </c>
      <c r="E450" s="26" t="s">
        <v>113</v>
      </c>
      <c r="F450" s="22">
        <v>1</v>
      </c>
      <c r="G450" s="22" t="s">
        <v>48</v>
      </c>
      <c r="H450" s="22" t="s">
        <v>105</v>
      </c>
      <c r="I450" s="22" t="s">
        <v>34</v>
      </c>
      <c r="J450" s="22" t="s">
        <v>35</v>
      </c>
      <c r="K450" s="22" t="s">
        <v>36</v>
      </c>
      <c r="L450" s="22">
        <v>11986</v>
      </c>
      <c r="M450" s="39" t="s">
        <v>35</v>
      </c>
      <c r="N450" s="39" t="s">
        <v>37</v>
      </c>
      <c r="O450" s="39" t="s">
        <v>35</v>
      </c>
      <c r="P450" s="39" t="s">
        <v>35</v>
      </c>
      <c r="Q450" s="39" t="s">
        <v>37</v>
      </c>
      <c r="R450" s="39" t="s">
        <v>35</v>
      </c>
      <c r="S450" s="39" t="s">
        <v>38</v>
      </c>
      <c r="T450" s="39" t="s">
        <v>35</v>
      </c>
      <c r="U450" s="40" t="s">
        <v>39</v>
      </c>
      <c r="V450" s="39" t="s">
        <v>37</v>
      </c>
      <c r="W450" s="74" t="s">
        <v>827</v>
      </c>
      <c r="X450" s="74">
        <v>0</v>
      </c>
    </row>
    <row r="451" spans="1:24" ht="57.6" x14ac:dyDescent="0.3">
      <c r="A451" s="33" t="s">
        <v>151</v>
      </c>
      <c r="B451" s="22">
        <v>11986</v>
      </c>
      <c r="C451" s="22" t="s">
        <v>112</v>
      </c>
      <c r="D451" s="22">
        <v>53100207</v>
      </c>
      <c r="E451" s="26" t="s">
        <v>113</v>
      </c>
      <c r="F451" s="22">
        <v>1</v>
      </c>
      <c r="G451" s="22" t="s">
        <v>48</v>
      </c>
      <c r="H451" s="22" t="s">
        <v>105</v>
      </c>
      <c r="I451" s="22" t="s">
        <v>34</v>
      </c>
      <c r="J451" s="22" t="s">
        <v>35</v>
      </c>
      <c r="K451" s="22" t="s">
        <v>36</v>
      </c>
      <c r="L451" s="22">
        <v>11986</v>
      </c>
      <c r="M451" s="39" t="s">
        <v>35</v>
      </c>
      <c r="N451" s="39" t="s">
        <v>37</v>
      </c>
      <c r="O451" s="39" t="s">
        <v>35</v>
      </c>
      <c r="P451" s="39" t="s">
        <v>35</v>
      </c>
      <c r="Q451" s="39" t="s">
        <v>37</v>
      </c>
      <c r="R451" s="39" t="s">
        <v>35</v>
      </c>
      <c r="S451" s="39" t="s">
        <v>38</v>
      </c>
      <c r="T451" s="39" t="s">
        <v>35</v>
      </c>
      <c r="U451" s="40" t="s">
        <v>39</v>
      </c>
      <c r="V451" s="39" t="s">
        <v>37</v>
      </c>
      <c r="W451" s="74" t="s">
        <v>827</v>
      </c>
      <c r="X451" s="74">
        <v>0</v>
      </c>
    </row>
    <row r="452" spans="1:24" ht="57.6" x14ac:dyDescent="0.3">
      <c r="A452" s="33" t="s">
        <v>151</v>
      </c>
      <c r="B452" s="22">
        <v>11986</v>
      </c>
      <c r="C452" s="22" t="s">
        <v>112</v>
      </c>
      <c r="D452" s="22">
        <v>53100207</v>
      </c>
      <c r="E452" s="26" t="s">
        <v>113</v>
      </c>
      <c r="F452" s="22">
        <v>1</v>
      </c>
      <c r="G452" s="22" t="s">
        <v>48</v>
      </c>
      <c r="H452" s="22" t="s">
        <v>105</v>
      </c>
      <c r="I452" s="22" t="s">
        <v>34</v>
      </c>
      <c r="J452" s="22" t="s">
        <v>35</v>
      </c>
      <c r="K452" s="22" t="s">
        <v>36</v>
      </c>
      <c r="L452" s="22">
        <v>11986</v>
      </c>
      <c r="M452" s="39" t="s">
        <v>35</v>
      </c>
      <c r="N452" s="39" t="s">
        <v>37</v>
      </c>
      <c r="O452" s="39" t="s">
        <v>35</v>
      </c>
      <c r="P452" s="39" t="s">
        <v>35</v>
      </c>
      <c r="Q452" s="39" t="s">
        <v>37</v>
      </c>
      <c r="R452" s="39" t="s">
        <v>35</v>
      </c>
      <c r="S452" s="39" t="s">
        <v>38</v>
      </c>
      <c r="T452" s="39" t="s">
        <v>35</v>
      </c>
      <c r="U452" s="40" t="s">
        <v>39</v>
      </c>
      <c r="V452" s="39" t="s">
        <v>37</v>
      </c>
      <c r="W452" s="74" t="s">
        <v>827</v>
      </c>
      <c r="X452" s="74">
        <v>0</v>
      </c>
    </row>
    <row r="453" spans="1:24" ht="57.6" x14ac:dyDescent="0.3">
      <c r="A453" s="33" t="s">
        <v>151</v>
      </c>
      <c r="B453" s="22">
        <v>11986</v>
      </c>
      <c r="C453" s="22" t="s">
        <v>112</v>
      </c>
      <c r="D453" s="22">
        <v>53100207</v>
      </c>
      <c r="E453" s="26" t="s">
        <v>113</v>
      </c>
      <c r="F453" s="22">
        <v>1</v>
      </c>
      <c r="G453" s="22" t="s">
        <v>48</v>
      </c>
      <c r="H453" s="22" t="s">
        <v>105</v>
      </c>
      <c r="I453" s="22" t="s">
        <v>34</v>
      </c>
      <c r="J453" s="22" t="s">
        <v>35</v>
      </c>
      <c r="K453" s="22" t="s">
        <v>36</v>
      </c>
      <c r="L453" s="22">
        <v>11986</v>
      </c>
      <c r="M453" s="39" t="s">
        <v>35</v>
      </c>
      <c r="N453" s="39" t="s">
        <v>37</v>
      </c>
      <c r="O453" s="39" t="s">
        <v>35</v>
      </c>
      <c r="P453" s="39" t="s">
        <v>35</v>
      </c>
      <c r="Q453" s="39" t="s">
        <v>37</v>
      </c>
      <c r="R453" s="39" t="s">
        <v>35</v>
      </c>
      <c r="S453" s="39" t="s">
        <v>38</v>
      </c>
      <c r="T453" s="39" t="s">
        <v>35</v>
      </c>
      <c r="U453" s="40" t="s">
        <v>39</v>
      </c>
      <c r="V453" s="39" t="s">
        <v>37</v>
      </c>
      <c r="W453" s="74" t="s">
        <v>827</v>
      </c>
      <c r="X453" s="74">
        <v>0</v>
      </c>
    </row>
    <row r="454" spans="1:24" ht="57.6" x14ac:dyDescent="0.3">
      <c r="A454" s="33" t="s">
        <v>151</v>
      </c>
      <c r="B454" s="22">
        <v>11986</v>
      </c>
      <c r="C454" s="22" t="s">
        <v>112</v>
      </c>
      <c r="D454" s="22">
        <v>53100207</v>
      </c>
      <c r="E454" s="26" t="s">
        <v>113</v>
      </c>
      <c r="F454" s="22">
        <v>1</v>
      </c>
      <c r="G454" s="22" t="s">
        <v>48</v>
      </c>
      <c r="H454" s="22" t="s">
        <v>105</v>
      </c>
      <c r="I454" s="22" t="s">
        <v>34</v>
      </c>
      <c r="J454" s="22" t="s">
        <v>35</v>
      </c>
      <c r="K454" s="22" t="s">
        <v>36</v>
      </c>
      <c r="L454" s="22">
        <v>11986</v>
      </c>
      <c r="M454" s="39" t="s">
        <v>35</v>
      </c>
      <c r="N454" s="39" t="s">
        <v>37</v>
      </c>
      <c r="O454" s="39" t="s">
        <v>35</v>
      </c>
      <c r="P454" s="39" t="s">
        <v>35</v>
      </c>
      <c r="Q454" s="39" t="s">
        <v>37</v>
      </c>
      <c r="R454" s="39" t="s">
        <v>35</v>
      </c>
      <c r="S454" s="39" t="s">
        <v>38</v>
      </c>
      <c r="T454" s="39" t="s">
        <v>35</v>
      </c>
      <c r="U454" s="40" t="s">
        <v>39</v>
      </c>
      <c r="V454" s="39" t="s">
        <v>37</v>
      </c>
      <c r="W454" s="74" t="s">
        <v>827</v>
      </c>
      <c r="X454" s="74">
        <v>0</v>
      </c>
    </row>
    <row r="455" spans="1:24" ht="57.6" x14ac:dyDescent="0.3">
      <c r="A455" s="33" t="s">
        <v>151</v>
      </c>
      <c r="B455" s="22">
        <v>11986</v>
      </c>
      <c r="C455" s="22" t="s">
        <v>112</v>
      </c>
      <c r="D455" s="22">
        <v>53100207</v>
      </c>
      <c r="E455" s="26" t="s">
        <v>113</v>
      </c>
      <c r="F455" s="22">
        <v>1</v>
      </c>
      <c r="G455" s="22" t="s">
        <v>48</v>
      </c>
      <c r="H455" s="22" t="s">
        <v>105</v>
      </c>
      <c r="I455" s="22" t="s">
        <v>34</v>
      </c>
      <c r="J455" s="22" t="s">
        <v>35</v>
      </c>
      <c r="K455" s="22" t="s">
        <v>36</v>
      </c>
      <c r="L455" s="22">
        <v>11986</v>
      </c>
      <c r="M455" s="39" t="s">
        <v>35</v>
      </c>
      <c r="N455" s="39" t="s">
        <v>37</v>
      </c>
      <c r="O455" s="39" t="s">
        <v>35</v>
      </c>
      <c r="P455" s="39" t="s">
        <v>35</v>
      </c>
      <c r="Q455" s="39" t="s">
        <v>37</v>
      </c>
      <c r="R455" s="39" t="s">
        <v>35</v>
      </c>
      <c r="S455" s="39" t="s">
        <v>38</v>
      </c>
      <c r="T455" s="39" t="s">
        <v>35</v>
      </c>
      <c r="U455" s="40" t="s">
        <v>39</v>
      </c>
      <c r="V455" s="39" t="s">
        <v>37</v>
      </c>
      <c r="W455" s="74" t="s">
        <v>827</v>
      </c>
      <c r="X455" s="74">
        <v>0</v>
      </c>
    </row>
    <row r="456" spans="1:24" ht="57.6" x14ac:dyDescent="0.3">
      <c r="A456" s="33" t="s">
        <v>151</v>
      </c>
      <c r="B456" s="22">
        <v>11986</v>
      </c>
      <c r="C456" s="22" t="s">
        <v>112</v>
      </c>
      <c r="D456" s="22">
        <v>53100207</v>
      </c>
      <c r="E456" s="26" t="s">
        <v>113</v>
      </c>
      <c r="F456" s="22">
        <v>1</v>
      </c>
      <c r="G456" s="22" t="s">
        <v>48</v>
      </c>
      <c r="H456" s="22" t="s">
        <v>105</v>
      </c>
      <c r="I456" s="22" t="s">
        <v>34</v>
      </c>
      <c r="J456" s="22" t="s">
        <v>35</v>
      </c>
      <c r="K456" s="22" t="s">
        <v>36</v>
      </c>
      <c r="L456" s="22">
        <v>11986</v>
      </c>
      <c r="M456" s="39" t="s">
        <v>35</v>
      </c>
      <c r="N456" s="39" t="s">
        <v>37</v>
      </c>
      <c r="O456" s="39" t="s">
        <v>35</v>
      </c>
      <c r="P456" s="39" t="s">
        <v>35</v>
      </c>
      <c r="Q456" s="39" t="s">
        <v>37</v>
      </c>
      <c r="R456" s="39" t="s">
        <v>35</v>
      </c>
      <c r="S456" s="39" t="s">
        <v>38</v>
      </c>
      <c r="T456" s="39" t="s">
        <v>35</v>
      </c>
      <c r="U456" s="40" t="s">
        <v>39</v>
      </c>
      <c r="V456" s="39" t="s">
        <v>37</v>
      </c>
      <c r="W456" s="74" t="s">
        <v>827</v>
      </c>
      <c r="X456" s="74">
        <v>0</v>
      </c>
    </row>
    <row r="457" spans="1:24" ht="57.6" x14ac:dyDescent="0.3">
      <c r="A457" s="33" t="s">
        <v>151</v>
      </c>
      <c r="B457" s="22">
        <v>11986</v>
      </c>
      <c r="C457" s="22" t="s">
        <v>112</v>
      </c>
      <c r="D457" s="22">
        <v>53100207</v>
      </c>
      <c r="E457" s="26" t="s">
        <v>113</v>
      </c>
      <c r="F457" s="22">
        <v>1</v>
      </c>
      <c r="G457" s="22" t="s">
        <v>48</v>
      </c>
      <c r="H457" s="22" t="s">
        <v>105</v>
      </c>
      <c r="I457" s="22" t="s">
        <v>34</v>
      </c>
      <c r="J457" s="22" t="s">
        <v>35</v>
      </c>
      <c r="K457" s="22" t="s">
        <v>36</v>
      </c>
      <c r="L457" s="22">
        <v>11986</v>
      </c>
      <c r="M457" s="39" t="s">
        <v>35</v>
      </c>
      <c r="N457" s="39" t="s">
        <v>37</v>
      </c>
      <c r="O457" s="39" t="s">
        <v>35</v>
      </c>
      <c r="P457" s="39" t="s">
        <v>35</v>
      </c>
      <c r="Q457" s="39" t="s">
        <v>37</v>
      </c>
      <c r="R457" s="39" t="s">
        <v>35</v>
      </c>
      <c r="S457" s="39" t="s">
        <v>38</v>
      </c>
      <c r="T457" s="39" t="s">
        <v>35</v>
      </c>
      <c r="U457" s="40" t="s">
        <v>39</v>
      </c>
      <c r="V457" s="39" t="s">
        <v>37</v>
      </c>
      <c r="W457" s="74" t="s">
        <v>827</v>
      </c>
      <c r="X457" s="74">
        <v>0</v>
      </c>
    </row>
    <row r="458" spans="1:24" ht="57.6" x14ac:dyDescent="0.3">
      <c r="A458" s="33" t="s">
        <v>151</v>
      </c>
      <c r="B458" s="22">
        <v>11986</v>
      </c>
      <c r="C458" s="22" t="s">
        <v>112</v>
      </c>
      <c r="D458" s="22">
        <v>53100207</v>
      </c>
      <c r="E458" s="26" t="s">
        <v>113</v>
      </c>
      <c r="F458" s="22">
        <v>1</v>
      </c>
      <c r="G458" s="22" t="s">
        <v>48</v>
      </c>
      <c r="H458" s="22" t="s">
        <v>105</v>
      </c>
      <c r="I458" s="22" t="s">
        <v>34</v>
      </c>
      <c r="J458" s="22" t="s">
        <v>35</v>
      </c>
      <c r="K458" s="22" t="s">
        <v>36</v>
      </c>
      <c r="L458" s="22">
        <v>11986</v>
      </c>
      <c r="M458" s="39" t="s">
        <v>35</v>
      </c>
      <c r="N458" s="39" t="s">
        <v>37</v>
      </c>
      <c r="O458" s="39" t="s">
        <v>35</v>
      </c>
      <c r="P458" s="39" t="s">
        <v>35</v>
      </c>
      <c r="Q458" s="39" t="s">
        <v>37</v>
      </c>
      <c r="R458" s="39" t="s">
        <v>35</v>
      </c>
      <c r="S458" s="39" t="s">
        <v>38</v>
      </c>
      <c r="T458" s="39" t="s">
        <v>35</v>
      </c>
      <c r="U458" s="40" t="s">
        <v>39</v>
      </c>
      <c r="V458" s="39" t="s">
        <v>37</v>
      </c>
      <c r="W458" s="74" t="s">
        <v>827</v>
      </c>
      <c r="X458" s="74">
        <v>0</v>
      </c>
    </row>
    <row r="459" spans="1:24" ht="57.6" x14ac:dyDescent="0.3">
      <c r="A459" s="33" t="s">
        <v>151</v>
      </c>
      <c r="B459" s="22">
        <v>11986</v>
      </c>
      <c r="C459" s="22" t="s">
        <v>112</v>
      </c>
      <c r="D459" s="22">
        <v>53100207</v>
      </c>
      <c r="E459" s="26" t="s">
        <v>113</v>
      </c>
      <c r="F459" s="22">
        <v>1</v>
      </c>
      <c r="G459" s="22" t="s">
        <v>48</v>
      </c>
      <c r="H459" s="22" t="s">
        <v>105</v>
      </c>
      <c r="I459" s="22" t="s">
        <v>34</v>
      </c>
      <c r="J459" s="22" t="s">
        <v>35</v>
      </c>
      <c r="K459" s="22" t="s">
        <v>36</v>
      </c>
      <c r="L459" s="22">
        <v>11986</v>
      </c>
      <c r="M459" s="39" t="s">
        <v>35</v>
      </c>
      <c r="N459" s="39" t="s">
        <v>37</v>
      </c>
      <c r="O459" s="39" t="s">
        <v>35</v>
      </c>
      <c r="P459" s="39" t="s">
        <v>35</v>
      </c>
      <c r="Q459" s="39" t="s">
        <v>37</v>
      </c>
      <c r="R459" s="39" t="s">
        <v>35</v>
      </c>
      <c r="S459" s="39" t="s">
        <v>38</v>
      </c>
      <c r="T459" s="39" t="s">
        <v>35</v>
      </c>
      <c r="U459" s="40" t="s">
        <v>39</v>
      </c>
      <c r="V459" s="39" t="s">
        <v>37</v>
      </c>
      <c r="W459" s="74" t="s">
        <v>827</v>
      </c>
      <c r="X459" s="74">
        <v>0</v>
      </c>
    </row>
    <row r="460" spans="1:24" ht="57.6" x14ac:dyDescent="0.3">
      <c r="A460" s="33" t="s">
        <v>151</v>
      </c>
      <c r="B460" s="22">
        <v>11986</v>
      </c>
      <c r="C460" s="22" t="s">
        <v>112</v>
      </c>
      <c r="D460" s="22">
        <v>53100207</v>
      </c>
      <c r="E460" s="26" t="s">
        <v>113</v>
      </c>
      <c r="F460" s="22">
        <v>1</v>
      </c>
      <c r="G460" s="22" t="s">
        <v>48</v>
      </c>
      <c r="H460" s="22" t="s">
        <v>105</v>
      </c>
      <c r="I460" s="22" t="s">
        <v>34</v>
      </c>
      <c r="J460" s="22" t="s">
        <v>35</v>
      </c>
      <c r="K460" s="22" t="s">
        <v>36</v>
      </c>
      <c r="L460" s="22">
        <v>11986</v>
      </c>
      <c r="M460" s="39" t="s">
        <v>35</v>
      </c>
      <c r="N460" s="39" t="s">
        <v>37</v>
      </c>
      <c r="O460" s="39" t="s">
        <v>35</v>
      </c>
      <c r="P460" s="39" t="s">
        <v>35</v>
      </c>
      <c r="Q460" s="39" t="s">
        <v>37</v>
      </c>
      <c r="R460" s="39" t="s">
        <v>35</v>
      </c>
      <c r="S460" s="39" t="s">
        <v>38</v>
      </c>
      <c r="T460" s="39" t="s">
        <v>35</v>
      </c>
      <c r="U460" s="40" t="s">
        <v>39</v>
      </c>
      <c r="V460" s="39" t="s">
        <v>37</v>
      </c>
      <c r="W460" s="74" t="s">
        <v>827</v>
      </c>
      <c r="X460" s="74">
        <v>0</v>
      </c>
    </row>
    <row r="461" spans="1:24" ht="57.6" x14ac:dyDescent="0.3">
      <c r="A461" s="33" t="s">
        <v>151</v>
      </c>
      <c r="B461" s="22">
        <v>11986</v>
      </c>
      <c r="C461" s="22" t="s">
        <v>112</v>
      </c>
      <c r="D461" s="22">
        <v>53100207</v>
      </c>
      <c r="E461" s="26" t="s">
        <v>113</v>
      </c>
      <c r="F461" s="22">
        <v>1</v>
      </c>
      <c r="G461" s="22" t="s">
        <v>48</v>
      </c>
      <c r="H461" s="22" t="s">
        <v>105</v>
      </c>
      <c r="I461" s="22" t="s">
        <v>34</v>
      </c>
      <c r="J461" s="22" t="s">
        <v>35</v>
      </c>
      <c r="K461" s="22" t="s">
        <v>36</v>
      </c>
      <c r="L461" s="22">
        <v>11986</v>
      </c>
      <c r="M461" s="39" t="s">
        <v>35</v>
      </c>
      <c r="N461" s="39" t="s">
        <v>37</v>
      </c>
      <c r="O461" s="39" t="s">
        <v>35</v>
      </c>
      <c r="P461" s="39" t="s">
        <v>35</v>
      </c>
      <c r="Q461" s="39" t="s">
        <v>37</v>
      </c>
      <c r="R461" s="39" t="s">
        <v>35</v>
      </c>
      <c r="S461" s="39" t="s">
        <v>38</v>
      </c>
      <c r="T461" s="39" t="s">
        <v>35</v>
      </c>
      <c r="U461" s="40" t="s">
        <v>39</v>
      </c>
      <c r="V461" s="39" t="s">
        <v>37</v>
      </c>
      <c r="W461" s="74" t="s">
        <v>827</v>
      </c>
      <c r="X461" s="74">
        <v>0</v>
      </c>
    </row>
    <row r="462" spans="1:24" ht="57.6" x14ac:dyDescent="0.3">
      <c r="A462" s="33" t="s">
        <v>151</v>
      </c>
      <c r="B462" s="22">
        <v>11986</v>
      </c>
      <c r="C462" s="22" t="s">
        <v>112</v>
      </c>
      <c r="D462" s="22">
        <v>53100207</v>
      </c>
      <c r="E462" s="26" t="s">
        <v>113</v>
      </c>
      <c r="F462" s="22">
        <v>1</v>
      </c>
      <c r="G462" s="22" t="s">
        <v>48</v>
      </c>
      <c r="H462" s="22" t="s">
        <v>105</v>
      </c>
      <c r="I462" s="22" t="s">
        <v>34</v>
      </c>
      <c r="J462" s="22" t="s">
        <v>35</v>
      </c>
      <c r="K462" s="22" t="s">
        <v>36</v>
      </c>
      <c r="L462" s="22">
        <v>11986</v>
      </c>
      <c r="M462" s="39" t="s">
        <v>35</v>
      </c>
      <c r="N462" s="39" t="s">
        <v>37</v>
      </c>
      <c r="O462" s="39" t="s">
        <v>35</v>
      </c>
      <c r="P462" s="39" t="s">
        <v>35</v>
      </c>
      <c r="Q462" s="39" t="s">
        <v>37</v>
      </c>
      <c r="R462" s="39" t="s">
        <v>35</v>
      </c>
      <c r="S462" s="39" t="s">
        <v>38</v>
      </c>
      <c r="T462" s="39" t="s">
        <v>35</v>
      </c>
      <c r="U462" s="40" t="s">
        <v>39</v>
      </c>
      <c r="V462" s="39" t="s">
        <v>37</v>
      </c>
      <c r="W462" s="74" t="s">
        <v>827</v>
      </c>
      <c r="X462" s="74">
        <v>0</v>
      </c>
    </row>
    <row r="463" spans="1:24" ht="57.6" x14ac:dyDescent="0.3">
      <c r="A463" s="33" t="s">
        <v>151</v>
      </c>
      <c r="B463" s="22">
        <v>11986</v>
      </c>
      <c r="C463" s="22" t="s">
        <v>112</v>
      </c>
      <c r="D463" s="22">
        <v>53100207</v>
      </c>
      <c r="E463" s="26" t="s">
        <v>113</v>
      </c>
      <c r="F463" s="22">
        <v>1</v>
      </c>
      <c r="G463" s="22" t="s">
        <v>48</v>
      </c>
      <c r="H463" s="22" t="s">
        <v>105</v>
      </c>
      <c r="I463" s="22" t="s">
        <v>34</v>
      </c>
      <c r="J463" s="22" t="s">
        <v>35</v>
      </c>
      <c r="K463" s="22" t="s">
        <v>36</v>
      </c>
      <c r="L463" s="22">
        <v>11986</v>
      </c>
      <c r="M463" s="39" t="s">
        <v>35</v>
      </c>
      <c r="N463" s="39" t="s">
        <v>37</v>
      </c>
      <c r="O463" s="39" t="s">
        <v>35</v>
      </c>
      <c r="P463" s="39" t="s">
        <v>35</v>
      </c>
      <c r="Q463" s="39" t="s">
        <v>37</v>
      </c>
      <c r="R463" s="39" t="s">
        <v>35</v>
      </c>
      <c r="S463" s="39" t="s">
        <v>38</v>
      </c>
      <c r="T463" s="39" t="s">
        <v>35</v>
      </c>
      <c r="U463" s="40" t="s">
        <v>39</v>
      </c>
      <c r="V463" s="39" t="s">
        <v>37</v>
      </c>
      <c r="W463" s="74" t="s">
        <v>827</v>
      </c>
      <c r="X463" s="74">
        <v>0</v>
      </c>
    </row>
    <row r="464" spans="1:24" ht="86.4" x14ac:dyDescent="0.3">
      <c r="A464" s="33" t="s">
        <v>151</v>
      </c>
      <c r="B464" s="22">
        <v>11663</v>
      </c>
      <c r="C464" s="22" t="s">
        <v>155</v>
      </c>
      <c r="D464" s="22">
        <v>53200428</v>
      </c>
      <c r="E464" s="26" t="s">
        <v>156</v>
      </c>
      <c r="F464" s="22">
        <v>30</v>
      </c>
      <c r="G464" s="22" t="s">
        <v>48</v>
      </c>
      <c r="H464" s="22" t="s">
        <v>105</v>
      </c>
      <c r="I464" s="22" t="s">
        <v>34</v>
      </c>
      <c r="J464" s="22" t="s">
        <v>97</v>
      </c>
      <c r="K464" s="22" t="s">
        <v>36</v>
      </c>
      <c r="L464" s="22">
        <v>11663</v>
      </c>
      <c r="M464" s="39" t="s">
        <v>37</v>
      </c>
      <c r="N464" s="39" t="s">
        <v>37</v>
      </c>
      <c r="O464" s="39" t="s">
        <v>37</v>
      </c>
      <c r="P464" s="39" t="s">
        <v>37</v>
      </c>
      <c r="Q464" s="39" t="s">
        <v>37</v>
      </c>
      <c r="R464" s="39" t="s">
        <v>37</v>
      </c>
      <c r="S464" s="39" t="s">
        <v>37</v>
      </c>
      <c r="T464" s="39" t="s">
        <v>37</v>
      </c>
      <c r="U464" s="40" t="s">
        <v>39</v>
      </c>
      <c r="V464" s="39" t="s">
        <v>35</v>
      </c>
      <c r="W464" s="74" t="s">
        <v>606</v>
      </c>
      <c r="X464" s="74" t="s">
        <v>658</v>
      </c>
    </row>
    <row r="465" spans="1:24" ht="187.2" x14ac:dyDescent="0.3">
      <c r="A465" s="33" t="s">
        <v>151</v>
      </c>
      <c r="B465" s="22">
        <v>12117</v>
      </c>
      <c r="C465" s="22" t="s">
        <v>103</v>
      </c>
      <c r="D465" s="22">
        <v>53101062</v>
      </c>
      <c r="E465" s="26" t="s">
        <v>104</v>
      </c>
      <c r="F465" s="22">
        <v>2</v>
      </c>
      <c r="G465" s="22" t="s">
        <v>48</v>
      </c>
      <c r="H465" s="22" t="s">
        <v>105</v>
      </c>
      <c r="I465" s="22" t="s">
        <v>34</v>
      </c>
      <c r="J465" s="22" t="s">
        <v>97</v>
      </c>
      <c r="K465" s="22" t="s">
        <v>36</v>
      </c>
      <c r="L465" s="22">
        <v>12117</v>
      </c>
      <c r="M465" s="39" t="s">
        <v>37</v>
      </c>
      <c r="N465" s="39" t="s">
        <v>37</v>
      </c>
      <c r="O465" s="39" t="s">
        <v>35</v>
      </c>
      <c r="P465" s="39" t="s">
        <v>37</v>
      </c>
      <c r="Q465" s="39" t="s">
        <v>37</v>
      </c>
      <c r="R465" s="39" t="s">
        <v>37</v>
      </c>
      <c r="S465" s="39" t="s">
        <v>38</v>
      </c>
      <c r="T465" s="39" t="s">
        <v>35</v>
      </c>
      <c r="U465" s="40" t="s">
        <v>39</v>
      </c>
      <c r="V465" s="39" t="s">
        <v>37</v>
      </c>
      <c r="W465" s="74" t="s">
        <v>898</v>
      </c>
      <c r="X465" s="74">
        <v>0</v>
      </c>
    </row>
    <row r="466" spans="1:24" ht="187.2" x14ac:dyDescent="0.3">
      <c r="A466" s="33" t="s">
        <v>151</v>
      </c>
      <c r="B466" s="22">
        <v>12117</v>
      </c>
      <c r="C466" s="22" t="s">
        <v>103</v>
      </c>
      <c r="D466" s="22">
        <v>53101062</v>
      </c>
      <c r="E466" s="26" t="s">
        <v>104</v>
      </c>
      <c r="F466" s="22">
        <v>2</v>
      </c>
      <c r="G466" s="22" t="s">
        <v>48</v>
      </c>
      <c r="H466" s="22" t="s">
        <v>105</v>
      </c>
      <c r="I466" s="22" t="s">
        <v>34</v>
      </c>
      <c r="J466" s="22" t="s">
        <v>97</v>
      </c>
      <c r="K466" s="22" t="s">
        <v>36</v>
      </c>
      <c r="L466" s="22">
        <v>12117</v>
      </c>
      <c r="M466" s="39" t="s">
        <v>37</v>
      </c>
      <c r="N466" s="39" t="s">
        <v>37</v>
      </c>
      <c r="O466" s="39" t="s">
        <v>35</v>
      </c>
      <c r="P466" s="39" t="s">
        <v>37</v>
      </c>
      <c r="Q466" s="39" t="s">
        <v>37</v>
      </c>
      <c r="R466" s="39" t="s">
        <v>37</v>
      </c>
      <c r="S466" s="39" t="s">
        <v>38</v>
      </c>
      <c r="T466" s="39" t="s">
        <v>35</v>
      </c>
      <c r="U466" s="40" t="s">
        <v>39</v>
      </c>
      <c r="V466" s="39" t="s">
        <v>37</v>
      </c>
      <c r="W466" s="74" t="s">
        <v>898</v>
      </c>
      <c r="X466" s="74">
        <v>0</v>
      </c>
    </row>
    <row r="467" spans="1:24" ht="187.2" x14ac:dyDescent="0.3">
      <c r="A467" s="33" t="s">
        <v>151</v>
      </c>
      <c r="B467" s="22">
        <v>12117</v>
      </c>
      <c r="C467" s="22" t="s">
        <v>103</v>
      </c>
      <c r="D467" s="22">
        <v>53101062</v>
      </c>
      <c r="E467" s="26" t="s">
        <v>104</v>
      </c>
      <c r="F467" s="22">
        <v>2</v>
      </c>
      <c r="G467" s="22" t="s">
        <v>48</v>
      </c>
      <c r="H467" s="22" t="s">
        <v>105</v>
      </c>
      <c r="I467" s="22" t="s">
        <v>34</v>
      </c>
      <c r="J467" s="22" t="s">
        <v>97</v>
      </c>
      <c r="K467" s="22" t="s">
        <v>36</v>
      </c>
      <c r="L467" s="22">
        <v>12117</v>
      </c>
      <c r="M467" s="39" t="s">
        <v>37</v>
      </c>
      <c r="N467" s="39" t="s">
        <v>37</v>
      </c>
      <c r="O467" s="39" t="s">
        <v>35</v>
      </c>
      <c r="P467" s="39" t="s">
        <v>37</v>
      </c>
      <c r="Q467" s="39" t="s">
        <v>37</v>
      </c>
      <c r="R467" s="39" t="s">
        <v>37</v>
      </c>
      <c r="S467" s="39" t="s">
        <v>38</v>
      </c>
      <c r="T467" s="39" t="s">
        <v>35</v>
      </c>
      <c r="U467" s="40" t="s">
        <v>39</v>
      </c>
      <c r="V467" s="39" t="s">
        <v>37</v>
      </c>
      <c r="W467" s="74" t="s">
        <v>898</v>
      </c>
      <c r="X467" s="74">
        <v>0</v>
      </c>
    </row>
    <row r="468" spans="1:24" ht="28.8" x14ac:dyDescent="0.3">
      <c r="A468" s="33" t="s">
        <v>151</v>
      </c>
      <c r="B468" s="22">
        <v>11905</v>
      </c>
      <c r="C468" s="22" t="s">
        <v>183</v>
      </c>
      <c r="D468" s="22">
        <v>53100409</v>
      </c>
      <c r="E468" s="26" t="s">
        <v>184</v>
      </c>
      <c r="F468" s="22">
        <v>36</v>
      </c>
      <c r="G468" s="22" t="s">
        <v>48</v>
      </c>
      <c r="H468" s="22" t="s">
        <v>33</v>
      </c>
      <c r="I468" s="22" t="s">
        <v>34</v>
      </c>
      <c r="J468" s="22" t="s">
        <v>97</v>
      </c>
      <c r="K468" s="22" t="s">
        <v>36</v>
      </c>
      <c r="L468" s="22">
        <v>11905</v>
      </c>
      <c r="M468" s="39" t="s">
        <v>37</v>
      </c>
      <c r="N468" s="39" t="s">
        <v>37</v>
      </c>
      <c r="O468" s="39" t="s">
        <v>37</v>
      </c>
      <c r="P468" s="39" t="s">
        <v>37</v>
      </c>
      <c r="Q468" s="39" t="s">
        <v>37</v>
      </c>
      <c r="R468" s="39" t="s">
        <v>37</v>
      </c>
      <c r="S468" s="39" t="s">
        <v>37</v>
      </c>
      <c r="T468" s="39" t="s">
        <v>37</v>
      </c>
      <c r="U468" s="40" t="s">
        <v>784</v>
      </c>
      <c r="V468" s="39" t="s">
        <v>37</v>
      </c>
      <c r="W468" s="74" t="s">
        <v>785</v>
      </c>
      <c r="X468" s="74">
        <v>0</v>
      </c>
    </row>
    <row r="469" spans="1:24" ht="115.2" x14ac:dyDescent="0.3">
      <c r="A469" s="33" t="s">
        <v>151</v>
      </c>
      <c r="B469" s="22">
        <v>11698</v>
      </c>
      <c r="C469" s="22" t="s">
        <v>291</v>
      </c>
      <c r="D469" s="22">
        <v>53101395</v>
      </c>
      <c r="E469" s="26" t="s">
        <v>292</v>
      </c>
      <c r="F469" s="22">
        <v>1</v>
      </c>
      <c r="G469" s="22" t="s">
        <v>48</v>
      </c>
      <c r="H469" s="22" t="s">
        <v>120</v>
      </c>
      <c r="I469" s="22" t="s">
        <v>34</v>
      </c>
      <c r="J469" s="22" t="s">
        <v>97</v>
      </c>
      <c r="K469" s="22" t="s">
        <v>136</v>
      </c>
      <c r="L469" s="22">
        <v>11698</v>
      </c>
      <c r="M469" s="39" t="s">
        <v>35</v>
      </c>
      <c r="N469" s="39" t="s">
        <v>37</v>
      </c>
      <c r="O469" s="39" t="s">
        <v>35</v>
      </c>
      <c r="P469" s="39" t="s">
        <v>37</v>
      </c>
      <c r="Q469" s="39" t="s">
        <v>37</v>
      </c>
      <c r="R469" s="39" t="s">
        <v>37</v>
      </c>
      <c r="S469" s="39" t="s">
        <v>40</v>
      </c>
      <c r="T469" s="39" t="s">
        <v>35</v>
      </c>
      <c r="U469" s="40" t="s">
        <v>39</v>
      </c>
      <c r="V469" s="39" t="s">
        <v>37</v>
      </c>
      <c r="W469" s="74" t="s">
        <v>686</v>
      </c>
      <c r="X469" s="74">
        <v>0</v>
      </c>
    </row>
    <row r="470" spans="1:24" ht="43.2" x14ac:dyDescent="0.3">
      <c r="A470" s="33" t="s">
        <v>151</v>
      </c>
      <c r="B470" s="22">
        <v>11985</v>
      </c>
      <c r="C470" s="22" t="s">
        <v>206</v>
      </c>
      <c r="D470" s="22">
        <v>53100213</v>
      </c>
      <c r="E470" s="26" t="s">
        <v>207</v>
      </c>
      <c r="F470" s="22">
        <v>1</v>
      </c>
      <c r="G470" s="22" t="s">
        <v>48</v>
      </c>
      <c r="H470" s="22" t="s">
        <v>33</v>
      </c>
      <c r="I470" s="22" t="s">
        <v>34</v>
      </c>
      <c r="J470" s="22" t="s">
        <v>97</v>
      </c>
      <c r="K470" s="22" t="s">
        <v>36</v>
      </c>
      <c r="L470" s="22">
        <v>11985</v>
      </c>
      <c r="M470" s="39" t="s">
        <v>37</v>
      </c>
      <c r="N470" s="39" t="s">
        <v>37</v>
      </c>
      <c r="O470" s="39" t="s">
        <v>35</v>
      </c>
      <c r="P470" s="39" t="s">
        <v>35</v>
      </c>
      <c r="Q470" s="39" t="s">
        <v>37</v>
      </c>
      <c r="R470" s="39" t="s">
        <v>37</v>
      </c>
      <c r="S470" s="39" t="s">
        <v>40</v>
      </c>
      <c r="T470" s="39" t="s">
        <v>35</v>
      </c>
      <c r="U470" s="40" t="s">
        <v>39</v>
      </c>
      <c r="V470" s="39" t="s">
        <v>37</v>
      </c>
      <c r="W470" s="74" t="s">
        <v>825</v>
      </c>
      <c r="X470" s="74">
        <v>0</v>
      </c>
    </row>
    <row r="471" spans="1:24" ht="43.2" x14ac:dyDescent="0.3">
      <c r="A471" s="33" t="s">
        <v>151</v>
      </c>
      <c r="B471" s="22">
        <v>11988</v>
      </c>
      <c r="C471" s="22" t="s">
        <v>299</v>
      </c>
      <c r="D471" s="22">
        <v>53100367</v>
      </c>
      <c r="E471" s="26" t="s">
        <v>300</v>
      </c>
      <c r="F471" s="22">
        <v>2</v>
      </c>
      <c r="G471" s="22" t="s">
        <v>48</v>
      </c>
      <c r="H471" s="22" t="s">
        <v>203</v>
      </c>
      <c r="I471" s="22" t="s">
        <v>34</v>
      </c>
      <c r="J471" s="22" t="s">
        <v>97</v>
      </c>
      <c r="K471" s="22" t="s">
        <v>36</v>
      </c>
      <c r="L471" s="22">
        <v>11988</v>
      </c>
      <c r="M471" s="39" t="s">
        <v>37</v>
      </c>
      <c r="N471" s="39" t="s">
        <v>37</v>
      </c>
      <c r="O471" s="39" t="s">
        <v>35</v>
      </c>
      <c r="P471" s="39" t="s">
        <v>37</v>
      </c>
      <c r="Q471" s="39" t="s">
        <v>37</v>
      </c>
      <c r="R471" s="39" t="s">
        <v>37</v>
      </c>
      <c r="S471" s="39" t="s">
        <v>38</v>
      </c>
      <c r="T471" s="39" t="s">
        <v>35</v>
      </c>
      <c r="U471" s="40" t="s">
        <v>39</v>
      </c>
      <c r="V471" s="39" t="s">
        <v>37</v>
      </c>
      <c r="W471" s="74" t="s">
        <v>829</v>
      </c>
      <c r="X471" s="74">
        <v>0</v>
      </c>
    </row>
    <row r="472" spans="1:24" ht="14.4" x14ac:dyDescent="0.3">
      <c r="A472" s="33" t="s">
        <v>151</v>
      </c>
      <c r="B472" s="22">
        <v>11937</v>
      </c>
      <c r="C472" s="22" t="s">
        <v>175</v>
      </c>
      <c r="D472" s="22">
        <v>53100203</v>
      </c>
      <c r="E472" s="26" t="s">
        <v>176</v>
      </c>
      <c r="F472" s="22">
        <v>2</v>
      </c>
      <c r="G472" s="22" t="s">
        <v>48</v>
      </c>
      <c r="H472" s="22" t="s">
        <v>105</v>
      </c>
      <c r="I472" s="22" t="s">
        <v>34</v>
      </c>
      <c r="J472" s="22" t="s">
        <v>97</v>
      </c>
      <c r="K472" s="22" t="s">
        <v>36</v>
      </c>
      <c r="L472" s="22">
        <v>11937</v>
      </c>
      <c r="M472" s="39" t="s">
        <v>37</v>
      </c>
      <c r="N472" s="39" t="s">
        <v>37</v>
      </c>
      <c r="O472" s="39" t="s">
        <v>35</v>
      </c>
      <c r="P472" s="39" t="s">
        <v>37</v>
      </c>
      <c r="Q472" s="39" t="s">
        <v>37</v>
      </c>
      <c r="R472" s="39" t="s">
        <v>37</v>
      </c>
      <c r="S472" s="39" t="s">
        <v>40</v>
      </c>
      <c r="T472" s="39" t="s">
        <v>35</v>
      </c>
      <c r="U472" s="40" t="s">
        <v>39</v>
      </c>
      <c r="V472" s="39" t="s">
        <v>35</v>
      </c>
      <c r="W472" s="74" t="s">
        <v>606</v>
      </c>
      <c r="X472" s="74">
        <v>0</v>
      </c>
    </row>
    <row r="473" spans="1:24" ht="24" x14ac:dyDescent="0.3">
      <c r="A473" s="33" t="s">
        <v>151</v>
      </c>
      <c r="B473" s="22">
        <v>11858</v>
      </c>
      <c r="C473" s="22" t="s">
        <v>149</v>
      </c>
      <c r="D473" s="22">
        <v>53100160</v>
      </c>
      <c r="E473" s="26" t="s">
        <v>150</v>
      </c>
      <c r="F473" s="22">
        <v>2</v>
      </c>
      <c r="G473" s="22" t="s">
        <v>48</v>
      </c>
      <c r="H473" s="22" t="s">
        <v>111</v>
      </c>
      <c r="I473" s="22" t="s">
        <v>34</v>
      </c>
      <c r="J473" s="22" t="s">
        <v>97</v>
      </c>
      <c r="K473" s="22" t="s">
        <v>36</v>
      </c>
      <c r="L473" s="22">
        <v>11858</v>
      </c>
      <c r="M473" s="39" t="s">
        <v>37</v>
      </c>
      <c r="N473" s="39" t="s">
        <v>37</v>
      </c>
      <c r="O473" s="39" t="s">
        <v>35</v>
      </c>
      <c r="P473" s="39" t="s">
        <v>37</v>
      </c>
      <c r="Q473" s="39" t="s">
        <v>37</v>
      </c>
      <c r="R473" s="39" t="s">
        <v>37</v>
      </c>
      <c r="S473" s="39" t="s">
        <v>38</v>
      </c>
      <c r="T473" s="39" t="s">
        <v>35</v>
      </c>
      <c r="U473" s="40" t="s">
        <v>39</v>
      </c>
      <c r="V473" s="39" t="s">
        <v>35</v>
      </c>
      <c r="W473" s="74" t="s">
        <v>606</v>
      </c>
      <c r="X473" s="74">
        <v>0</v>
      </c>
    </row>
    <row r="474" spans="1:24" ht="24" x14ac:dyDescent="0.3">
      <c r="A474" s="33" t="s">
        <v>151</v>
      </c>
      <c r="B474" s="22">
        <v>11858</v>
      </c>
      <c r="C474" s="22" t="s">
        <v>149</v>
      </c>
      <c r="D474" s="22">
        <v>53100160</v>
      </c>
      <c r="E474" s="26" t="s">
        <v>150</v>
      </c>
      <c r="F474" s="22">
        <v>2</v>
      </c>
      <c r="G474" s="22" t="s">
        <v>48</v>
      </c>
      <c r="H474" s="22" t="s">
        <v>111</v>
      </c>
      <c r="I474" s="22" t="s">
        <v>34</v>
      </c>
      <c r="J474" s="22" t="s">
        <v>97</v>
      </c>
      <c r="K474" s="22" t="s">
        <v>36</v>
      </c>
      <c r="L474" s="22">
        <v>11858</v>
      </c>
      <c r="M474" s="39" t="s">
        <v>37</v>
      </c>
      <c r="N474" s="39" t="s">
        <v>37</v>
      </c>
      <c r="O474" s="39" t="s">
        <v>35</v>
      </c>
      <c r="P474" s="39" t="s">
        <v>37</v>
      </c>
      <c r="Q474" s="39" t="s">
        <v>37</v>
      </c>
      <c r="R474" s="39" t="s">
        <v>37</v>
      </c>
      <c r="S474" s="39" t="s">
        <v>38</v>
      </c>
      <c r="T474" s="39" t="s">
        <v>35</v>
      </c>
      <c r="U474" s="40" t="s">
        <v>39</v>
      </c>
      <c r="V474" s="39" t="s">
        <v>35</v>
      </c>
      <c r="W474" s="74" t="s">
        <v>606</v>
      </c>
      <c r="X474" s="74">
        <v>0</v>
      </c>
    </row>
    <row r="475" spans="1:24" ht="14.4" x14ac:dyDescent="0.3">
      <c r="A475" s="33" t="s">
        <v>151</v>
      </c>
      <c r="B475" s="22">
        <v>16245</v>
      </c>
      <c r="C475" s="22" t="s">
        <v>319</v>
      </c>
      <c r="D475" s="22">
        <v>53100347</v>
      </c>
      <c r="E475" s="26" t="s">
        <v>320</v>
      </c>
      <c r="F475" s="22">
        <v>1</v>
      </c>
      <c r="G475" s="22" t="s">
        <v>48</v>
      </c>
      <c r="H475" s="22" t="s">
        <v>111</v>
      </c>
      <c r="I475" s="22" t="s">
        <v>34</v>
      </c>
      <c r="J475" s="22" t="s">
        <v>97</v>
      </c>
      <c r="K475" s="22" t="s">
        <v>36</v>
      </c>
      <c r="L475" s="22">
        <v>16245</v>
      </c>
      <c r="M475" s="39" t="s">
        <v>37</v>
      </c>
      <c r="N475" s="39" t="s">
        <v>37</v>
      </c>
      <c r="O475" s="39" t="s">
        <v>37</v>
      </c>
      <c r="P475" s="39" t="s">
        <v>37</v>
      </c>
      <c r="Q475" s="39" t="s">
        <v>37</v>
      </c>
      <c r="R475" s="39" t="s">
        <v>37</v>
      </c>
      <c r="S475" s="39" t="s">
        <v>37</v>
      </c>
      <c r="T475" s="39" t="s">
        <v>37</v>
      </c>
      <c r="U475" s="40" t="s">
        <v>605</v>
      </c>
      <c r="V475" s="39" t="s">
        <v>35</v>
      </c>
      <c r="W475" s="74" t="s">
        <v>606</v>
      </c>
      <c r="X475" s="74">
        <v>0</v>
      </c>
    </row>
    <row r="476" spans="1:24" ht="14.4" x14ac:dyDescent="0.3">
      <c r="A476" s="33" t="s">
        <v>151</v>
      </c>
      <c r="B476" s="22">
        <v>16257</v>
      </c>
      <c r="C476" s="22" t="s">
        <v>321</v>
      </c>
      <c r="D476" s="22">
        <v>53100347</v>
      </c>
      <c r="E476" s="26" t="s">
        <v>322</v>
      </c>
      <c r="F476" s="22">
        <v>1</v>
      </c>
      <c r="G476" s="22" t="s">
        <v>48</v>
      </c>
      <c r="H476" s="22" t="s">
        <v>111</v>
      </c>
      <c r="I476" s="22" t="s">
        <v>34</v>
      </c>
      <c r="J476" s="22" t="s">
        <v>97</v>
      </c>
      <c r="K476" s="22" t="s">
        <v>36</v>
      </c>
      <c r="L476" s="22">
        <v>16257</v>
      </c>
      <c r="M476" s="39" t="s">
        <v>37</v>
      </c>
      <c r="N476" s="39" t="s">
        <v>37</v>
      </c>
      <c r="O476" s="39" t="s">
        <v>37</v>
      </c>
      <c r="P476" s="39" t="s">
        <v>37</v>
      </c>
      <c r="Q476" s="39" t="s">
        <v>37</v>
      </c>
      <c r="R476" s="39" t="s">
        <v>37</v>
      </c>
      <c r="S476" s="39" t="s">
        <v>37</v>
      </c>
      <c r="T476" s="39" t="s">
        <v>37</v>
      </c>
      <c r="U476" s="40" t="s">
        <v>649</v>
      </c>
      <c r="V476" s="39" t="s">
        <v>35</v>
      </c>
      <c r="W476" s="74" t="s">
        <v>606</v>
      </c>
      <c r="X476" s="74">
        <v>0</v>
      </c>
    </row>
    <row r="477" spans="1:24" ht="14.4" x14ac:dyDescent="0.3">
      <c r="A477" s="33" t="s">
        <v>151</v>
      </c>
      <c r="B477" s="22">
        <v>12078</v>
      </c>
      <c r="C477" s="22" t="s">
        <v>275</v>
      </c>
      <c r="D477" s="22">
        <v>53200438</v>
      </c>
      <c r="E477" s="26" t="s">
        <v>276</v>
      </c>
      <c r="F477" s="22">
        <v>2</v>
      </c>
      <c r="G477" s="22" t="s">
        <v>48</v>
      </c>
      <c r="H477" s="22" t="s">
        <v>33</v>
      </c>
      <c r="I477" s="22" t="s">
        <v>34</v>
      </c>
      <c r="J477" s="22" t="s">
        <v>97</v>
      </c>
      <c r="K477" s="22" t="s">
        <v>36</v>
      </c>
      <c r="L477" s="22">
        <v>12078</v>
      </c>
      <c r="M477" s="39" t="s">
        <v>37</v>
      </c>
      <c r="N477" s="39" t="s">
        <v>37</v>
      </c>
      <c r="O477" s="39" t="s">
        <v>35</v>
      </c>
      <c r="P477" s="39" t="s">
        <v>37</v>
      </c>
      <c r="Q477" s="39" t="s">
        <v>37</v>
      </c>
      <c r="R477" s="39" t="s">
        <v>37</v>
      </c>
      <c r="S477" s="39" t="s">
        <v>40</v>
      </c>
      <c r="T477" s="39" t="s">
        <v>37</v>
      </c>
      <c r="U477" s="40" t="s">
        <v>605</v>
      </c>
      <c r="V477" s="39" t="s">
        <v>35</v>
      </c>
      <c r="W477" s="74">
        <v>0</v>
      </c>
      <c r="X477" s="74">
        <v>0</v>
      </c>
    </row>
    <row r="478" spans="1:24" ht="43.2" x14ac:dyDescent="0.3">
      <c r="A478" s="33" t="s">
        <v>151</v>
      </c>
      <c r="B478" s="22">
        <v>11947</v>
      </c>
      <c r="C478" s="22" t="s">
        <v>106</v>
      </c>
      <c r="D478" s="22">
        <v>53100204</v>
      </c>
      <c r="E478" s="26" t="s">
        <v>107</v>
      </c>
      <c r="F478" s="22">
        <v>6</v>
      </c>
      <c r="G478" s="22" t="s">
        <v>48</v>
      </c>
      <c r="H478" s="22" t="s">
        <v>108</v>
      </c>
      <c r="I478" s="22" t="s">
        <v>34</v>
      </c>
      <c r="J478" s="22" t="s">
        <v>97</v>
      </c>
      <c r="K478" s="22" t="s">
        <v>36</v>
      </c>
      <c r="L478" s="22">
        <v>11947</v>
      </c>
      <c r="M478" s="39" t="s">
        <v>37</v>
      </c>
      <c r="N478" s="39" t="s">
        <v>37</v>
      </c>
      <c r="O478" s="39" t="s">
        <v>35</v>
      </c>
      <c r="P478" s="39" t="s">
        <v>37</v>
      </c>
      <c r="Q478" s="39" t="s">
        <v>37</v>
      </c>
      <c r="R478" s="39" t="s">
        <v>37</v>
      </c>
      <c r="S478" s="39" t="s">
        <v>37</v>
      </c>
      <c r="T478" s="39" t="s">
        <v>35</v>
      </c>
      <c r="U478" s="40" t="s">
        <v>39</v>
      </c>
      <c r="V478" s="39" t="s">
        <v>37</v>
      </c>
      <c r="W478" s="74" t="s">
        <v>801</v>
      </c>
      <c r="X478" s="74">
        <v>0</v>
      </c>
    </row>
    <row r="479" spans="1:24" ht="28.8" x14ac:dyDescent="0.3">
      <c r="A479" s="33" t="s">
        <v>151</v>
      </c>
      <c r="B479" s="22">
        <v>19199</v>
      </c>
      <c r="C479" s="22" t="s">
        <v>309</v>
      </c>
      <c r="D479" s="22">
        <v>53101059</v>
      </c>
      <c r="E479" s="26" t="s">
        <v>310</v>
      </c>
      <c r="F479" s="22">
        <v>4</v>
      </c>
      <c r="G479" s="22" t="s">
        <v>48</v>
      </c>
      <c r="H479" s="22" t="s">
        <v>61</v>
      </c>
      <c r="I479" s="22" t="s">
        <v>34</v>
      </c>
      <c r="J479" s="22" t="s">
        <v>97</v>
      </c>
      <c r="K479" s="22" t="s">
        <v>36</v>
      </c>
      <c r="L479" s="22">
        <v>19199</v>
      </c>
      <c r="M479" s="39" t="s">
        <v>37</v>
      </c>
      <c r="N479" s="39" t="s">
        <v>37</v>
      </c>
      <c r="O479" s="39" t="s">
        <v>35</v>
      </c>
      <c r="P479" s="39" t="s">
        <v>37</v>
      </c>
      <c r="Q479" s="39" t="s">
        <v>37</v>
      </c>
      <c r="R479" s="39" t="s">
        <v>37</v>
      </c>
      <c r="S479" s="39" t="s">
        <v>37</v>
      </c>
      <c r="T479" s="39" t="s">
        <v>37</v>
      </c>
      <c r="U479" s="40" t="s">
        <v>39</v>
      </c>
      <c r="V479" s="39" t="s">
        <v>37</v>
      </c>
      <c r="W479" s="74" t="s">
        <v>929</v>
      </c>
      <c r="X479" s="74">
        <v>0</v>
      </c>
    </row>
    <row r="480" spans="1:24" ht="14.4" x14ac:dyDescent="0.3">
      <c r="A480" s="33" t="s">
        <v>151</v>
      </c>
      <c r="B480" s="22">
        <v>11636</v>
      </c>
      <c r="C480" s="22" t="s">
        <v>125</v>
      </c>
      <c r="D480" s="22">
        <v>53100032</v>
      </c>
      <c r="E480" s="26" t="s">
        <v>126</v>
      </c>
      <c r="F480" s="22">
        <v>2</v>
      </c>
      <c r="G480" s="22" t="s">
        <v>48</v>
      </c>
      <c r="H480" s="22" t="s">
        <v>105</v>
      </c>
      <c r="I480" s="22" t="s">
        <v>34</v>
      </c>
      <c r="J480" s="22" t="s">
        <v>97</v>
      </c>
      <c r="K480" s="22" t="s">
        <v>36</v>
      </c>
      <c r="L480" s="22">
        <v>11636</v>
      </c>
      <c r="M480" s="39" t="s">
        <v>37</v>
      </c>
      <c r="N480" s="39" t="s">
        <v>37</v>
      </c>
      <c r="O480" s="39" t="s">
        <v>35</v>
      </c>
      <c r="P480" s="39" t="s">
        <v>37</v>
      </c>
      <c r="Q480" s="39" t="s">
        <v>35</v>
      </c>
      <c r="R480" s="39" t="s">
        <v>37</v>
      </c>
      <c r="S480" s="39" t="s">
        <v>40</v>
      </c>
      <c r="T480" s="39" t="s">
        <v>35</v>
      </c>
      <c r="U480" s="40" t="s">
        <v>39</v>
      </c>
      <c r="V480" s="39" t="s">
        <v>35</v>
      </c>
      <c r="W480" s="74" t="s">
        <v>606</v>
      </c>
      <c r="X480" s="74">
        <v>0</v>
      </c>
    </row>
    <row r="481" spans="1:24" ht="14.4" x14ac:dyDescent="0.3">
      <c r="A481" s="33" t="s">
        <v>151</v>
      </c>
      <c r="B481" s="22">
        <v>11636</v>
      </c>
      <c r="C481" s="22" t="s">
        <v>125</v>
      </c>
      <c r="D481" s="22">
        <v>53100032</v>
      </c>
      <c r="E481" s="26" t="s">
        <v>126</v>
      </c>
      <c r="F481" s="22">
        <v>2</v>
      </c>
      <c r="G481" s="22" t="s">
        <v>48</v>
      </c>
      <c r="H481" s="22" t="s">
        <v>105</v>
      </c>
      <c r="I481" s="22" t="s">
        <v>34</v>
      </c>
      <c r="J481" s="22" t="s">
        <v>97</v>
      </c>
      <c r="K481" s="22" t="s">
        <v>36</v>
      </c>
      <c r="L481" s="22">
        <v>11636</v>
      </c>
      <c r="M481" s="39" t="s">
        <v>37</v>
      </c>
      <c r="N481" s="39" t="s">
        <v>37</v>
      </c>
      <c r="O481" s="39" t="s">
        <v>35</v>
      </c>
      <c r="P481" s="39" t="s">
        <v>37</v>
      </c>
      <c r="Q481" s="39" t="s">
        <v>35</v>
      </c>
      <c r="R481" s="39" t="s">
        <v>37</v>
      </c>
      <c r="S481" s="39" t="s">
        <v>40</v>
      </c>
      <c r="T481" s="39" t="s">
        <v>35</v>
      </c>
      <c r="U481" s="40" t="s">
        <v>39</v>
      </c>
      <c r="V481" s="39" t="s">
        <v>35</v>
      </c>
      <c r="W481" s="74" t="s">
        <v>606</v>
      </c>
      <c r="X481" s="74">
        <v>0</v>
      </c>
    </row>
    <row r="482" spans="1:24" ht="14.4" x14ac:dyDescent="0.3">
      <c r="A482" s="33" t="s">
        <v>151</v>
      </c>
      <c r="B482" s="22">
        <v>11636</v>
      </c>
      <c r="C482" s="22" t="s">
        <v>125</v>
      </c>
      <c r="D482" s="22">
        <v>53100032</v>
      </c>
      <c r="E482" s="26" t="s">
        <v>126</v>
      </c>
      <c r="F482" s="22">
        <v>2</v>
      </c>
      <c r="G482" s="22" t="s">
        <v>48</v>
      </c>
      <c r="H482" s="22" t="s">
        <v>105</v>
      </c>
      <c r="I482" s="22" t="s">
        <v>34</v>
      </c>
      <c r="J482" s="22" t="s">
        <v>97</v>
      </c>
      <c r="K482" s="22" t="s">
        <v>36</v>
      </c>
      <c r="L482" s="22">
        <v>11636</v>
      </c>
      <c r="M482" s="39" t="s">
        <v>37</v>
      </c>
      <c r="N482" s="39" t="s">
        <v>37</v>
      </c>
      <c r="O482" s="39" t="s">
        <v>35</v>
      </c>
      <c r="P482" s="39" t="s">
        <v>37</v>
      </c>
      <c r="Q482" s="39" t="s">
        <v>35</v>
      </c>
      <c r="R482" s="39" t="s">
        <v>37</v>
      </c>
      <c r="S482" s="39" t="s">
        <v>40</v>
      </c>
      <c r="T482" s="39" t="s">
        <v>35</v>
      </c>
      <c r="U482" s="40" t="s">
        <v>39</v>
      </c>
      <c r="V482" s="39" t="s">
        <v>35</v>
      </c>
      <c r="W482" s="74" t="s">
        <v>606</v>
      </c>
      <c r="X482" s="74">
        <v>0</v>
      </c>
    </row>
    <row r="483" spans="1:24" ht="14.4" x14ac:dyDescent="0.3">
      <c r="A483" s="33" t="s">
        <v>151</v>
      </c>
      <c r="B483" s="22">
        <v>11636</v>
      </c>
      <c r="C483" s="22" t="s">
        <v>125</v>
      </c>
      <c r="D483" s="22">
        <v>53100032</v>
      </c>
      <c r="E483" s="26" t="s">
        <v>126</v>
      </c>
      <c r="F483" s="22">
        <v>2</v>
      </c>
      <c r="G483" s="22" t="s">
        <v>48</v>
      </c>
      <c r="H483" s="22" t="s">
        <v>105</v>
      </c>
      <c r="I483" s="22" t="s">
        <v>34</v>
      </c>
      <c r="J483" s="22" t="s">
        <v>97</v>
      </c>
      <c r="K483" s="22" t="s">
        <v>36</v>
      </c>
      <c r="L483" s="22">
        <v>11636</v>
      </c>
      <c r="M483" s="39" t="s">
        <v>37</v>
      </c>
      <c r="N483" s="39" t="s">
        <v>37</v>
      </c>
      <c r="O483" s="39" t="s">
        <v>35</v>
      </c>
      <c r="P483" s="39" t="s">
        <v>37</v>
      </c>
      <c r="Q483" s="39" t="s">
        <v>35</v>
      </c>
      <c r="R483" s="39" t="s">
        <v>37</v>
      </c>
      <c r="S483" s="39" t="s">
        <v>40</v>
      </c>
      <c r="T483" s="39" t="s">
        <v>35</v>
      </c>
      <c r="U483" s="40" t="s">
        <v>39</v>
      </c>
      <c r="V483" s="39" t="s">
        <v>35</v>
      </c>
      <c r="W483" s="74" t="s">
        <v>606</v>
      </c>
      <c r="X483" s="74">
        <v>0</v>
      </c>
    </row>
    <row r="484" spans="1:24" ht="14.4" x14ac:dyDescent="0.3">
      <c r="A484" s="33" t="s">
        <v>151</v>
      </c>
      <c r="B484" s="22">
        <v>11636</v>
      </c>
      <c r="C484" s="22" t="s">
        <v>125</v>
      </c>
      <c r="D484" s="22">
        <v>53100032</v>
      </c>
      <c r="E484" s="26" t="s">
        <v>126</v>
      </c>
      <c r="F484" s="22">
        <v>2</v>
      </c>
      <c r="G484" s="22" t="s">
        <v>48</v>
      </c>
      <c r="H484" s="22" t="s">
        <v>105</v>
      </c>
      <c r="I484" s="22" t="s">
        <v>34</v>
      </c>
      <c r="J484" s="22" t="s">
        <v>97</v>
      </c>
      <c r="K484" s="22" t="s">
        <v>36</v>
      </c>
      <c r="L484" s="22">
        <v>11636</v>
      </c>
      <c r="M484" s="39" t="s">
        <v>37</v>
      </c>
      <c r="N484" s="39" t="s">
        <v>37</v>
      </c>
      <c r="O484" s="39" t="s">
        <v>35</v>
      </c>
      <c r="P484" s="39" t="s">
        <v>37</v>
      </c>
      <c r="Q484" s="39" t="s">
        <v>35</v>
      </c>
      <c r="R484" s="39" t="s">
        <v>37</v>
      </c>
      <c r="S484" s="39" t="s">
        <v>40</v>
      </c>
      <c r="T484" s="39" t="s">
        <v>35</v>
      </c>
      <c r="U484" s="40" t="s">
        <v>39</v>
      </c>
      <c r="V484" s="39" t="s">
        <v>35</v>
      </c>
      <c r="W484" s="74" t="s">
        <v>606</v>
      </c>
      <c r="X484" s="74">
        <v>0</v>
      </c>
    </row>
    <row r="485" spans="1:24" ht="14.4" x14ac:dyDescent="0.3">
      <c r="A485" s="33" t="s">
        <v>151</v>
      </c>
      <c r="B485" s="22">
        <v>11636</v>
      </c>
      <c r="C485" s="22" t="s">
        <v>125</v>
      </c>
      <c r="D485" s="22">
        <v>53100032</v>
      </c>
      <c r="E485" s="26" t="s">
        <v>126</v>
      </c>
      <c r="F485" s="22">
        <v>2</v>
      </c>
      <c r="G485" s="22" t="s">
        <v>48</v>
      </c>
      <c r="H485" s="22" t="s">
        <v>105</v>
      </c>
      <c r="I485" s="22" t="s">
        <v>34</v>
      </c>
      <c r="J485" s="22" t="s">
        <v>97</v>
      </c>
      <c r="K485" s="22" t="s">
        <v>36</v>
      </c>
      <c r="L485" s="22">
        <v>11636</v>
      </c>
      <c r="M485" s="39" t="s">
        <v>37</v>
      </c>
      <c r="N485" s="39" t="s">
        <v>37</v>
      </c>
      <c r="O485" s="39" t="s">
        <v>35</v>
      </c>
      <c r="P485" s="39" t="s">
        <v>37</v>
      </c>
      <c r="Q485" s="39" t="s">
        <v>35</v>
      </c>
      <c r="R485" s="39" t="s">
        <v>37</v>
      </c>
      <c r="S485" s="39" t="s">
        <v>40</v>
      </c>
      <c r="T485" s="39" t="s">
        <v>35</v>
      </c>
      <c r="U485" s="40" t="s">
        <v>39</v>
      </c>
      <c r="V485" s="39" t="s">
        <v>35</v>
      </c>
      <c r="W485" s="74" t="s">
        <v>606</v>
      </c>
      <c r="X485" s="74">
        <v>0</v>
      </c>
    </row>
    <row r="486" spans="1:24" ht="14.4" x14ac:dyDescent="0.3">
      <c r="A486" s="33" t="s">
        <v>151</v>
      </c>
      <c r="B486" s="22">
        <v>11636</v>
      </c>
      <c r="C486" s="22" t="s">
        <v>125</v>
      </c>
      <c r="D486" s="22">
        <v>53100032</v>
      </c>
      <c r="E486" s="26" t="s">
        <v>126</v>
      </c>
      <c r="F486" s="22">
        <v>2</v>
      </c>
      <c r="G486" s="22" t="s">
        <v>48</v>
      </c>
      <c r="H486" s="22" t="s">
        <v>105</v>
      </c>
      <c r="I486" s="22" t="s">
        <v>34</v>
      </c>
      <c r="J486" s="22" t="s">
        <v>97</v>
      </c>
      <c r="K486" s="22" t="s">
        <v>36</v>
      </c>
      <c r="L486" s="22">
        <v>11636</v>
      </c>
      <c r="M486" s="39" t="s">
        <v>37</v>
      </c>
      <c r="N486" s="39" t="s">
        <v>37</v>
      </c>
      <c r="O486" s="39" t="s">
        <v>35</v>
      </c>
      <c r="P486" s="39" t="s">
        <v>37</v>
      </c>
      <c r="Q486" s="39" t="s">
        <v>35</v>
      </c>
      <c r="R486" s="39" t="s">
        <v>37</v>
      </c>
      <c r="S486" s="39" t="s">
        <v>40</v>
      </c>
      <c r="T486" s="39" t="s">
        <v>35</v>
      </c>
      <c r="U486" s="40" t="s">
        <v>39</v>
      </c>
      <c r="V486" s="39" t="s">
        <v>35</v>
      </c>
      <c r="W486" s="74" t="s">
        <v>606</v>
      </c>
      <c r="X486" s="74">
        <v>0</v>
      </c>
    </row>
    <row r="487" spans="1:24" ht="28.8" x14ac:dyDescent="0.3">
      <c r="A487" s="33" t="s">
        <v>151</v>
      </c>
      <c r="B487" s="22">
        <v>12277</v>
      </c>
      <c r="C487" s="22" t="s">
        <v>161</v>
      </c>
      <c r="D487" s="22">
        <v>53100185</v>
      </c>
      <c r="E487" s="26" t="s">
        <v>162</v>
      </c>
      <c r="F487" s="22">
        <v>1</v>
      </c>
      <c r="G487" s="22" t="s">
        <v>48</v>
      </c>
      <c r="H487" s="22" t="s">
        <v>61</v>
      </c>
      <c r="I487" s="22" t="s">
        <v>34</v>
      </c>
      <c r="J487" s="22" t="s">
        <v>97</v>
      </c>
      <c r="K487" s="22" t="s">
        <v>36</v>
      </c>
      <c r="L487" s="22">
        <v>12277</v>
      </c>
      <c r="M487" s="39" t="s">
        <v>37</v>
      </c>
      <c r="N487" s="39" t="s">
        <v>37</v>
      </c>
      <c r="O487" s="39" t="s">
        <v>35</v>
      </c>
      <c r="P487" s="39" t="s">
        <v>37</v>
      </c>
      <c r="Q487" s="39" t="s">
        <v>37</v>
      </c>
      <c r="R487" s="39" t="s">
        <v>37</v>
      </c>
      <c r="S487" s="39" t="s">
        <v>40</v>
      </c>
      <c r="T487" s="39" t="s">
        <v>35</v>
      </c>
      <c r="U487" s="40" t="s">
        <v>39</v>
      </c>
      <c r="V487" s="39" t="s">
        <v>37</v>
      </c>
      <c r="W487" s="74" t="s">
        <v>945</v>
      </c>
      <c r="X487" s="74">
        <v>0</v>
      </c>
    </row>
    <row r="488" spans="1:24" ht="28.8" x14ac:dyDescent="0.3">
      <c r="A488" s="33" t="s">
        <v>151</v>
      </c>
      <c r="B488" s="22">
        <v>12277</v>
      </c>
      <c r="C488" s="22" t="s">
        <v>161</v>
      </c>
      <c r="D488" s="22">
        <v>53100185</v>
      </c>
      <c r="E488" s="26" t="s">
        <v>162</v>
      </c>
      <c r="F488" s="22">
        <v>1</v>
      </c>
      <c r="G488" s="22" t="s">
        <v>48</v>
      </c>
      <c r="H488" s="22" t="s">
        <v>61</v>
      </c>
      <c r="I488" s="22" t="s">
        <v>34</v>
      </c>
      <c r="J488" s="22" t="s">
        <v>97</v>
      </c>
      <c r="K488" s="22" t="s">
        <v>36</v>
      </c>
      <c r="L488" s="22">
        <v>12277</v>
      </c>
      <c r="M488" s="39" t="s">
        <v>37</v>
      </c>
      <c r="N488" s="39" t="s">
        <v>37</v>
      </c>
      <c r="O488" s="39" t="s">
        <v>35</v>
      </c>
      <c r="P488" s="39" t="s">
        <v>37</v>
      </c>
      <c r="Q488" s="39" t="s">
        <v>37</v>
      </c>
      <c r="R488" s="39" t="s">
        <v>37</v>
      </c>
      <c r="S488" s="39" t="s">
        <v>40</v>
      </c>
      <c r="T488" s="39" t="s">
        <v>35</v>
      </c>
      <c r="U488" s="40" t="s">
        <v>39</v>
      </c>
      <c r="V488" s="39" t="s">
        <v>37</v>
      </c>
      <c r="W488" s="74" t="s">
        <v>945</v>
      </c>
      <c r="X488" s="74">
        <v>0</v>
      </c>
    </row>
    <row r="489" spans="1:24" ht="28.8" x14ac:dyDescent="0.3">
      <c r="A489" s="33" t="s">
        <v>151</v>
      </c>
      <c r="B489" s="22">
        <v>12277</v>
      </c>
      <c r="C489" s="22" t="s">
        <v>161</v>
      </c>
      <c r="D489" s="22">
        <v>53100185</v>
      </c>
      <c r="E489" s="26" t="s">
        <v>162</v>
      </c>
      <c r="F489" s="22">
        <v>1</v>
      </c>
      <c r="G489" s="22" t="s">
        <v>48</v>
      </c>
      <c r="H489" s="22" t="s">
        <v>61</v>
      </c>
      <c r="I489" s="22" t="s">
        <v>34</v>
      </c>
      <c r="J489" s="22" t="s">
        <v>97</v>
      </c>
      <c r="K489" s="22" t="s">
        <v>36</v>
      </c>
      <c r="L489" s="22">
        <v>12277</v>
      </c>
      <c r="M489" s="39" t="s">
        <v>37</v>
      </c>
      <c r="N489" s="39" t="s">
        <v>37</v>
      </c>
      <c r="O489" s="39" t="s">
        <v>35</v>
      </c>
      <c r="P489" s="39" t="s">
        <v>37</v>
      </c>
      <c r="Q489" s="39" t="s">
        <v>37</v>
      </c>
      <c r="R489" s="39" t="s">
        <v>37</v>
      </c>
      <c r="S489" s="39" t="s">
        <v>40</v>
      </c>
      <c r="T489" s="39" t="s">
        <v>35</v>
      </c>
      <c r="U489" s="40" t="s">
        <v>39</v>
      </c>
      <c r="V489" s="39" t="s">
        <v>37</v>
      </c>
      <c r="W489" s="74" t="s">
        <v>945</v>
      </c>
      <c r="X489" s="74">
        <v>0</v>
      </c>
    </row>
    <row r="490" spans="1:24" ht="100.8" x14ac:dyDescent="0.3">
      <c r="A490" s="33" t="s">
        <v>151</v>
      </c>
      <c r="B490" s="22">
        <v>20533</v>
      </c>
      <c r="C490" s="22" t="s">
        <v>313</v>
      </c>
      <c r="D490" s="22">
        <v>53100347</v>
      </c>
      <c r="E490" s="26" t="s">
        <v>314</v>
      </c>
      <c r="F490" s="22">
        <v>2</v>
      </c>
      <c r="G490" s="22" t="s">
        <v>48</v>
      </c>
      <c r="H490" s="22" t="s">
        <v>111</v>
      </c>
      <c r="I490" s="22" t="s">
        <v>34</v>
      </c>
      <c r="J490" s="22" t="s">
        <v>97</v>
      </c>
      <c r="K490" s="22" t="s">
        <v>36</v>
      </c>
      <c r="L490" s="22">
        <v>20533</v>
      </c>
      <c r="M490" s="39" t="s">
        <v>37</v>
      </c>
      <c r="N490" s="39" t="s">
        <v>37</v>
      </c>
      <c r="O490" s="39" t="s">
        <v>35</v>
      </c>
      <c r="P490" s="39" t="s">
        <v>37</v>
      </c>
      <c r="Q490" s="39" t="s">
        <v>37</v>
      </c>
      <c r="R490" s="39" t="s">
        <v>37</v>
      </c>
      <c r="S490" s="39" t="s">
        <v>40</v>
      </c>
      <c r="T490" s="39" t="s">
        <v>35</v>
      </c>
      <c r="U490" s="40" t="s">
        <v>649</v>
      </c>
      <c r="V490" s="39" t="s">
        <v>37</v>
      </c>
      <c r="W490" s="74" t="s">
        <v>3635</v>
      </c>
      <c r="X490" s="74">
        <v>0</v>
      </c>
    </row>
    <row r="491" spans="1:24" ht="100.8" x14ac:dyDescent="0.3">
      <c r="A491" s="33" t="s">
        <v>151</v>
      </c>
      <c r="B491" s="22">
        <v>16228</v>
      </c>
      <c r="C491" s="22" t="s">
        <v>287</v>
      </c>
      <c r="D491" s="22">
        <v>53100248</v>
      </c>
      <c r="E491" s="26" t="s">
        <v>288</v>
      </c>
      <c r="F491" s="22">
        <v>2</v>
      </c>
      <c r="G491" s="22" t="s">
        <v>48</v>
      </c>
      <c r="H491" s="22" t="s">
        <v>111</v>
      </c>
      <c r="I491" s="22" t="s">
        <v>34</v>
      </c>
      <c r="J491" s="22" t="s">
        <v>97</v>
      </c>
      <c r="K491" s="22" t="s">
        <v>36</v>
      </c>
      <c r="L491" s="22">
        <v>16228</v>
      </c>
      <c r="M491" s="39" t="s">
        <v>37</v>
      </c>
      <c r="N491" s="39" t="s">
        <v>37</v>
      </c>
      <c r="O491" s="39" t="s">
        <v>37</v>
      </c>
      <c r="P491" s="39" t="s">
        <v>37</v>
      </c>
      <c r="Q491" s="39" t="s">
        <v>37</v>
      </c>
      <c r="R491" s="39" t="s">
        <v>37</v>
      </c>
      <c r="S491" s="39" t="s">
        <v>37</v>
      </c>
      <c r="T491" s="39" t="s">
        <v>37</v>
      </c>
      <c r="U491" s="40" t="s">
        <v>605</v>
      </c>
      <c r="V491" s="39" t="s">
        <v>37</v>
      </c>
      <c r="W491" s="74" t="s">
        <v>3359</v>
      </c>
      <c r="X491" s="74">
        <v>0</v>
      </c>
    </row>
    <row r="492" spans="1:24" ht="86.4" x14ac:dyDescent="0.3">
      <c r="A492" s="33" t="s">
        <v>151</v>
      </c>
      <c r="B492" s="22">
        <v>11734</v>
      </c>
      <c r="C492" s="22" t="s">
        <v>290</v>
      </c>
      <c r="D492" s="22">
        <v>53100347</v>
      </c>
      <c r="E492" s="26" t="s">
        <v>289</v>
      </c>
      <c r="F492" s="22">
        <v>2</v>
      </c>
      <c r="G492" s="22" t="s">
        <v>48</v>
      </c>
      <c r="H492" s="22" t="s">
        <v>111</v>
      </c>
      <c r="I492" s="22" t="s">
        <v>34</v>
      </c>
      <c r="J492" s="22" t="s">
        <v>97</v>
      </c>
      <c r="K492" s="22" t="s">
        <v>36</v>
      </c>
      <c r="L492" s="22">
        <v>11734</v>
      </c>
      <c r="M492" s="39" t="s">
        <v>37</v>
      </c>
      <c r="N492" s="39" t="s">
        <v>37</v>
      </c>
      <c r="O492" s="39" t="s">
        <v>35</v>
      </c>
      <c r="P492" s="39" t="s">
        <v>37</v>
      </c>
      <c r="Q492" s="39" t="s">
        <v>37</v>
      </c>
      <c r="R492" s="39" t="s">
        <v>37</v>
      </c>
      <c r="S492" s="39" t="s">
        <v>40</v>
      </c>
      <c r="T492" s="39" t="s">
        <v>35</v>
      </c>
      <c r="U492" s="40" t="s">
        <v>649</v>
      </c>
      <c r="V492" s="39" t="s">
        <v>37</v>
      </c>
      <c r="W492" s="74" t="s">
        <v>705</v>
      </c>
      <c r="X492" s="74">
        <v>0</v>
      </c>
    </row>
    <row r="493" spans="1:24" ht="43.2" x14ac:dyDescent="0.3">
      <c r="A493" s="33" t="s">
        <v>151</v>
      </c>
      <c r="B493" s="22">
        <v>11947</v>
      </c>
      <c r="C493" s="22" t="s">
        <v>106</v>
      </c>
      <c r="D493" s="22">
        <v>53100204</v>
      </c>
      <c r="E493" s="26" t="s">
        <v>107</v>
      </c>
      <c r="F493" s="22">
        <v>5</v>
      </c>
      <c r="G493" s="22" t="s">
        <v>48</v>
      </c>
      <c r="H493" s="22" t="s">
        <v>108</v>
      </c>
      <c r="I493" s="22" t="s">
        <v>34</v>
      </c>
      <c r="J493" s="22" t="s">
        <v>97</v>
      </c>
      <c r="K493" s="22" t="s">
        <v>36</v>
      </c>
      <c r="L493" s="22">
        <v>11947</v>
      </c>
      <c r="M493" s="39" t="s">
        <v>37</v>
      </c>
      <c r="N493" s="39" t="s">
        <v>37</v>
      </c>
      <c r="O493" s="39" t="s">
        <v>35</v>
      </c>
      <c r="P493" s="39" t="s">
        <v>37</v>
      </c>
      <c r="Q493" s="39" t="s">
        <v>37</v>
      </c>
      <c r="R493" s="39" t="s">
        <v>37</v>
      </c>
      <c r="S493" s="39" t="s">
        <v>37</v>
      </c>
      <c r="T493" s="39" t="s">
        <v>35</v>
      </c>
      <c r="U493" s="40" t="s">
        <v>39</v>
      </c>
      <c r="V493" s="39" t="s">
        <v>37</v>
      </c>
      <c r="W493" s="74" t="s">
        <v>801</v>
      </c>
      <c r="X493" s="74">
        <v>0</v>
      </c>
    </row>
    <row r="494" spans="1:24" ht="43.2" x14ac:dyDescent="0.3">
      <c r="A494" s="33" t="s">
        <v>151</v>
      </c>
      <c r="B494" s="22">
        <v>11947</v>
      </c>
      <c r="C494" s="22" t="s">
        <v>106</v>
      </c>
      <c r="D494" s="22">
        <v>53100204</v>
      </c>
      <c r="E494" s="26" t="s">
        <v>107</v>
      </c>
      <c r="F494" s="22">
        <v>5</v>
      </c>
      <c r="G494" s="22" t="s">
        <v>48</v>
      </c>
      <c r="H494" s="22" t="s">
        <v>108</v>
      </c>
      <c r="I494" s="22" t="s">
        <v>34</v>
      </c>
      <c r="J494" s="22" t="s">
        <v>97</v>
      </c>
      <c r="K494" s="22" t="s">
        <v>36</v>
      </c>
      <c r="L494" s="22">
        <v>11947</v>
      </c>
      <c r="M494" s="39" t="s">
        <v>37</v>
      </c>
      <c r="N494" s="39" t="s">
        <v>37</v>
      </c>
      <c r="O494" s="39" t="s">
        <v>35</v>
      </c>
      <c r="P494" s="39" t="s">
        <v>37</v>
      </c>
      <c r="Q494" s="39" t="s">
        <v>37</v>
      </c>
      <c r="R494" s="39" t="s">
        <v>37</v>
      </c>
      <c r="S494" s="39" t="s">
        <v>37</v>
      </c>
      <c r="T494" s="39" t="s">
        <v>35</v>
      </c>
      <c r="U494" s="40" t="s">
        <v>39</v>
      </c>
      <c r="V494" s="39" t="s">
        <v>37</v>
      </c>
      <c r="W494" s="74" t="s">
        <v>801</v>
      </c>
      <c r="X494" s="74">
        <v>0</v>
      </c>
    </row>
    <row r="495" spans="1:24" ht="43.2" x14ac:dyDescent="0.3">
      <c r="A495" s="33" t="s">
        <v>151</v>
      </c>
      <c r="B495" s="22">
        <v>11947</v>
      </c>
      <c r="C495" s="22" t="s">
        <v>106</v>
      </c>
      <c r="D495" s="22">
        <v>53100204</v>
      </c>
      <c r="E495" s="26" t="s">
        <v>107</v>
      </c>
      <c r="F495" s="22">
        <v>5</v>
      </c>
      <c r="G495" s="22" t="s">
        <v>48</v>
      </c>
      <c r="H495" s="22" t="s">
        <v>108</v>
      </c>
      <c r="I495" s="22" t="s">
        <v>34</v>
      </c>
      <c r="J495" s="22" t="s">
        <v>97</v>
      </c>
      <c r="K495" s="22" t="s">
        <v>36</v>
      </c>
      <c r="L495" s="22">
        <v>11947</v>
      </c>
      <c r="M495" s="39" t="s">
        <v>37</v>
      </c>
      <c r="N495" s="39" t="s">
        <v>37</v>
      </c>
      <c r="O495" s="39" t="s">
        <v>35</v>
      </c>
      <c r="P495" s="39" t="s">
        <v>37</v>
      </c>
      <c r="Q495" s="39" t="s">
        <v>37</v>
      </c>
      <c r="R495" s="39" t="s">
        <v>37</v>
      </c>
      <c r="S495" s="39" t="s">
        <v>37</v>
      </c>
      <c r="T495" s="39" t="s">
        <v>35</v>
      </c>
      <c r="U495" s="40" t="s">
        <v>39</v>
      </c>
      <c r="V495" s="39" t="s">
        <v>37</v>
      </c>
      <c r="W495" s="74" t="s">
        <v>801</v>
      </c>
      <c r="X495" s="74">
        <v>0</v>
      </c>
    </row>
    <row r="496" spans="1:24" ht="43.2" x14ac:dyDescent="0.3">
      <c r="A496" s="33" t="s">
        <v>151</v>
      </c>
      <c r="B496" s="22">
        <v>11947</v>
      </c>
      <c r="C496" s="22" t="s">
        <v>106</v>
      </c>
      <c r="D496" s="22">
        <v>53100204</v>
      </c>
      <c r="E496" s="26" t="s">
        <v>107</v>
      </c>
      <c r="F496" s="22">
        <v>5</v>
      </c>
      <c r="G496" s="22" t="s">
        <v>48</v>
      </c>
      <c r="H496" s="22" t="s">
        <v>108</v>
      </c>
      <c r="I496" s="22" t="s">
        <v>34</v>
      </c>
      <c r="J496" s="22" t="s">
        <v>97</v>
      </c>
      <c r="K496" s="22" t="s">
        <v>36</v>
      </c>
      <c r="L496" s="22">
        <v>11947</v>
      </c>
      <c r="M496" s="39" t="s">
        <v>37</v>
      </c>
      <c r="N496" s="39" t="s">
        <v>37</v>
      </c>
      <c r="O496" s="39" t="s">
        <v>35</v>
      </c>
      <c r="P496" s="39" t="s">
        <v>37</v>
      </c>
      <c r="Q496" s="39" t="s">
        <v>37</v>
      </c>
      <c r="R496" s="39" t="s">
        <v>37</v>
      </c>
      <c r="S496" s="39" t="s">
        <v>37</v>
      </c>
      <c r="T496" s="39" t="s">
        <v>35</v>
      </c>
      <c r="U496" s="40" t="s">
        <v>39</v>
      </c>
      <c r="V496" s="39" t="s">
        <v>37</v>
      </c>
      <c r="W496" s="74" t="s">
        <v>801</v>
      </c>
      <c r="X496" s="74">
        <v>0</v>
      </c>
    </row>
    <row r="497" spans="1:24" ht="43.2" x14ac:dyDescent="0.3">
      <c r="A497" s="33" t="s">
        <v>151</v>
      </c>
      <c r="B497" s="22">
        <v>11947</v>
      </c>
      <c r="C497" s="22" t="s">
        <v>106</v>
      </c>
      <c r="D497" s="22">
        <v>53100204</v>
      </c>
      <c r="E497" s="26" t="s">
        <v>107</v>
      </c>
      <c r="F497" s="22">
        <v>5</v>
      </c>
      <c r="G497" s="22" t="s">
        <v>48</v>
      </c>
      <c r="H497" s="22" t="s">
        <v>108</v>
      </c>
      <c r="I497" s="22" t="s">
        <v>34</v>
      </c>
      <c r="J497" s="22" t="s">
        <v>97</v>
      </c>
      <c r="K497" s="22" t="s">
        <v>36</v>
      </c>
      <c r="L497" s="22">
        <v>11947</v>
      </c>
      <c r="M497" s="39" t="s">
        <v>37</v>
      </c>
      <c r="N497" s="39" t="s">
        <v>37</v>
      </c>
      <c r="O497" s="39" t="s">
        <v>35</v>
      </c>
      <c r="P497" s="39" t="s">
        <v>37</v>
      </c>
      <c r="Q497" s="39" t="s">
        <v>37</v>
      </c>
      <c r="R497" s="39" t="s">
        <v>37</v>
      </c>
      <c r="S497" s="39" t="s">
        <v>37</v>
      </c>
      <c r="T497" s="39" t="s">
        <v>35</v>
      </c>
      <c r="U497" s="40" t="s">
        <v>39</v>
      </c>
      <c r="V497" s="39" t="s">
        <v>37</v>
      </c>
      <c r="W497" s="74" t="s">
        <v>801</v>
      </c>
      <c r="X497" s="74">
        <v>0</v>
      </c>
    </row>
    <row r="498" spans="1:24" ht="43.2" x14ac:dyDescent="0.3">
      <c r="A498" s="33" t="s">
        <v>151</v>
      </c>
      <c r="B498" s="22">
        <v>11947</v>
      </c>
      <c r="C498" s="22" t="s">
        <v>106</v>
      </c>
      <c r="D498" s="22">
        <v>53100204</v>
      </c>
      <c r="E498" s="26" t="s">
        <v>107</v>
      </c>
      <c r="F498" s="22">
        <v>5</v>
      </c>
      <c r="G498" s="22" t="s">
        <v>48</v>
      </c>
      <c r="H498" s="22" t="s">
        <v>108</v>
      </c>
      <c r="I498" s="22" t="s">
        <v>34</v>
      </c>
      <c r="J498" s="22" t="s">
        <v>97</v>
      </c>
      <c r="K498" s="22" t="s">
        <v>36</v>
      </c>
      <c r="L498" s="22">
        <v>11947</v>
      </c>
      <c r="M498" s="39" t="s">
        <v>37</v>
      </c>
      <c r="N498" s="39" t="s">
        <v>37</v>
      </c>
      <c r="O498" s="39" t="s">
        <v>35</v>
      </c>
      <c r="P498" s="39" t="s">
        <v>37</v>
      </c>
      <c r="Q498" s="39" t="s">
        <v>37</v>
      </c>
      <c r="R498" s="39" t="s">
        <v>37</v>
      </c>
      <c r="S498" s="39" t="s">
        <v>37</v>
      </c>
      <c r="T498" s="39" t="s">
        <v>35</v>
      </c>
      <c r="U498" s="40" t="s">
        <v>39</v>
      </c>
      <c r="V498" s="39" t="s">
        <v>37</v>
      </c>
      <c r="W498" s="74" t="s">
        <v>801</v>
      </c>
      <c r="X498" s="74">
        <v>0</v>
      </c>
    </row>
    <row r="499" spans="1:24" ht="14.4" x14ac:dyDescent="0.3">
      <c r="A499" s="33" t="s">
        <v>151</v>
      </c>
      <c r="B499" s="22">
        <v>11850</v>
      </c>
      <c r="C499" s="22" t="s">
        <v>232</v>
      </c>
      <c r="D499" s="22">
        <v>53100148</v>
      </c>
      <c r="E499" s="26" t="s">
        <v>233</v>
      </c>
      <c r="F499" s="22">
        <v>1</v>
      </c>
      <c r="G499" s="22" t="s">
        <v>48</v>
      </c>
      <c r="H499" s="22" t="s">
        <v>105</v>
      </c>
      <c r="I499" s="22" t="s">
        <v>34</v>
      </c>
      <c r="J499" s="22" t="s">
        <v>97</v>
      </c>
      <c r="K499" s="22" t="s">
        <v>36</v>
      </c>
      <c r="L499" s="22">
        <v>11850</v>
      </c>
      <c r="M499" s="39" t="s">
        <v>37</v>
      </c>
      <c r="N499" s="39" t="s">
        <v>37</v>
      </c>
      <c r="O499" s="39" t="s">
        <v>35</v>
      </c>
      <c r="P499" s="39" t="s">
        <v>37</v>
      </c>
      <c r="Q499" s="39" t="s">
        <v>37</v>
      </c>
      <c r="R499" s="39" t="s">
        <v>37</v>
      </c>
      <c r="S499" s="39" t="s">
        <v>40</v>
      </c>
      <c r="T499" s="39" t="s">
        <v>35</v>
      </c>
      <c r="U499" s="40" t="s">
        <v>39</v>
      </c>
      <c r="V499" s="39" t="s">
        <v>35</v>
      </c>
      <c r="W499" s="74" t="s">
        <v>606</v>
      </c>
      <c r="X499" s="74">
        <v>0</v>
      </c>
    </row>
    <row r="500" spans="1:24" ht="14.4" x14ac:dyDescent="0.3">
      <c r="A500" s="33" t="s">
        <v>151</v>
      </c>
      <c r="B500" s="22">
        <v>11766</v>
      </c>
      <c r="C500" s="22" t="s">
        <v>139</v>
      </c>
      <c r="D500" s="22">
        <v>53100162</v>
      </c>
      <c r="E500" s="26" t="s">
        <v>140</v>
      </c>
      <c r="F500" s="22">
        <v>6</v>
      </c>
      <c r="G500" s="22" t="s">
        <v>48</v>
      </c>
      <c r="H500" s="22" t="s">
        <v>108</v>
      </c>
      <c r="I500" s="22" t="s">
        <v>34</v>
      </c>
      <c r="J500" s="22" t="s">
        <v>97</v>
      </c>
      <c r="K500" s="22" t="s">
        <v>36</v>
      </c>
      <c r="L500" s="22">
        <v>11766</v>
      </c>
      <c r="M500" s="39" t="s">
        <v>37</v>
      </c>
      <c r="N500" s="39" t="s">
        <v>37</v>
      </c>
      <c r="O500" s="39" t="s">
        <v>37</v>
      </c>
      <c r="P500" s="39" t="s">
        <v>37</v>
      </c>
      <c r="Q500" s="39" t="s">
        <v>37</v>
      </c>
      <c r="R500" s="39" t="s">
        <v>37</v>
      </c>
      <c r="S500" s="39" t="s">
        <v>40</v>
      </c>
      <c r="T500" s="39" t="s">
        <v>37</v>
      </c>
      <c r="U500" s="40" t="s">
        <v>605</v>
      </c>
      <c r="V500" s="39" t="s">
        <v>35</v>
      </c>
      <c r="W500" s="74" t="s">
        <v>606</v>
      </c>
      <c r="X500" s="74">
        <v>0</v>
      </c>
    </row>
    <row r="501" spans="1:24" ht="14.4" x14ac:dyDescent="0.3">
      <c r="A501" s="33" t="s">
        <v>151</v>
      </c>
      <c r="B501" s="22">
        <v>11952</v>
      </c>
      <c r="C501" s="22" t="s">
        <v>197</v>
      </c>
      <c r="D501" s="22">
        <v>53100206</v>
      </c>
      <c r="E501" s="26" t="s">
        <v>198</v>
      </c>
      <c r="F501" s="22">
        <v>4</v>
      </c>
      <c r="G501" s="22" t="s">
        <v>48</v>
      </c>
      <c r="H501" s="22" t="s">
        <v>108</v>
      </c>
      <c r="I501" s="22" t="s">
        <v>34</v>
      </c>
      <c r="J501" s="22" t="s">
        <v>97</v>
      </c>
      <c r="K501" s="22" t="s">
        <v>36</v>
      </c>
      <c r="L501" s="22">
        <v>11952</v>
      </c>
      <c r="M501" s="39" t="s">
        <v>37</v>
      </c>
      <c r="N501" s="39" t="s">
        <v>37</v>
      </c>
      <c r="O501" s="39" t="s">
        <v>37</v>
      </c>
      <c r="P501" s="39" t="s">
        <v>37</v>
      </c>
      <c r="Q501" s="39" t="s">
        <v>37</v>
      </c>
      <c r="R501" s="39" t="s">
        <v>37</v>
      </c>
      <c r="S501" s="39" t="s">
        <v>40</v>
      </c>
      <c r="T501" s="39" t="s">
        <v>37</v>
      </c>
      <c r="U501" s="40" t="s">
        <v>39</v>
      </c>
      <c r="V501" s="39" t="s">
        <v>35</v>
      </c>
      <c r="W501" s="74" t="s">
        <v>606</v>
      </c>
      <c r="X501" s="74">
        <v>0</v>
      </c>
    </row>
    <row r="502" spans="1:24" ht="14.4" x14ac:dyDescent="0.3">
      <c r="A502" s="33" t="s">
        <v>151</v>
      </c>
      <c r="B502" s="22">
        <v>11641</v>
      </c>
      <c r="C502" s="22" t="s">
        <v>195</v>
      </c>
      <c r="D502" s="22">
        <v>53100032</v>
      </c>
      <c r="E502" s="26" t="s">
        <v>196</v>
      </c>
      <c r="F502" s="22">
        <v>2</v>
      </c>
      <c r="G502" s="22" t="s">
        <v>48</v>
      </c>
      <c r="H502" s="22" t="s">
        <v>105</v>
      </c>
      <c r="I502" s="22" t="s">
        <v>34</v>
      </c>
      <c r="J502" s="22" t="s">
        <v>97</v>
      </c>
      <c r="K502" s="22" t="s">
        <v>36</v>
      </c>
      <c r="L502" s="22">
        <v>11641</v>
      </c>
      <c r="M502" s="39" t="s">
        <v>37</v>
      </c>
      <c r="N502" s="39" t="s">
        <v>37</v>
      </c>
      <c r="O502" s="39" t="s">
        <v>35</v>
      </c>
      <c r="P502" s="39" t="s">
        <v>37</v>
      </c>
      <c r="Q502" s="39" t="s">
        <v>37</v>
      </c>
      <c r="R502" s="39" t="s">
        <v>37</v>
      </c>
      <c r="S502" s="39" t="s">
        <v>40</v>
      </c>
      <c r="T502" s="39" t="s">
        <v>35</v>
      </c>
      <c r="U502" s="40" t="s">
        <v>39</v>
      </c>
      <c r="V502" s="39" t="s">
        <v>35</v>
      </c>
      <c r="W502" s="74" t="s">
        <v>606</v>
      </c>
      <c r="X502" s="74">
        <v>0</v>
      </c>
    </row>
    <row r="503" spans="1:24" ht="14.4" x14ac:dyDescent="0.3">
      <c r="A503" s="33" t="s">
        <v>151</v>
      </c>
      <c r="B503" s="22">
        <v>12170</v>
      </c>
      <c r="C503" s="22" t="s">
        <v>216</v>
      </c>
      <c r="D503" s="22">
        <v>53100689</v>
      </c>
      <c r="E503" s="26" t="s">
        <v>217</v>
      </c>
      <c r="F503" s="22">
        <v>2</v>
      </c>
      <c r="G503" s="22" t="s">
        <v>48</v>
      </c>
      <c r="H503" s="22" t="s">
        <v>111</v>
      </c>
      <c r="I503" s="22" t="s">
        <v>34</v>
      </c>
      <c r="J503" s="22" t="s">
        <v>97</v>
      </c>
      <c r="K503" s="22" t="s">
        <v>36</v>
      </c>
      <c r="L503" s="22">
        <v>12170</v>
      </c>
      <c r="M503" s="39" t="s">
        <v>37</v>
      </c>
      <c r="N503" s="39" t="s">
        <v>37</v>
      </c>
      <c r="O503" s="39" t="s">
        <v>35</v>
      </c>
      <c r="P503" s="39" t="s">
        <v>37</v>
      </c>
      <c r="Q503" s="39" t="s">
        <v>37</v>
      </c>
      <c r="R503" s="39" t="s">
        <v>37</v>
      </c>
      <c r="S503" s="39" t="s">
        <v>38</v>
      </c>
      <c r="T503" s="39" t="s">
        <v>35</v>
      </c>
      <c r="U503" s="40" t="s">
        <v>39</v>
      </c>
      <c r="V503" s="39" t="s">
        <v>35</v>
      </c>
      <c r="W503" s="74" t="s">
        <v>606</v>
      </c>
      <c r="X503" s="74">
        <v>0</v>
      </c>
    </row>
    <row r="504" spans="1:24" ht="14.4" x14ac:dyDescent="0.3">
      <c r="A504" s="33" t="s">
        <v>151</v>
      </c>
      <c r="B504" s="22">
        <v>11644</v>
      </c>
      <c r="C504" s="22" t="s">
        <v>279</v>
      </c>
      <c r="D504" s="22">
        <v>53100749</v>
      </c>
      <c r="E504" s="26" t="s">
        <v>280</v>
      </c>
      <c r="F504" s="22">
        <v>1</v>
      </c>
      <c r="G504" s="22" t="s">
        <v>48</v>
      </c>
      <c r="H504" s="22" t="s">
        <v>120</v>
      </c>
      <c r="I504" s="22" t="s">
        <v>34</v>
      </c>
      <c r="J504" s="22" t="s">
        <v>97</v>
      </c>
      <c r="K504" s="22" t="s">
        <v>36</v>
      </c>
      <c r="L504" s="22">
        <v>11644</v>
      </c>
      <c r="M504" s="39" t="s">
        <v>37</v>
      </c>
      <c r="N504" s="39" t="s">
        <v>37</v>
      </c>
      <c r="O504" s="39" t="s">
        <v>35</v>
      </c>
      <c r="P504" s="39" t="s">
        <v>37</v>
      </c>
      <c r="Q504" s="39" t="s">
        <v>37</v>
      </c>
      <c r="R504" s="39" t="s">
        <v>37</v>
      </c>
      <c r="S504" s="39" t="s">
        <v>38</v>
      </c>
      <c r="T504" s="39" t="s">
        <v>35</v>
      </c>
      <c r="U504" s="40" t="s">
        <v>39</v>
      </c>
      <c r="V504" s="39" t="s">
        <v>35</v>
      </c>
      <c r="W504" s="74" t="s">
        <v>606</v>
      </c>
      <c r="X504" s="74">
        <v>0</v>
      </c>
    </row>
    <row r="505" spans="1:24" ht="14.4" x14ac:dyDescent="0.3">
      <c r="A505" s="33" t="s">
        <v>151</v>
      </c>
      <c r="B505" s="22">
        <v>11644</v>
      </c>
      <c r="C505" s="22" t="s">
        <v>279</v>
      </c>
      <c r="D505" s="22">
        <v>53100749</v>
      </c>
      <c r="E505" s="26" t="s">
        <v>280</v>
      </c>
      <c r="F505" s="22">
        <v>1</v>
      </c>
      <c r="G505" s="22" t="s">
        <v>48</v>
      </c>
      <c r="H505" s="22" t="s">
        <v>120</v>
      </c>
      <c r="I505" s="22" t="s">
        <v>34</v>
      </c>
      <c r="J505" s="22" t="s">
        <v>97</v>
      </c>
      <c r="K505" s="22" t="s">
        <v>36</v>
      </c>
      <c r="L505" s="22">
        <v>11644</v>
      </c>
      <c r="M505" s="39" t="s">
        <v>37</v>
      </c>
      <c r="N505" s="39" t="s">
        <v>37</v>
      </c>
      <c r="O505" s="39" t="s">
        <v>35</v>
      </c>
      <c r="P505" s="39" t="s">
        <v>37</v>
      </c>
      <c r="Q505" s="39" t="s">
        <v>37</v>
      </c>
      <c r="R505" s="39" t="s">
        <v>37</v>
      </c>
      <c r="S505" s="39" t="s">
        <v>38</v>
      </c>
      <c r="T505" s="39" t="s">
        <v>35</v>
      </c>
      <c r="U505" s="40" t="s">
        <v>39</v>
      </c>
      <c r="V505" s="39" t="s">
        <v>35</v>
      </c>
      <c r="W505" s="74" t="s">
        <v>606</v>
      </c>
      <c r="X505" s="74">
        <v>0</v>
      </c>
    </row>
    <row r="506" spans="1:24" ht="14.4" x14ac:dyDescent="0.3">
      <c r="A506" s="33" t="s">
        <v>151</v>
      </c>
      <c r="B506" s="22">
        <v>11662</v>
      </c>
      <c r="C506" s="22" t="s">
        <v>147</v>
      </c>
      <c r="D506" s="22">
        <v>53200428</v>
      </c>
      <c r="E506" s="26" t="s">
        <v>148</v>
      </c>
      <c r="F506" s="22">
        <v>11</v>
      </c>
      <c r="G506" s="22" t="s">
        <v>48</v>
      </c>
      <c r="H506" s="22" t="s">
        <v>105</v>
      </c>
      <c r="I506" s="22" t="s">
        <v>34</v>
      </c>
      <c r="J506" s="22" t="s">
        <v>97</v>
      </c>
      <c r="K506" s="22" t="s">
        <v>36</v>
      </c>
      <c r="L506" s="22">
        <v>11662</v>
      </c>
      <c r="M506" s="39" t="s">
        <v>37</v>
      </c>
      <c r="N506" s="39" t="s">
        <v>37</v>
      </c>
      <c r="O506" s="39" t="s">
        <v>37</v>
      </c>
      <c r="P506" s="39" t="s">
        <v>37</v>
      </c>
      <c r="Q506" s="39" t="s">
        <v>37</v>
      </c>
      <c r="R506" s="39" t="s">
        <v>37</v>
      </c>
      <c r="S506" s="39" t="s">
        <v>37</v>
      </c>
      <c r="T506" s="39" t="s">
        <v>37</v>
      </c>
      <c r="U506" s="40" t="s">
        <v>39</v>
      </c>
      <c r="V506" s="39" t="s">
        <v>35</v>
      </c>
      <c r="W506" s="74" t="s">
        <v>606</v>
      </c>
      <c r="X506" s="74">
        <v>0</v>
      </c>
    </row>
    <row r="507" spans="1:24" ht="14.4" x14ac:dyDescent="0.3">
      <c r="A507" s="33" t="s">
        <v>151</v>
      </c>
      <c r="B507" s="22">
        <v>16267</v>
      </c>
      <c r="C507" s="22" t="s">
        <v>355</v>
      </c>
      <c r="D507" s="22">
        <v>53100347</v>
      </c>
      <c r="E507" s="26" t="s">
        <v>354</v>
      </c>
      <c r="F507" s="22">
        <v>2</v>
      </c>
      <c r="G507" s="22" t="s">
        <v>48</v>
      </c>
      <c r="H507" s="22" t="s">
        <v>111</v>
      </c>
      <c r="I507" s="22" t="s">
        <v>34</v>
      </c>
      <c r="J507" s="22" t="s">
        <v>97</v>
      </c>
      <c r="K507" s="22" t="s">
        <v>36</v>
      </c>
      <c r="L507" s="22">
        <v>16267</v>
      </c>
      <c r="M507" s="39" t="s">
        <v>37</v>
      </c>
      <c r="N507" s="39" t="s">
        <v>37</v>
      </c>
      <c r="O507" s="39" t="s">
        <v>37</v>
      </c>
      <c r="P507" s="39" t="s">
        <v>37</v>
      </c>
      <c r="Q507" s="39" t="s">
        <v>37</v>
      </c>
      <c r="R507" s="39" t="s">
        <v>37</v>
      </c>
      <c r="S507" s="39" t="s">
        <v>37</v>
      </c>
      <c r="T507" s="39" t="s">
        <v>35</v>
      </c>
      <c r="U507" s="40" t="s">
        <v>649</v>
      </c>
      <c r="V507" s="39" t="s">
        <v>35</v>
      </c>
      <c r="W507" s="74" t="s">
        <v>606</v>
      </c>
      <c r="X507" s="74">
        <v>0</v>
      </c>
    </row>
    <row r="508" spans="1:24" ht="43.2" x14ac:dyDescent="0.3">
      <c r="A508" s="33" t="s">
        <v>151</v>
      </c>
      <c r="B508" s="22">
        <v>11947</v>
      </c>
      <c r="C508" s="22" t="s">
        <v>106</v>
      </c>
      <c r="D508" s="22">
        <v>53100204</v>
      </c>
      <c r="E508" s="26" t="s">
        <v>107</v>
      </c>
      <c r="F508" s="22">
        <v>4</v>
      </c>
      <c r="G508" s="22" t="s">
        <v>48</v>
      </c>
      <c r="H508" s="22" t="s">
        <v>108</v>
      </c>
      <c r="I508" s="22" t="s">
        <v>34</v>
      </c>
      <c r="J508" s="22" t="s">
        <v>97</v>
      </c>
      <c r="K508" s="22" t="s">
        <v>36</v>
      </c>
      <c r="L508" s="22">
        <v>11947</v>
      </c>
      <c r="M508" s="39" t="s">
        <v>37</v>
      </c>
      <c r="N508" s="39" t="s">
        <v>37</v>
      </c>
      <c r="O508" s="39" t="s">
        <v>35</v>
      </c>
      <c r="P508" s="39" t="s">
        <v>37</v>
      </c>
      <c r="Q508" s="39" t="s">
        <v>37</v>
      </c>
      <c r="R508" s="39" t="s">
        <v>37</v>
      </c>
      <c r="S508" s="39" t="s">
        <v>37</v>
      </c>
      <c r="T508" s="39" t="s">
        <v>35</v>
      </c>
      <c r="U508" s="40" t="s">
        <v>39</v>
      </c>
      <c r="V508" s="39" t="s">
        <v>37</v>
      </c>
      <c r="W508" s="74" t="s">
        <v>801</v>
      </c>
      <c r="X508" s="74">
        <v>0</v>
      </c>
    </row>
    <row r="509" spans="1:24" ht="43.2" x14ac:dyDescent="0.3">
      <c r="A509" s="33" t="s">
        <v>151</v>
      </c>
      <c r="B509" s="22">
        <v>11947</v>
      </c>
      <c r="C509" s="22" t="s">
        <v>106</v>
      </c>
      <c r="D509" s="22">
        <v>53100204</v>
      </c>
      <c r="E509" s="26" t="s">
        <v>107</v>
      </c>
      <c r="F509" s="22">
        <v>4</v>
      </c>
      <c r="G509" s="22" t="s">
        <v>48</v>
      </c>
      <c r="H509" s="22" t="s">
        <v>108</v>
      </c>
      <c r="I509" s="22" t="s">
        <v>34</v>
      </c>
      <c r="J509" s="22" t="s">
        <v>97</v>
      </c>
      <c r="K509" s="22" t="s">
        <v>36</v>
      </c>
      <c r="L509" s="22">
        <v>11947</v>
      </c>
      <c r="M509" s="39" t="s">
        <v>37</v>
      </c>
      <c r="N509" s="39" t="s">
        <v>37</v>
      </c>
      <c r="O509" s="39" t="s">
        <v>35</v>
      </c>
      <c r="P509" s="39" t="s">
        <v>37</v>
      </c>
      <c r="Q509" s="39" t="s">
        <v>37</v>
      </c>
      <c r="R509" s="39" t="s">
        <v>37</v>
      </c>
      <c r="S509" s="39" t="s">
        <v>37</v>
      </c>
      <c r="T509" s="39" t="s">
        <v>35</v>
      </c>
      <c r="U509" s="40" t="s">
        <v>39</v>
      </c>
      <c r="V509" s="39" t="s">
        <v>37</v>
      </c>
      <c r="W509" s="74" t="s">
        <v>801</v>
      </c>
      <c r="X509" s="74">
        <v>0</v>
      </c>
    </row>
    <row r="510" spans="1:24" ht="43.2" x14ac:dyDescent="0.3">
      <c r="A510" s="33" t="s">
        <v>151</v>
      </c>
      <c r="B510" s="22">
        <v>11947</v>
      </c>
      <c r="C510" s="22" t="s">
        <v>106</v>
      </c>
      <c r="D510" s="22">
        <v>53100204</v>
      </c>
      <c r="E510" s="26" t="s">
        <v>107</v>
      </c>
      <c r="F510" s="22">
        <v>4</v>
      </c>
      <c r="G510" s="22" t="s">
        <v>48</v>
      </c>
      <c r="H510" s="22" t="s">
        <v>108</v>
      </c>
      <c r="I510" s="22" t="s">
        <v>34</v>
      </c>
      <c r="J510" s="22" t="s">
        <v>97</v>
      </c>
      <c r="K510" s="22" t="s">
        <v>36</v>
      </c>
      <c r="L510" s="22">
        <v>11947</v>
      </c>
      <c r="M510" s="39" t="s">
        <v>37</v>
      </c>
      <c r="N510" s="39" t="s">
        <v>37</v>
      </c>
      <c r="O510" s="39" t="s">
        <v>35</v>
      </c>
      <c r="P510" s="39" t="s">
        <v>37</v>
      </c>
      <c r="Q510" s="39" t="s">
        <v>37</v>
      </c>
      <c r="R510" s="39" t="s">
        <v>37</v>
      </c>
      <c r="S510" s="39" t="s">
        <v>37</v>
      </c>
      <c r="T510" s="39" t="s">
        <v>35</v>
      </c>
      <c r="U510" s="40" t="s">
        <v>39</v>
      </c>
      <c r="V510" s="39" t="s">
        <v>37</v>
      </c>
      <c r="W510" s="74" t="s">
        <v>801</v>
      </c>
      <c r="X510" s="74">
        <v>0</v>
      </c>
    </row>
    <row r="511" spans="1:24" ht="14.4" x14ac:dyDescent="0.3">
      <c r="A511" s="33" t="s">
        <v>151</v>
      </c>
      <c r="B511" s="22">
        <v>11766</v>
      </c>
      <c r="C511" s="22" t="s">
        <v>139</v>
      </c>
      <c r="D511" s="22">
        <v>53100162</v>
      </c>
      <c r="E511" s="26" t="s">
        <v>140</v>
      </c>
      <c r="F511" s="22">
        <v>5</v>
      </c>
      <c r="G511" s="22" t="s">
        <v>48</v>
      </c>
      <c r="H511" s="22" t="s">
        <v>108</v>
      </c>
      <c r="I511" s="22" t="s">
        <v>34</v>
      </c>
      <c r="J511" s="22" t="s">
        <v>97</v>
      </c>
      <c r="K511" s="22" t="s">
        <v>36</v>
      </c>
      <c r="L511" s="22">
        <v>11766</v>
      </c>
      <c r="M511" s="39" t="s">
        <v>37</v>
      </c>
      <c r="N511" s="39" t="s">
        <v>37</v>
      </c>
      <c r="O511" s="39" t="s">
        <v>37</v>
      </c>
      <c r="P511" s="39" t="s">
        <v>37</v>
      </c>
      <c r="Q511" s="39" t="s">
        <v>37</v>
      </c>
      <c r="R511" s="39" t="s">
        <v>37</v>
      </c>
      <c r="S511" s="39" t="s">
        <v>40</v>
      </c>
      <c r="T511" s="39" t="s">
        <v>37</v>
      </c>
      <c r="U511" s="40" t="s">
        <v>605</v>
      </c>
      <c r="V511" s="39" t="s">
        <v>35</v>
      </c>
      <c r="W511" s="74" t="s">
        <v>606</v>
      </c>
      <c r="X511" s="74">
        <v>0</v>
      </c>
    </row>
    <row r="512" spans="1:24" ht="14.4" x14ac:dyDescent="0.3">
      <c r="A512" s="33" t="s">
        <v>151</v>
      </c>
      <c r="B512" s="22">
        <v>11766</v>
      </c>
      <c r="C512" s="22" t="s">
        <v>139</v>
      </c>
      <c r="D512" s="22">
        <v>53100162</v>
      </c>
      <c r="E512" s="26" t="s">
        <v>140</v>
      </c>
      <c r="F512" s="22">
        <v>5</v>
      </c>
      <c r="G512" s="22" t="s">
        <v>48</v>
      </c>
      <c r="H512" s="22" t="s">
        <v>108</v>
      </c>
      <c r="I512" s="22" t="s">
        <v>34</v>
      </c>
      <c r="J512" s="22" t="s">
        <v>97</v>
      </c>
      <c r="K512" s="22" t="s">
        <v>36</v>
      </c>
      <c r="L512" s="22">
        <v>11766</v>
      </c>
      <c r="M512" s="39" t="s">
        <v>37</v>
      </c>
      <c r="N512" s="39" t="s">
        <v>37</v>
      </c>
      <c r="O512" s="39" t="s">
        <v>37</v>
      </c>
      <c r="P512" s="39" t="s">
        <v>37</v>
      </c>
      <c r="Q512" s="39" t="s">
        <v>37</v>
      </c>
      <c r="R512" s="39" t="s">
        <v>37</v>
      </c>
      <c r="S512" s="39" t="s">
        <v>40</v>
      </c>
      <c r="T512" s="39" t="s">
        <v>37</v>
      </c>
      <c r="U512" s="40" t="s">
        <v>605</v>
      </c>
      <c r="V512" s="39" t="s">
        <v>35</v>
      </c>
      <c r="W512" s="74" t="s">
        <v>606</v>
      </c>
      <c r="X512" s="74">
        <v>0</v>
      </c>
    </row>
    <row r="513" spans="1:24" ht="14.4" x14ac:dyDescent="0.3">
      <c r="A513" s="33" t="s">
        <v>151</v>
      </c>
      <c r="B513" s="22">
        <v>11766</v>
      </c>
      <c r="C513" s="22" t="s">
        <v>139</v>
      </c>
      <c r="D513" s="22">
        <v>53100162</v>
      </c>
      <c r="E513" s="26" t="s">
        <v>140</v>
      </c>
      <c r="F513" s="22">
        <v>5</v>
      </c>
      <c r="G513" s="22" t="s">
        <v>48</v>
      </c>
      <c r="H513" s="22" t="s">
        <v>108</v>
      </c>
      <c r="I513" s="22" t="s">
        <v>34</v>
      </c>
      <c r="J513" s="22" t="s">
        <v>97</v>
      </c>
      <c r="K513" s="22" t="s">
        <v>36</v>
      </c>
      <c r="L513" s="22">
        <v>11766</v>
      </c>
      <c r="M513" s="39" t="s">
        <v>37</v>
      </c>
      <c r="N513" s="39" t="s">
        <v>37</v>
      </c>
      <c r="O513" s="39" t="s">
        <v>37</v>
      </c>
      <c r="P513" s="39" t="s">
        <v>37</v>
      </c>
      <c r="Q513" s="39" t="s">
        <v>37</v>
      </c>
      <c r="R513" s="39" t="s">
        <v>37</v>
      </c>
      <c r="S513" s="39" t="s">
        <v>40</v>
      </c>
      <c r="T513" s="39" t="s">
        <v>37</v>
      </c>
      <c r="U513" s="40" t="s">
        <v>605</v>
      </c>
      <c r="V513" s="39" t="s">
        <v>35</v>
      </c>
      <c r="W513" s="74" t="s">
        <v>606</v>
      </c>
      <c r="X513" s="74">
        <v>0</v>
      </c>
    </row>
    <row r="514" spans="1:24" ht="14.4" x14ac:dyDescent="0.3">
      <c r="A514" s="33" t="s">
        <v>151</v>
      </c>
      <c r="B514" s="22">
        <v>11766</v>
      </c>
      <c r="C514" s="22" t="s">
        <v>139</v>
      </c>
      <c r="D514" s="22">
        <v>53100162</v>
      </c>
      <c r="E514" s="26" t="s">
        <v>140</v>
      </c>
      <c r="F514" s="22">
        <v>5</v>
      </c>
      <c r="G514" s="22" t="s">
        <v>48</v>
      </c>
      <c r="H514" s="22" t="s">
        <v>108</v>
      </c>
      <c r="I514" s="22" t="s">
        <v>34</v>
      </c>
      <c r="J514" s="22" t="s">
        <v>97</v>
      </c>
      <c r="K514" s="22" t="s">
        <v>36</v>
      </c>
      <c r="L514" s="22">
        <v>11766</v>
      </c>
      <c r="M514" s="39" t="s">
        <v>37</v>
      </c>
      <c r="N514" s="39" t="s">
        <v>37</v>
      </c>
      <c r="O514" s="39" t="s">
        <v>37</v>
      </c>
      <c r="P514" s="39" t="s">
        <v>37</v>
      </c>
      <c r="Q514" s="39" t="s">
        <v>37</v>
      </c>
      <c r="R514" s="39" t="s">
        <v>37</v>
      </c>
      <c r="S514" s="39" t="s">
        <v>40</v>
      </c>
      <c r="T514" s="39" t="s">
        <v>37</v>
      </c>
      <c r="U514" s="40" t="s">
        <v>605</v>
      </c>
      <c r="V514" s="39" t="s">
        <v>35</v>
      </c>
      <c r="W514" s="74" t="s">
        <v>606</v>
      </c>
      <c r="X514" s="74">
        <v>0</v>
      </c>
    </row>
    <row r="515" spans="1:24" ht="14.4" x14ac:dyDescent="0.3">
      <c r="A515" s="33" t="s">
        <v>151</v>
      </c>
      <c r="B515" s="22">
        <v>11766</v>
      </c>
      <c r="C515" s="22" t="s">
        <v>139</v>
      </c>
      <c r="D515" s="22">
        <v>53100162</v>
      </c>
      <c r="E515" s="26" t="s">
        <v>140</v>
      </c>
      <c r="F515" s="22">
        <v>5</v>
      </c>
      <c r="G515" s="22" t="s">
        <v>48</v>
      </c>
      <c r="H515" s="22" t="s">
        <v>108</v>
      </c>
      <c r="I515" s="22" t="s">
        <v>34</v>
      </c>
      <c r="J515" s="22" t="s">
        <v>97</v>
      </c>
      <c r="K515" s="22" t="s">
        <v>36</v>
      </c>
      <c r="L515" s="22">
        <v>11766</v>
      </c>
      <c r="M515" s="39" t="s">
        <v>37</v>
      </c>
      <c r="N515" s="39" t="s">
        <v>37</v>
      </c>
      <c r="O515" s="39" t="s">
        <v>37</v>
      </c>
      <c r="P515" s="39" t="s">
        <v>37</v>
      </c>
      <c r="Q515" s="39" t="s">
        <v>37</v>
      </c>
      <c r="R515" s="39" t="s">
        <v>37</v>
      </c>
      <c r="S515" s="39" t="s">
        <v>40</v>
      </c>
      <c r="T515" s="39" t="s">
        <v>37</v>
      </c>
      <c r="U515" s="40" t="s">
        <v>605</v>
      </c>
      <c r="V515" s="39" t="s">
        <v>35</v>
      </c>
      <c r="W515" s="74" t="s">
        <v>606</v>
      </c>
      <c r="X515" s="74">
        <v>0</v>
      </c>
    </row>
    <row r="516" spans="1:24" ht="187.2" x14ac:dyDescent="0.3">
      <c r="A516" s="33" t="s">
        <v>151</v>
      </c>
      <c r="B516" s="22">
        <v>12117</v>
      </c>
      <c r="C516" s="22" t="s">
        <v>103</v>
      </c>
      <c r="D516" s="22">
        <v>53101062</v>
      </c>
      <c r="E516" s="26" t="s">
        <v>104</v>
      </c>
      <c r="F516" s="22">
        <v>1</v>
      </c>
      <c r="G516" s="22" t="s">
        <v>48</v>
      </c>
      <c r="H516" s="22" t="s">
        <v>105</v>
      </c>
      <c r="I516" s="22" t="s">
        <v>34</v>
      </c>
      <c r="J516" s="22" t="s">
        <v>97</v>
      </c>
      <c r="K516" s="22" t="s">
        <v>36</v>
      </c>
      <c r="L516" s="22">
        <v>12117</v>
      </c>
      <c r="M516" s="39" t="s">
        <v>37</v>
      </c>
      <c r="N516" s="39" t="s">
        <v>37</v>
      </c>
      <c r="O516" s="39" t="s">
        <v>35</v>
      </c>
      <c r="P516" s="39" t="s">
        <v>37</v>
      </c>
      <c r="Q516" s="39" t="s">
        <v>37</v>
      </c>
      <c r="R516" s="39" t="s">
        <v>37</v>
      </c>
      <c r="S516" s="39" t="s">
        <v>38</v>
      </c>
      <c r="T516" s="39" t="s">
        <v>35</v>
      </c>
      <c r="U516" s="40" t="s">
        <v>39</v>
      </c>
      <c r="V516" s="39" t="s">
        <v>37</v>
      </c>
      <c r="W516" s="74" t="s">
        <v>898</v>
      </c>
      <c r="X516" s="74">
        <v>0</v>
      </c>
    </row>
    <row r="517" spans="1:24" ht="187.2" x14ac:dyDescent="0.3">
      <c r="A517" s="33" t="s">
        <v>151</v>
      </c>
      <c r="B517" s="22">
        <v>12117</v>
      </c>
      <c r="C517" s="22" t="s">
        <v>103</v>
      </c>
      <c r="D517" s="22">
        <v>53101062</v>
      </c>
      <c r="E517" s="26" t="s">
        <v>104</v>
      </c>
      <c r="F517" s="22">
        <v>1</v>
      </c>
      <c r="G517" s="22" t="s">
        <v>48</v>
      </c>
      <c r="H517" s="22" t="s">
        <v>105</v>
      </c>
      <c r="I517" s="22" t="s">
        <v>34</v>
      </c>
      <c r="J517" s="22" t="s">
        <v>97</v>
      </c>
      <c r="K517" s="22" t="s">
        <v>36</v>
      </c>
      <c r="L517" s="22">
        <v>12117</v>
      </c>
      <c r="M517" s="39" t="s">
        <v>37</v>
      </c>
      <c r="N517" s="39" t="s">
        <v>37</v>
      </c>
      <c r="O517" s="39" t="s">
        <v>35</v>
      </c>
      <c r="P517" s="39" t="s">
        <v>37</v>
      </c>
      <c r="Q517" s="39" t="s">
        <v>37</v>
      </c>
      <c r="R517" s="39" t="s">
        <v>37</v>
      </c>
      <c r="S517" s="39" t="s">
        <v>38</v>
      </c>
      <c r="T517" s="39" t="s">
        <v>35</v>
      </c>
      <c r="U517" s="40" t="s">
        <v>39</v>
      </c>
      <c r="V517" s="39" t="s">
        <v>37</v>
      </c>
      <c r="W517" s="74" t="s">
        <v>898</v>
      </c>
      <c r="X517" s="74">
        <v>0</v>
      </c>
    </row>
    <row r="518" spans="1:24" ht="86.4" x14ac:dyDescent="0.3">
      <c r="A518" s="33" t="s">
        <v>151</v>
      </c>
      <c r="B518" s="22">
        <v>12241</v>
      </c>
      <c r="C518" s="22" t="s">
        <v>305</v>
      </c>
      <c r="D518" s="22">
        <v>53100379</v>
      </c>
      <c r="E518" s="26" t="s">
        <v>306</v>
      </c>
      <c r="F518" s="22">
        <v>1</v>
      </c>
      <c r="G518" s="22" t="s">
        <v>48</v>
      </c>
      <c r="H518" s="22" t="s">
        <v>61</v>
      </c>
      <c r="I518" s="22" t="s">
        <v>34</v>
      </c>
      <c r="J518" s="22" t="s">
        <v>97</v>
      </c>
      <c r="K518" s="22" t="s">
        <v>36</v>
      </c>
      <c r="L518" s="22">
        <v>12241</v>
      </c>
      <c r="M518" s="39" t="s">
        <v>37</v>
      </c>
      <c r="N518" s="39" t="s">
        <v>37</v>
      </c>
      <c r="O518" s="39" t="s">
        <v>35</v>
      </c>
      <c r="P518" s="39" t="s">
        <v>37</v>
      </c>
      <c r="Q518" s="39" t="s">
        <v>37</v>
      </c>
      <c r="R518" s="39" t="s">
        <v>37</v>
      </c>
      <c r="S518" s="39" t="s">
        <v>38</v>
      </c>
      <c r="T518" s="39" t="s">
        <v>35</v>
      </c>
      <c r="U518" s="40" t="s">
        <v>39</v>
      </c>
      <c r="V518" s="39" t="s">
        <v>37</v>
      </c>
      <c r="W518" s="74" t="s">
        <v>931</v>
      </c>
      <c r="X518" s="74">
        <v>0</v>
      </c>
    </row>
    <row r="519" spans="1:24" ht="28.8" x14ac:dyDescent="0.3">
      <c r="A519" s="33" t="s">
        <v>151</v>
      </c>
      <c r="B519" s="22">
        <v>12226</v>
      </c>
      <c r="C519" s="22" t="s">
        <v>224</v>
      </c>
      <c r="D519" s="22">
        <v>53100040</v>
      </c>
      <c r="E519" s="26" t="s">
        <v>225</v>
      </c>
      <c r="F519" s="22">
        <v>2</v>
      </c>
      <c r="G519" s="22" t="s">
        <v>48</v>
      </c>
      <c r="H519" s="22" t="s">
        <v>61</v>
      </c>
      <c r="I519" s="22" t="s">
        <v>34</v>
      </c>
      <c r="J519" s="22" t="s">
        <v>97</v>
      </c>
      <c r="K519" s="22" t="s">
        <v>36</v>
      </c>
      <c r="L519" s="22">
        <v>12226</v>
      </c>
      <c r="M519" s="39" t="s">
        <v>37</v>
      </c>
      <c r="N519" s="39" t="s">
        <v>37</v>
      </c>
      <c r="O519" s="39" t="s">
        <v>35</v>
      </c>
      <c r="P519" s="39" t="s">
        <v>37</v>
      </c>
      <c r="Q519" s="39" t="s">
        <v>37</v>
      </c>
      <c r="R519" s="39" t="s">
        <v>37</v>
      </c>
      <c r="S519" s="39" t="s">
        <v>37</v>
      </c>
      <c r="T519" s="39" t="s">
        <v>37</v>
      </c>
      <c r="U519" s="40" t="s">
        <v>39</v>
      </c>
      <c r="V519" s="39" t="s">
        <v>37</v>
      </c>
      <c r="W519" s="74" t="s">
        <v>929</v>
      </c>
      <c r="X519" s="74">
        <v>0</v>
      </c>
    </row>
    <row r="520" spans="1:24" ht="57.6" x14ac:dyDescent="0.3">
      <c r="A520" s="33" t="s">
        <v>151</v>
      </c>
      <c r="B520" s="22">
        <v>11950</v>
      </c>
      <c r="C520" s="22" t="s">
        <v>267</v>
      </c>
      <c r="D520" s="22">
        <v>53100200</v>
      </c>
      <c r="E520" s="26" t="s">
        <v>268</v>
      </c>
      <c r="F520" s="22">
        <v>2</v>
      </c>
      <c r="G520" s="22" t="s">
        <v>48</v>
      </c>
      <c r="H520" s="22" t="s">
        <v>108</v>
      </c>
      <c r="I520" s="22" t="s">
        <v>34</v>
      </c>
      <c r="J520" s="22" t="s">
        <v>97</v>
      </c>
      <c r="K520" s="22" t="s">
        <v>36</v>
      </c>
      <c r="L520" s="22">
        <v>11950</v>
      </c>
      <c r="M520" s="39" t="s">
        <v>37</v>
      </c>
      <c r="N520" s="39" t="s">
        <v>37</v>
      </c>
      <c r="O520" s="39" t="s">
        <v>37</v>
      </c>
      <c r="P520" s="39" t="s">
        <v>37</v>
      </c>
      <c r="Q520" s="39" t="s">
        <v>37</v>
      </c>
      <c r="R520" s="39" t="s">
        <v>37</v>
      </c>
      <c r="S520" s="39" t="s">
        <v>40</v>
      </c>
      <c r="T520" s="39" t="s">
        <v>37</v>
      </c>
      <c r="U520" s="40" t="s">
        <v>39</v>
      </c>
      <c r="V520" s="39" t="s">
        <v>37</v>
      </c>
      <c r="W520" s="74" t="s">
        <v>804</v>
      </c>
      <c r="X520" s="74">
        <v>0</v>
      </c>
    </row>
    <row r="521" spans="1:24" ht="14.4" x14ac:dyDescent="0.3">
      <c r="A521" s="33" t="s">
        <v>151</v>
      </c>
      <c r="B521" s="22">
        <v>11662</v>
      </c>
      <c r="C521" s="22" t="s">
        <v>147</v>
      </c>
      <c r="D521" s="22">
        <v>53200428</v>
      </c>
      <c r="E521" s="26" t="s">
        <v>148</v>
      </c>
      <c r="F521" s="22">
        <v>10</v>
      </c>
      <c r="G521" s="22" t="s">
        <v>48</v>
      </c>
      <c r="H521" s="22" t="s">
        <v>105</v>
      </c>
      <c r="I521" s="22" t="s">
        <v>34</v>
      </c>
      <c r="J521" s="22" t="s">
        <v>97</v>
      </c>
      <c r="K521" s="22" t="s">
        <v>36</v>
      </c>
      <c r="L521" s="22">
        <v>11662</v>
      </c>
      <c r="M521" s="39" t="s">
        <v>37</v>
      </c>
      <c r="N521" s="39" t="s">
        <v>37</v>
      </c>
      <c r="O521" s="39" t="s">
        <v>37</v>
      </c>
      <c r="P521" s="39" t="s">
        <v>37</v>
      </c>
      <c r="Q521" s="39" t="s">
        <v>37</v>
      </c>
      <c r="R521" s="39" t="s">
        <v>37</v>
      </c>
      <c r="S521" s="39" t="s">
        <v>37</v>
      </c>
      <c r="T521" s="39" t="s">
        <v>37</v>
      </c>
      <c r="U521" s="40" t="s">
        <v>39</v>
      </c>
      <c r="V521" s="39" t="s">
        <v>35</v>
      </c>
      <c r="W521" s="74" t="s">
        <v>606</v>
      </c>
      <c r="X521" s="74">
        <v>0</v>
      </c>
    </row>
    <row r="522" spans="1:24" ht="14.4" x14ac:dyDescent="0.3">
      <c r="A522" s="33" t="s">
        <v>151</v>
      </c>
      <c r="B522" s="22">
        <v>14167</v>
      </c>
      <c r="C522" s="22" t="s">
        <v>317</v>
      </c>
      <c r="D522" s="22">
        <v>29500005</v>
      </c>
      <c r="E522" s="26" t="s">
        <v>318</v>
      </c>
      <c r="F522" s="22">
        <v>2</v>
      </c>
      <c r="G522" s="22" t="s">
        <v>48</v>
      </c>
      <c r="H522" s="22" t="s">
        <v>108</v>
      </c>
      <c r="I522" s="22" t="s">
        <v>34</v>
      </c>
      <c r="J522" s="22" t="s">
        <v>97</v>
      </c>
      <c r="K522" s="22" t="s">
        <v>36</v>
      </c>
      <c r="L522" s="22">
        <v>14167</v>
      </c>
      <c r="M522" s="39" t="s">
        <v>37</v>
      </c>
      <c r="N522" s="39" t="s">
        <v>37</v>
      </c>
      <c r="O522" s="39" t="s">
        <v>37</v>
      </c>
      <c r="P522" s="39" t="s">
        <v>37</v>
      </c>
      <c r="Q522" s="39" t="s">
        <v>37</v>
      </c>
      <c r="R522" s="39" t="s">
        <v>37</v>
      </c>
      <c r="S522" s="39" t="s">
        <v>37</v>
      </c>
      <c r="T522" s="39" t="s">
        <v>37</v>
      </c>
      <c r="U522" s="40" t="s">
        <v>605</v>
      </c>
      <c r="V522" s="39" t="s">
        <v>35</v>
      </c>
      <c r="W522" s="74">
        <v>0</v>
      </c>
      <c r="X522" s="74">
        <v>0</v>
      </c>
    </row>
    <row r="523" spans="1:24" ht="14.4" x14ac:dyDescent="0.3">
      <c r="A523" s="33" t="s">
        <v>151</v>
      </c>
      <c r="B523" s="22">
        <v>12221</v>
      </c>
      <c r="C523" s="22" t="s">
        <v>210</v>
      </c>
      <c r="D523" s="22">
        <v>53100033</v>
      </c>
      <c r="E523" s="26" t="s">
        <v>211</v>
      </c>
      <c r="F523" s="22">
        <v>1</v>
      </c>
      <c r="G523" s="22" t="s">
        <v>48</v>
      </c>
      <c r="H523" s="22" t="s">
        <v>61</v>
      </c>
      <c r="I523" s="22" t="s">
        <v>34</v>
      </c>
      <c r="J523" s="22" t="s">
        <v>97</v>
      </c>
      <c r="K523" s="22" t="s">
        <v>36</v>
      </c>
      <c r="L523" s="22">
        <v>12221</v>
      </c>
      <c r="M523" s="39" t="s">
        <v>37</v>
      </c>
      <c r="N523" s="39" t="s">
        <v>37</v>
      </c>
      <c r="O523" s="39" t="s">
        <v>35</v>
      </c>
      <c r="P523" s="39" t="s">
        <v>37</v>
      </c>
      <c r="Q523" s="39" t="s">
        <v>37</v>
      </c>
      <c r="R523" s="39" t="s">
        <v>37</v>
      </c>
      <c r="S523" s="39" t="s">
        <v>37</v>
      </c>
      <c r="T523" s="39" t="s">
        <v>37</v>
      </c>
      <c r="U523" s="40" t="s">
        <v>39</v>
      </c>
      <c r="V523" s="39" t="s">
        <v>37</v>
      </c>
      <c r="W523" s="74" t="s">
        <v>928</v>
      </c>
      <c r="X523" s="74">
        <v>0</v>
      </c>
    </row>
    <row r="524" spans="1:24" ht="14.4" x14ac:dyDescent="0.3">
      <c r="A524" s="33" t="s">
        <v>151</v>
      </c>
      <c r="B524" s="22">
        <v>12221</v>
      </c>
      <c r="C524" s="22" t="s">
        <v>210</v>
      </c>
      <c r="D524" s="22">
        <v>53100033</v>
      </c>
      <c r="E524" s="26" t="s">
        <v>211</v>
      </c>
      <c r="F524" s="22">
        <v>1</v>
      </c>
      <c r="G524" s="22" t="s">
        <v>48</v>
      </c>
      <c r="H524" s="22" t="s">
        <v>61</v>
      </c>
      <c r="I524" s="22" t="s">
        <v>34</v>
      </c>
      <c r="J524" s="22" t="s">
        <v>97</v>
      </c>
      <c r="K524" s="22" t="s">
        <v>36</v>
      </c>
      <c r="L524" s="22">
        <v>12221</v>
      </c>
      <c r="M524" s="39" t="s">
        <v>37</v>
      </c>
      <c r="N524" s="39" t="s">
        <v>37</v>
      </c>
      <c r="O524" s="39" t="s">
        <v>35</v>
      </c>
      <c r="P524" s="39" t="s">
        <v>37</v>
      </c>
      <c r="Q524" s="39" t="s">
        <v>37</v>
      </c>
      <c r="R524" s="39" t="s">
        <v>37</v>
      </c>
      <c r="S524" s="39" t="s">
        <v>37</v>
      </c>
      <c r="T524" s="39" t="s">
        <v>37</v>
      </c>
      <c r="U524" s="40" t="s">
        <v>39</v>
      </c>
      <c r="V524" s="39" t="s">
        <v>37</v>
      </c>
      <c r="W524" s="74" t="s">
        <v>928</v>
      </c>
      <c r="X524" s="74">
        <v>0</v>
      </c>
    </row>
    <row r="525" spans="1:24" ht="14.4" x14ac:dyDescent="0.3">
      <c r="A525" s="33" t="s">
        <v>151</v>
      </c>
      <c r="B525" s="22">
        <v>12221</v>
      </c>
      <c r="C525" s="22" t="s">
        <v>210</v>
      </c>
      <c r="D525" s="22">
        <v>53100033</v>
      </c>
      <c r="E525" s="26" t="s">
        <v>211</v>
      </c>
      <c r="F525" s="22">
        <v>1</v>
      </c>
      <c r="G525" s="22" t="s">
        <v>48</v>
      </c>
      <c r="H525" s="22" t="s">
        <v>61</v>
      </c>
      <c r="I525" s="22" t="s">
        <v>34</v>
      </c>
      <c r="J525" s="22" t="s">
        <v>97</v>
      </c>
      <c r="K525" s="22" t="s">
        <v>36</v>
      </c>
      <c r="L525" s="22">
        <v>12221</v>
      </c>
      <c r="M525" s="39" t="s">
        <v>37</v>
      </c>
      <c r="N525" s="39" t="s">
        <v>37</v>
      </c>
      <c r="O525" s="39" t="s">
        <v>35</v>
      </c>
      <c r="P525" s="39" t="s">
        <v>37</v>
      </c>
      <c r="Q525" s="39" t="s">
        <v>37</v>
      </c>
      <c r="R525" s="39" t="s">
        <v>37</v>
      </c>
      <c r="S525" s="39" t="s">
        <v>37</v>
      </c>
      <c r="T525" s="39" t="s">
        <v>37</v>
      </c>
      <c r="U525" s="40" t="s">
        <v>39</v>
      </c>
      <c r="V525" s="39" t="s">
        <v>37</v>
      </c>
      <c r="W525" s="74" t="s">
        <v>928</v>
      </c>
      <c r="X525" s="74">
        <v>0</v>
      </c>
    </row>
    <row r="526" spans="1:24" ht="72" x14ac:dyDescent="0.3">
      <c r="A526" s="33" t="s">
        <v>151</v>
      </c>
      <c r="B526" s="22">
        <v>12029</v>
      </c>
      <c r="C526" s="22" t="s">
        <v>360</v>
      </c>
      <c r="D526" s="22">
        <v>53100248</v>
      </c>
      <c r="E526" s="26" t="s">
        <v>361</v>
      </c>
      <c r="F526" s="22">
        <v>1</v>
      </c>
      <c r="G526" s="22" t="s">
        <v>48</v>
      </c>
      <c r="H526" s="22" t="s">
        <v>111</v>
      </c>
      <c r="I526" s="22" t="s">
        <v>34</v>
      </c>
      <c r="J526" s="22" t="s">
        <v>97</v>
      </c>
      <c r="K526" s="22" t="s">
        <v>36</v>
      </c>
      <c r="L526" s="22">
        <v>12029</v>
      </c>
      <c r="M526" s="39" t="s">
        <v>37</v>
      </c>
      <c r="N526" s="39" t="s">
        <v>37</v>
      </c>
      <c r="O526" s="39" t="s">
        <v>35</v>
      </c>
      <c r="P526" s="39" t="s">
        <v>37</v>
      </c>
      <c r="Q526" s="39" t="s">
        <v>37</v>
      </c>
      <c r="R526" s="39" t="s">
        <v>37</v>
      </c>
      <c r="S526" s="39" t="s">
        <v>40</v>
      </c>
      <c r="T526" s="39" t="s">
        <v>35</v>
      </c>
      <c r="U526" s="40" t="s">
        <v>605</v>
      </c>
      <c r="V526" s="39" t="s">
        <v>37</v>
      </c>
      <c r="W526" s="74" t="s">
        <v>842</v>
      </c>
      <c r="X526" s="74">
        <v>0</v>
      </c>
    </row>
    <row r="527" spans="1:24" ht="14.4" x14ac:dyDescent="0.3">
      <c r="A527" s="33" t="s">
        <v>151</v>
      </c>
      <c r="B527" s="22">
        <v>11662</v>
      </c>
      <c r="C527" s="22" t="s">
        <v>147</v>
      </c>
      <c r="D527" s="22">
        <v>53200428</v>
      </c>
      <c r="E527" s="26" t="s">
        <v>148</v>
      </c>
      <c r="F527" s="22">
        <v>9</v>
      </c>
      <c r="G527" s="22" t="s">
        <v>48</v>
      </c>
      <c r="H527" s="22" t="s">
        <v>105</v>
      </c>
      <c r="I527" s="22" t="s">
        <v>34</v>
      </c>
      <c r="J527" s="22" t="s">
        <v>97</v>
      </c>
      <c r="K527" s="22" t="s">
        <v>36</v>
      </c>
      <c r="L527" s="22">
        <v>11662</v>
      </c>
      <c r="M527" s="39" t="s">
        <v>37</v>
      </c>
      <c r="N527" s="39" t="s">
        <v>37</v>
      </c>
      <c r="O527" s="39" t="s">
        <v>37</v>
      </c>
      <c r="P527" s="39" t="s">
        <v>37</v>
      </c>
      <c r="Q527" s="39" t="s">
        <v>37</v>
      </c>
      <c r="R527" s="39" t="s">
        <v>37</v>
      </c>
      <c r="S527" s="39" t="s">
        <v>37</v>
      </c>
      <c r="T527" s="39" t="s">
        <v>37</v>
      </c>
      <c r="U527" s="40" t="s">
        <v>39</v>
      </c>
      <c r="V527" s="39" t="s">
        <v>35</v>
      </c>
      <c r="W527" s="74" t="s">
        <v>606</v>
      </c>
      <c r="X527" s="74">
        <v>0</v>
      </c>
    </row>
    <row r="528" spans="1:24" ht="24" x14ac:dyDescent="0.3">
      <c r="A528" s="33" t="s">
        <v>151</v>
      </c>
      <c r="B528" s="22">
        <v>11858</v>
      </c>
      <c r="C528" s="22" t="s">
        <v>149</v>
      </c>
      <c r="D528" s="22">
        <v>53100160</v>
      </c>
      <c r="E528" s="26" t="s">
        <v>150</v>
      </c>
      <c r="F528" s="22">
        <v>1</v>
      </c>
      <c r="G528" s="22" t="s">
        <v>48</v>
      </c>
      <c r="H528" s="22" t="s">
        <v>111</v>
      </c>
      <c r="I528" s="22" t="s">
        <v>34</v>
      </c>
      <c r="J528" s="22" t="s">
        <v>97</v>
      </c>
      <c r="K528" s="22" t="s">
        <v>36</v>
      </c>
      <c r="L528" s="22">
        <v>11858</v>
      </c>
      <c r="M528" s="39" t="s">
        <v>37</v>
      </c>
      <c r="N528" s="39" t="s">
        <v>37</v>
      </c>
      <c r="O528" s="39" t="s">
        <v>35</v>
      </c>
      <c r="P528" s="39" t="s">
        <v>37</v>
      </c>
      <c r="Q528" s="39" t="s">
        <v>37</v>
      </c>
      <c r="R528" s="39" t="s">
        <v>37</v>
      </c>
      <c r="S528" s="39" t="s">
        <v>38</v>
      </c>
      <c r="T528" s="39" t="s">
        <v>35</v>
      </c>
      <c r="U528" s="40" t="s">
        <v>39</v>
      </c>
      <c r="V528" s="39" t="s">
        <v>35</v>
      </c>
      <c r="W528" s="74" t="s">
        <v>606</v>
      </c>
      <c r="X528" s="74">
        <v>0</v>
      </c>
    </row>
    <row r="529" spans="1:24" ht="14.4" x14ac:dyDescent="0.3">
      <c r="A529" s="33" t="s">
        <v>151</v>
      </c>
      <c r="B529" s="22">
        <v>11860</v>
      </c>
      <c r="C529" s="22" t="s">
        <v>259</v>
      </c>
      <c r="D529" s="22">
        <v>53100160</v>
      </c>
      <c r="E529" s="26" t="s">
        <v>260</v>
      </c>
      <c r="F529" s="22">
        <v>6</v>
      </c>
      <c r="G529" s="22" t="s">
        <v>48</v>
      </c>
      <c r="H529" s="22" t="s">
        <v>111</v>
      </c>
      <c r="I529" s="22" t="s">
        <v>34</v>
      </c>
      <c r="J529" s="22" t="s">
        <v>97</v>
      </c>
      <c r="K529" s="22" t="s">
        <v>36</v>
      </c>
      <c r="L529" s="22">
        <v>11860</v>
      </c>
      <c r="M529" s="39" t="s">
        <v>37</v>
      </c>
      <c r="N529" s="39" t="s">
        <v>37</v>
      </c>
      <c r="O529" s="39" t="s">
        <v>35</v>
      </c>
      <c r="P529" s="39" t="s">
        <v>37</v>
      </c>
      <c r="Q529" s="39" t="s">
        <v>37</v>
      </c>
      <c r="R529" s="39" t="s">
        <v>37</v>
      </c>
      <c r="S529" s="39" t="s">
        <v>40</v>
      </c>
      <c r="T529" s="39" t="s">
        <v>35</v>
      </c>
      <c r="U529" s="40" t="s">
        <v>649</v>
      </c>
      <c r="V529" s="39" t="s">
        <v>35</v>
      </c>
      <c r="W529" s="74" t="s">
        <v>606</v>
      </c>
      <c r="X529" s="74">
        <v>0</v>
      </c>
    </row>
    <row r="530" spans="1:24" ht="14.4" x14ac:dyDescent="0.3">
      <c r="A530" s="33" t="s">
        <v>151</v>
      </c>
      <c r="B530" s="22">
        <v>11766</v>
      </c>
      <c r="C530" s="22" t="s">
        <v>139</v>
      </c>
      <c r="D530" s="22">
        <v>53100162</v>
      </c>
      <c r="E530" s="26" t="s">
        <v>140</v>
      </c>
      <c r="F530" s="22">
        <v>4</v>
      </c>
      <c r="G530" s="22" t="s">
        <v>48</v>
      </c>
      <c r="H530" s="22" t="s">
        <v>108</v>
      </c>
      <c r="I530" s="22" t="s">
        <v>34</v>
      </c>
      <c r="J530" s="22" t="s">
        <v>97</v>
      </c>
      <c r="K530" s="22" t="s">
        <v>36</v>
      </c>
      <c r="L530" s="22">
        <v>11766</v>
      </c>
      <c r="M530" s="39" t="s">
        <v>37</v>
      </c>
      <c r="N530" s="39" t="s">
        <v>37</v>
      </c>
      <c r="O530" s="39" t="s">
        <v>37</v>
      </c>
      <c r="P530" s="39" t="s">
        <v>37</v>
      </c>
      <c r="Q530" s="39" t="s">
        <v>37</v>
      </c>
      <c r="R530" s="39" t="s">
        <v>37</v>
      </c>
      <c r="S530" s="39" t="s">
        <v>40</v>
      </c>
      <c r="T530" s="39" t="s">
        <v>37</v>
      </c>
      <c r="U530" s="40" t="s">
        <v>605</v>
      </c>
      <c r="V530" s="39" t="s">
        <v>35</v>
      </c>
      <c r="W530" s="74" t="s">
        <v>606</v>
      </c>
      <c r="X530" s="74">
        <v>0</v>
      </c>
    </row>
    <row r="531" spans="1:24" ht="14.4" x14ac:dyDescent="0.3">
      <c r="A531" s="33" t="s">
        <v>151</v>
      </c>
      <c r="B531" s="22">
        <v>12078</v>
      </c>
      <c r="C531" s="22" t="s">
        <v>275</v>
      </c>
      <c r="D531" s="22">
        <v>53200438</v>
      </c>
      <c r="E531" s="26" t="s">
        <v>276</v>
      </c>
      <c r="F531" s="22">
        <v>1</v>
      </c>
      <c r="G531" s="22" t="s">
        <v>48</v>
      </c>
      <c r="H531" s="22" t="s">
        <v>33</v>
      </c>
      <c r="I531" s="22" t="s">
        <v>34</v>
      </c>
      <c r="J531" s="22" t="s">
        <v>97</v>
      </c>
      <c r="K531" s="22" t="s">
        <v>36</v>
      </c>
      <c r="L531" s="22">
        <v>12078</v>
      </c>
      <c r="M531" s="39" t="s">
        <v>37</v>
      </c>
      <c r="N531" s="39" t="s">
        <v>37</v>
      </c>
      <c r="O531" s="39" t="s">
        <v>35</v>
      </c>
      <c r="P531" s="39" t="s">
        <v>37</v>
      </c>
      <c r="Q531" s="39" t="s">
        <v>37</v>
      </c>
      <c r="R531" s="39" t="s">
        <v>37</v>
      </c>
      <c r="S531" s="39" t="s">
        <v>40</v>
      </c>
      <c r="T531" s="39" t="s">
        <v>37</v>
      </c>
      <c r="U531" s="40" t="s">
        <v>605</v>
      </c>
      <c r="V531" s="39" t="s">
        <v>35</v>
      </c>
      <c r="W531" s="74">
        <v>0</v>
      </c>
      <c r="X531" s="74">
        <v>0</v>
      </c>
    </row>
    <row r="532" spans="1:24" ht="43.2" x14ac:dyDescent="0.3">
      <c r="A532" s="33" t="s">
        <v>151</v>
      </c>
      <c r="B532" s="22">
        <v>11947</v>
      </c>
      <c r="C532" s="22" t="s">
        <v>106</v>
      </c>
      <c r="D532" s="22">
        <v>53100204</v>
      </c>
      <c r="E532" s="26" t="s">
        <v>107</v>
      </c>
      <c r="F532" s="22">
        <v>3</v>
      </c>
      <c r="G532" s="22" t="s">
        <v>48</v>
      </c>
      <c r="H532" s="22" t="s">
        <v>108</v>
      </c>
      <c r="I532" s="22" t="s">
        <v>34</v>
      </c>
      <c r="J532" s="22" t="s">
        <v>97</v>
      </c>
      <c r="K532" s="22" t="s">
        <v>36</v>
      </c>
      <c r="L532" s="22">
        <v>11947</v>
      </c>
      <c r="M532" s="39" t="s">
        <v>37</v>
      </c>
      <c r="N532" s="39" t="s">
        <v>37</v>
      </c>
      <c r="O532" s="39" t="s">
        <v>35</v>
      </c>
      <c r="P532" s="39" t="s">
        <v>37</v>
      </c>
      <c r="Q532" s="39" t="s">
        <v>37</v>
      </c>
      <c r="R532" s="39" t="s">
        <v>37</v>
      </c>
      <c r="S532" s="39" t="s">
        <v>37</v>
      </c>
      <c r="T532" s="39" t="s">
        <v>35</v>
      </c>
      <c r="U532" s="40" t="s">
        <v>39</v>
      </c>
      <c r="V532" s="39" t="s">
        <v>37</v>
      </c>
      <c r="W532" s="74" t="s">
        <v>801</v>
      </c>
      <c r="X532" s="74">
        <v>0</v>
      </c>
    </row>
    <row r="533" spans="1:24" ht="43.2" x14ac:dyDescent="0.3">
      <c r="A533" s="33" t="s">
        <v>151</v>
      </c>
      <c r="B533" s="22">
        <v>11947</v>
      </c>
      <c r="C533" s="22" t="s">
        <v>106</v>
      </c>
      <c r="D533" s="22">
        <v>53100204</v>
      </c>
      <c r="E533" s="26" t="s">
        <v>107</v>
      </c>
      <c r="F533" s="22">
        <v>3</v>
      </c>
      <c r="G533" s="22" t="s">
        <v>48</v>
      </c>
      <c r="H533" s="22" t="s">
        <v>108</v>
      </c>
      <c r="I533" s="22" t="s">
        <v>34</v>
      </c>
      <c r="J533" s="22" t="s">
        <v>97</v>
      </c>
      <c r="K533" s="22" t="s">
        <v>36</v>
      </c>
      <c r="L533" s="22">
        <v>11947</v>
      </c>
      <c r="M533" s="39" t="s">
        <v>37</v>
      </c>
      <c r="N533" s="39" t="s">
        <v>37</v>
      </c>
      <c r="O533" s="39" t="s">
        <v>35</v>
      </c>
      <c r="P533" s="39" t="s">
        <v>37</v>
      </c>
      <c r="Q533" s="39" t="s">
        <v>37</v>
      </c>
      <c r="R533" s="39" t="s">
        <v>37</v>
      </c>
      <c r="S533" s="39" t="s">
        <v>37</v>
      </c>
      <c r="T533" s="39" t="s">
        <v>35</v>
      </c>
      <c r="U533" s="40" t="s">
        <v>39</v>
      </c>
      <c r="V533" s="39" t="s">
        <v>37</v>
      </c>
      <c r="W533" s="74" t="s">
        <v>801</v>
      </c>
      <c r="X533" s="74">
        <v>0</v>
      </c>
    </row>
    <row r="534" spans="1:24" ht="43.2" x14ac:dyDescent="0.3">
      <c r="A534" s="33" t="s">
        <v>151</v>
      </c>
      <c r="B534" s="22">
        <v>11947</v>
      </c>
      <c r="C534" s="22" t="s">
        <v>106</v>
      </c>
      <c r="D534" s="22">
        <v>53100204</v>
      </c>
      <c r="E534" s="26" t="s">
        <v>107</v>
      </c>
      <c r="F534" s="22">
        <v>3</v>
      </c>
      <c r="G534" s="22" t="s">
        <v>48</v>
      </c>
      <c r="H534" s="22" t="s">
        <v>108</v>
      </c>
      <c r="I534" s="22" t="s">
        <v>34</v>
      </c>
      <c r="J534" s="22" t="s">
        <v>97</v>
      </c>
      <c r="K534" s="22" t="s">
        <v>36</v>
      </c>
      <c r="L534" s="22">
        <v>11947</v>
      </c>
      <c r="M534" s="39" t="s">
        <v>37</v>
      </c>
      <c r="N534" s="39" t="s">
        <v>37</v>
      </c>
      <c r="O534" s="39" t="s">
        <v>35</v>
      </c>
      <c r="P534" s="39" t="s">
        <v>37</v>
      </c>
      <c r="Q534" s="39" t="s">
        <v>37</v>
      </c>
      <c r="R534" s="39" t="s">
        <v>37</v>
      </c>
      <c r="S534" s="39" t="s">
        <v>37</v>
      </c>
      <c r="T534" s="39" t="s">
        <v>35</v>
      </c>
      <c r="U534" s="40" t="s">
        <v>39</v>
      </c>
      <c r="V534" s="39" t="s">
        <v>37</v>
      </c>
      <c r="W534" s="74" t="s">
        <v>801</v>
      </c>
      <c r="X534" s="74">
        <v>0</v>
      </c>
    </row>
    <row r="535" spans="1:24" ht="43.2" x14ac:dyDescent="0.3">
      <c r="A535" s="33" t="s">
        <v>151</v>
      </c>
      <c r="B535" s="22">
        <v>11947</v>
      </c>
      <c r="C535" s="22" t="s">
        <v>106</v>
      </c>
      <c r="D535" s="22">
        <v>53100204</v>
      </c>
      <c r="E535" s="26" t="s">
        <v>107</v>
      </c>
      <c r="F535" s="22">
        <v>3</v>
      </c>
      <c r="G535" s="22" t="s">
        <v>48</v>
      </c>
      <c r="H535" s="22" t="s">
        <v>108</v>
      </c>
      <c r="I535" s="22" t="s">
        <v>34</v>
      </c>
      <c r="J535" s="22" t="s">
        <v>97</v>
      </c>
      <c r="K535" s="22" t="s">
        <v>36</v>
      </c>
      <c r="L535" s="22">
        <v>11947</v>
      </c>
      <c r="M535" s="39" t="s">
        <v>37</v>
      </c>
      <c r="N535" s="39" t="s">
        <v>37</v>
      </c>
      <c r="O535" s="39" t="s">
        <v>35</v>
      </c>
      <c r="P535" s="39" t="s">
        <v>37</v>
      </c>
      <c r="Q535" s="39" t="s">
        <v>37</v>
      </c>
      <c r="R535" s="39" t="s">
        <v>37</v>
      </c>
      <c r="S535" s="39" t="s">
        <v>37</v>
      </c>
      <c r="T535" s="39" t="s">
        <v>35</v>
      </c>
      <c r="U535" s="40" t="s">
        <v>39</v>
      </c>
      <c r="V535" s="39" t="s">
        <v>37</v>
      </c>
      <c r="W535" s="74" t="s">
        <v>801</v>
      </c>
      <c r="X535" s="74">
        <v>0</v>
      </c>
    </row>
    <row r="536" spans="1:24" ht="14.4" x14ac:dyDescent="0.3">
      <c r="A536" s="33" t="s">
        <v>151</v>
      </c>
      <c r="B536" s="22">
        <v>11662</v>
      </c>
      <c r="C536" s="22" t="s">
        <v>147</v>
      </c>
      <c r="D536" s="22">
        <v>53200428</v>
      </c>
      <c r="E536" s="26" t="s">
        <v>148</v>
      </c>
      <c r="F536" s="22">
        <v>8</v>
      </c>
      <c r="G536" s="22" t="s">
        <v>48</v>
      </c>
      <c r="H536" s="22" t="s">
        <v>105</v>
      </c>
      <c r="I536" s="22" t="s">
        <v>34</v>
      </c>
      <c r="J536" s="22" t="s">
        <v>97</v>
      </c>
      <c r="K536" s="22" t="s">
        <v>36</v>
      </c>
      <c r="L536" s="22">
        <v>11662</v>
      </c>
      <c r="M536" s="39" t="s">
        <v>37</v>
      </c>
      <c r="N536" s="39" t="s">
        <v>37</v>
      </c>
      <c r="O536" s="39" t="s">
        <v>37</v>
      </c>
      <c r="P536" s="39" t="s">
        <v>37</v>
      </c>
      <c r="Q536" s="39" t="s">
        <v>37</v>
      </c>
      <c r="R536" s="39" t="s">
        <v>37</v>
      </c>
      <c r="S536" s="39" t="s">
        <v>37</v>
      </c>
      <c r="T536" s="39" t="s">
        <v>37</v>
      </c>
      <c r="U536" s="40" t="s">
        <v>39</v>
      </c>
      <c r="V536" s="39" t="s">
        <v>35</v>
      </c>
      <c r="W536" s="74" t="s">
        <v>606</v>
      </c>
      <c r="X536" s="74">
        <v>0</v>
      </c>
    </row>
    <row r="537" spans="1:24" ht="14.4" x14ac:dyDescent="0.3">
      <c r="A537" s="33" t="s">
        <v>151</v>
      </c>
      <c r="B537" s="22">
        <v>11636</v>
      </c>
      <c r="C537" s="22" t="s">
        <v>125</v>
      </c>
      <c r="D537" s="22">
        <v>53100032</v>
      </c>
      <c r="E537" s="26" t="s">
        <v>126</v>
      </c>
      <c r="F537" s="22">
        <v>1</v>
      </c>
      <c r="G537" s="22" t="s">
        <v>48</v>
      </c>
      <c r="H537" s="22" t="s">
        <v>105</v>
      </c>
      <c r="I537" s="22" t="s">
        <v>34</v>
      </c>
      <c r="J537" s="22" t="s">
        <v>97</v>
      </c>
      <c r="K537" s="22" t="s">
        <v>36</v>
      </c>
      <c r="L537" s="22">
        <v>11636</v>
      </c>
      <c r="M537" s="39" t="s">
        <v>37</v>
      </c>
      <c r="N537" s="39" t="s">
        <v>37</v>
      </c>
      <c r="O537" s="39" t="s">
        <v>35</v>
      </c>
      <c r="P537" s="39" t="s">
        <v>37</v>
      </c>
      <c r="Q537" s="39" t="s">
        <v>35</v>
      </c>
      <c r="R537" s="39" t="s">
        <v>37</v>
      </c>
      <c r="S537" s="39" t="s">
        <v>40</v>
      </c>
      <c r="T537" s="39" t="s">
        <v>35</v>
      </c>
      <c r="U537" s="40" t="s">
        <v>39</v>
      </c>
      <c r="V537" s="39" t="s">
        <v>35</v>
      </c>
      <c r="W537" s="74" t="s">
        <v>606</v>
      </c>
      <c r="X537" s="74">
        <v>0</v>
      </c>
    </row>
    <row r="538" spans="1:24" ht="14.4" x14ac:dyDescent="0.3">
      <c r="A538" s="33" t="s">
        <v>151</v>
      </c>
      <c r="B538" s="22">
        <v>11636</v>
      </c>
      <c r="C538" s="22" t="s">
        <v>125</v>
      </c>
      <c r="D538" s="22">
        <v>53100032</v>
      </c>
      <c r="E538" s="26" t="s">
        <v>126</v>
      </c>
      <c r="F538" s="22">
        <v>1</v>
      </c>
      <c r="G538" s="22" t="s">
        <v>48</v>
      </c>
      <c r="H538" s="22" t="s">
        <v>105</v>
      </c>
      <c r="I538" s="22" t="s">
        <v>34</v>
      </c>
      <c r="J538" s="22" t="s">
        <v>97</v>
      </c>
      <c r="K538" s="22" t="s">
        <v>36</v>
      </c>
      <c r="L538" s="22">
        <v>11636</v>
      </c>
      <c r="M538" s="39" t="s">
        <v>37</v>
      </c>
      <c r="N538" s="39" t="s">
        <v>37</v>
      </c>
      <c r="O538" s="39" t="s">
        <v>35</v>
      </c>
      <c r="P538" s="39" t="s">
        <v>37</v>
      </c>
      <c r="Q538" s="39" t="s">
        <v>35</v>
      </c>
      <c r="R538" s="39" t="s">
        <v>37</v>
      </c>
      <c r="S538" s="39" t="s">
        <v>40</v>
      </c>
      <c r="T538" s="39" t="s">
        <v>35</v>
      </c>
      <c r="U538" s="40" t="s">
        <v>39</v>
      </c>
      <c r="V538" s="39" t="s">
        <v>35</v>
      </c>
      <c r="W538" s="74" t="s">
        <v>606</v>
      </c>
      <c r="X538" s="74">
        <v>0</v>
      </c>
    </row>
    <row r="539" spans="1:24" ht="14.4" x14ac:dyDescent="0.3">
      <c r="A539" s="33" t="s">
        <v>151</v>
      </c>
      <c r="B539" s="22">
        <v>11636</v>
      </c>
      <c r="C539" s="22" t="s">
        <v>125</v>
      </c>
      <c r="D539" s="22">
        <v>53100032</v>
      </c>
      <c r="E539" s="26" t="s">
        <v>126</v>
      </c>
      <c r="F539" s="22">
        <v>1</v>
      </c>
      <c r="G539" s="22" t="s">
        <v>48</v>
      </c>
      <c r="H539" s="22" t="s">
        <v>105</v>
      </c>
      <c r="I539" s="22" t="s">
        <v>34</v>
      </c>
      <c r="J539" s="22" t="s">
        <v>97</v>
      </c>
      <c r="K539" s="22" t="s">
        <v>36</v>
      </c>
      <c r="L539" s="22">
        <v>11636</v>
      </c>
      <c r="M539" s="39" t="s">
        <v>37</v>
      </c>
      <c r="N539" s="39" t="s">
        <v>37</v>
      </c>
      <c r="O539" s="39" t="s">
        <v>35</v>
      </c>
      <c r="P539" s="39" t="s">
        <v>37</v>
      </c>
      <c r="Q539" s="39" t="s">
        <v>35</v>
      </c>
      <c r="R539" s="39" t="s">
        <v>37</v>
      </c>
      <c r="S539" s="39" t="s">
        <v>40</v>
      </c>
      <c r="T539" s="39" t="s">
        <v>35</v>
      </c>
      <c r="U539" s="40" t="s">
        <v>39</v>
      </c>
      <c r="V539" s="39" t="s">
        <v>35</v>
      </c>
      <c r="W539" s="74" t="s">
        <v>606</v>
      </c>
      <c r="X539" s="74">
        <v>0</v>
      </c>
    </row>
    <row r="540" spans="1:24" ht="14.4" x14ac:dyDescent="0.3">
      <c r="A540" s="33" t="s">
        <v>151</v>
      </c>
      <c r="B540" s="22">
        <v>11636</v>
      </c>
      <c r="C540" s="22" t="s">
        <v>125</v>
      </c>
      <c r="D540" s="22">
        <v>53100032</v>
      </c>
      <c r="E540" s="26" t="s">
        <v>126</v>
      </c>
      <c r="F540" s="22">
        <v>1</v>
      </c>
      <c r="G540" s="22" t="s">
        <v>48</v>
      </c>
      <c r="H540" s="22" t="s">
        <v>105</v>
      </c>
      <c r="I540" s="22" t="s">
        <v>34</v>
      </c>
      <c r="J540" s="22" t="s">
        <v>97</v>
      </c>
      <c r="K540" s="22" t="s">
        <v>36</v>
      </c>
      <c r="L540" s="22">
        <v>11636</v>
      </c>
      <c r="M540" s="39" t="s">
        <v>37</v>
      </c>
      <c r="N540" s="39" t="s">
        <v>37</v>
      </c>
      <c r="O540" s="39" t="s">
        <v>35</v>
      </c>
      <c r="P540" s="39" t="s">
        <v>37</v>
      </c>
      <c r="Q540" s="39" t="s">
        <v>35</v>
      </c>
      <c r="R540" s="39" t="s">
        <v>37</v>
      </c>
      <c r="S540" s="39" t="s">
        <v>40</v>
      </c>
      <c r="T540" s="39" t="s">
        <v>35</v>
      </c>
      <c r="U540" s="40" t="s">
        <v>39</v>
      </c>
      <c r="V540" s="39" t="s">
        <v>35</v>
      </c>
      <c r="W540" s="74" t="s">
        <v>606</v>
      </c>
      <c r="X540" s="74">
        <v>0</v>
      </c>
    </row>
    <row r="541" spans="1:24" ht="14.4" x14ac:dyDescent="0.3">
      <c r="A541" s="33" t="s">
        <v>151</v>
      </c>
      <c r="B541" s="22">
        <v>11636</v>
      </c>
      <c r="C541" s="22" t="s">
        <v>125</v>
      </c>
      <c r="D541" s="22">
        <v>53100032</v>
      </c>
      <c r="E541" s="26" t="s">
        <v>126</v>
      </c>
      <c r="F541" s="22">
        <v>1</v>
      </c>
      <c r="G541" s="22" t="s">
        <v>48</v>
      </c>
      <c r="H541" s="22" t="s">
        <v>105</v>
      </c>
      <c r="I541" s="22" t="s">
        <v>34</v>
      </c>
      <c r="J541" s="22" t="s">
        <v>97</v>
      </c>
      <c r="K541" s="22" t="s">
        <v>36</v>
      </c>
      <c r="L541" s="22">
        <v>11636</v>
      </c>
      <c r="M541" s="39" t="s">
        <v>37</v>
      </c>
      <c r="N541" s="39" t="s">
        <v>37</v>
      </c>
      <c r="O541" s="39" t="s">
        <v>35</v>
      </c>
      <c r="P541" s="39" t="s">
        <v>37</v>
      </c>
      <c r="Q541" s="39" t="s">
        <v>35</v>
      </c>
      <c r="R541" s="39" t="s">
        <v>37</v>
      </c>
      <c r="S541" s="39" t="s">
        <v>40</v>
      </c>
      <c r="T541" s="39" t="s">
        <v>35</v>
      </c>
      <c r="U541" s="40" t="s">
        <v>39</v>
      </c>
      <c r="V541" s="39" t="s">
        <v>35</v>
      </c>
      <c r="W541" s="74" t="s">
        <v>606</v>
      </c>
      <c r="X541" s="74">
        <v>0</v>
      </c>
    </row>
    <row r="542" spans="1:24" ht="14.4" x14ac:dyDescent="0.3">
      <c r="A542" s="33" t="s">
        <v>151</v>
      </c>
      <c r="B542" s="22">
        <v>11636</v>
      </c>
      <c r="C542" s="22" t="s">
        <v>125</v>
      </c>
      <c r="D542" s="22">
        <v>53100032</v>
      </c>
      <c r="E542" s="26" t="s">
        <v>126</v>
      </c>
      <c r="F542" s="22">
        <v>1</v>
      </c>
      <c r="G542" s="22" t="s">
        <v>48</v>
      </c>
      <c r="H542" s="22" t="s">
        <v>105</v>
      </c>
      <c r="I542" s="22" t="s">
        <v>34</v>
      </c>
      <c r="J542" s="22" t="s">
        <v>97</v>
      </c>
      <c r="K542" s="22" t="s">
        <v>36</v>
      </c>
      <c r="L542" s="22">
        <v>11636</v>
      </c>
      <c r="M542" s="39" t="s">
        <v>37</v>
      </c>
      <c r="N542" s="39" t="s">
        <v>37</v>
      </c>
      <c r="O542" s="39" t="s">
        <v>35</v>
      </c>
      <c r="P542" s="39" t="s">
        <v>37</v>
      </c>
      <c r="Q542" s="39" t="s">
        <v>35</v>
      </c>
      <c r="R542" s="39" t="s">
        <v>37</v>
      </c>
      <c r="S542" s="39" t="s">
        <v>40</v>
      </c>
      <c r="T542" s="39" t="s">
        <v>35</v>
      </c>
      <c r="U542" s="40" t="s">
        <v>39</v>
      </c>
      <c r="V542" s="39" t="s">
        <v>35</v>
      </c>
      <c r="W542" s="74" t="s">
        <v>606</v>
      </c>
      <c r="X542" s="74">
        <v>0</v>
      </c>
    </row>
    <row r="543" spans="1:24" ht="14.4" x14ac:dyDescent="0.3">
      <c r="A543" s="33" t="s">
        <v>151</v>
      </c>
      <c r="B543" s="22">
        <v>11636</v>
      </c>
      <c r="C543" s="22" t="s">
        <v>125</v>
      </c>
      <c r="D543" s="22">
        <v>53100032</v>
      </c>
      <c r="E543" s="26" t="s">
        <v>126</v>
      </c>
      <c r="F543" s="22">
        <v>1</v>
      </c>
      <c r="G543" s="22" t="s">
        <v>48</v>
      </c>
      <c r="H543" s="22" t="s">
        <v>105</v>
      </c>
      <c r="I543" s="22" t="s">
        <v>34</v>
      </c>
      <c r="J543" s="22" t="s">
        <v>97</v>
      </c>
      <c r="K543" s="22" t="s">
        <v>36</v>
      </c>
      <c r="L543" s="22">
        <v>11636</v>
      </c>
      <c r="M543" s="39" t="s">
        <v>37</v>
      </c>
      <c r="N543" s="39" t="s">
        <v>37</v>
      </c>
      <c r="O543" s="39" t="s">
        <v>35</v>
      </c>
      <c r="P543" s="39" t="s">
        <v>37</v>
      </c>
      <c r="Q543" s="39" t="s">
        <v>35</v>
      </c>
      <c r="R543" s="39" t="s">
        <v>37</v>
      </c>
      <c r="S543" s="39" t="s">
        <v>40</v>
      </c>
      <c r="T543" s="39" t="s">
        <v>35</v>
      </c>
      <c r="U543" s="40" t="s">
        <v>39</v>
      </c>
      <c r="V543" s="39" t="s">
        <v>35</v>
      </c>
      <c r="W543" s="74" t="s">
        <v>606</v>
      </c>
      <c r="X543" s="74">
        <v>0</v>
      </c>
    </row>
    <row r="544" spans="1:24" ht="14.4" x14ac:dyDescent="0.3">
      <c r="A544" s="33" t="s">
        <v>151</v>
      </c>
      <c r="B544" s="22">
        <v>11636</v>
      </c>
      <c r="C544" s="22" t="s">
        <v>125</v>
      </c>
      <c r="D544" s="22">
        <v>53100032</v>
      </c>
      <c r="E544" s="26" t="s">
        <v>126</v>
      </c>
      <c r="F544" s="22">
        <v>1</v>
      </c>
      <c r="G544" s="22" t="s">
        <v>48</v>
      </c>
      <c r="H544" s="22" t="s">
        <v>105</v>
      </c>
      <c r="I544" s="22" t="s">
        <v>34</v>
      </c>
      <c r="J544" s="22" t="s">
        <v>97</v>
      </c>
      <c r="K544" s="22" t="s">
        <v>36</v>
      </c>
      <c r="L544" s="22">
        <v>11636</v>
      </c>
      <c r="M544" s="39" t="s">
        <v>37</v>
      </c>
      <c r="N544" s="39" t="s">
        <v>37</v>
      </c>
      <c r="O544" s="39" t="s">
        <v>35</v>
      </c>
      <c r="P544" s="39" t="s">
        <v>37</v>
      </c>
      <c r="Q544" s="39" t="s">
        <v>35</v>
      </c>
      <c r="R544" s="39" t="s">
        <v>37</v>
      </c>
      <c r="S544" s="39" t="s">
        <v>40</v>
      </c>
      <c r="T544" s="39" t="s">
        <v>35</v>
      </c>
      <c r="U544" s="40" t="s">
        <v>39</v>
      </c>
      <c r="V544" s="39" t="s">
        <v>35</v>
      </c>
      <c r="W544" s="74" t="s">
        <v>606</v>
      </c>
      <c r="X544" s="74">
        <v>0</v>
      </c>
    </row>
    <row r="545" spans="1:24" ht="28.8" x14ac:dyDescent="0.3">
      <c r="A545" s="33" t="s">
        <v>151</v>
      </c>
      <c r="B545" s="22">
        <v>12076</v>
      </c>
      <c r="C545" s="22" t="s">
        <v>208</v>
      </c>
      <c r="D545" s="22">
        <v>53100410</v>
      </c>
      <c r="E545" s="26" t="s">
        <v>209</v>
      </c>
      <c r="F545" s="22">
        <v>5</v>
      </c>
      <c r="G545" s="22" t="s">
        <v>48</v>
      </c>
      <c r="H545" s="22" t="s">
        <v>105</v>
      </c>
      <c r="I545" s="22" t="s">
        <v>34</v>
      </c>
      <c r="J545" s="22" t="s">
        <v>97</v>
      </c>
      <c r="K545" s="22" t="s">
        <v>36</v>
      </c>
      <c r="L545" s="22">
        <v>12076</v>
      </c>
      <c r="M545" s="39" t="s">
        <v>37</v>
      </c>
      <c r="N545" s="39" t="s">
        <v>37</v>
      </c>
      <c r="O545" s="39" t="s">
        <v>37</v>
      </c>
      <c r="P545" s="39" t="s">
        <v>37</v>
      </c>
      <c r="Q545" s="39" t="s">
        <v>37</v>
      </c>
      <c r="R545" s="39" t="s">
        <v>37</v>
      </c>
      <c r="S545" s="39" t="s">
        <v>40</v>
      </c>
      <c r="T545" s="39" t="s">
        <v>37</v>
      </c>
      <c r="U545" s="40" t="s">
        <v>649</v>
      </c>
      <c r="V545" s="39" t="s">
        <v>37</v>
      </c>
      <c r="W545" s="74" t="s">
        <v>876</v>
      </c>
      <c r="X545" s="74">
        <v>0</v>
      </c>
    </row>
    <row r="546" spans="1:24" ht="86.4" x14ac:dyDescent="0.3">
      <c r="A546" s="33" t="s">
        <v>151</v>
      </c>
      <c r="B546" s="22">
        <v>12033</v>
      </c>
      <c r="C546" s="22" t="s">
        <v>303</v>
      </c>
      <c r="D546" s="22">
        <v>53100248</v>
      </c>
      <c r="E546" s="26" t="s">
        <v>304</v>
      </c>
      <c r="F546" s="22">
        <v>6</v>
      </c>
      <c r="G546" s="22" t="s">
        <v>48</v>
      </c>
      <c r="H546" s="22" t="s">
        <v>111</v>
      </c>
      <c r="I546" s="22" t="s">
        <v>34</v>
      </c>
      <c r="J546" s="22" t="s">
        <v>97</v>
      </c>
      <c r="K546" s="22" t="s">
        <v>36</v>
      </c>
      <c r="L546" s="22">
        <v>12033</v>
      </c>
      <c r="M546" s="39" t="s">
        <v>37</v>
      </c>
      <c r="N546" s="39" t="s">
        <v>37</v>
      </c>
      <c r="O546" s="39" t="s">
        <v>37</v>
      </c>
      <c r="P546" s="39" t="s">
        <v>37</v>
      </c>
      <c r="Q546" s="39" t="s">
        <v>37</v>
      </c>
      <c r="R546" s="39" t="s">
        <v>37</v>
      </c>
      <c r="S546" s="39" t="s">
        <v>37</v>
      </c>
      <c r="T546" s="39" t="s">
        <v>37</v>
      </c>
      <c r="U546" s="40" t="s">
        <v>605</v>
      </c>
      <c r="V546" s="39" t="s">
        <v>37</v>
      </c>
      <c r="W546" s="74" t="s">
        <v>843</v>
      </c>
      <c r="X546" s="74">
        <v>0</v>
      </c>
    </row>
    <row r="547" spans="1:24" ht="14.4" x14ac:dyDescent="0.3">
      <c r="A547" s="33" t="s">
        <v>151</v>
      </c>
      <c r="B547" s="22">
        <v>11853</v>
      </c>
      <c r="C547" s="22" t="s">
        <v>181</v>
      </c>
      <c r="D547" s="22">
        <v>53200152</v>
      </c>
      <c r="E547" s="26" t="s">
        <v>182</v>
      </c>
      <c r="F547" s="22">
        <v>25</v>
      </c>
      <c r="G547" s="22" t="s">
        <v>48</v>
      </c>
      <c r="H547" s="22" t="s">
        <v>105</v>
      </c>
      <c r="I547" s="22" t="s">
        <v>34</v>
      </c>
      <c r="J547" s="22" t="s">
        <v>97</v>
      </c>
      <c r="K547" s="22" t="s">
        <v>36</v>
      </c>
      <c r="L547" s="22">
        <v>11853</v>
      </c>
      <c r="M547" s="39" t="s">
        <v>37</v>
      </c>
      <c r="N547" s="39" t="s">
        <v>37</v>
      </c>
      <c r="O547" s="39" t="s">
        <v>37</v>
      </c>
      <c r="P547" s="39" t="s">
        <v>37</v>
      </c>
      <c r="Q547" s="39" t="s">
        <v>37</v>
      </c>
      <c r="R547" s="39" t="s">
        <v>37</v>
      </c>
      <c r="S547" s="39" t="s">
        <v>37</v>
      </c>
      <c r="T547" s="39" t="s">
        <v>37</v>
      </c>
      <c r="U547" s="40" t="s">
        <v>605</v>
      </c>
      <c r="V547" s="39" t="s">
        <v>35</v>
      </c>
      <c r="W547" s="74">
        <v>0</v>
      </c>
      <c r="X547" s="74">
        <v>0</v>
      </c>
    </row>
    <row r="548" spans="1:24" ht="100.8" x14ac:dyDescent="0.3">
      <c r="A548" s="33" t="s">
        <v>151</v>
      </c>
      <c r="B548" s="22">
        <v>16228</v>
      </c>
      <c r="C548" s="22" t="s">
        <v>287</v>
      </c>
      <c r="D548" s="22">
        <v>53100248</v>
      </c>
      <c r="E548" s="26" t="s">
        <v>288</v>
      </c>
      <c r="F548" s="22">
        <v>1</v>
      </c>
      <c r="G548" s="22" t="s">
        <v>48</v>
      </c>
      <c r="H548" s="22" t="s">
        <v>111</v>
      </c>
      <c r="I548" s="22" t="s">
        <v>34</v>
      </c>
      <c r="J548" s="22" t="s">
        <v>97</v>
      </c>
      <c r="K548" s="22" t="s">
        <v>36</v>
      </c>
      <c r="L548" s="22">
        <v>16228</v>
      </c>
      <c r="M548" s="39" t="s">
        <v>37</v>
      </c>
      <c r="N548" s="39" t="s">
        <v>37</v>
      </c>
      <c r="O548" s="39" t="s">
        <v>37</v>
      </c>
      <c r="P548" s="39" t="s">
        <v>37</v>
      </c>
      <c r="Q548" s="39" t="s">
        <v>37</v>
      </c>
      <c r="R548" s="39" t="s">
        <v>37</v>
      </c>
      <c r="S548" s="39" t="s">
        <v>37</v>
      </c>
      <c r="T548" s="39" t="s">
        <v>37</v>
      </c>
      <c r="U548" s="40" t="s">
        <v>605</v>
      </c>
      <c r="V548" s="39" t="s">
        <v>37</v>
      </c>
      <c r="W548" s="74" t="s">
        <v>3359</v>
      </c>
      <c r="X548" s="74">
        <v>0</v>
      </c>
    </row>
    <row r="549" spans="1:24" ht="86.4" x14ac:dyDescent="0.3">
      <c r="A549" s="33" t="s">
        <v>151</v>
      </c>
      <c r="B549" s="22">
        <v>11734</v>
      </c>
      <c r="C549" s="22" t="s">
        <v>290</v>
      </c>
      <c r="D549" s="22">
        <v>53100347</v>
      </c>
      <c r="E549" s="26" t="s">
        <v>289</v>
      </c>
      <c r="F549" s="22">
        <v>1</v>
      </c>
      <c r="G549" s="22" t="s">
        <v>48</v>
      </c>
      <c r="H549" s="22" t="s">
        <v>111</v>
      </c>
      <c r="I549" s="22" t="s">
        <v>34</v>
      </c>
      <c r="J549" s="22" t="s">
        <v>97</v>
      </c>
      <c r="K549" s="22" t="s">
        <v>36</v>
      </c>
      <c r="L549" s="22">
        <v>11734</v>
      </c>
      <c r="M549" s="39" t="s">
        <v>37</v>
      </c>
      <c r="N549" s="39" t="s">
        <v>37</v>
      </c>
      <c r="O549" s="39" t="s">
        <v>35</v>
      </c>
      <c r="P549" s="39" t="s">
        <v>37</v>
      </c>
      <c r="Q549" s="39" t="s">
        <v>37</v>
      </c>
      <c r="R549" s="39" t="s">
        <v>37</v>
      </c>
      <c r="S549" s="39" t="s">
        <v>40</v>
      </c>
      <c r="T549" s="39" t="s">
        <v>35</v>
      </c>
      <c r="U549" s="40" t="s">
        <v>649</v>
      </c>
      <c r="V549" s="39" t="s">
        <v>37</v>
      </c>
      <c r="W549" s="74" t="s">
        <v>705</v>
      </c>
      <c r="X549" s="74">
        <v>0</v>
      </c>
    </row>
    <row r="550" spans="1:24" ht="14.4" x14ac:dyDescent="0.3">
      <c r="A550" s="33" t="s">
        <v>151</v>
      </c>
      <c r="B550" s="22">
        <v>19205</v>
      </c>
      <c r="C550" s="22" t="s">
        <v>347</v>
      </c>
      <c r="D550" s="22">
        <v>56200253</v>
      </c>
      <c r="E550" s="26" t="s">
        <v>346</v>
      </c>
      <c r="F550" s="22">
        <v>1</v>
      </c>
      <c r="G550" s="22" t="s">
        <v>48</v>
      </c>
      <c r="H550" s="22" t="s">
        <v>61</v>
      </c>
      <c r="I550" s="22" t="s">
        <v>34</v>
      </c>
      <c r="J550" s="22" t="s">
        <v>97</v>
      </c>
      <c r="K550" s="22" t="s">
        <v>36</v>
      </c>
      <c r="L550" s="22">
        <v>19205</v>
      </c>
      <c r="M550" s="39" t="s">
        <v>37</v>
      </c>
      <c r="N550" s="39" t="s">
        <v>37</v>
      </c>
      <c r="O550" s="39" t="s">
        <v>35</v>
      </c>
      <c r="P550" s="39" t="s">
        <v>37</v>
      </c>
      <c r="Q550" s="39" t="s">
        <v>37</v>
      </c>
      <c r="R550" s="39" t="s">
        <v>37</v>
      </c>
      <c r="S550" s="39" t="s">
        <v>40</v>
      </c>
      <c r="T550" s="39" t="s">
        <v>35</v>
      </c>
      <c r="U550" s="40" t="s">
        <v>39</v>
      </c>
      <c r="V550" s="39" t="s">
        <v>35</v>
      </c>
      <c r="W550" s="74">
        <v>0</v>
      </c>
      <c r="X550" s="74">
        <v>0</v>
      </c>
    </row>
    <row r="551" spans="1:24" ht="86.4" x14ac:dyDescent="0.3">
      <c r="A551" s="33" t="s">
        <v>151</v>
      </c>
      <c r="B551" s="22">
        <v>11663</v>
      </c>
      <c r="C551" s="22" t="s">
        <v>155</v>
      </c>
      <c r="D551" s="22">
        <v>53200428</v>
      </c>
      <c r="E551" s="26" t="s">
        <v>156</v>
      </c>
      <c r="F551" s="22">
        <v>10</v>
      </c>
      <c r="G551" s="22" t="s">
        <v>48</v>
      </c>
      <c r="H551" s="22" t="s">
        <v>105</v>
      </c>
      <c r="I551" s="22" t="s">
        <v>34</v>
      </c>
      <c r="J551" s="22" t="s">
        <v>97</v>
      </c>
      <c r="K551" s="22" t="s">
        <v>36</v>
      </c>
      <c r="L551" s="22">
        <v>11663</v>
      </c>
      <c r="M551" s="39" t="s">
        <v>37</v>
      </c>
      <c r="N551" s="39" t="s">
        <v>37</v>
      </c>
      <c r="O551" s="39" t="s">
        <v>37</v>
      </c>
      <c r="P551" s="39" t="s">
        <v>37</v>
      </c>
      <c r="Q551" s="39" t="s">
        <v>37</v>
      </c>
      <c r="R551" s="39" t="s">
        <v>37</v>
      </c>
      <c r="S551" s="39" t="s">
        <v>37</v>
      </c>
      <c r="T551" s="39" t="s">
        <v>37</v>
      </c>
      <c r="U551" s="40" t="s">
        <v>39</v>
      </c>
      <c r="V551" s="39" t="s">
        <v>35</v>
      </c>
      <c r="W551" s="74" t="s">
        <v>606</v>
      </c>
      <c r="X551" s="74" t="s">
        <v>658</v>
      </c>
    </row>
    <row r="552" spans="1:24" ht="14.4" x14ac:dyDescent="0.3">
      <c r="A552" s="33" t="s">
        <v>151</v>
      </c>
      <c r="B552" s="22">
        <v>11662</v>
      </c>
      <c r="C552" s="22" t="s">
        <v>147</v>
      </c>
      <c r="D552" s="22">
        <v>53200428</v>
      </c>
      <c r="E552" s="26" t="s">
        <v>148</v>
      </c>
      <c r="F552" s="22">
        <v>7</v>
      </c>
      <c r="G552" s="22" t="s">
        <v>48</v>
      </c>
      <c r="H552" s="22" t="s">
        <v>105</v>
      </c>
      <c r="I552" s="22" t="s">
        <v>34</v>
      </c>
      <c r="J552" s="22" t="s">
        <v>97</v>
      </c>
      <c r="K552" s="22" t="s">
        <v>36</v>
      </c>
      <c r="L552" s="22">
        <v>11662</v>
      </c>
      <c r="M552" s="39" t="s">
        <v>37</v>
      </c>
      <c r="N552" s="39" t="s">
        <v>37</v>
      </c>
      <c r="O552" s="39" t="s">
        <v>37</v>
      </c>
      <c r="P552" s="39" t="s">
        <v>37</v>
      </c>
      <c r="Q552" s="39" t="s">
        <v>37</v>
      </c>
      <c r="R552" s="39" t="s">
        <v>37</v>
      </c>
      <c r="S552" s="39" t="s">
        <v>37</v>
      </c>
      <c r="T552" s="39" t="s">
        <v>37</v>
      </c>
      <c r="U552" s="40" t="s">
        <v>39</v>
      </c>
      <c r="V552" s="39" t="s">
        <v>35</v>
      </c>
      <c r="W552" s="74" t="s">
        <v>606</v>
      </c>
      <c r="X552" s="74">
        <v>0</v>
      </c>
    </row>
    <row r="553" spans="1:24" ht="28.8" x14ac:dyDescent="0.3">
      <c r="A553" s="33" t="s">
        <v>151</v>
      </c>
      <c r="B553" s="22">
        <v>14147</v>
      </c>
      <c r="C553" s="22" t="s">
        <v>368</v>
      </c>
      <c r="D553" s="22">
        <v>53100164</v>
      </c>
      <c r="E553" s="26" t="s">
        <v>369</v>
      </c>
      <c r="F553" s="22">
        <v>2</v>
      </c>
      <c r="G553" s="22" t="s">
        <v>48</v>
      </c>
      <c r="H553" s="22" t="s">
        <v>203</v>
      </c>
      <c r="I553" s="22" t="s">
        <v>34</v>
      </c>
      <c r="J553" s="22" t="s">
        <v>97</v>
      </c>
      <c r="K553" s="22" t="s">
        <v>36</v>
      </c>
      <c r="L553" s="22">
        <v>14147</v>
      </c>
      <c r="M553" s="39" t="s">
        <v>37</v>
      </c>
      <c r="N553" s="39" t="s">
        <v>37</v>
      </c>
      <c r="O553" s="39" t="s">
        <v>37</v>
      </c>
      <c r="P553" s="39" t="s">
        <v>37</v>
      </c>
      <c r="Q553" s="39" t="s">
        <v>37</v>
      </c>
      <c r="R553" s="39" t="s">
        <v>37</v>
      </c>
      <c r="S553" s="39" t="s">
        <v>37</v>
      </c>
      <c r="T553" s="39" t="s">
        <v>37</v>
      </c>
      <c r="U553" s="40" t="s">
        <v>605</v>
      </c>
      <c r="V553" s="39" t="s">
        <v>37</v>
      </c>
      <c r="W553" s="74" t="s">
        <v>2120</v>
      </c>
      <c r="X553" s="74">
        <v>0</v>
      </c>
    </row>
    <row r="554" spans="1:24" ht="14.4" x14ac:dyDescent="0.3">
      <c r="A554" s="33" t="s">
        <v>151</v>
      </c>
      <c r="B554" s="22">
        <v>16237</v>
      </c>
      <c r="C554" s="22" t="s">
        <v>380</v>
      </c>
      <c r="D554" s="22">
        <v>53102148</v>
      </c>
      <c r="E554" s="26" t="s">
        <v>381</v>
      </c>
      <c r="F554" s="22">
        <v>3</v>
      </c>
      <c r="G554" s="22" t="s">
        <v>48</v>
      </c>
      <c r="H554" s="22" t="s">
        <v>111</v>
      </c>
      <c r="I554" s="22" t="s">
        <v>34</v>
      </c>
      <c r="J554" s="22" t="s">
        <v>97</v>
      </c>
      <c r="K554" s="22" t="s">
        <v>36</v>
      </c>
      <c r="L554" s="22">
        <v>16237</v>
      </c>
      <c r="M554" s="39" t="e">
        <v>#N/A</v>
      </c>
      <c r="N554" s="39" t="e">
        <v>#N/A</v>
      </c>
      <c r="O554" s="39" t="e">
        <v>#N/A</v>
      </c>
      <c r="P554" s="39" t="e">
        <v>#N/A</v>
      </c>
      <c r="Q554" s="39" t="e">
        <v>#N/A</v>
      </c>
      <c r="R554" s="39" t="e">
        <v>#N/A</v>
      </c>
      <c r="S554" s="39" t="e">
        <v>#N/A</v>
      </c>
      <c r="T554" s="39" t="e">
        <v>#N/A</v>
      </c>
      <c r="U554" s="40" t="e">
        <v>#N/A</v>
      </c>
      <c r="V554" s="39" t="e">
        <v>#N/A</v>
      </c>
      <c r="W554" s="74" t="e">
        <v>#N/A</v>
      </c>
      <c r="X554" s="74" t="e">
        <v>#N/A</v>
      </c>
    </row>
    <row r="555" spans="1:24" ht="14.4" x14ac:dyDescent="0.3">
      <c r="A555" s="33" t="s">
        <v>151</v>
      </c>
      <c r="B555" s="22">
        <v>11766</v>
      </c>
      <c r="C555" s="22" t="s">
        <v>139</v>
      </c>
      <c r="D555" s="22">
        <v>53100162</v>
      </c>
      <c r="E555" s="26" t="s">
        <v>140</v>
      </c>
      <c r="F555" s="22">
        <v>3</v>
      </c>
      <c r="G555" s="22" t="s">
        <v>48</v>
      </c>
      <c r="H555" s="22" t="s">
        <v>108</v>
      </c>
      <c r="I555" s="22" t="s">
        <v>34</v>
      </c>
      <c r="J555" s="22" t="s">
        <v>97</v>
      </c>
      <c r="K555" s="22" t="s">
        <v>36</v>
      </c>
      <c r="L555" s="22">
        <v>11766</v>
      </c>
      <c r="M555" s="39" t="s">
        <v>37</v>
      </c>
      <c r="N555" s="39" t="s">
        <v>37</v>
      </c>
      <c r="O555" s="39" t="s">
        <v>37</v>
      </c>
      <c r="P555" s="39" t="s">
        <v>37</v>
      </c>
      <c r="Q555" s="39" t="s">
        <v>37</v>
      </c>
      <c r="R555" s="39" t="s">
        <v>37</v>
      </c>
      <c r="S555" s="39" t="s">
        <v>40</v>
      </c>
      <c r="T555" s="39" t="s">
        <v>37</v>
      </c>
      <c r="U555" s="40" t="s">
        <v>605</v>
      </c>
      <c r="V555" s="39" t="s">
        <v>35</v>
      </c>
      <c r="W555" s="74" t="s">
        <v>606</v>
      </c>
      <c r="X555" s="74">
        <v>0</v>
      </c>
    </row>
    <row r="556" spans="1:24" ht="14.4" x14ac:dyDescent="0.3">
      <c r="A556" s="33" t="s">
        <v>151</v>
      </c>
      <c r="B556" s="22">
        <v>11766</v>
      </c>
      <c r="C556" s="22" t="s">
        <v>139</v>
      </c>
      <c r="D556" s="22">
        <v>53100162</v>
      </c>
      <c r="E556" s="26" t="s">
        <v>140</v>
      </c>
      <c r="F556" s="22">
        <v>3</v>
      </c>
      <c r="G556" s="22" t="s">
        <v>48</v>
      </c>
      <c r="H556" s="22" t="s">
        <v>108</v>
      </c>
      <c r="I556" s="22" t="s">
        <v>34</v>
      </c>
      <c r="J556" s="22" t="s">
        <v>97</v>
      </c>
      <c r="K556" s="22" t="s">
        <v>36</v>
      </c>
      <c r="L556" s="22">
        <v>11766</v>
      </c>
      <c r="M556" s="39" t="s">
        <v>37</v>
      </c>
      <c r="N556" s="39" t="s">
        <v>37</v>
      </c>
      <c r="O556" s="39" t="s">
        <v>37</v>
      </c>
      <c r="P556" s="39" t="s">
        <v>37</v>
      </c>
      <c r="Q556" s="39" t="s">
        <v>37</v>
      </c>
      <c r="R556" s="39" t="s">
        <v>37</v>
      </c>
      <c r="S556" s="39" t="s">
        <v>40</v>
      </c>
      <c r="T556" s="39" t="s">
        <v>37</v>
      </c>
      <c r="U556" s="40" t="s">
        <v>605</v>
      </c>
      <c r="V556" s="39" t="s">
        <v>35</v>
      </c>
      <c r="W556" s="74" t="s">
        <v>606</v>
      </c>
      <c r="X556" s="74">
        <v>0</v>
      </c>
    </row>
    <row r="557" spans="1:24" ht="230.4" x14ac:dyDescent="0.3">
      <c r="A557" s="33" t="s">
        <v>151</v>
      </c>
      <c r="B557" s="22">
        <v>12232</v>
      </c>
      <c r="C557" s="22" t="s">
        <v>242</v>
      </c>
      <c r="D557" s="22">
        <v>29500005</v>
      </c>
      <c r="E557" s="26" t="s">
        <v>243</v>
      </c>
      <c r="F557" s="22">
        <v>25</v>
      </c>
      <c r="G557" s="22" t="s">
        <v>48</v>
      </c>
      <c r="H557" s="22" t="s">
        <v>61</v>
      </c>
      <c r="I557" s="22" t="s">
        <v>34</v>
      </c>
      <c r="J557" s="22" t="s">
        <v>97</v>
      </c>
      <c r="K557" s="22" t="s">
        <v>36</v>
      </c>
      <c r="L557" s="22">
        <v>12232</v>
      </c>
      <c r="M557" s="39" t="s">
        <v>37</v>
      </c>
      <c r="N557" s="39" t="s">
        <v>37</v>
      </c>
      <c r="O557" s="39" t="s">
        <v>37</v>
      </c>
      <c r="P557" s="39" t="s">
        <v>37</v>
      </c>
      <c r="Q557" s="39" t="s">
        <v>37</v>
      </c>
      <c r="R557" s="39" t="s">
        <v>37</v>
      </c>
      <c r="S557" s="39" t="s">
        <v>37</v>
      </c>
      <c r="T557" s="39" t="s">
        <v>37</v>
      </c>
      <c r="U557" s="40" t="s">
        <v>605</v>
      </c>
      <c r="V557" s="39" t="s">
        <v>37</v>
      </c>
      <c r="W557" s="74" t="s">
        <v>930</v>
      </c>
      <c r="X557" s="74">
        <v>0</v>
      </c>
    </row>
    <row r="558" spans="1:24" ht="14.4" x14ac:dyDescent="0.3">
      <c r="A558" s="33" t="s">
        <v>151</v>
      </c>
      <c r="B558" s="22">
        <v>11952</v>
      </c>
      <c r="C558" s="22" t="s">
        <v>197</v>
      </c>
      <c r="D558" s="22">
        <v>53100206</v>
      </c>
      <c r="E558" s="26" t="s">
        <v>198</v>
      </c>
      <c r="F558" s="22">
        <v>2</v>
      </c>
      <c r="G558" s="22" t="s">
        <v>48</v>
      </c>
      <c r="H558" s="22" t="s">
        <v>108</v>
      </c>
      <c r="I558" s="22" t="s">
        <v>34</v>
      </c>
      <c r="J558" s="22" t="s">
        <v>97</v>
      </c>
      <c r="K558" s="22" t="s">
        <v>36</v>
      </c>
      <c r="L558" s="22">
        <v>11952</v>
      </c>
      <c r="M558" s="39" t="s">
        <v>37</v>
      </c>
      <c r="N558" s="39" t="s">
        <v>37</v>
      </c>
      <c r="O558" s="39" t="s">
        <v>37</v>
      </c>
      <c r="P558" s="39" t="s">
        <v>37</v>
      </c>
      <c r="Q558" s="39" t="s">
        <v>37</v>
      </c>
      <c r="R558" s="39" t="s">
        <v>37</v>
      </c>
      <c r="S558" s="39" t="s">
        <v>40</v>
      </c>
      <c r="T558" s="39" t="s">
        <v>37</v>
      </c>
      <c r="U558" s="40" t="s">
        <v>39</v>
      </c>
      <c r="V558" s="39" t="s">
        <v>35</v>
      </c>
      <c r="W558" s="74" t="s">
        <v>606</v>
      </c>
      <c r="X558" s="74">
        <v>0</v>
      </c>
    </row>
    <row r="559" spans="1:24" ht="14.4" x14ac:dyDescent="0.3">
      <c r="A559" s="33" t="s">
        <v>151</v>
      </c>
      <c r="B559" s="22">
        <v>11952</v>
      </c>
      <c r="C559" s="22" t="s">
        <v>197</v>
      </c>
      <c r="D559" s="22">
        <v>53100206</v>
      </c>
      <c r="E559" s="26" t="s">
        <v>198</v>
      </c>
      <c r="F559" s="22">
        <v>2</v>
      </c>
      <c r="G559" s="22" t="s">
        <v>48</v>
      </c>
      <c r="H559" s="22" t="s">
        <v>108</v>
      </c>
      <c r="I559" s="22" t="s">
        <v>34</v>
      </c>
      <c r="J559" s="22" t="s">
        <v>97</v>
      </c>
      <c r="K559" s="22" t="s">
        <v>36</v>
      </c>
      <c r="L559" s="22">
        <v>11952</v>
      </c>
      <c r="M559" s="39" t="s">
        <v>37</v>
      </c>
      <c r="N559" s="39" t="s">
        <v>37</v>
      </c>
      <c r="O559" s="39" t="s">
        <v>37</v>
      </c>
      <c r="P559" s="39" t="s">
        <v>37</v>
      </c>
      <c r="Q559" s="39" t="s">
        <v>37</v>
      </c>
      <c r="R559" s="39" t="s">
        <v>37</v>
      </c>
      <c r="S559" s="39" t="s">
        <v>40</v>
      </c>
      <c r="T559" s="39" t="s">
        <v>37</v>
      </c>
      <c r="U559" s="40" t="s">
        <v>39</v>
      </c>
      <c r="V559" s="39" t="s">
        <v>35</v>
      </c>
      <c r="W559" s="74" t="s">
        <v>606</v>
      </c>
      <c r="X559" s="74">
        <v>0</v>
      </c>
    </row>
    <row r="560" spans="1:24" ht="28.8" x14ac:dyDescent="0.3">
      <c r="A560" s="33" t="s">
        <v>151</v>
      </c>
      <c r="B560" s="22">
        <v>16505</v>
      </c>
      <c r="C560" s="22" t="s">
        <v>390</v>
      </c>
      <c r="D560" s="22">
        <v>25500026</v>
      </c>
      <c r="E560" s="26" t="s">
        <v>391</v>
      </c>
      <c r="F560" s="22">
        <v>5</v>
      </c>
      <c r="G560" s="22" t="s">
        <v>48</v>
      </c>
      <c r="H560" s="22" t="s">
        <v>61</v>
      </c>
      <c r="I560" s="22" t="s">
        <v>34</v>
      </c>
      <c r="J560" s="22" t="s">
        <v>97</v>
      </c>
      <c r="K560" s="22" t="s">
        <v>36</v>
      </c>
      <c r="L560" s="22">
        <v>16505</v>
      </c>
      <c r="M560" s="39" t="s">
        <v>37</v>
      </c>
      <c r="N560" s="39" t="s">
        <v>37</v>
      </c>
      <c r="O560" s="39" t="s">
        <v>37</v>
      </c>
      <c r="P560" s="39" t="s">
        <v>37</v>
      </c>
      <c r="Q560" s="39" t="s">
        <v>37</v>
      </c>
      <c r="R560" s="39" t="s">
        <v>37</v>
      </c>
      <c r="S560" s="39" t="s">
        <v>37</v>
      </c>
      <c r="T560" s="39" t="s">
        <v>37</v>
      </c>
      <c r="U560" s="40" t="s">
        <v>37</v>
      </c>
      <c r="V560" s="39" t="s">
        <v>37</v>
      </c>
      <c r="W560" s="74" t="s">
        <v>3451</v>
      </c>
      <c r="X560" s="74">
        <v>0</v>
      </c>
    </row>
    <row r="561" spans="1:24" ht="28.8" x14ac:dyDescent="0.3">
      <c r="A561" s="33" t="s">
        <v>151</v>
      </c>
      <c r="B561" s="22">
        <v>12076</v>
      </c>
      <c r="C561" s="22" t="s">
        <v>208</v>
      </c>
      <c r="D561" s="22">
        <v>53100410</v>
      </c>
      <c r="E561" s="26" t="s">
        <v>209</v>
      </c>
      <c r="F561" s="22">
        <v>4</v>
      </c>
      <c r="G561" s="22" t="s">
        <v>48</v>
      </c>
      <c r="H561" s="22" t="s">
        <v>105</v>
      </c>
      <c r="I561" s="22" t="s">
        <v>34</v>
      </c>
      <c r="J561" s="22" t="s">
        <v>97</v>
      </c>
      <c r="K561" s="22" t="s">
        <v>36</v>
      </c>
      <c r="L561" s="22">
        <v>12076</v>
      </c>
      <c r="M561" s="39" t="s">
        <v>37</v>
      </c>
      <c r="N561" s="39" t="s">
        <v>37</v>
      </c>
      <c r="O561" s="39" t="s">
        <v>37</v>
      </c>
      <c r="P561" s="39" t="s">
        <v>37</v>
      </c>
      <c r="Q561" s="39" t="s">
        <v>37</v>
      </c>
      <c r="R561" s="39" t="s">
        <v>37</v>
      </c>
      <c r="S561" s="39" t="s">
        <v>40</v>
      </c>
      <c r="T561" s="39" t="s">
        <v>37</v>
      </c>
      <c r="U561" s="40" t="s">
        <v>649</v>
      </c>
      <c r="V561" s="39" t="s">
        <v>37</v>
      </c>
      <c r="W561" s="74" t="s">
        <v>876</v>
      </c>
      <c r="X561" s="74">
        <v>0</v>
      </c>
    </row>
    <row r="562" spans="1:24" ht="14.4" x14ac:dyDescent="0.3">
      <c r="A562" s="33" t="s">
        <v>151</v>
      </c>
      <c r="B562" s="22">
        <v>12170</v>
      </c>
      <c r="C562" s="22" t="s">
        <v>216</v>
      </c>
      <c r="D562" s="22">
        <v>53100689</v>
      </c>
      <c r="E562" s="26" t="s">
        <v>217</v>
      </c>
      <c r="F562" s="22">
        <v>1</v>
      </c>
      <c r="G562" s="22" t="s">
        <v>48</v>
      </c>
      <c r="H562" s="22" t="s">
        <v>111</v>
      </c>
      <c r="I562" s="22" t="s">
        <v>34</v>
      </c>
      <c r="J562" s="22" t="s">
        <v>97</v>
      </c>
      <c r="K562" s="22" t="s">
        <v>36</v>
      </c>
      <c r="L562" s="22">
        <v>12170</v>
      </c>
      <c r="M562" s="39" t="s">
        <v>37</v>
      </c>
      <c r="N562" s="39" t="s">
        <v>37</v>
      </c>
      <c r="O562" s="39" t="s">
        <v>35</v>
      </c>
      <c r="P562" s="39" t="s">
        <v>37</v>
      </c>
      <c r="Q562" s="39" t="s">
        <v>37</v>
      </c>
      <c r="R562" s="39" t="s">
        <v>37</v>
      </c>
      <c r="S562" s="39" t="s">
        <v>38</v>
      </c>
      <c r="T562" s="39" t="s">
        <v>35</v>
      </c>
      <c r="U562" s="40" t="s">
        <v>39</v>
      </c>
      <c r="V562" s="39" t="s">
        <v>35</v>
      </c>
      <c r="W562" s="74" t="s">
        <v>606</v>
      </c>
      <c r="X562" s="74">
        <v>0</v>
      </c>
    </row>
    <row r="563" spans="1:24" ht="14.4" x14ac:dyDescent="0.3">
      <c r="A563" s="33" t="s">
        <v>151</v>
      </c>
      <c r="B563" s="22">
        <v>11662</v>
      </c>
      <c r="C563" s="22" t="s">
        <v>147</v>
      </c>
      <c r="D563" s="22">
        <v>53200428</v>
      </c>
      <c r="E563" s="26" t="s">
        <v>148</v>
      </c>
      <c r="F563" s="22">
        <v>6</v>
      </c>
      <c r="G563" s="22" t="s">
        <v>48</v>
      </c>
      <c r="H563" s="22" t="s">
        <v>105</v>
      </c>
      <c r="I563" s="22" t="s">
        <v>34</v>
      </c>
      <c r="J563" s="22" t="s">
        <v>97</v>
      </c>
      <c r="K563" s="22" t="s">
        <v>36</v>
      </c>
      <c r="L563" s="22">
        <v>11662</v>
      </c>
      <c r="M563" s="39" t="s">
        <v>37</v>
      </c>
      <c r="N563" s="39" t="s">
        <v>37</v>
      </c>
      <c r="O563" s="39" t="s">
        <v>37</v>
      </c>
      <c r="P563" s="39" t="s">
        <v>37</v>
      </c>
      <c r="Q563" s="39" t="s">
        <v>37</v>
      </c>
      <c r="R563" s="39" t="s">
        <v>37</v>
      </c>
      <c r="S563" s="39" t="s">
        <v>37</v>
      </c>
      <c r="T563" s="39" t="s">
        <v>37</v>
      </c>
      <c r="U563" s="40" t="s">
        <v>39</v>
      </c>
      <c r="V563" s="39" t="s">
        <v>35</v>
      </c>
      <c r="W563" s="74" t="s">
        <v>606</v>
      </c>
      <c r="X563" s="74">
        <v>0</v>
      </c>
    </row>
    <row r="564" spans="1:24" ht="14.4" x14ac:dyDescent="0.3">
      <c r="A564" s="33" t="s">
        <v>151</v>
      </c>
      <c r="B564" s="22">
        <v>12001</v>
      </c>
      <c r="C564" s="22" t="s">
        <v>340</v>
      </c>
      <c r="D564" s="22">
        <v>29500005</v>
      </c>
      <c r="E564" s="26" t="s">
        <v>341</v>
      </c>
      <c r="F564" s="22">
        <v>1</v>
      </c>
      <c r="G564" s="22" t="s">
        <v>48</v>
      </c>
      <c r="H564" s="22" t="s">
        <v>203</v>
      </c>
      <c r="I564" s="22" t="s">
        <v>34</v>
      </c>
      <c r="J564" s="22" t="s">
        <v>97</v>
      </c>
      <c r="K564" s="22" t="s">
        <v>36</v>
      </c>
      <c r="L564" s="22">
        <v>12001</v>
      </c>
      <c r="M564" s="39" t="s">
        <v>37</v>
      </c>
      <c r="N564" s="39" t="s">
        <v>37</v>
      </c>
      <c r="O564" s="39" t="s">
        <v>37</v>
      </c>
      <c r="P564" s="39" t="s">
        <v>37</v>
      </c>
      <c r="Q564" s="39" t="s">
        <v>37</v>
      </c>
      <c r="R564" s="39" t="s">
        <v>37</v>
      </c>
      <c r="S564" s="39" t="s">
        <v>37</v>
      </c>
      <c r="T564" s="39" t="s">
        <v>37</v>
      </c>
      <c r="U564" s="40" t="s">
        <v>39</v>
      </c>
      <c r="V564" s="39" t="s">
        <v>35</v>
      </c>
      <c r="W564" s="74">
        <v>0</v>
      </c>
      <c r="X564" s="74">
        <v>0</v>
      </c>
    </row>
    <row r="565" spans="1:24" ht="28.8" x14ac:dyDescent="0.3">
      <c r="A565" s="33" t="s">
        <v>151</v>
      </c>
      <c r="B565" s="22">
        <v>16268</v>
      </c>
      <c r="C565" s="22" t="s">
        <v>382</v>
      </c>
      <c r="D565" s="22">
        <v>53100248</v>
      </c>
      <c r="E565" s="26" t="s">
        <v>383</v>
      </c>
      <c r="F565" s="22">
        <v>2</v>
      </c>
      <c r="G565" s="22" t="s">
        <v>48</v>
      </c>
      <c r="H565" s="22" t="s">
        <v>111</v>
      </c>
      <c r="I565" s="22" t="s">
        <v>34</v>
      </c>
      <c r="J565" s="22" t="s">
        <v>97</v>
      </c>
      <c r="K565" s="22" t="s">
        <v>36</v>
      </c>
      <c r="L565" s="22">
        <v>16268</v>
      </c>
      <c r="M565" s="39" t="s">
        <v>37</v>
      </c>
      <c r="N565" s="39" t="s">
        <v>37</v>
      </c>
      <c r="O565" s="39" t="s">
        <v>37</v>
      </c>
      <c r="P565" s="39" t="s">
        <v>37</v>
      </c>
      <c r="Q565" s="39" t="s">
        <v>37</v>
      </c>
      <c r="R565" s="39" t="s">
        <v>37</v>
      </c>
      <c r="S565" s="39" t="s">
        <v>40</v>
      </c>
      <c r="T565" s="39" t="s">
        <v>35</v>
      </c>
      <c r="U565" s="40" t="s">
        <v>605</v>
      </c>
      <c r="V565" s="39" t="s">
        <v>37</v>
      </c>
      <c r="W565" s="74" t="s">
        <v>3371</v>
      </c>
      <c r="X565" s="74">
        <v>0</v>
      </c>
    </row>
    <row r="566" spans="1:24" ht="14.4" x14ac:dyDescent="0.3">
      <c r="A566" s="33" t="s">
        <v>151</v>
      </c>
      <c r="B566" s="22">
        <v>12103</v>
      </c>
      <c r="C566" s="22" t="s">
        <v>384</v>
      </c>
      <c r="D566" s="22">
        <v>53100420</v>
      </c>
      <c r="E566" s="26" t="s">
        <v>385</v>
      </c>
      <c r="F566" s="22">
        <v>2</v>
      </c>
      <c r="G566" s="22" t="s">
        <v>48</v>
      </c>
      <c r="H566" s="22" t="s">
        <v>108</v>
      </c>
      <c r="I566" s="22" t="s">
        <v>34</v>
      </c>
      <c r="J566" s="22" t="s">
        <v>97</v>
      </c>
      <c r="K566" s="22" t="s">
        <v>36</v>
      </c>
      <c r="L566" s="22">
        <v>12103</v>
      </c>
      <c r="M566" s="39" t="s">
        <v>37</v>
      </c>
      <c r="N566" s="39" t="s">
        <v>37</v>
      </c>
      <c r="O566" s="39" t="s">
        <v>37</v>
      </c>
      <c r="P566" s="39" t="s">
        <v>37</v>
      </c>
      <c r="Q566" s="39" t="s">
        <v>37</v>
      </c>
      <c r="R566" s="39" t="s">
        <v>37</v>
      </c>
      <c r="S566" s="39" t="s">
        <v>38</v>
      </c>
      <c r="T566" s="39" t="s">
        <v>37</v>
      </c>
      <c r="U566" s="40" t="s">
        <v>39</v>
      </c>
      <c r="V566" s="39" t="s">
        <v>35</v>
      </c>
      <c r="W566" s="74" t="s">
        <v>606</v>
      </c>
      <c r="X566" s="74">
        <v>0</v>
      </c>
    </row>
    <row r="567" spans="1:24" ht="43.2" x14ac:dyDescent="0.3">
      <c r="A567" s="33" t="s">
        <v>151</v>
      </c>
      <c r="B567" s="22">
        <v>12246</v>
      </c>
      <c r="C567" s="22" t="s">
        <v>376</v>
      </c>
      <c r="D567" s="22">
        <v>53100432</v>
      </c>
      <c r="E567" s="26" t="s">
        <v>377</v>
      </c>
      <c r="F567" s="22">
        <v>1</v>
      </c>
      <c r="G567" s="22" t="s">
        <v>48</v>
      </c>
      <c r="H567" s="22" t="s">
        <v>61</v>
      </c>
      <c r="I567" s="22" t="s">
        <v>34</v>
      </c>
      <c r="J567" s="22" t="s">
        <v>97</v>
      </c>
      <c r="K567" s="22" t="s">
        <v>36</v>
      </c>
      <c r="L567" s="22">
        <v>12246</v>
      </c>
      <c r="M567" s="39" t="s">
        <v>37</v>
      </c>
      <c r="N567" s="39" t="s">
        <v>37</v>
      </c>
      <c r="O567" s="39" t="s">
        <v>35</v>
      </c>
      <c r="P567" s="39" t="s">
        <v>37</v>
      </c>
      <c r="Q567" s="39" t="s">
        <v>37</v>
      </c>
      <c r="R567" s="39" t="s">
        <v>37</v>
      </c>
      <c r="S567" s="39" t="s">
        <v>37</v>
      </c>
      <c r="T567" s="39" t="s">
        <v>35</v>
      </c>
      <c r="U567" s="40" t="s">
        <v>39</v>
      </c>
      <c r="V567" s="39" t="s">
        <v>37</v>
      </c>
      <c r="W567" s="74" t="s">
        <v>936</v>
      </c>
      <c r="X567" s="74">
        <v>0</v>
      </c>
    </row>
    <row r="568" spans="1:24" ht="57.6" x14ac:dyDescent="0.3">
      <c r="A568" s="33" t="s">
        <v>151</v>
      </c>
      <c r="B568" s="22">
        <v>16254</v>
      </c>
      <c r="C568" s="22" t="s">
        <v>388</v>
      </c>
      <c r="D568" s="22">
        <v>53100422</v>
      </c>
      <c r="E568" s="26" t="s">
        <v>389</v>
      </c>
      <c r="F568" s="22">
        <v>1</v>
      </c>
      <c r="G568" s="22" t="s">
        <v>48</v>
      </c>
      <c r="H568" s="22" t="s">
        <v>111</v>
      </c>
      <c r="I568" s="22" t="s">
        <v>34</v>
      </c>
      <c r="J568" s="22" t="s">
        <v>97</v>
      </c>
      <c r="K568" s="22" t="s">
        <v>36</v>
      </c>
      <c r="L568" s="22">
        <v>16254</v>
      </c>
      <c r="M568" s="39" t="s">
        <v>37</v>
      </c>
      <c r="N568" s="39" t="s">
        <v>37</v>
      </c>
      <c r="O568" s="39" t="s">
        <v>37</v>
      </c>
      <c r="P568" s="39" t="s">
        <v>37</v>
      </c>
      <c r="Q568" s="39" t="s">
        <v>37</v>
      </c>
      <c r="R568" s="39" t="s">
        <v>37</v>
      </c>
      <c r="S568" s="39" t="s">
        <v>37</v>
      </c>
      <c r="T568" s="39" t="s">
        <v>37</v>
      </c>
      <c r="U568" s="40" t="s">
        <v>649</v>
      </c>
      <c r="V568" s="39" t="s">
        <v>37</v>
      </c>
      <c r="W568" s="74" t="s">
        <v>3365</v>
      </c>
      <c r="X568" s="74">
        <v>0</v>
      </c>
    </row>
    <row r="569" spans="1:24" ht="100.8" x14ac:dyDescent="0.3">
      <c r="A569" s="33" t="s">
        <v>151</v>
      </c>
      <c r="B569" s="22">
        <v>12247</v>
      </c>
      <c r="C569" s="22" t="s">
        <v>330</v>
      </c>
      <c r="D569" s="22">
        <v>53100457</v>
      </c>
      <c r="E569" s="26" t="s">
        <v>331</v>
      </c>
      <c r="F569" s="22">
        <v>2</v>
      </c>
      <c r="G569" s="22" t="s">
        <v>48</v>
      </c>
      <c r="H569" s="22" t="s">
        <v>61</v>
      </c>
      <c r="I569" s="22" t="s">
        <v>34</v>
      </c>
      <c r="J569" s="22" t="s">
        <v>97</v>
      </c>
      <c r="K569" s="22" t="s">
        <v>36</v>
      </c>
      <c r="L569" s="22">
        <v>12247</v>
      </c>
      <c r="M569" s="39" t="s">
        <v>37</v>
      </c>
      <c r="N569" s="39" t="s">
        <v>37</v>
      </c>
      <c r="O569" s="39" t="s">
        <v>35</v>
      </c>
      <c r="P569" s="39" t="s">
        <v>37</v>
      </c>
      <c r="Q569" s="39" t="s">
        <v>37</v>
      </c>
      <c r="R569" s="39" t="s">
        <v>37</v>
      </c>
      <c r="S569" s="39" t="s">
        <v>37</v>
      </c>
      <c r="T569" s="39" t="s">
        <v>35</v>
      </c>
      <c r="U569" s="40" t="s">
        <v>605</v>
      </c>
      <c r="V569" s="39" t="s">
        <v>35</v>
      </c>
      <c r="W569" s="74" t="s">
        <v>938</v>
      </c>
      <c r="X569" s="74" t="s">
        <v>3678</v>
      </c>
    </row>
    <row r="570" spans="1:24" ht="14.4" x14ac:dyDescent="0.3">
      <c r="A570" s="33" t="s">
        <v>151</v>
      </c>
      <c r="B570" s="22">
        <v>11941</v>
      </c>
      <c r="C570" s="22" t="s">
        <v>342</v>
      </c>
      <c r="D570" s="22">
        <v>53100203</v>
      </c>
      <c r="E570" s="26" t="s">
        <v>343</v>
      </c>
      <c r="F570" s="22">
        <v>6</v>
      </c>
      <c r="G570" s="22" t="s">
        <v>48</v>
      </c>
      <c r="H570" s="22" t="s">
        <v>111</v>
      </c>
      <c r="I570" s="22" t="s">
        <v>34</v>
      </c>
      <c r="J570" s="22" t="s">
        <v>97</v>
      </c>
      <c r="K570" s="22" t="s">
        <v>36</v>
      </c>
      <c r="L570" s="22">
        <v>11941</v>
      </c>
      <c r="M570" s="39" t="s">
        <v>37</v>
      </c>
      <c r="N570" s="39" t="s">
        <v>37</v>
      </c>
      <c r="O570" s="39" t="s">
        <v>35</v>
      </c>
      <c r="P570" s="39" t="s">
        <v>37</v>
      </c>
      <c r="Q570" s="39" t="s">
        <v>37</v>
      </c>
      <c r="R570" s="39" t="s">
        <v>37</v>
      </c>
      <c r="S570" s="39" t="s">
        <v>40</v>
      </c>
      <c r="T570" s="39" t="s">
        <v>37</v>
      </c>
      <c r="U570" s="40" t="s">
        <v>605</v>
      </c>
      <c r="V570" s="39" t="s">
        <v>35</v>
      </c>
      <c r="W570" s="74" t="s">
        <v>606</v>
      </c>
      <c r="X570" s="74">
        <v>0</v>
      </c>
    </row>
    <row r="571" spans="1:24" ht="43.2" x14ac:dyDescent="0.3">
      <c r="A571" s="33" t="s">
        <v>151</v>
      </c>
      <c r="B571" s="22">
        <v>11947</v>
      </c>
      <c r="C571" s="22" t="s">
        <v>106</v>
      </c>
      <c r="D571" s="22">
        <v>53100204</v>
      </c>
      <c r="E571" s="26" t="s">
        <v>107</v>
      </c>
      <c r="F571" s="22">
        <v>2</v>
      </c>
      <c r="G571" s="22" t="s">
        <v>48</v>
      </c>
      <c r="H571" s="22" t="s">
        <v>108</v>
      </c>
      <c r="I571" s="22" t="s">
        <v>34</v>
      </c>
      <c r="J571" s="22" t="s">
        <v>97</v>
      </c>
      <c r="K571" s="22" t="s">
        <v>36</v>
      </c>
      <c r="L571" s="22">
        <v>11947</v>
      </c>
      <c r="M571" s="39" t="s">
        <v>37</v>
      </c>
      <c r="N571" s="39" t="s">
        <v>37</v>
      </c>
      <c r="O571" s="39" t="s">
        <v>35</v>
      </c>
      <c r="P571" s="39" t="s">
        <v>37</v>
      </c>
      <c r="Q571" s="39" t="s">
        <v>37</v>
      </c>
      <c r="R571" s="39" t="s">
        <v>37</v>
      </c>
      <c r="S571" s="39" t="s">
        <v>37</v>
      </c>
      <c r="T571" s="39" t="s">
        <v>35</v>
      </c>
      <c r="U571" s="40" t="s">
        <v>39</v>
      </c>
      <c r="V571" s="39" t="s">
        <v>37</v>
      </c>
      <c r="W571" s="74" t="s">
        <v>801</v>
      </c>
      <c r="X571" s="74">
        <v>0</v>
      </c>
    </row>
    <row r="572" spans="1:24" ht="43.2" x14ac:dyDescent="0.3">
      <c r="A572" s="33" t="s">
        <v>151</v>
      </c>
      <c r="B572" s="22">
        <v>11947</v>
      </c>
      <c r="C572" s="22" t="s">
        <v>106</v>
      </c>
      <c r="D572" s="22">
        <v>53100204</v>
      </c>
      <c r="E572" s="26" t="s">
        <v>107</v>
      </c>
      <c r="F572" s="22">
        <v>2</v>
      </c>
      <c r="G572" s="22" t="s">
        <v>48</v>
      </c>
      <c r="H572" s="22" t="s">
        <v>108</v>
      </c>
      <c r="I572" s="22" t="s">
        <v>34</v>
      </c>
      <c r="J572" s="22" t="s">
        <v>97</v>
      </c>
      <c r="K572" s="22" t="s">
        <v>36</v>
      </c>
      <c r="L572" s="22">
        <v>11947</v>
      </c>
      <c r="M572" s="39" t="s">
        <v>37</v>
      </c>
      <c r="N572" s="39" t="s">
        <v>37</v>
      </c>
      <c r="O572" s="39" t="s">
        <v>35</v>
      </c>
      <c r="P572" s="39" t="s">
        <v>37</v>
      </c>
      <c r="Q572" s="39" t="s">
        <v>37</v>
      </c>
      <c r="R572" s="39" t="s">
        <v>37</v>
      </c>
      <c r="S572" s="39" t="s">
        <v>37</v>
      </c>
      <c r="T572" s="39" t="s">
        <v>35</v>
      </c>
      <c r="U572" s="40" t="s">
        <v>39</v>
      </c>
      <c r="V572" s="39" t="s">
        <v>37</v>
      </c>
      <c r="W572" s="74" t="s">
        <v>801</v>
      </c>
      <c r="X572" s="74">
        <v>0</v>
      </c>
    </row>
    <row r="573" spans="1:24" ht="43.2" x14ac:dyDescent="0.3">
      <c r="A573" s="33" t="s">
        <v>151</v>
      </c>
      <c r="B573" s="22">
        <v>11947</v>
      </c>
      <c r="C573" s="22" t="s">
        <v>106</v>
      </c>
      <c r="D573" s="22">
        <v>53100204</v>
      </c>
      <c r="E573" s="26" t="s">
        <v>107</v>
      </c>
      <c r="F573" s="22">
        <v>2</v>
      </c>
      <c r="G573" s="22" t="s">
        <v>48</v>
      </c>
      <c r="H573" s="22" t="s">
        <v>108</v>
      </c>
      <c r="I573" s="22" t="s">
        <v>34</v>
      </c>
      <c r="J573" s="22" t="s">
        <v>97</v>
      </c>
      <c r="K573" s="22" t="s">
        <v>36</v>
      </c>
      <c r="L573" s="22">
        <v>11947</v>
      </c>
      <c r="M573" s="39" t="s">
        <v>37</v>
      </c>
      <c r="N573" s="39" t="s">
        <v>37</v>
      </c>
      <c r="O573" s="39" t="s">
        <v>35</v>
      </c>
      <c r="P573" s="39" t="s">
        <v>37</v>
      </c>
      <c r="Q573" s="39" t="s">
        <v>37</v>
      </c>
      <c r="R573" s="39" t="s">
        <v>37</v>
      </c>
      <c r="S573" s="39" t="s">
        <v>37</v>
      </c>
      <c r="T573" s="39" t="s">
        <v>35</v>
      </c>
      <c r="U573" s="40" t="s">
        <v>39</v>
      </c>
      <c r="V573" s="39" t="s">
        <v>37</v>
      </c>
      <c r="W573" s="74" t="s">
        <v>801</v>
      </c>
      <c r="X573" s="74">
        <v>0</v>
      </c>
    </row>
    <row r="574" spans="1:24" ht="43.2" x14ac:dyDescent="0.3">
      <c r="A574" s="33" t="s">
        <v>151</v>
      </c>
      <c r="B574" s="22">
        <v>11947</v>
      </c>
      <c r="C574" s="22" t="s">
        <v>106</v>
      </c>
      <c r="D574" s="22">
        <v>53100204</v>
      </c>
      <c r="E574" s="26" t="s">
        <v>107</v>
      </c>
      <c r="F574" s="22">
        <v>2</v>
      </c>
      <c r="G574" s="22" t="s">
        <v>48</v>
      </c>
      <c r="H574" s="22" t="s">
        <v>108</v>
      </c>
      <c r="I574" s="22" t="s">
        <v>34</v>
      </c>
      <c r="J574" s="22" t="s">
        <v>97</v>
      </c>
      <c r="K574" s="22" t="s">
        <v>36</v>
      </c>
      <c r="L574" s="22">
        <v>11947</v>
      </c>
      <c r="M574" s="39" t="s">
        <v>37</v>
      </c>
      <c r="N574" s="39" t="s">
        <v>37</v>
      </c>
      <c r="O574" s="39" t="s">
        <v>35</v>
      </c>
      <c r="P574" s="39" t="s">
        <v>37</v>
      </c>
      <c r="Q574" s="39" t="s">
        <v>37</v>
      </c>
      <c r="R574" s="39" t="s">
        <v>37</v>
      </c>
      <c r="S574" s="39" t="s">
        <v>37</v>
      </c>
      <c r="T574" s="39" t="s">
        <v>35</v>
      </c>
      <c r="U574" s="40" t="s">
        <v>39</v>
      </c>
      <c r="V574" s="39" t="s">
        <v>37</v>
      </c>
      <c r="W574" s="74" t="s">
        <v>801</v>
      </c>
      <c r="X574" s="74">
        <v>0</v>
      </c>
    </row>
    <row r="575" spans="1:24" ht="43.2" x14ac:dyDescent="0.3">
      <c r="A575" s="33" t="s">
        <v>151</v>
      </c>
      <c r="B575" s="22">
        <v>11947</v>
      </c>
      <c r="C575" s="22" t="s">
        <v>106</v>
      </c>
      <c r="D575" s="22">
        <v>53100204</v>
      </c>
      <c r="E575" s="26" t="s">
        <v>107</v>
      </c>
      <c r="F575" s="22">
        <v>2</v>
      </c>
      <c r="G575" s="22" t="s">
        <v>48</v>
      </c>
      <c r="H575" s="22" t="s">
        <v>108</v>
      </c>
      <c r="I575" s="22" t="s">
        <v>34</v>
      </c>
      <c r="J575" s="22" t="s">
        <v>97</v>
      </c>
      <c r="K575" s="22" t="s">
        <v>36</v>
      </c>
      <c r="L575" s="22">
        <v>11947</v>
      </c>
      <c r="M575" s="39" t="s">
        <v>37</v>
      </c>
      <c r="N575" s="39" t="s">
        <v>37</v>
      </c>
      <c r="O575" s="39" t="s">
        <v>35</v>
      </c>
      <c r="P575" s="39" t="s">
        <v>37</v>
      </c>
      <c r="Q575" s="39" t="s">
        <v>37</v>
      </c>
      <c r="R575" s="39" t="s">
        <v>37</v>
      </c>
      <c r="S575" s="39" t="s">
        <v>37</v>
      </c>
      <c r="T575" s="39" t="s">
        <v>35</v>
      </c>
      <c r="U575" s="40" t="s">
        <v>39</v>
      </c>
      <c r="V575" s="39" t="s">
        <v>37</v>
      </c>
      <c r="W575" s="74" t="s">
        <v>801</v>
      </c>
      <c r="X575" s="74">
        <v>0</v>
      </c>
    </row>
    <row r="576" spans="1:24" ht="43.2" x14ac:dyDescent="0.3">
      <c r="A576" s="33" t="s">
        <v>151</v>
      </c>
      <c r="B576" s="22">
        <v>11947</v>
      </c>
      <c r="C576" s="22" t="s">
        <v>106</v>
      </c>
      <c r="D576" s="22">
        <v>53100204</v>
      </c>
      <c r="E576" s="26" t="s">
        <v>107</v>
      </c>
      <c r="F576" s="22">
        <v>2</v>
      </c>
      <c r="G576" s="22" t="s">
        <v>48</v>
      </c>
      <c r="H576" s="22" t="s">
        <v>108</v>
      </c>
      <c r="I576" s="22" t="s">
        <v>34</v>
      </c>
      <c r="J576" s="22" t="s">
        <v>97</v>
      </c>
      <c r="K576" s="22" t="s">
        <v>36</v>
      </c>
      <c r="L576" s="22">
        <v>11947</v>
      </c>
      <c r="M576" s="39" t="s">
        <v>37</v>
      </c>
      <c r="N576" s="39" t="s">
        <v>37</v>
      </c>
      <c r="O576" s="39" t="s">
        <v>35</v>
      </c>
      <c r="P576" s="39" t="s">
        <v>37</v>
      </c>
      <c r="Q576" s="39" t="s">
        <v>37</v>
      </c>
      <c r="R576" s="39" t="s">
        <v>37</v>
      </c>
      <c r="S576" s="39" t="s">
        <v>37</v>
      </c>
      <c r="T576" s="39" t="s">
        <v>35</v>
      </c>
      <c r="U576" s="40" t="s">
        <v>39</v>
      </c>
      <c r="V576" s="39" t="s">
        <v>37</v>
      </c>
      <c r="W576" s="74" t="s">
        <v>801</v>
      </c>
      <c r="X576" s="74">
        <v>0</v>
      </c>
    </row>
    <row r="577" spans="1:24" ht="43.2" x14ac:dyDescent="0.3">
      <c r="A577" s="33" t="s">
        <v>151</v>
      </c>
      <c r="B577" s="22">
        <v>11947</v>
      </c>
      <c r="C577" s="22" t="s">
        <v>106</v>
      </c>
      <c r="D577" s="22">
        <v>53100204</v>
      </c>
      <c r="E577" s="26" t="s">
        <v>107</v>
      </c>
      <c r="F577" s="22">
        <v>2</v>
      </c>
      <c r="G577" s="22" t="s">
        <v>48</v>
      </c>
      <c r="H577" s="22" t="s">
        <v>108</v>
      </c>
      <c r="I577" s="22" t="s">
        <v>34</v>
      </c>
      <c r="J577" s="22" t="s">
        <v>97</v>
      </c>
      <c r="K577" s="22" t="s">
        <v>36</v>
      </c>
      <c r="L577" s="22">
        <v>11947</v>
      </c>
      <c r="M577" s="39" t="s">
        <v>37</v>
      </c>
      <c r="N577" s="39" t="s">
        <v>37</v>
      </c>
      <c r="O577" s="39" t="s">
        <v>35</v>
      </c>
      <c r="P577" s="39" t="s">
        <v>37</v>
      </c>
      <c r="Q577" s="39" t="s">
        <v>37</v>
      </c>
      <c r="R577" s="39" t="s">
        <v>37</v>
      </c>
      <c r="S577" s="39" t="s">
        <v>37</v>
      </c>
      <c r="T577" s="39" t="s">
        <v>35</v>
      </c>
      <c r="U577" s="40" t="s">
        <v>39</v>
      </c>
      <c r="V577" s="39" t="s">
        <v>37</v>
      </c>
      <c r="W577" s="74" t="s">
        <v>801</v>
      </c>
      <c r="X577" s="74">
        <v>0</v>
      </c>
    </row>
    <row r="578" spans="1:24" ht="43.2" x14ac:dyDescent="0.3">
      <c r="A578" s="33" t="s">
        <v>151</v>
      </c>
      <c r="B578" s="22">
        <v>11947</v>
      </c>
      <c r="C578" s="22" t="s">
        <v>106</v>
      </c>
      <c r="D578" s="22">
        <v>53100204</v>
      </c>
      <c r="E578" s="26" t="s">
        <v>107</v>
      </c>
      <c r="F578" s="22">
        <v>2</v>
      </c>
      <c r="G578" s="22" t="s">
        <v>48</v>
      </c>
      <c r="H578" s="22" t="s">
        <v>108</v>
      </c>
      <c r="I578" s="22" t="s">
        <v>34</v>
      </c>
      <c r="J578" s="22" t="s">
        <v>97</v>
      </c>
      <c r="K578" s="22" t="s">
        <v>36</v>
      </c>
      <c r="L578" s="22">
        <v>11947</v>
      </c>
      <c r="M578" s="39" t="s">
        <v>37</v>
      </c>
      <c r="N578" s="39" t="s">
        <v>37</v>
      </c>
      <c r="O578" s="39" t="s">
        <v>35</v>
      </c>
      <c r="P578" s="39" t="s">
        <v>37</v>
      </c>
      <c r="Q578" s="39" t="s">
        <v>37</v>
      </c>
      <c r="R578" s="39" t="s">
        <v>37</v>
      </c>
      <c r="S578" s="39" t="s">
        <v>37</v>
      </c>
      <c r="T578" s="39" t="s">
        <v>35</v>
      </c>
      <c r="U578" s="40" t="s">
        <v>39</v>
      </c>
      <c r="V578" s="39" t="s">
        <v>37</v>
      </c>
      <c r="W578" s="74" t="s">
        <v>801</v>
      </c>
      <c r="X578" s="74">
        <v>0</v>
      </c>
    </row>
    <row r="579" spans="1:24" ht="43.2" x14ac:dyDescent="0.3">
      <c r="A579" s="33" t="s">
        <v>151</v>
      </c>
      <c r="B579" s="22">
        <v>11947</v>
      </c>
      <c r="C579" s="22" t="s">
        <v>106</v>
      </c>
      <c r="D579" s="22">
        <v>53100204</v>
      </c>
      <c r="E579" s="26" t="s">
        <v>107</v>
      </c>
      <c r="F579" s="22">
        <v>2</v>
      </c>
      <c r="G579" s="22" t="s">
        <v>48</v>
      </c>
      <c r="H579" s="22" t="s">
        <v>108</v>
      </c>
      <c r="I579" s="22" t="s">
        <v>34</v>
      </c>
      <c r="J579" s="22" t="s">
        <v>97</v>
      </c>
      <c r="K579" s="22" t="s">
        <v>36</v>
      </c>
      <c r="L579" s="22">
        <v>11947</v>
      </c>
      <c r="M579" s="39" t="s">
        <v>37</v>
      </c>
      <c r="N579" s="39" t="s">
        <v>37</v>
      </c>
      <c r="O579" s="39" t="s">
        <v>35</v>
      </c>
      <c r="P579" s="39" t="s">
        <v>37</v>
      </c>
      <c r="Q579" s="39" t="s">
        <v>37</v>
      </c>
      <c r="R579" s="39" t="s">
        <v>37</v>
      </c>
      <c r="S579" s="39" t="s">
        <v>37</v>
      </c>
      <c r="T579" s="39" t="s">
        <v>35</v>
      </c>
      <c r="U579" s="40" t="s">
        <v>39</v>
      </c>
      <c r="V579" s="39" t="s">
        <v>37</v>
      </c>
      <c r="W579" s="74" t="s">
        <v>801</v>
      </c>
      <c r="X579" s="74">
        <v>0</v>
      </c>
    </row>
    <row r="580" spans="1:24" ht="43.2" x14ac:dyDescent="0.3">
      <c r="A580" s="33" t="s">
        <v>151</v>
      </c>
      <c r="B580" s="22">
        <v>11947</v>
      </c>
      <c r="C580" s="22" t="s">
        <v>106</v>
      </c>
      <c r="D580" s="22">
        <v>53100204</v>
      </c>
      <c r="E580" s="26" t="s">
        <v>107</v>
      </c>
      <c r="F580" s="22">
        <v>2</v>
      </c>
      <c r="G580" s="22" t="s">
        <v>48</v>
      </c>
      <c r="H580" s="22" t="s">
        <v>108</v>
      </c>
      <c r="I580" s="22" t="s">
        <v>34</v>
      </c>
      <c r="J580" s="22" t="s">
        <v>97</v>
      </c>
      <c r="K580" s="22" t="s">
        <v>36</v>
      </c>
      <c r="L580" s="22">
        <v>11947</v>
      </c>
      <c r="M580" s="39" t="s">
        <v>37</v>
      </c>
      <c r="N580" s="39" t="s">
        <v>37</v>
      </c>
      <c r="O580" s="39" t="s">
        <v>35</v>
      </c>
      <c r="P580" s="39" t="s">
        <v>37</v>
      </c>
      <c r="Q580" s="39" t="s">
        <v>37</v>
      </c>
      <c r="R580" s="39" t="s">
        <v>37</v>
      </c>
      <c r="S580" s="39" t="s">
        <v>37</v>
      </c>
      <c r="T580" s="39" t="s">
        <v>35</v>
      </c>
      <c r="U580" s="40" t="s">
        <v>39</v>
      </c>
      <c r="V580" s="39" t="s">
        <v>37</v>
      </c>
      <c r="W580" s="74" t="s">
        <v>801</v>
      </c>
      <c r="X580" s="74">
        <v>0</v>
      </c>
    </row>
    <row r="581" spans="1:24" ht="43.2" x14ac:dyDescent="0.3">
      <c r="A581" s="33" t="s">
        <v>151</v>
      </c>
      <c r="B581" s="22">
        <v>11947</v>
      </c>
      <c r="C581" s="22" t="s">
        <v>106</v>
      </c>
      <c r="D581" s="22">
        <v>53100204</v>
      </c>
      <c r="E581" s="26" t="s">
        <v>107</v>
      </c>
      <c r="F581" s="22">
        <v>2</v>
      </c>
      <c r="G581" s="22" t="s">
        <v>48</v>
      </c>
      <c r="H581" s="22" t="s">
        <v>108</v>
      </c>
      <c r="I581" s="22" t="s">
        <v>34</v>
      </c>
      <c r="J581" s="22" t="s">
        <v>97</v>
      </c>
      <c r="K581" s="22" t="s">
        <v>36</v>
      </c>
      <c r="L581" s="22">
        <v>11947</v>
      </c>
      <c r="M581" s="39" t="s">
        <v>37</v>
      </c>
      <c r="N581" s="39" t="s">
        <v>37</v>
      </c>
      <c r="O581" s="39" t="s">
        <v>35</v>
      </c>
      <c r="P581" s="39" t="s">
        <v>37</v>
      </c>
      <c r="Q581" s="39" t="s">
        <v>37</v>
      </c>
      <c r="R581" s="39" t="s">
        <v>37</v>
      </c>
      <c r="S581" s="39" t="s">
        <v>37</v>
      </c>
      <c r="T581" s="39" t="s">
        <v>35</v>
      </c>
      <c r="U581" s="40" t="s">
        <v>39</v>
      </c>
      <c r="V581" s="39" t="s">
        <v>37</v>
      </c>
      <c r="W581" s="74" t="s">
        <v>801</v>
      </c>
      <c r="X581" s="74">
        <v>0</v>
      </c>
    </row>
    <row r="582" spans="1:24" ht="43.2" x14ac:dyDescent="0.3">
      <c r="A582" s="33" t="s">
        <v>151</v>
      </c>
      <c r="B582" s="22">
        <v>11947</v>
      </c>
      <c r="C582" s="22" t="s">
        <v>106</v>
      </c>
      <c r="D582" s="22">
        <v>53100204</v>
      </c>
      <c r="E582" s="26" t="s">
        <v>107</v>
      </c>
      <c r="F582" s="22">
        <v>2</v>
      </c>
      <c r="G582" s="22" t="s">
        <v>48</v>
      </c>
      <c r="H582" s="22" t="s">
        <v>108</v>
      </c>
      <c r="I582" s="22" t="s">
        <v>34</v>
      </c>
      <c r="J582" s="22" t="s">
        <v>97</v>
      </c>
      <c r="K582" s="22" t="s">
        <v>36</v>
      </c>
      <c r="L582" s="22">
        <v>11947</v>
      </c>
      <c r="M582" s="39" t="s">
        <v>37</v>
      </c>
      <c r="N582" s="39" t="s">
        <v>37</v>
      </c>
      <c r="O582" s="39" t="s">
        <v>35</v>
      </c>
      <c r="P582" s="39" t="s">
        <v>37</v>
      </c>
      <c r="Q582" s="39" t="s">
        <v>37</v>
      </c>
      <c r="R582" s="39" t="s">
        <v>37</v>
      </c>
      <c r="S582" s="39" t="s">
        <v>37</v>
      </c>
      <c r="T582" s="39" t="s">
        <v>35</v>
      </c>
      <c r="U582" s="40" t="s">
        <v>39</v>
      </c>
      <c r="V582" s="39" t="s">
        <v>37</v>
      </c>
      <c r="W582" s="74" t="s">
        <v>801</v>
      </c>
      <c r="X582" s="74">
        <v>0</v>
      </c>
    </row>
    <row r="583" spans="1:24" ht="43.2" x14ac:dyDescent="0.3">
      <c r="A583" s="33" t="s">
        <v>151</v>
      </c>
      <c r="B583" s="22">
        <v>11947</v>
      </c>
      <c r="C583" s="22" t="s">
        <v>106</v>
      </c>
      <c r="D583" s="22">
        <v>53100204</v>
      </c>
      <c r="E583" s="26" t="s">
        <v>107</v>
      </c>
      <c r="F583" s="22">
        <v>2</v>
      </c>
      <c r="G583" s="22" t="s">
        <v>48</v>
      </c>
      <c r="H583" s="22" t="s">
        <v>108</v>
      </c>
      <c r="I583" s="22" t="s">
        <v>34</v>
      </c>
      <c r="J583" s="22" t="s">
        <v>97</v>
      </c>
      <c r="K583" s="22" t="s">
        <v>36</v>
      </c>
      <c r="L583" s="22">
        <v>11947</v>
      </c>
      <c r="M583" s="39" t="s">
        <v>37</v>
      </c>
      <c r="N583" s="39" t="s">
        <v>37</v>
      </c>
      <c r="O583" s="39" t="s">
        <v>35</v>
      </c>
      <c r="P583" s="39" t="s">
        <v>37</v>
      </c>
      <c r="Q583" s="39" t="s">
        <v>37</v>
      </c>
      <c r="R583" s="39" t="s">
        <v>37</v>
      </c>
      <c r="S583" s="39" t="s">
        <v>37</v>
      </c>
      <c r="T583" s="39" t="s">
        <v>35</v>
      </c>
      <c r="U583" s="40" t="s">
        <v>39</v>
      </c>
      <c r="V583" s="39" t="s">
        <v>37</v>
      </c>
      <c r="W583" s="74" t="s">
        <v>801</v>
      </c>
      <c r="X583" s="74">
        <v>0</v>
      </c>
    </row>
    <row r="584" spans="1:24" ht="43.2" x14ac:dyDescent="0.3">
      <c r="A584" s="33" t="s">
        <v>151</v>
      </c>
      <c r="B584" s="22">
        <v>11947</v>
      </c>
      <c r="C584" s="22" t="s">
        <v>106</v>
      </c>
      <c r="D584" s="22">
        <v>53100204</v>
      </c>
      <c r="E584" s="26" t="s">
        <v>107</v>
      </c>
      <c r="F584" s="22">
        <v>2</v>
      </c>
      <c r="G584" s="22" t="s">
        <v>48</v>
      </c>
      <c r="H584" s="22" t="s">
        <v>108</v>
      </c>
      <c r="I584" s="22" t="s">
        <v>34</v>
      </c>
      <c r="J584" s="22" t="s">
        <v>97</v>
      </c>
      <c r="K584" s="22" t="s">
        <v>36</v>
      </c>
      <c r="L584" s="22">
        <v>11947</v>
      </c>
      <c r="M584" s="39" t="s">
        <v>37</v>
      </c>
      <c r="N584" s="39" t="s">
        <v>37</v>
      </c>
      <c r="O584" s="39" t="s">
        <v>35</v>
      </c>
      <c r="P584" s="39" t="s">
        <v>37</v>
      </c>
      <c r="Q584" s="39" t="s">
        <v>37</v>
      </c>
      <c r="R584" s="39" t="s">
        <v>37</v>
      </c>
      <c r="S584" s="39" t="s">
        <v>37</v>
      </c>
      <c r="T584" s="39" t="s">
        <v>35</v>
      </c>
      <c r="U584" s="40" t="s">
        <v>39</v>
      </c>
      <c r="V584" s="39" t="s">
        <v>37</v>
      </c>
      <c r="W584" s="74" t="s">
        <v>801</v>
      </c>
      <c r="X584" s="74">
        <v>0</v>
      </c>
    </row>
    <row r="585" spans="1:24" ht="43.2" x14ac:dyDescent="0.3">
      <c r="A585" s="33" t="s">
        <v>151</v>
      </c>
      <c r="B585" s="22">
        <v>11947</v>
      </c>
      <c r="C585" s="22" t="s">
        <v>106</v>
      </c>
      <c r="D585" s="22">
        <v>53100204</v>
      </c>
      <c r="E585" s="26" t="s">
        <v>107</v>
      </c>
      <c r="F585" s="22">
        <v>2</v>
      </c>
      <c r="G585" s="22" t="s">
        <v>48</v>
      </c>
      <c r="H585" s="22" t="s">
        <v>108</v>
      </c>
      <c r="I585" s="22" t="s">
        <v>34</v>
      </c>
      <c r="J585" s="22" t="s">
        <v>97</v>
      </c>
      <c r="K585" s="22" t="s">
        <v>36</v>
      </c>
      <c r="L585" s="22">
        <v>11947</v>
      </c>
      <c r="M585" s="39" t="s">
        <v>37</v>
      </c>
      <c r="N585" s="39" t="s">
        <v>37</v>
      </c>
      <c r="O585" s="39" t="s">
        <v>35</v>
      </c>
      <c r="P585" s="39" t="s">
        <v>37</v>
      </c>
      <c r="Q585" s="39" t="s">
        <v>37</v>
      </c>
      <c r="R585" s="39" t="s">
        <v>37</v>
      </c>
      <c r="S585" s="39" t="s">
        <v>37</v>
      </c>
      <c r="T585" s="39" t="s">
        <v>35</v>
      </c>
      <c r="U585" s="40" t="s">
        <v>39</v>
      </c>
      <c r="V585" s="39" t="s">
        <v>37</v>
      </c>
      <c r="W585" s="74" t="s">
        <v>801</v>
      </c>
      <c r="X585" s="74">
        <v>0</v>
      </c>
    </row>
    <row r="586" spans="1:24" ht="43.2" x14ac:dyDescent="0.3">
      <c r="A586" s="33" t="s">
        <v>151</v>
      </c>
      <c r="B586" s="22">
        <v>11947</v>
      </c>
      <c r="C586" s="22" t="s">
        <v>106</v>
      </c>
      <c r="D586" s="22">
        <v>53100204</v>
      </c>
      <c r="E586" s="26" t="s">
        <v>107</v>
      </c>
      <c r="F586" s="22">
        <v>2</v>
      </c>
      <c r="G586" s="22" t="s">
        <v>48</v>
      </c>
      <c r="H586" s="22" t="s">
        <v>108</v>
      </c>
      <c r="I586" s="22" t="s">
        <v>34</v>
      </c>
      <c r="J586" s="22" t="s">
        <v>97</v>
      </c>
      <c r="K586" s="22" t="s">
        <v>36</v>
      </c>
      <c r="L586" s="22">
        <v>11947</v>
      </c>
      <c r="M586" s="39" t="s">
        <v>37</v>
      </c>
      <c r="N586" s="39" t="s">
        <v>37</v>
      </c>
      <c r="O586" s="39" t="s">
        <v>35</v>
      </c>
      <c r="P586" s="39" t="s">
        <v>37</v>
      </c>
      <c r="Q586" s="39" t="s">
        <v>37</v>
      </c>
      <c r="R586" s="39" t="s">
        <v>37</v>
      </c>
      <c r="S586" s="39" t="s">
        <v>37</v>
      </c>
      <c r="T586" s="39" t="s">
        <v>35</v>
      </c>
      <c r="U586" s="40" t="s">
        <v>39</v>
      </c>
      <c r="V586" s="39" t="s">
        <v>37</v>
      </c>
      <c r="W586" s="74" t="s">
        <v>801</v>
      </c>
      <c r="X586" s="74">
        <v>0</v>
      </c>
    </row>
    <row r="587" spans="1:24" ht="43.2" x14ac:dyDescent="0.3">
      <c r="A587" s="33" t="s">
        <v>151</v>
      </c>
      <c r="B587" s="22">
        <v>11947</v>
      </c>
      <c r="C587" s="22" t="s">
        <v>106</v>
      </c>
      <c r="D587" s="22">
        <v>53100204</v>
      </c>
      <c r="E587" s="26" t="s">
        <v>107</v>
      </c>
      <c r="F587" s="22">
        <v>2</v>
      </c>
      <c r="G587" s="22" t="s">
        <v>48</v>
      </c>
      <c r="H587" s="22" t="s">
        <v>108</v>
      </c>
      <c r="I587" s="22" t="s">
        <v>34</v>
      </c>
      <c r="J587" s="22" t="s">
        <v>97</v>
      </c>
      <c r="K587" s="22" t="s">
        <v>36</v>
      </c>
      <c r="L587" s="22">
        <v>11947</v>
      </c>
      <c r="M587" s="39" t="s">
        <v>37</v>
      </c>
      <c r="N587" s="39" t="s">
        <v>37</v>
      </c>
      <c r="O587" s="39" t="s">
        <v>35</v>
      </c>
      <c r="P587" s="39" t="s">
        <v>37</v>
      </c>
      <c r="Q587" s="39" t="s">
        <v>37</v>
      </c>
      <c r="R587" s="39" t="s">
        <v>37</v>
      </c>
      <c r="S587" s="39" t="s">
        <v>37</v>
      </c>
      <c r="T587" s="39" t="s">
        <v>35</v>
      </c>
      <c r="U587" s="40" t="s">
        <v>39</v>
      </c>
      <c r="V587" s="39" t="s">
        <v>37</v>
      </c>
      <c r="W587" s="74" t="s">
        <v>801</v>
      </c>
      <c r="X587" s="74">
        <v>0</v>
      </c>
    </row>
    <row r="588" spans="1:24" ht="43.2" x14ac:dyDescent="0.3">
      <c r="A588" s="33" t="s">
        <v>151</v>
      </c>
      <c r="B588" s="22">
        <v>12004</v>
      </c>
      <c r="C588" s="22" t="s">
        <v>252</v>
      </c>
      <c r="D588" s="22">
        <v>27200015</v>
      </c>
      <c r="E588" s="26" t="s">
        <v>253</v>
      </c>
      <c r="F588" s="22">
        <v>4</v>
      </c>
      <c r="G588" s="22" t="s">
        <v>48</v>
      </c>
      <c r="H588" s="22" t="s">
        <v>254</v>
      </c>
      <c r="I588" s="22" t="s">
        <v>34</v>
      </c>
      <c r="J588" s="22" t="s">
        <v>97</v>
      </c>
      <c r="K588" s="22" t="s">
        <v>36</v>
      </c>
      <c r="L588" s="22">
        <v>12004</v>
      </c>
      <c r="M588" s="39" t="s">
        <v>37</v>
      </c>
      <c r="N588" s="39" t="s">
        <v>37</v>
      </c>
      <c r="O588" s="39" t="s">
        <v>37</v>
      </c>
      <c r="P588" s="39" t="s">
        <v>37</v>
      </c>
      <c r="Q588" s="39" t="s">
        <v>37</v>
      </c>
      <c r="R588" s="39" t="s">
        <v>37</v>
      </c>
      <c r="S588" s="39" t="s">
        <v>40</v>
      </c>
      <c r="T588" s="39" t="s">
        <v>37</v>
      </c>
      <c r="U588" s="40" t="s">
        <v>621</v>
      </c>
      <c r="V588" s="39" t="s">
        <v>35</v>
      </c>
      <c r="W588" s="74" t="s">
        <v>835</v>
      </c>
      <c r="X588" s="74">
        <v>0</v>
      </c>
    </row>
    <row r="589" spans="1:24" ht="43.2" x14ac:dyDescent="0.3">
      <c r="A589" s="33" t="s">
        <v>151</v>
      </c>
      <c r="B589" s="22">
        <v>12004</v>
      </c>
      <c r="C589" s="22" t="s">
        <v>252</v>
      </c>
      <c r="D589" s="22">
        <v>27200015</v>
      </c>
      <c r="E589" s="26" t="s">
        <v>253</v>
      </c>
      <c r="F589" s="22">
        <v>4</v>
      </c>
      <c r="G589" s="22" t="s">
        <v>48</v>
      </c>
      <c r="H589" s="22" t="s">
        <v>254</v>
      </c>
      <c r="I589" s="22" t="s">
        <v>34</v>
      </c>
      <c r="J589" s="22" t="s">
        <v>97</v>
      </c>
      <c r="K589" s="22" t="s">
        <v>36</v>
      </c>
      <c r="L589" s="22">
        <v>12004</v>
      </c>
      <c r="M589" s="39" t="s">
        <v>37</v>
      </c>
      <c r="N589" s="39" t="s">
        <v>37</v>
      </c>
      <c r="O589" s="39" t="s">
        <v>37</v>
      </c>
      <c r="P589" s="39" t="s">
        <v>37</v>
      </c>
      <c r="Q589" s="39" t="s">
        <v>37</v>
      </c>
      <c r="R589" s="39" t="s">
        <v>37</v>
      </c>
      <c r="S589" s="39" t="s">
        <v>40</v>
      </c>
      <c r="T589" s="39" t="s">
        <v>37</v>
      </c>
      <c r="U589" s="40" t="s">
        <v>621</v>
      </c>
      <c r="V589" s="39" t="s">
        <v>35</v>
      </c>
      <c r="W589" s="74" t="s">
        <v>835</v>
      </c>
      <c r="X589" s="74">
        <v>0</v>
      </c>
    </row>
    <row r="590" spans="1:24" ht="43.2" x14ac:dyDescent="0.3">
      <c r="A590" s="33" t="s">
        <v>151</v>
      </c>
      <c r="B590" s="22">
        <v>12004</v>
      </c>
      <c r="C590" s="22" t="s">
        <v>252</v>
      </c>
      <c r="D590" s="22">
        <v>27200015</v>
      </c>
      <c r="E590" s="26" t="s">
        <v>253</v>
      </c>
      <c r="F590" s="22">
        <v>4</v>
      </c>
      <c r="G590" s="22" t="s">
        <v>48</v>
      </c>
      <c r="H590" s="22" t="s">
        <v>254</v>
      </c>
      <c r="I590" s="22" t="s">
        <v>34</v>
      </c>
      <c r="J590" s="22" t="s">
        <v>97</v>
      </c>
      <c r="K590" s="22" t="s">
        <v>36</v>
      </c>
      <c r="L590" s="22">
        <v>12004</v>
      </c>
      <c r="M590" s="39" t="s">
        <v>37</v>
      </c>
      <c r="N590" s="39" t="s">
        <v>37</v>
      </c>
      <c r="O590" s="39" t="s">
        <v>37</v>
      </c>
      <c r="P590" s="39" t="s">
        <v>37</v>
      </c>
      <c r="Q590" s="39" t="s">
        <v>37</v>
      </c>
      <c r="R590" s="39" t="s">
        <v>37</v>
      </c>
      <c r="S590" s="39" t="s">
        <v>40</v>
      </c>
      <c r="T590" s="39" t="s">
        <v>37</v>
      </c>
      <c r="U590" s="40" t="s">
        <v>621</v>
      </c>
      <c r="V590" s="39" t="s">
        <v>35</v>
      </c>
      <c r="W590" s="74" t="s">
        <v>835</v>
      </c>
      <c r="X590" s="74">
        <v>0</v>
      </c>
    </row>
    <row r="591" spans="1:24" ht="28.8" x14ac:dyDescent="0.3">
      <c r="A591" s="33" t="s">
        <v>151</v>
      </c>
      <c r="B591" s="22">
        <v>12226</v>
      </c>
      <c r="C591" s="22" t="s">
        <v>224</v>
      </c>
      <c r="D591" s="22">
        <v>53100040</v>
      </c>
      <c r="E591" s="26" t="s">
        <v>225</v>
      </c>
      <c r="F591" s="22">
        <v>1</v>
      </c>
      <c r="G591" s="22" t="s">
        <v>48</v>
      </c>
      <c r="H591" s="22" t="s">
        <v>61</v>
      </c>
      <c r="I591" s="22" t="s">
        <v>34</v>
      </c>
      <c r="J591" s="22" t="s">
        <v>97</v>
      </c>
      <c r="K591" s="22" t="s">
        <v>36</v>
      </c>
      <c r="L591" s="22">
        <v>12226</v>
      </c>
      <c r="M591" s="39" t="s">
        <v>37</v>
      </c>
      <c r="N591" s="39" t="s">
        <v>37</v>
      </c>
      <c r="O591" s="39" t="s">
        <v>35</v>
      </c>
      <c r="P591" s="39" t="s">
        <v>37</v>
      </c>
      <c r="Q591" s="39" t="s">
        <v>37</v>
      </c>
      <c r="R591" s="39" t="s">
        <v>37</v>
      </c>
      <c r="S591" s="39" t="s">
        <v>37</v>
      </c>
      <c r="T591" s="39" t="s">
        <v>37</v>
      </c>
      <c r="U591" s="40" t="s">
        <v>39</v>
      </c>
      <c r="V591" s="39" t="s">
        <v>37</v>
      </c>
      <c r="W591" s="74" t="s">
        <v>929</v>
      </c>
      <c r="X591" s="74">
        <v>0</v>
      </c>
    </row>
    <row r="592" spans="1:24" ht="28.8" x14ac:dyDescent="0.3">
      <c r="A592" s="33" t="s">
        <v>151</v>
      </c>
      <c r="B592" s="22">
        <v>12226</v>
      </c>
      <c r="C592" s="22" t="s">
        <v>224</v>
      </c>
      <c r="D592" s="22">
        <v>53100040</v>
      </c>
      <c r="E592" s="26" t="s">
        <v>225</v>
      </c>
      <c r="F592" s="22">
        <v>1</v>
      </c>
      <c r="G592" s="22" t="s">
        <v>48</v>
      </c>
      <c r="H592" s="22" t="s">
        <v>61</v>
      </c>
      <c r="I592" s="22" t="s">
        <v>34</v>
      </c>
      <c r="J592" s="22" t="s">
        <v>97</v>
      </c>
      <c r="K592" s="22" t="s">
        <v>36</v>
      </c>
      <c r="L592" s="22">
        <v>12226</v>
      </c>
      <c r="M592" s="39" t="s">
        <v>37</v>
      </c>
      <c r="N592" s="39" t="s">
        <v>37</v>
      </c>
      <c r="O592" s="39" t="s">
        <v>35</v>
      </c>
      <c r="P592" s="39" t="s">
        <v>37</v>
      </c>
      <c r="Q592" s="39" t="s">
        <v>37</v>
      </c>
      <c r="R592" s="39" t="s">
        <v>37</v>
      </c>
      <c r="S592" s="39" t="s">
        <v>37</v>
      </c>
      <c r="T592" s="39" t="s">
        <v>37</v>
      </c>
      <c r="U592" s="40" t="s">
        <v>39</v>
      </c>
      <c r="V592" s="39" t="s">
        <v>37</v>
      </c>
      <c r="W592" s="74" t="s">
        <v>929</v>
      </c>
      <c r="X592" s="74">
        <v>0</v>
      </c>
    </row>
    <row r="593" spans="1:24" ht="28.8" x14ac:dyDescent="0.3">
      <c r="A593" s="33" t="s">
        <v>151</v>
      </c>
      <c r="B593" s="22">
        <v>12226</v>
      </c>
      <c r="C593" s="22" t="s">
        <v>224</v>
      </c>
      <c r="D593" s="22">
        <v>53100040</v>
      </c>
      <c r="E593" s="26" t="s">
        <v>225</v>
      </c>
      <c r="F593" s="22">
        <v>1</v>
      </c>
      <c r="G593" s="22" t="s">
        <v>48</v>
      </c>
      <c r="H593" s="22" t="s">
        <v>61</v>
      </c>
      <c r="I593" s="22" t="s">
        <v>34</v>
      </c>
      <c r="J593" s="22" t="s">
        <v>97</v>
      </c>
      <c r="K593" s="22" t="s">
        <v>36</v>
      </c>
      <c r="L593" s="22">
        <v>12226</v>
      </c>
      <c r="M593" s="39" t="s">
        <v>37</v>
      </c>
      <c r="N593" s="39" t="s">
        <v>37</v>
      </c>
      <c r="O593" s="39" t="s">
        <v>35</v>
      </c>
      <c r="P593" s="39" t="s">
        <v>37</v>
      </c>
      <c r="Q593" s="39" t="s">
        <v>37</v>
      </c>
      <c r="R593" s="39" t="s">
        <v>37</v>
      </c>
      <c r="S593" s="39" t="s">
        <v>37</v>
      </c>
      <c r="T593" s="39" t="s">
        <v>37</v>
      </c>
      <c r="U593" s="40" t="s">
        <v>39</v>
      </c>
      <c r="V593" s="39" t="s">
        <v>37</v>
      </c>
      <c r="W593" s="74" t="s">
        <v>929</v>
      </c>
      <c r="X593" s="74">
        <v>0</v>
      </c>
    </row>
    <row r="594" spans="1:24" ht="28.8" x14ac:dyDescent="0.3">
      <c r="A594" s="33" t="s">
        <v>151</v>
      </c>
      <c r="B594" s="22">
        <v>12226</v>
      </c>
      <c r="C594" s="22" t="s">
        <v>224</v>
      </c>
      <c r="D594" s="22">
        <v>53100040</v>
      </c>
      <c r="E594" s="26" t="s">
        <v>225</v>
      </c>
      <c r="F594" s="22">
        <v>1</v>
      </c>
      <c r="G594" s="22" t="s">
        <v>48</v>
      </c>
      <c r="H594" s="22" t="s">
        <v>61</v>
      </c>
      <c r="I594" s="22" t="s">
        <v>34</v>
      </c>
      <c r="J594" s="22" t="s">
        <v>97</v>
      </c>
      <c r="K594" s="22" t="s">
        <v>36</v>
      </c>
      <c r="L594" s="22">
        <v>12226</v>
      </c>
      <c r="M594" s="39" t="s">
        <v>37</v>
      </c>
      <c r="N594" s="39" t="s">
        <v>37</v>
      </c>
      <c r="O594" s="39" t="s">
        <v>35</v>
      </c>
      <c r="P594" s="39" t="s">
        <v>37</v>
      </c>
      <c r="Q594" s="39" t="s">
        <v>37</v>
      </c>
      <c r="R594" s="39" t="s">
        <v>37</v>
      </c>
      <c r="S594" s="39" t="s">
        <v>37</v>
      </c>
      <c r="T594" s="39" t="s">
        <v>37</v>
      </c>
      <c r="U594" s="40" t="s">
        <v>39</v>
      </c>
      <c r="V594" s="39" t="s">
        <v>37</v>
      </c>
      <c r="W594" s="74" t="s">
        <v>929</v>
      </c>
      <c r="X594" s="74">
        <v>0</v>
      </c>
    </row>
    <row r="595" spans="1:24" ht="28.8" x14ac:dyDescent="0.3">
      <c r="A595" s="33" t="s">
        <v>151</v>
      </c>
      <c r="B595" s="22">
        <v>12226</v>
      </c>
      <c r="C595" s="22" t="s">
        <v>224</v>
      </c>
      <c r="D595" s="22">
        <v>53100040</v>
      </c>
      <c r="E595" s="26" t="s">
        <v>225</v>
      </c>
      <c r="F595" s="22">
        <v>1</v>
      </c>
      <c r="G595" s="22" t="s">
        <v>48</v>
      </c>
      <c r="H595" s="22" t="s">
        <v>61</v>
      </c>
      <c r="I595" s="22" t="s">
        <v>34</v>
      </c>
      <c r="J595" s="22" t="s">
        <v>97</v>
      </c>
      <c r="K595" s="22" t="s">
        <v>36</v>
      </c>
      <c r="L595" s="22">
        <v>12226</v>
      </c>
      <c r="M595" s="39" t="s">
        <v>37</v>
      </c>
      <c r="N595" s="39" t="s">
        <v>37</v>
      </c>
      <c r="O595" s="39" t="s">
        <v>35</v>
      </c>
      <c r="P595" s="39" t="s">
        <v>37</v>
      </c>
      <c r="Q595" s="39" t="s">
        <v>37</v>
      </c>
      <c r="R595" s="39" t="s">
        <v>37</v>
      </c>
      <c r="S595" s="39" t="s">
        <v>37</v>
      </c>
      <c r="T595" s="39" t="s">
        <v>37</v>
      </c>
      <c r="U595" s="40" t="s">
        <v>39</v>
      </c>
      <c r="V595" s="39" t="s">
        <v>37</v>
      </c>
      <c r="W595" s="74" t="s">
        <v>929</v>
      </c>
      <c r="X595" s="74">
        <v>0</v>
      </c>
    </row>
    <row r="596" spans="1:24" ht="57.6" x14ac:dyDescent="0.3">
      <c r="A596" s="33" t="s">
        <v>151</v>
      </c>
      <c r="B596" s="22">
        <v>11950</v>
      </c>
      <c r="C596" s="22" t="s">
        <v>267</v>
      </c>
      <c r="D596" s="22">
        <v>53100200</v>
      </c>
      <c r="E596" s="26" t="s">
        <v>268</v>
      </c>
      <c r="F596" s="22">
        <v>1</v>
      </c>
      <c r="G596" s="22" t="s">
        <v>48</v>
      </c>
      <c r="H596" s="22" t="s">
        <v>108</v>
      </c>
      <c r="I596" s="22" t="s">
        <v>34</v>
      </c>
      <c r="J596" s="22" t="s">
        <v>97</v>
      </c>
      <c r="K596" s="22" t="s">
        <v>36</v>
      </c>
      <c r="L596" s="22">
        <v>11950</v>
      </c>
      <c r="M596" s="39" t="s">
        <v>37</v>
      </c>
      <c r="N596" s="39" t="s">
        <v>37</v>
      </c>
      <c r="O596" s="39" t="s">
        <v>37</v>
      </c>
      <c r="P596" s="39" t="s">
        <v>37</v>
      </c>
      <c r="Q596" s="39" t="s">
        <v>37</v>
      </c>
      <c r="R596" s="39" t="s">
        <v>37</v>
      </c>
      <c r="S596" s="39" t="s">
        <v>40</v>
      </c>
      <c r="T596" s="39" t="s">
        <v>37</v>
      </c>
      <c r="U596" s="40" t="s">
        <v>39</v>
      </c>
      <c r="V596" s="39" t="s">
        <v>37</v>
      </c>
      <c r="W596" s="74" t="s">
        <v>804</v>
      </c>
      <c r="X596" s="74">
        <v>0</v>
      </c>
    </row>
    <row r="597" spans="1:24" ht="57.6" x14ac:dyDescent="0.3">
      <c r="A597" s="33" t="s">
        <v>151</v>
      </c>
      <c r="B597" s="22">
        <v>11950</v>
      </c>
      <c r="C597" s="22" t="s">
        <v>267</v>
      </c>
      <c r="D597" s="22">
        <v>53100200</v>
      </c>
      <c r="E597" s="26" t="s">
        <v>268</v>
      </c>
      <c r="F597" s="22">
        <v>1</v>
      </c>
      <c r="G597" s="22" t="s">
        <v>48</v>
      </c>
      <c r="H597" s="22" t="s">
        <v>108</v>
      </c>
      <c r="I597" s="22" t="s">
        <v>34</v>
      </c>
      <c r="J597" s="22" t="s">
        <v>97</v>
      </c>
      <c r="K597" s="22" t="s">
        <v>36</v>
      </c>
      <c r="L597" s="22">
        <v>11950</v>
      </c>
      <c r="M597" s="39" t="s">
        <v>37</v>
      </c>
      <c r="N597" s="39" t="s">
        <v>37</v>
      </c>
      <c r="O597" s="39" t="s">
        <v>37</v>
      </c>
      <c r="P597" s="39" t="s">
        <v>37</v>
      </c>
      <c r="Q597" s="39" t="s">
        <v>37</v>
      </c>
      <c r="R597" s="39" t="s">
        <v>37</v>
      </c>
      <c r="S597" s="39" t="s">
        <v>40</v>
      </c>
      <c r="T597" s="39" t="s">
        <v>37</v>
      </c>
      <c r="U597" s="40" t="s">
        <v>39</v>
      </c>
      <c r="V597" s="39" t="s">
        <v>37</v>
      </c>
      <c r="W597" s="74" t="s">
        <v>804</v>
      </c>
      <c r="X597" s="74">
        <v>0</v>
      </c>
    </row>
    <row r="598" spans="1:24" ht="57.6" x14ac:dyDescent="0.3">
      <c r="A598" s="33" t="s">
        <v>151</v>
      </c>
      <c r="B598" s="22">
        <v>11950</v>
      </c>
      <c r="C598" s="22" t="s">
        <v>267</v>
      </c>
      <c r="D598" s="22">
        <v>53100200</v>
      </c>
      <c r="E598" s="26" t="s">
        <v>268</v>
      </c>
      <c r="F598" s="22">
        <v>1</v>
      </c>
      <c r="G598" s="22" t="s">
        <v>48</v>
      </c>
      <c r="H598" s="22" t="s">
        <v>108</v>
      </c>
      <c r="I598" s="22" t="s">
        <v>34</v>
      </c>
      <c r="J598" s="22" t="s">
        <v>97</v>
      </c>
      <c r="K598" s="22" t="s">
        <v>36</v>
      </c>
      <c r="L598" s="22">
        <v>11950</v>
      </c>
      <c r="M598" s="39" t="s">
        <v>37</v>
      </c>
      <c r="N598" s="39" t="s">
        <v>37</v>
      </c>
      <c r="O598" s="39" t="s">
        <v>37</v>
      </c>
      <c r="P598" s="39" t="s">
        <v>37</v>
      </c>
      <c r="Q598" s="39" t="s">
        <v>37</v>
      </c>
      <c r="R598" s="39" t="s">
        <v>37</v>
      </c>
      <c r="S598" s="39" t="s">
        <v>40</v>
      </c>
      <c r="T598" s="39" t="s">
        <v>37</v>
      </c>
      <c r="U598" s="40" t="s">
        <v>39</v>
      </c>
      <c r="V598" s="39" t="s">
        <v>37</v>
      </c>
      <c r="W598" s="74" t="s">
        <v>804</v>
      </c>
      <c r="X598" s="74">
        <v>0</v>
      </c>
    </row>
    <row r="599" spans="1:24" ht="230.4" x14ac:dyDescent="0.3">
      <c r="A599" s="33" t="s">
        <v>151</v>
      </c>
      <c r="B599" s="22">
        <v>12232</v>
      </c>
      <c r="C599" s="22" t="s">
        <v>242</v>
      </c>
      <c r="D599" s="22">
        <v>29500005</v>
      </c>
      <c r="E599" s="26" t="s">
        <v>243</v>
      </c>
      <c r="F599" s="22">
        <v>20</v>
      </c>
      <c r="G599" s="22" t="s">
        <v>48</v>
      </c>
      <c r="H599" s="22" t="s">
        <v>61</v>
      </c>
      <c r="I599" s="22" t="s">
        <v>34</v>
      </c>
      <c r="J599" s="22" t="s">
        <v>97</v>
      </c>
      <c r="K599" s="22" t="s">
        <v>36</v>
      </c>
      <c r="L599" s="22">
        <v>12232</v>
      </c>
      <c r="M599" s="39" t="s">
        <v>37</v>
      </c>
      <c r="N599" s="39" t="s">
        <v>37</v>
      </c>
      <c r="O599" s="39" t="s">
        <v>37</v>
      </c>
      <c r="P599" s="39" t="s">
        <v>37</v>
      </c>
      <c r="Q599" s="39" t="s">
        <v>37</v>
      </c>
      <c r="R599" s="39" t="s">
        <v>37</v>
      </c>
      <c r="S599" s="39" t="s">
        <v>37</v>
      </c>
      <c r="T599" s="39" t="s">
        <v>37</v>
      </c>
      <c r="U599" s="40" t="s">
        <v>605</v>
      </c>
      <c r="V599" s="39" t="s">
        <v>37</v>
      </c>
      <c r="W599" s="74" t="s">
        <v>930</v>
      </c>
      <c r="X599" s="74">
        <v>0</v>
      </c>
    </row>
    <row r="600" spans="1:24" ht="14.4" x14ac:dyDescent="0.3">
      <c r="A600" s="33" t="s">
        <v>151</v>
      </c>
      <c r="B600" s="22">
        <v>11662</v>
      </c>
      <c r="C600" s="22" t="s">
        <v>147</v>
      </c>
      <c r="D600" s="22">
        <v>53200428</v>
      </c>
      <c r="E600" s="26" t="s">
        <v>148</v>
      </c>
      <c r="F600" s="22">
        <v>5</v>
      </c>
      <c r="G600" s="22" t="s">
        <v>48</v>
      </c>
      <c r="H600" s="22" t="s">
        <v>105</v>
      </c>
      <c r="I600" s="22" t="s">
        <v>34</v>
      </c>
      <c r="J600" s="22" t="s">
        <v>97</v>
      </c>
      <c r="K600" s="22" t="s">
        <v>36</v>
      </c>
      <c r="L600" s="22">
        <v>11662</v>
      </c>
      <c r="M600" s="39" t="s">
        <v>37</v>
      </c>
      <c r="N600" s="39" t="s">
        <v>37</v>
      </c>
      <c r="O600" s="39" t="s">
        <v>37</v>
      </c>
      <c r="P600" s="39" t="s">
        <v>37</v>
      </c>
      <c r="Q600" s="39" t="s">
        <v>37</v>
      </c>
      <c r="R600" s="39" t="s">
        <v>37</v>
      </c>
      <c r="S600" s="39" t="s">
        <v>37</v>
      </c>
      <c r="T600" s="39" t="s">
        <v>37</v>
      </c>
      <c r="U600" s="40" t="s">
        <v>39</v>
      </c>
      <c r="V600" s="39" t="s">
        <v>35</v>
      </c>
      <c r="W600" s="74" t="s">
        <v>606</v>
      </c>
      <c r="X600" s="74">
        <v>0</v>
      </c>
    </row>
    <row r="601" spans="1:24" ht="14.4" x14ac:dyDescent="0.3">
      <c r="A601" s="33" t="s">
        <v>151</v>
      </c>
      <c r="B601" s="22">
        <v>11662</v>
      </c>
      <c r="C601" s="22" t="s">
        <v>147</v>
      </c>
      <c r="D601" s="22">
        <v>53200428</v>
      </c>
      <c r="E601" s="26" t="s">
        <v>148</v>
      </c>
      <c r="F601" s="22">
        <v>5</v>
      </c>
      <c r="G601" s="22" t="s">
        <v>48</v>
      </c>
      <c r="H601" s="22" t="s">
        <v>105</v>
      </c>
      <c r="I601" s="22" t="s">
        <v>34</v>
      </c>
      <c r="J601" s="22" t="s">
        <v>97</v>
      </c>
      <c r="K601" s="22" t="s">
        <v>36</v>
      </c>
      <c r="L601" s="22">
        <v>11662</v>
      </c>
      <c r="M601" s="39" t="s">
        <v>37</v>
      </c>
      <c r="N601" s="39" t="s">
        <v>37</v>
      </c>
      <c r="O601" s="39" t="s">
        <v>37</v>
      </c>
      <c r="P601" s="39" t="s">
        <v>37</v>
      </c>
      <c r="Q601" s="39" t="s">
        <v>37</v>
      </c>
      <c r="R601" s="39" t="s">
        <v>37</v>
      </c>
      <c r="S601" s="39" t="s">
        <v>37</v>
      </c>
      <c r="T601" s="39" t="s">
        <v>37</v>
      </c>
      <c r="U601" s="40" t="s">
        <v>39</v>
      </c>
      <c r="V601" s="39" t="s">
        <v>35</v>
      </c>
      <c r="W601" s="74" t="s">
        <v>606</v>
      </c>
      <c r="X601" s="74">
        <v>0</v>
      </c>
    </row>
    <row r="602" spans="1:24" ht="14.4" x14ac:dyDescent="0.3">
      <c r="A602" s="33" t="s">
        <v>151</v>
      </c>
      <c r="B602" s="22">
        <v>11662</v>
      </c>
      <c r="C602" s="22" t="s">
        <v>147</v>
      </c>
      <c r="D602" s="22">
        <v>53200428</v>
      </c>
      <c r="E602" s="26" t="s">
        <v>148</v>
      </c>
      <c r="F602" s="22">
        <v>5</v>
      </c>
      <c r="G602" s="22" t="s">
        <v>48</v>
      </c>
      <c r="H602" s="22" t="s">
        <v>105</v>
      </c>
      <c r="I602" s="22" t="s">
        <v>34</v>
      </c>
      <c r="J602" s="22" t="s">
        <v>97</v>
      </c>
      <c r="K602" s="22" t="s">
        <v>36</v>
      </c>
      <c r="L602" s="22">
        <v>11662</v>
      </c>
      <c r="M602" s="39" t="s">
        <v>37</v>
      </c>
      <c r="N602" s="39" t="s">
        <v>37</v>
      </c>
      <c r="O602" s="39" t="s">
        <v>37</v>
      </c>
      <c r="P602" s="39" t="s">
        <v>37</v>
      </c>
      <c r="Q602" s="39" t="s">
        <v>37</v>
      </c>
      <c r="R602" s="39" t="s">
        <v>37</v>
      </c>
      <c r="S602" s="39" t="s">
        <v>37</v>
      </c>
      <c r="T602" s="39" t="s">
        <v>37</v>
      </c>
      <c r="U602" s="40" t="s">
        <v>39</v>
      </c>
      <c r="V602" s="39" t="s">
        <v>35</v>
      </c>
      <c r="W602" s="74" t="s">
        <v>606</v>
      </c>
      <c r="X602" s="74">
        <v>0</v>
      </c>
    </row>
    <row r="603" spans="1:24" ht="14.4" x14ac:dyDescent="0.3">
      <c r="A603" s="33" t="s">
        <v>151</v>
      </c>
      <c r="B603" s="22">
        <v>11662</v>
      </c>
      <c r="C603" s="22" t="s">
        <v>147</v>
      </c>
      <c r="D603" s="22">
        <v>53200428</v>
      </c>
      <c r="E603" s="26" t="s">
        <v>148</v>
      </c>
      <c r="F603" s="22">
        <v>5</v>
      </c>
      <c r="G603" s="22" t="s">
        <v>48</v>
      </c>
      <c r="H603" s="22" t="s">
        <v>105</v>
      </c>
      <c r="I603" s="22" t="s">
        <v>34</v>
      </c>
      <c r="J603" s="22" t="s">
        <v>97</v>
      </c>
      <c r="K603" s="22" t="s">
        <v>36</v>
      </c>
      <c r="L603" s="22">
        <v>11662</v>
      </c>
      <c r="M603" s="39" t="s">
        <v>37</v>
      </c>
      <c r="N603" s="39" t="s">
        <v>37</v>
      </c>
      <c r="O603" s="39" t="s">
        <v>37</v>
      </c>
      <c r="P603" s="39" t="s">
        <v>37</v>
      </c>
      <c r="Q603" s="39" t="s">
        <v>37</v>
      </c>
      <c r="R603" s="39" t="s">
        <v>37</v>
      </c>
      <c r="S603" s="39" t="s">
        <v>37</v>
      </c>
      <c r="T603" s="39" t="s">
        <v>37</v>
      </c>
      <c r="U603" s="40" t="s">
        <v>39</v>
      </c>
      <c r="V603" s="39" t="s">
        <v>35</v>
      </c>
      <c r="W603" s="74" t="s">
        <v>606</v>
      </c>
      <c r="X603" s="74">
        <v>0</v>
      </c>
    </row>
    <row r="604" spans="1:24" ht="14.4" x14ac:dyDescent="0.3">
      <c r="A604" s="33" t="s">
        <v>151</v>
      </c>
      <c r="B604" s="22">
        <v>14167</v>
      </c>
      <c r="C604" s="22" t="s">
        <v>317</v>
      </c>
      <c r="D604" s="22">
        <v>29500005</v>
      </c>
      <c r="E604" s="26" t="s">
        <v>318</v>
      </c>
      <c r="F604" s="22">
        <v>1</v>
      </c>
      <c r="G604" s="22" t="s">
        <v>48</v>
      </c>
      <c r="H604" s="22" t="s">
        <v>108</v>
      </c>
      <c r="I604" s="22" t="s">
        <v>34</v>
      </c>
      <c r="J604" s="22" t="s">
        <v>97</v>
      </c>
      <c r="K604" s="22" t="s">
        <v>36</v>
      </c>
      <c r="L604" s="22">
        <v>14167</v>
      </c>
      <c r="M604" s="39" t="s">
        <v>37</v>
      </c>
      <c r="N604" s="39" t="s">
        <v>37</v>
      </c>
      <c r="O604" s="39" t="s">
        <v>37</v>
      </c>
      <c r="P604" s="39" t="s">
        <v>37</v>
      </c>
      <c r="Q604" s="39" t="s">
        <v>37</v>
      </c>
      <c r="R604" s="39" t="s">
        <v>37</v>
      </c>
      <c r="S604" s="39" t="s">
        <v>37</v>
      </c>
      <c r="T604" s="39" t="s">
        <v>37</v>
      </c>
      <c r="U604" s="40" t="s">
        <v>605</v>
      </c>
      <c r="V604" s="39" t="s">
        <v>35</v>
      </c>
      <c r="W604" s="74">
        <v>0</v>
      </c>
      <c r="X604" s="74">
        <v>0</v>
      </c>
    </row>
    <row r="605" spans="1:24" ht="14.4" x14ac:dyDescent="0.3">
      <c r="A605" s="33" t="s">
        <v>151</v>
      </c>
      <c r="B605" s="22">
        <v>11997</v>
      </c>
      <c r="C605" s="22" t="s">
        <v>394</v>
      </c>
      <c r="D605" s="22">
        <v>29500005</v>
      </c>
      <c r="E605" s="26" t="s">
        <v>395</v>
      </c>
      <c r="F605" s="22">
        <v>2</v>
      </c>
      <c r="G605" s="22" t="s">
        <v>48</v>
      </c>
      <c r="H605" s="22" t="s">
        <v>203</v>
      </c>
      <c r="I605" s="22" t="s">
        <v>34</v>
      </c>
      <c r="J605" s="22" t="s">
        <v>97</v>
      </c>
      <c r="K605" s="22" t="s">
        <v>36</v>
      </c>
      <c r="L605" s="22">
        <v>11997</v>
      </c>
      <c r="M605" s="39" t="s">
        <v>37</v>
      </c>
      <c r="N605" s="39" t="s">
        <v>37</v>
      </c>
      <c r="O605" s="39" t="s">
        <v>37</v>
      </c>
      <c r="P605" s="39" t="s">
        <v>37</v>
      </c>
      <c r="Q605" s="39" t="s">
        <v>37</v>
      </c>
      <c r="R605" s="39" t="s">
        <v>37</v>
      </c>
      <c r="S605" s="39" t="s">
        <v>37</v>
      </c>
      <c r="T605" s="39" t="s">
        <v>37</v>
      </c>
      <c r="U605" s="40" t="s">
        <v>39</v>
      </c>
      <c r="V605" s="39" t="s">
        <v>35</v>
      </c>
      <c r="W605" s="74" t="s">
        <v>606</v>
      </c>
      <c r="X605" s="74">
        <v>0</v>
      </c>
    </row>
    <row r="606" spans="1:24" ht="57.6" x14ac:dyDescent="0.3">
      <c r="A606" s="33" t="s">
        <v>151</v>
      </c>
      <c r="B606" s="22">
        <v>15817</v>
      </c>
      <c r="C606" s="22" t="s">
        <v>297</v>
      </c>
      <c r="D606" s="22">
        <v>53100295</v>
      </c>
      <c r="E606" s="26" t="s">
        <v>298</v>
      </c>
      <c r="F606" s="22">
        <v>1</v>
      </c>
      <c r="G606" s="22" t="s">
        <v>48</v>
      </c>
      <c r="H606" s="22" t="s">
        <v>111</v>
      </c>
      <c r="I606" s="22" t="s">
        <v>34</v>
      </c>
      <c r="J606" s="22" t="s">
        <v>97</v>
      </c>
      <c r="K606" s="22" t="s">
        <v>36</v>
      </c>
      <c r="L606" s="22">
        <v>15817</v>
      </c>
      <c r="M606" s="39" t="s">
        <v>37</v>
      </c>
      <c r="N606" s="39" t="s">
        <v>37</v>
      </c>
      <c r="O606" s="39" t="s">
        <v>35</v>
      </c>
      <c r="P606" s="39" t="s">
        <v>37</v>
      </c>
      <c r="Q606" s="39" t="s">
        <v>37</v>
      </c>
      <c r="R606" s="39" t="s">
        <v>37</v>
      </c>
      <c r="S606" s="39" t="s">
        <v>40</v>
      </c>
      <c r="T606" s="39" t="s">
        <v>37</v>
      </c>
      <c r="U606" s="40" t="s">
        <v>39</v>
      </c>
      <c r="V606" s="39" t="s">
        <v>37</v>
      </c>
      <c r="W606" s="74" t="s">
        <v>3157</v>
      </c>
      <c r="X606" s="74">
        <v>0</v>
      </c>
    </row>
    <row r="607" spans="1:24" ht="57.6" x14ac:dyDescent="0.3">
      <c r="A607" s="33" t="s">
        <v>151</v>
      </c>
      <c r="B607" s="22">
        <v>15817</v>
      </c>
      <c r="C607" s="22" t="s">
        <v>297</v>
      </c>
      <c r="D607" s="22">
        <v>53100295</v>
      </c>
      <c r="E607" s="26" t="s">
        <v>298</v>
      </c>
      <c r="F607" s="22">
        <v>1</v>
      </c>
      <c r="G607" s="22" t="s">
        <v>48</v>
      </c>
      <c r="H607" s="22" t="s">
        <v>111</v>
      </c>
      <c r="I607" s="22" t="s">
        <v>34</v>
      </c>
      <c r="J607" s="22" t="s">
        <v>97</v>
      </c>
      <c r="K607" s="22" t="s">
        <v>36</v>
      </c>
      <c r="L607" s="22">
        <v>15817</v>
      </c>
      <c r="M607" s="39" t="s">
        <v>37</v>
      </c>
      <c r="N607" s="39" t="s">
        <v>37</v>
      </c>
      <c r="O607" s="39" t="s">
        <v>35</v>
      </c>
      <c r="P607" s="39" t="s">
        <v>37</v>
      </c>
      <c r="Q607" s="39" t="s">
        <v>37</v>
      </c>
      <c r="R607" s="39" t="s">
        <v>37</v>
      </c>
      <c r="S607" s="39" t="s">
        <v>40</v>
      </c>
      <c r="T607" s="39" t="s">
        <v>37</v>
      </c>
      <c r="U607" s="40" t="s">
        <v>39</v>
      </c>
      <c r="V607" s="39" t="s">
        <v>37</v>
      </c>
      <c r="W607" s="74" t="s">
        <v>3157</v>
      </c>
      <c r="X607" s="74">
        <v>0</v>
      </c>
    </row>
    <row r="608" spans="1:24" ht="57.6" x14ac:dyDescent="0.3">
      <c r="A608" s="33" t="s">
        <v>151</v>
      </c>
      <c r="B608" s="22">
        <v>15817</v>
      </c>
      <c r="C608" s="22" t="s">
        <v>297</v>
      </c>
      <c r="D608" s="22">
        <v>53100295</v>
      </c>
      <c r="E608" s="26" t="s">
        <v>298</v>
      </c>
      <c r="F608" s="22">
        <v>1</v>
      </c>
      <c r="G608" s="22" t="s">
        <v>48</v>
      </c>
      <c r="H608" s="22" t="s">
        <v>111</v>
      </c>
      <c r="I608" s="22" t="s">
        <v>34</v>
      </c>
      <c r="J608" s="22" t="s">
        <v>97</v>
      </c>
      <c r="K608" s="22" t="s">
        <v>36</v>
      </c>
      <c r="L608" s="22">
        <v>15817</v>
      </c>
      <c r="M608" s="39" t="s">
        <v>37</v>
      </c>
      <c r="N608" s="39" t="s">
        <v>37</v>
      </c>
      <c r="O608" s="39" t="s">
        <v>35</v>
      </c>
      <c r="P608" s="39" t="s">
        <v>37</v>
      </c>
      <c r="Q608" s="39" t="s">
        <v>37</v>
      </c>
      <c r="R608" s="39" t="s">
        <v>37</v>
      </c>
      <c r="S608" s="39" t="s">
        <v>40</v>
      </c>
      <c r="T608" s="39" t="s">
        <v>37</v>
      </c>
      <c r="U608" s="40" t="s">
        <v>39</v>
      </c>
      <c r="V608" s="39" t="s">
        <v>37</v>
      </c>
      <c r="W608" s="74" t="s">
        <v>3157</v>
      </c>
      <c r="X608" s="74">
        <v>0</v>
      </c>
    </row>
    <row r="609" spans="1:24" ht="28.8" x14ac:dyDescent="0.3">
      <c r="A609" s="33" t="s">
        <v>151</v>
      </c>
      <c r="B609" s="22">
        <v>12076</v>
      </c>
      <c r="C609" s="22" t="s">
        <v>208</v>
      </c>
      <c r="D609" s="22">
        <v>53100410</v>
      </c>
      <c r="E609" s="26" t="s">
        <v>209</v>
      </c>
      <c r="F609" s="22">
        <v>3</v>
      </c>
      <c r="G609" s="22" t="s">
        <v>48</v>
      </c>
      <c r="H609" s="22" t="s">
        <v>105</v>
      </c>
      <c r="I609" s="22" t="s">
        <v>34</v>
      </c>
      <c r="J609" s="22" t="s">
        <v>97</v>
      </c>
      <c r="K609" s="22" t="s">
        <v>36</v>
      </c>
      <c r="L609" s="22">
        <v>12076</v>
      </c>
      <c r="M609" s="39" t="s">
        <v>37</v>
      </c>
      <c r="N609" s="39" t="s">
        <v>37</v>
      </c>
      <c r="O609" s="39" t="s">
        <v>37</v>
      </c>
      <c r="P609" s="39" t="s">
        <v>37</v>
      </c>
      <c r="Q609" s="39" t="s">
        <v>37</v>
      </c>
      <c r="R609" s="39" t="s">
        <v>37</v>
      </c>
      <c r="S609" s="39" t="s">
        <v>40</v>
      </c>
      <c r="T609" s="39" t="s">
        <v>37</v>
      </c>
      <c r="U609" s="40" t="s">
        <v>649</v>
      </c>
      <c r="V609" s="39" t="s">
        <v>37</v>
      </c>
      <c r="W609" s="74" t="s">
        <v>876</v>
      </c>
      <c r="X609" s="74">
        <v>0</v>
      </c>
    </row>
    <row r="610" spans="1:24" ht="28.8" x14ac:dyDescent="0.3">
      <c r="A610" s="33" t="s">
        <v>151</v>
      </c>
      <c r="B610" s="22">
        <v>11905</v>
      </c>
      <c r="C610" s="22" t="s">
        <v>183</v>
      </c>
      <c r="D610" s="22">
        <v>53100409</v>
      </c>
      <c r="E610" s="26" t="s">
        <v>184</v>
      </c>
      <c r="F610" s="22">
        <v>8</v>
      </c>
      <c r="G610" s="22" t="s">
        <v>48</v>
      </c>
      <c r="H610" s="22" t="s">
        <v>33</v>
      </c>
      <c r="I610" s="22" t="s">
        <v>34</v>
      </c>
      <c r="J610" s="22" t="s">
        <v>97</v>
      </c>
      <c r="K610" s="22" t="s">
        <v>36</v>
      </c>
      <c r="L610" s="22">
        <v>11905</v>
      </c>
      <c r="M610" s="39" t="s">
        <v>37</v>
      </c>
      <c r="N610" s="39" t="s">
        <v>37</v>
      </c>
      <c r="O610" s="39" t="s">
        <v>37</v>
      </c>
      <c r="P610" s="39" t="s">
        <v>37</v>
      </c>
      <c r="Q610" s="39" t="s">
        <v>37</v>
      </c>
      <c r="R610" s="39" t="s">
        <v>37</v>
      </c>
      <c r="S610" s="39" t="s">
        <v>37</v>
      </c>
      <c r="T610" s="39" t="s">
        <v>37</v>
      </c>
      <c r="U610" s="40" t="s">
        <v>784</v>
      </c>
      <c r="V610" s="39" t="s">
        <v>37</v>
      </c>
      <c r="W610" s="74" t="s">
        <v>785</v>
      </c>
      <c r="X610" s="74">
        <v>0</v>
      </c>
    </row>
    <row r="611" spans="1:24" ht="14.4" x14ac:dyDescent="0.3">
      <c r="A611" s="33" t="s">
        <v>151</v>
      </c>
      <c r="B611" s="22">
        <v>11853</v>
      </c>
      <c r="C611" s="22" t="s">
        <v>181</v>
      </c>
      <c r="D611" s="22">
        <v>53200152</v>
      </c>
      <c r="E611" s="26" t="s">
        <v>182</v>
      </c>
      <c r="F611" s="22">
        <v>15</v>
      </c>
      <c r="G611" s="22" t="s">
        <v>48</v>
      </c>
      <c r="H611" s="22" t="s">
        <v>105</v>
      </c>
      <c r="I611" s="22" t="s">
        <v>34</v>
      </c>
      <c r="J611" s="22" t="s">
        <v>97</v>
      </c>
      <c r="K611" s="22" t="s">
        <v>36</v>
      </c>
      <c r="L611" s="22">
        <v>11853</v>
      </c>
      <c r="M611" s="39" t="s">
        <v>37</v>
      </c>
      <c r="N611" s="39" t="s">
        <v>37</v>
      </c>
      <c r="O611" s="39" t="s">
        <v>37</v>
      </c>
      <c r="P611" s="39" t="s">
        <v>37</v>
      </c>
      <c r="Q611" s="39" t="s">
        <v>37</v>
      </c>
      <c r="R611" s="39" t="s">
        <v>37</v>
      </c>
      <c r="S611" s="39" t="s">
        <v>37</v>
      </c>
      <c r="T611" s="39" t="s">
        <v>37</v>
      </c>
      <c r="U611" s="40" t="s">
        <v>605</v>
      </c>
      <c r="V611" s="39" t="s">
        <v>35</v>
      </c>
      <c r="W611" s="74">
        <v>0</v>
      </c>
      <c r="X611" s="74">
        <v>0</v>
      </c>
    </row>
    <row r="612" spans="1:24" ht="72" x14ac:dyDescent="0.3">
      <c r="A612" s="33" t="s">
        <v>151</v>
      </c>
      <c r="B612" s="22">
        <v>16265</v>
      </c>
      <c r="C612" s="22" t="s">
        <v>370</v>
      </c>
      <c r="D612" s="22">
        <v>53100347</v>
      </c>
      <c r="E612" s="26" t="s">
        <v>371</v>
      </c>
      <c r="F612" s="22">
        <v>4</v>
      </c>
      <c r="G612" s="22" t="s">
        <v>48</v>
      </c>
      <c r="H612" s="22" t="s">
        <v>111</v>
      </c>
      <c r="I612" s="22" t="s">
        <v>34</v>
      </c>
      <c r="J612" s="22" t="s">
        <v>97</v>
      </c>
      <c r="K612" s="22" t="s">
        <v>36</v>
      </c>
      <c r="L612" s="22">
        <v>16265</v>
      </c>
      <c r="M612" s="39" t="s">
        <v>37</v>
      </c>
      <c r="N612" s="39" t="s">
        <v>37</v>
      </c>
      <c r="O612" s="39" t="s">
        <v>37</v>
      </c>
      <c r="P612" s="39" t="s">
        <v>37</v>
      </c>
      <c r="Q612" s="39" t="s">
        <v>37</v>
      </c>
      <c r="R612" s="39" t="s">
        <v>37</v>
      </c>
      <c r="S612" s="39" t="s">
        <v>37</v>
      </c>
      <c r="T612" s="39" t="s">
        <v>37</v>
      </c>
      <c r="U612" s="40" t="s">
        <v>605</v>
      </c>
      <c r="V612" s="39" t="s">
        <v>37</v>
      </c>
      <c r="W612" s="74" t="s">
        <v>3369</v>
      </c>
      <c r="X612" s="74">
        <v>0</v>
      </c>
    </row>
    <row r="613" spans="1:24" ht="28.8" x14ac:dyDescent="0.3">
      <c r="A613" s="33" t="s">
        <v>151</v>
      </c>
      <c r="B613" s="22">
        <v>12205</v>
      </c>
      <c r="C613" s="22" t="s">
        <v>338</v>
      </c>
      <c r="D613" s="22">
        <v>56200253</v>
      </c>
      <c r="E613" s="26" t="s">
        <v>339</v>
      </c>
      <c r="F613" s="22">
        <v>1</v>
      </c>
      <c r="G613" s="22" t="s">
        <v>48</v>
      </c>
      <c r="H613" s="22" t="s">
        <v>61</v>
      </c>
      <c r="I613" s="22" t="s">
        <v>34</v>
      </c>
      <c r="J613" s="22" t="s">
        <v>97</v>
      </c>
      <c r="K613" s="22" t="s">
        <v>36</v>
      </c>
      <c r="L613" s="22">
        <v>12205</v>
      </c>
      <c r="M613" s="39" t="s">
        <v>37</v>
      </c>
      <c r="N613" s="39" t="s">
        <v>37</v>
      </c>
      <c r="O613" s="39" t="s">
        <v>35</v>
      </c>
      <c r="P613" s="39" t="s">
        <v>37</v>
      </c>
      <c r="Q613" s="39" t="s">
        <v>37</v>
      </c>
      <c r="R613" s="39" t="s">
        <v>37</v>
      </c>
      <c r="S613" s="39" t="s">
        <v>37</v>
      </c>
      <c r="T613" s="39" t="s">
        <v>37</v>
      </c>
      <c r="U613" s="40" t="s">
        <v>605</v>
      </c>
      <c r="V613" s="39" t="s">
        <v>37</v>
      </c>
      <c r="W613" s="74" t="s">
        <v>925</v>
      </c>
      <c r="X613" s="74">
        <v>0</v>
      </c>
    </row>
    <row r="614" spans="1:24" ht="28.8" x14ac:dyDescent="0.3">
      <c r="A614" s="33" t="s">
        <v>151</v>
      </c>
      <c r="B614" s="22">
        <v>12205</v>
      </c>
      <c r="C614" s="22" t="s">
        <v>338</v>
      </c>
      <c r="D614" s="22">
        <v>56200253</v>
      </c>
      <c r="E614" s="26" t="s">
        <v>339</v>
      </c>
      <c r="F614" s="22">
        <v>1</v>
      </c>
      <c r="G614" s="22" t="s">
        <v>48</v>
      </c>
      <c r="H614" s="22" t="s">
        <v>61</v>
      </c>
      <c r="I614" s="22" t="s">
        <v>34</v>
      </c>
      <c r="J614" s="22" t="s">
        <v>97</v>
      </c>
      <c r="K614" s="22" t="s">
        <v>36</v>
      </c>
      <c r="L614" s="22">
        <v>12205</v>
      </c>
      <c r="M614" s="39" t="s">
        <v>37</v>
      </c>
      <c r="N614" s="39" t="s">
        <v>37</v>
      </c>
      <c r="O614" s="39" t="s">
        <v>35</v>
      </c>
      <c r="P614" s="39" t="s">
        <v>37</v>
      </c>
      <c r="Q614" s="39" t="s">
        <v>37</v>
      </c>
      <c r="R614" s="39" t="s">
        <v>37</v>
      </c>
      <c r="S614" s="39" t="s">
        <v>37</v>
      </c>
      <c r="T614" s="39" t="s">
        <v>37</v>
      </c>
      <c r="U614" s="40" t="s">
        <v>605</v>
      </c>
      <c r="V614" s="39" t="s">
        <v>37</v>
      </c>
      <c r="W614" s="74" t="s">
        <v>925</v>
      </c>
      <c r="X614" s="74">
        <v>0</v>
      </c>
    </row>
    <row r="615" spans="1:24" ht="14.4" x14ac:dyDescent="0.3">
      <c r="A615" s="33" t="s">
        <v>151</v>
      </c>
      <c r="B615" s="22">
        <v>11766</v>
      </c>
      <c r="C615" s="22" t="s">
        <v>139</v>
      </c>
      <c r="D615" s="22">
        <v>53100162</v>
      </c>
      <c r="E615" s="26" t="s">
        <v>140</v>
      </c>
      <c r="F615" s="22">
        <v>2</v>
      </c>
      <c r="G615" s="22" t="s">
        <v>48</v>
      </c>
      <c r="H615" s="22" t="s">
        <v>108</v>
      </c>
      <c r="I615" s="22" t="s">
        <v>34</v>
      </c>
      <c r="J615" s="22" t="s">
        <v>97</v>
      </c>
      <c r="K615" s="22" t="s">
        <v>36</v>
      </c>
      <c r="L615" s="22">
        <v>11766</v>
      </c>
      <c r="M615" s="39" t="s">
        <v>37</v>
      </c>
      <c r="N615" s="39" t="s">
        <v>37</v>
      </c>
      <c r="O615" s="39" t="s">
        <v>37</v>
      </c>
      <c r="P615" s="39" t="s">
        <v>37</v>
      </c>
      <c r="Q615" s="39" t="s">
        <v>37</v>
      </c>
      <c r="R615" s="39" t="s">
        <v>37</v>
      </c>
      <c r="S615" s="39" t="s">
        <v>40</v>
      </c>
      <c r="T615" s="39" t="s">
        <v>37</v>
      </c>
      <c r="U615" s="40" t="s">
        <v>605</v>
      </c>
      <c r="V615" s="39" t="s">
        <v>35</v>
      </c>
      <c r="W615" s="74" t="s">
        <v>606</v>
      </c>
      <c r="X615" s="74">
        <v>0</v>
      </c>
    </row>
    <row r="616" spans="1:24" ht="14.4" x14ac:dyDescent="0.3">
      <c r="A616" s="33" t="s">
        <v>151</v>
      </c>
      <c r="B616" s="22">
        <v>11766</v>
      </c>
      <c r="C616" s="22" t="s">
        <v>139</v>
      </c>
      <c r="D616" s="22">
        <v>53100162</v>
      </c>
      <c r="E616" s="26" t="s">
        <v>140</v>
      </c>
      <c r="F616" s="22">
        <v>2</v>
      </c>
      <c r="G616" s="22" t="s">
        <v>48</v>
      </c>
      <c r="H616" s="22" t="s">
        <v>108</v>
      </c>
      <c r="I616" s="22" t="s">
        <v>34</v>
      </c>
      <c r="J616" s="22" t="s">
        <v>97</v>
      </c>
      <c r="K616" s="22" t="s">
        <v>36</v>
      </c>
      <c r="L616" s="22">
        <v>11766</v>
      </c>
      <c r="M616" s="39" t="s">
        <v>37</v>
      </c>
      <c r="N616" s="39" t="s">
        <v>37</v>
      </c>
      <c r="O616" s="39" t="s">
        <v>37</v>
      </c>
      <c r="P616" s="39" t="s">
        <v>37</v>
      </c>
      <c r="Q616" s="39" t="s">
        <v>37</v>
      </c>
      <c r="R616" s="39" t="s">
        <v>37</v>
      </c>
      <c r="S616" s="39" t="s">
        <v>40</v>
      </c>
      <c r="T616" s="39" t="s">
        <v>37</v>
      </c>
      <c r="U616" s="40" t="s">
        <v>605</v>
      </c>
      <c r="V616" s="39" t="s">
        <v>35</v>
      </c>
      <c r="W616" s="74" t="s">
        <v>606</v>
      </c>
      <c r="X616" s="74">
        <v>0</v>
      </c>
    </row>
    <row r="617" spans="1:24" ht="14.4" x14ac:dyDescent="0.3">
      <c r="A617" s="33" t="s">
        <v>151</v>
      </c>
      <c r="B617" s="22">
        <v>11766</v>
      </c>
      <c r="C617" s="22" t="s">
        <v>139</v>
      </c>
      <c r="D617" s="22">
        <v>53100162</v>
      </c>
      <c r="E617" s="26" t="s">
        <v>140</v>
      </c>
      <c r="F617" s="22">
        <v>2</v>
      </c>
      <c r="G617" s="22" t="s">
        <v>48</v>
      </c>
      <c r="H617" s="22" t="s">
        <v>108</v>
      </c>
      <c r="I617" s="22" t="s">
        <v>34</v>
      </c>
      <c r="J617" s="22" t="s">
        <v>97</v>
      </c>
      <c r="K617" s="22" t="s">
        <v>36</v>
      </c>
      <c r="L617" s="22">
        <v>11766</v>
      </c>
      <c r="M617" s="39" t="s">
        <v>37</v>
      </c>
      <c r="N617" s="39" t="s">
        <v>37</v>
      </c>
      <c r="O617" s="39" t="s">
        <v>37</v>
      </c>
      <c r="P617" s="39" t="s">
        <v>37</v>
      </c>
      <c r="Q617" s="39" t="s">
        <v>37</v>
      </c>
      <c r="R617" s="39" t="s">
        <v>37</v>
      </c>
      <c r="S617" s="39" t="s">
        <v>40</v>
      </c>
      <c r="T617" s="39" t="s">
        <v>37</v>
      </c>
      <c r="U617" s="40" t="s">
        <v>605</v>
      </c>
      <c r="V617" s="39" t="s">
        <v>35</v>
      </c>
      <c r="W617" s="74" t="s">
        <v>606</v>
      </c>
      <c r="X617" s="74">
        <v>0</v>
      </c>
    </row>
    <row r="618" spans="1:24" ht="14.4" x14ac:dyDescent="0.3">
      <c r="A618" s="33" t="s">
        <v>151</v>
      </c>
      <c r="B618" s="22">
        <v>11766</v>
      </c>
      <c r="C618" s="22" t="s">
        <v>139</v>
      </c>
      <c r="D618" s="22">
        <v>53100162</v>
      </c>
      <c r="E618" s="26" t="s">
        <v>140</v>
      </c>
      <c r="F618" s="22">
        <v>2</v>
      </c>
      <c r="G618" s="22" t="s">
        <v>48</v>
      </c>
      <c r="H618" s="22" t="s">
        <v>108</v>
      </c>
      <c r="I618" s="22" t="s">
        <v>34</v>
      </c>
      <c r="J618" s="22" t="s">
        <v>97</v>
      </c>
      <c r="K618" s="22" t="s">
        <v>36</v>
      </c>
      <c r="L618" s="22">
        <v>11766</v>
      </c>
      <c r="M618" s="39" t="s">
        <v>37</v>
      </c>
      <c r="N618" s="39" t="s">
        <v>37</v>
      </c>
      <c r="O618" s="39" t="s">
        <v>37</v>
      </c>
      <c r="P618" s="39" t="s">
        <v>37</v>
      </c>
      <c r="Q618" s="39" t="s">
        <v>37</v>
      </c>
      <c r="R618" s="39" t="s">
        <v>37</v>
      </c>
      <c r="S618" s="39" t="s">
        <v>40</v>
      </c>
      <c r="T618" s="39" t="s">
        <v>37</v>
      </c>
      <c r="U618" s="40" t="s">
        <v>605</v>
      </c>
      <c r="V618" s="39" t="s">
        <v>35</v>
      </c>
      <c r="W618" s="74" t="s">
        <v>606</v>
      </c>
      <c r="X618" s="74">
        <v>0</v>
      </c>
    </row>
    <row r="619" spans="1:24" ht="14.4" x14ac:dyDescent="0.3">
      <c r="A619" s="33" t="s">
        <v>151</v>
      </c>
      <c r="B619" s="22">
        <v>11766</v>
      </c>
      <c r="C619" s="22" t="s">
        <v>139</v>
      </c>
      <c r="D619" s="22">
        <v>53100162</v>
      </c>
      <c r="E619" s="26" t="s">
        <v>140</v>
      </c>
      <c r="F619" s="22">
        <v>2</v>
      </c>
      <c r="G619" s="22" t="s">
        <v>48</v>
      </c>
      <c r="H619" s="22" t="s">
        <v>108</v>
      </c>
      <c r="I619" s="22" t="s">
        <v>34</v>
      </c>
      <c r="J619" s="22" t="s">
        <v>97</v>
      </c>
      <c r="K619" s="22" t="s">
        <v>36</v>
      </c>
      <c r="L619" s="22">
        <v>11766</v>
      </c>
      <c r="M619" s="39" t="s">
        <v>37</v>
      </c>
      <c r="N619" s="39" t="s">
        <v>37</v>
      </c>
      <c r="O619" s="39" t="s">
        <v>37</v>
      </c>
      <c r="P619" s="39" t="s">
        <v>37</v>
      </c>
      <c r="Q619" s="39" t="s">
        <v>37</v>
      </c>
      <c r="R619" s="39" t="s">
        <v>37</v>
      </c>
      <c r="S619" s="39" t="s">
        <v>40</v>
      </c>
      <c r="T619" s="39" t="s">
        <v>37</v>
      </c>
      <c r="U619" s="40" t="s">
        <v>605</v>
      </c>
      <c r="V619" s="39" t="s">
        <v>35</v>
      </c>
      <c r="W619" s="74" t="s">
        <v>606</v>
      </c>
      <c r="X619" s="74">
        <v>0</v>
      </c>
    </row>
    <row r="620" spans="1:24" ht="14.4" x14ac:dyDescent="0.3">
      <c r="A620" s="33" t="s">
        <v>151</v>
      </c>
      <c r="B620" s="22">
        <v>11766</v>
      </c>
      <c r="C620" s="22" t="s">
        <v>139</v>
      </c>
      <c r="D620" s="22">
        <v>53100162</v>
      </c>
      <c r="E620" s="26" t="s">
        <v>140</v>
      </c>
      <c r="F620" s="22">
        <v>2</v>
      </c>
      <c r="G620" s="22" t="s">
        <v>48</v>
      </c>
      <c r="H620" s="22" t="s">
        <v>108</v>
      </c>
      <c r="I620" s="22" t="s">
        <v>34</v>
      </c>
      <c r="J620" s="22" t="s">
        <v>97</v>
      </c>
      <c r="K620" s="22" t="s">
        <v>36</v>
      </c>
      <c r="L620" s="22">
        <v>11766</v>
      </c>
      <c r="M620" s="39" t="s">
        <v>37</v>
      </c>
      <c r="N620" s="39" t="s">
        <v>37</v>
      </c>
      <c r="O620" s="39" t="s">
        <v>37</v>
      </c>
      <c r="P620" s="39" t="s">
        <v>37</v>
      </c>
      <c r="Q620" s="39" t="s">
        <v>37</v>
      </c>
      <c r="R620" s="39" t="s">
        <v>37</v>
      </c>
      <c r="S620" s="39" t="s">
        <v>40</v>
      </c>
      <c r="T620" s="39" t="s">
        <v>37</v>
      </c>
      <c r="U620" s="40" t="s">
        <v>605</v>
      </c>
      <c r="V620" s="39" t="s">
        <v>35</v>
      </c>
      <c r="W620" s="74" t="s">
        <v>606</v>
      </c>
      <c r="X620" s="74">
        <v>0</v>
      </c>
    </row>
    <row r="621" spans="1:24" ht="14.4" x14ac:dyDescent="0.3">
      <c r="A621" s="33" t="s">
        <v>151</v>
      </c>
      <c r="B621" s="22">
        <v>11766</v>
      </c>
      <c r="C621" s="22" t="s">
        <v>139</v>
      </c>
      <c r="D621" s="22">
        <v>53100162</v>
      </c>
      <c r="E621" s="26" t="s">
        <v>140</v>
      </c>
      <c r="F621" s="22">
        <v>2</v>
      </c>
      <c r="G621" s="22" t="s">
        <v>48</v>
      </c>
      <c r="H621" s="22" t="s">
        <v>108</v>
      </c>
      <c r="I621" s="22" t="s">
        <v>34</v>
      </c>
      <c r="J621" s="22" t="s">
        <v>97</v>
      </c>
      <c r="K621" s="22" t="s">
        <v>36</v>
      </c>
      <c r="L621" s="22">
        <v>11766</v>
      </c>
      <c r="M621" s="39" t="s">
        <v>37</v>
      </c>
      <c r="N621" s="39" t="s">
        <v>37</v>
      </c>
      <c r="O621" s="39" t="s">
        <v>37</v>
      </c>
      <c r="P621" s="39" t="s">
        <v>37</v>
      </c>
      <c r="Q621" s="39" t="s">
        <v>37</v>
      </c>
      <c r="R621" s="39" t="s">
        <v>37</v>
      </c>
      <c r="S621" s="39" t="s">
        <v>40</v>
      </c>
      <c r="T621" s="39" t="s">
        <v>37</v>
      </c>
      <c r="U621" s="40" t="s">
        <v>605</v>
      </c>
      <c r="V621" s="39" t="s">
        <v>35</v>
      </c>
      <c r="W621" s="74" t="s">
        <v>606</v>
      </c>
      <c r="X621" s="74">
        <v>0</v>
      </c>
    </row>
    <row r="622" spans="1:24" ht="14.4" x14ac:dyDescent="0.3">
      <c r="A622" s="33" t="s">
        <v>151</v>
      </c>
      <c r="B622" s="22">
        <v>11766</v>
      </c>
      <c r="C622" s="22" t="s">
        <v>139</v>
      </c>
      <c r="D622" s="22">
        <v>53100162</v>
      </c>
      <c r="E622" s="26" t="s">
        <v>140</v>
      </c>
      <c r="F622" s="22">
        <v>2</v>
      </c>
      <c r="G622" s="22" t="s">
        <v>48</v>
      </c>
      <c r="H622" s="22" t="s">
        <v>108</v>
      </c>
      <c r="I622" s="22" t="s">
        <v>34</v>
      </c>
      <c r="J622" s="22" t="s">
        <v>97</v>
      </c>
      <c r="K622" s="22" t="s">
        <v>36</v>
      </c>
      <c r="L622" s="22">
        <v>11766</v>
      </c>
      <c r="M622" s="39" t="s">
        <v>37</v>
      </c>
      <c r="N622" s="39" t="s">
        <v>37</v>
      </c>
      <c r="O622" s="39" t="s">
        <v>37</v>
      </c>
      <c r="P622" s="39" t="s">
        <v>37</v>
      </c>
      <c r="Q622" s="39" t="s">
        <v>37</v>
      </c>
      <c r="R622" s="39" t="s">
        <v>37</v>
      </c>
      <c r="S622" s="39" t="s">
        <v>40</v>
      </c>
      <c r="T622" s="39" t="s">
        <v>37</v>
      </c>
      <c r="U622" s="40" t="s">
        <v>605</v>
      </c>
      <c r="V622" s="39" t="s">
        <v>35</v>
      </c>
      <c r="W622" s="74" t="s">
        <v>606</v>
      </c>
      <c r="X622" s="74">
        <v>0</v>
      </c>
    </row>
    <row r="623" spans="1:24" ht="14.4" x14ac:dyDescent="0.3">
      <c r="A623" s="33" t="s">
        <v>151</v>
      </c>
      <c r="B623" s="22">
        <v>11766</v>
      </c>
      <c r="C623" s="22" t="s">
        <v>139</v>
      </c>
      <c r="D623" s="22">
        <v>53100162</v>
      </c>
      <c r="E623" s="26" t="s">
        <v>140</v>
      </c>
      <c r="F623" s="22">
        <v>2</v>
      </c>
      <c r="G623" s="22" t="s">
        <v>48</v>
      </c>
      <c r="H623" s="22" t="s">
        <v>108</v>
      </c>
      <c r="I623" s="22" t="s">
        <v>34</v>
      </c>
      <c r="J623" s="22" t="s">
        <v>97</v>
      </c>
      <c r="K623" s="22" t="s">
        <v>36</v>
      </c>
      <c r="L623" s="22">
        <v>11766</v>
      </c>
      <c r="M623" s="39" t="s">
        <v>37</v>
      </c>
      <c r="N623" s="39" t="s">
        <v>37</v>
      </c>
      <c r="O623" s="39" t="s">
        <v>37</v>
      </c>
      <c r="P623" s="39" t="s">
        <v>37</v>
      </c>
      <c r="Q623" s="39" t="s">
        <v>37</v>
      </c>
      <c r="R623" s="39" t="s">
        <v>37</v>
      </c>
      <c r="S623" s="39" t="s">
        <v>40</v>
      </c>
      <c r="T623" s="39" t="s">
        <v>37</v>
      </c>
      <c r="U623" s="40" t="s">
        <v>605</v>
      </c>
      <c r="V623" s="39" t="s">
        <v>35</v>
      </c>
      <c r="W623" s="74" t="s">
        <v>606</v>
      </c>
      <c r="X623" s="74">
        <v>0</v>
      </c>
    </row>
    <row r="624" spans="1:24" ht="28.8" x14ac:dyDescent="0.3">
      <c r="A624" s="33" t="s">
        <v>151</v>
      </c>
      <c r="B624" s="22">
        <v>12225</v>
      </c>
      <c r="C624" s="22" t="s">
        <v>402</v>
      </c>
      <c r="D624" s="22">
        <v>53100040</v>
      </c>
      <c r="E624" s="26" t="s">
        <v>403</v>
      </c>
      <c r="F624" s="22">
        <v>1</v>
      </c>
      <c r="G624" s="22" t="s">
        <v>48</v>
      </c>
      <c r="H624" s="22" t="s">
        <v>61</v>
      </c>
      <c r="I624" s="22" t="s">
        <v>34</v>
      </c>
      <c r="J624" s="22" t="s">
        <v>97</v>
      </c>
      <c r="K624" s="22" t="s">
        <v>36</v>
      </c>
      <c r="L624" s="22">
        <v>12225</v>
      </c>
      <c r="M624" s="39" t="s">
        <v>37</v>
      </c>
      <c r="N624" s="39" t="s">
        <v>37</v>
      </c>
      <c r="O624" s="39" t="s">
        <v>35</v>
      </c>
      <c r="P624" s="39" t="s">
        <v>37</v>
      </c>
      <c r="Q624" s="39" t="s">
        <v>37</v>
      </c>
      <c r="R624" s="39" t="s">
        <v>37</v>
      </c>
      <c r="S624" s="39" t="s">
        <v>37</v>
      </c>
      <c r="T624" s="39" t="s">
        <v>37</v>
      </c>
      <c r="U624" s="40" t="s">
        <v>39</v>
      </c>
      <c r="V624" s="39" t="s">
        <v>37</v>
      </c>
      <c r="W624" s="74" t="s">
        <v>929</v>
      </c>
      <c r="X624" s="74">
        <v>0</v>
      </c>
    </row>
    <row r="625" spans="1:24" ht="28.8" x14ac:dyDescent="0.3">
      <c r="A625" s="33" t="s">
        <v>151</v>
      </c>
      <c r="B625" s="22">
        <v>19211</v>
      </c>
      <c r="C625" s="22" t="s">
        <v>449</v>
      </c>
      <c r="D625" s="22">
        <v>53100739</v>
      </c>
      <c r="E625" s="26" t="s">
        <v>450</v>
      </c>
      <c r="F625" s="22">
        <v>2</v>
      </c>
      <c r="G625" s="22" t="s">
        <v>48</v>
      </c>
      <c r="H625" s="22" t="s">
        <v>61</v>
      </c>
      <c r="I625" s="22" t="s">
        <v>34</v>
      </c>
      <c r="J625" s="22" t="s">
        <v>97</v>
      </c>
      <c r="K625" s="22" t="s">
        <v>36</v>
      </c>
      <c r="L625" s="22">
        <v>19211</v>
      </c>
      <c r="M625" s="39" t="s">
        <v>37</v>
      </c>
      <c r="N625" s="39" t="s">
        <v>37</v>
      </c>
      <c r="O625" s="39" t="s">
        <v>35</v>
      </c>
      <c r="P625" s="39" t="s">
        <v>37</v>
      </c>
      <c r="Q625" s="39" t="s">
        <v>37</v>
      </c>
      <c r="R625" s="39" t="s">
        <v>37</v>
      </c>
      <c r="S625" s="39" t="s">
        <v>37</v>
      </c>
      <c r="T625" s="39" t="s">
        <v>37</v>
      </c>
      <c r="U625" s="40" t="s">
        <v>605</v>
      </c>
      <c r="V625" s="39" t="s">
        <v>37</v>
      </c>
      <c r="W625" s="74" t="s">
        <v>925</v>
      </c>
      <c r="X625" s="74">
        <v>0</v>
      </c>
    </row>
    <row r="626" spans="1:24" ht="14.4" x14ac:dyDescent="0.3">
      <c r="A626" s="33" t="s">
        <v>151</v>
      </c>
      <c r="B626" s="22">
        <v>16250</v>
      </c>
      <c r="C626" s="22" t="s">
        <v>364</v>
      </c>
      <c r="D626" s="22">
        <v>53100347</v>
      </c>
      <c r="E626" s="26" t="s">
        <v>365</v>
      </c>
      <c r="F626" s="22">
        <v>4</v>
      </c>
      <c r="G626" s="22" t="s">
        <v>48</v>
      </c>
      <c r="H626" s="22" t="s">
        <v>111</v>
      </c>
      <c r="I626" s="22" t="s">
        <v>34</v>
      </c>
      <c r="J626" s="22" t="s">
        <v>97</v>
      </c>
      <c r="K626" s="22" t="s">
        <v>36</v>
      </c>
      <c r="L626" s="22">
        <v>16250</v>
      </c>
      <c r="M626" s="39" t="s">
        <v>37</v>
      </c>
      <c r="N626" s="39" t="s">
        <v>37</v>
      </c>
      <c r="O626" s="39" t="s">
        <v>37</v>
      </c>
      <c r="P626" s="39" t="s">
        <v>37</v>
      </c>
      <c r="Q626" s="39" t="s">
        <v>37</v>
      </c>
      <c r="R626" s="39" t="s">
        <v>37</v>
      </c>
      <c r="S626" s="39" t="s">
        <v>40</v>
      </c>
      <c r="T626" s="39" t="s">
        <v>37</v>
      </c>
      <c r="U626" s="40" t="s">
        <v>649</v>
      </c>
      <c r="V626" s="39" t="s">
        <v>35</v>
      </c>
      <c r="W626" s="74" t="s">
        <v>606</v>
      </c>
      <c r="X626" s="74">
        <v>0</v>
      </c>
    </row>
    <row r="627" spans="1:24" ht="72" x14ac:dyDescent="0.3">
      <c r="A627" s="33" t="s">
        <v>151</v>
      </c>
      <c r="B627" s="22">
        <v>16266</v>
      </c>
      <c r="C627" s="22" t="s">
        <v>356</v>
      </c>
      <c r="D627" s="22">
        <v>53100347</v>
      </c>
      <c r="E627" s="26" t="s">
        <v>357</v>
      </c>
      <c r="F627" s="22">
        <v>2</v>
      </c>
      <c r="G627" s="22" t="s">
        <v>48</v>
      </c>
      <c r="H627" s="22" t="s">
        <v>111</v>
      </c>
      <c r="I627" s="22" t="s">
        <v>34</v>
      </c>
      <c r="J627" s="22" t="s">
        <v>97</v>
      </c>
      <c r="K627" s="22" t="s">
        <v>36</v>
      </c>
      <c r="L627" s="22">
        <v>16266</v>
      </c>
      <c r="M627" s="39" t="s">
        <v>37</v>
      </c>
      <c r="N627" s="39" t="s">
        <v>37</v>
      </c>
      <c r="O627" s="39" t="s">
        <v>37</v>
      </c>
      <c r="P627" s="39" t="s">
        <v>37</v>
      </c>
      <c r="Q627" s="39" t="s">
        <v>37</v>
      </c>
      <c r="R627" s="39" t="s">
        <v>37</v>
      </c>
      <c r="S627" s="39" t="s">
        <v>37</v>
      </c>
      <c r="T627" s="39" t="s">
        <v>37</v>
      </c>
      <c r="U627" s="40" t="s">
        <v>605</v>
      </c>
      <c r="V627" s="39" t="s">
        <v>37</v>
      </c>
      <c r="W627" s="74" t="s">
        <v>3370</v>
      </c>
      <c r="X627" s="74">
        <v>0</v>
      </c>
    </row>
    <row r="628" spans="1:24" ht="14.4" x14ac:dyDescent="0.3">
      <c r="A628" s="33" t="s">
        <v>151</v>
      </c>
      <c r="B628" s="22">
        <v>11662</v>
      </c>
      <c r="C628" s="22" t="s">
        <v>147</v>
      </c>
      <c r="D628" s="22">
        <v>53200428</v>
      </c>
      <c r="E628" s="26" t="s">
        <v>148</v>
      </c>
      <c r="F628" s="22">
        <v>4</v>
      </c>
      <c r="G628" s="22" t="s">
        <v>48</v>
      </c>
      <c r="H628" s="22" t="s">
        <v>105</v>
      </c>
      <c r="I628" s="22" t="s">
        <v>34</v>
      </c>
      <c r="J628" s="22" t="s">
        <v>97</v>
      </c>
      <c r="K628" s="22" t="s">
        <v>36</v>
      </c>
      <c r="L628" s="22">
        <v>11662</v>
      </c>
      <c r="M628" s="39" t="s">
        <v>37</v>
      </c>
      <c r="N628" s="39" t="s">
        <v>37</v>
      </c>
      <c r="O628" s="39" t="s">
        <v>37</v>
      </c>
      <c r="P628" s="39" t="s">
        <v>37</v>
      </c>
      <c r="Q628" s="39" t="s">
        <v>37</v>
      </c>
      <c r="R628" s="39" t="s">
        <v>37</v>
      </c>
      <c r="S628" s="39" t="s">
        <v>37</v>
      </c>
      <c r="T628" s="39" t="s">
        <v>37</v>
      </c>
      <c r="U628" s="40" t="s">
        <v>39</v>
      </c>
      <c r="V628" s="39" t="s">
        <v>35</v>
      </c>
      <c r="W628" s="74" t="s">
        <v>606</v>
      </c>
      <c r="X628" s="74">
        <v>0</v>
      </c>
    </row>
    <row r="629" spans="1:24" ht="14.4" x14ac:dyDescent="0.3">
      <c r="A629" s="33" t="s">
        <v>151</v>
      </c>
      <c r="B629" s="22">
        <v>11662</v>
      </c>
      <c r="C629" s="22" t="s">
        <v>147</v>
      </c>
      <c r="D629" s="22">
        <v>53200428</v>
      </c>
      <c r="E629" s="26" t="s">
        <v>148</v>
      </c>
      <c r="F629" s="22">
        <v>4</v>
      </c>
      <c r="G629" s="22" t="s">
        <v>48</v>
      </c>
      <c r="H629" s="22" t="s">
        <v>105</v>
      </c>
      <c r="I629" s="22" t="s">
        <v>34</v>
      </c>
      <c r="J629" s="22" t="s">
        <v>97</v>
      </c>
      <c r="K629" s="22" t="s">
        <v>36</v>
      </c>
      <c r="L629" s="22">
        <v>11662</v>
      </c>
      <c r="M629" s="39" t="s">
        <v>37</v>
      </c>
      <c r="N629" s="39" t="s">
        <v>37</v>
      </c>
      <c r="O629" s="39" t="s">
        <v>37</v>
      </c>
      <c r="P629" s="39" t="s">
        <v>37</v>
      </c>
      <c r="Q629" s="39" t="s">
        <v>37</v>
      </c>
      <c r="R629" s="39" t="s">
        <v>37</v>
      </c>
      <c r="S629" s="39" t="s">
        <v>37</v>
      </c>
      <c r="T629" s="39" t="s">
        <v>37</v>
      </c>
      <c r="U629" s="40" t="s">
        <v>39</v>
      </c>
      <c r="V629" s="39" t="s">
        <v>35</v>
      </c>
      <c r="W629" s="74" t="s">
        <v>606</v>
      </c>
      <c r="X629" s="74">
        <v>0</v>
      </c>
    </row>
    <row r="630" spans="1:24" ht="28.8" x14ac:dyDescent="0.3">
      <c r="A630" s="33" t="s">
        <v>151</v>
      </c>
      <c r="B630" s="22">
        <v>16232</v>
      </c>
      <c r="C630" s="22" t="s">
        <v>422</v>
      </c>
      <c r="D630" s="22">
        <v>53100347</v>
      </c>
      <c r="E630" s="26" t="s">
        <v>423</v>
      </c>
      <c r="F630" s="22">
        <v>1</v>
      </c>
      <c r="G630" s="22" t="s">
        <v>48</v>
      </c>
      <c r="H630" s="22" t="s">
        <v>111</v>
      </c>
      <c r="I630" s="22" t="s">
        <v>34</v>
      </c>
      <c r="J630" s="22" t="s">
        <v>97</v>
      </c>
      <c r="K630" s="22" t="s">
        <v>36</v>
      </c>
      <c r="L630" s="22">
        <v>16232</v>
      </c>
      <c r="M630" s="39" t="s">
        <v>37</v>
      </c>
      <c r="N630" s="39" t="s">
        <v>37</v>
      </c>
      <c r="O630" s="39" t="s">
        <v>37</v>
      </c>
      <c r="P630" s="39" t="s">
        <v>37</v>
      </c>
      <c r="Q630" s="39" t="s">
        <v>37</v>
      </c>
      <c r="R630" s="39" t="s">
        <v>37</v>
      </c>
      <c r="S630" s="39" t="s">
        <v>37</v>
      </c>
      <c r="T630" s="39" t="s">
        <v>37</v>
      </c>
      <c r="U630" s="40" t="s">
        <v>605</v>
      </c>
      <c r="V630" s="39" t="s">
        <v>37</v>
      </c>
      <c r="W630" s="74" t="s">
        <v>3360</v>
      </c>
      <c r="X630" s="74">
        <v>0</v>
      </c>
    </row>
    <row r="631" spans="1:24" ht="14.4" x14ac:dyDescent="0.3">
      <c r="A631" s="33" t="s">
        <v>151</v>
      </c>
      <c r="B631" s="22">
        <v>16273</v>
      </c>
      <c r="C631" s="22" t="s">
        <v>412</v>
      </c>
      <c r="D631" s="22">
        <v>53100347</v>
      </c>
      <c r="E631" s="26" t="s">
        <v>413</v>
      </c>
      <c r="F631" s="22">
        <v>3</v>
      </c>
      <c r="G631" s="22" t="s">
        <v>48</v>
      </c>
      <c r="H631" s="22" t="s">
        <v>111</v>
      </c>
      <c r="I631" s="22" t="s">
        <v>34</v>
      </c>
      <c r="J631" s="22" t="s">
        <v>97</v>
      </c>
      <c r="K631" s="22" t="s">
        <v>36</v>
      </c>
      <c r="L631" s="22">
        <v>16273</v>
      </c>
      <c r="M631" s="39" t="s">
        <v>37</v>
      </c>
      <c r="N631" s="39" t="s">
        <v>37</v>
      </c>
      <c r="O631" s="39" t="s">
        <v>37</v>
      </c>
      <c r="P631" s="39" t="s">
        <v>37</v>
      </c>
      <c r="Q631" s="39" t="s">
        <v>37</v>
      </c>
      <c r="R631" s="39" t="s">
        <v>37</v>
      </c>
      <c r="S631" s="39" t="s">
        <v>37</v>
      </c>
      <c r="T631" s="39" t="s">
        <v>37</v>
      </c>
      <c r="U631" s="40" t="s">
        <v>605</v>
      </c>
      <c r="V631" s="39" t="s">
        <v>35</v>
      </c>
      <c r="W631" s="74" t="s">
        <v>606</v>
      </c>
      <c r="X631" s="74">
        <v>0</v>
      </c>
    </row>
    <row r="632" spans="1:24" ht="14.4" x14ac:dyDescent="0.3">
      <c r="A632" s="33" t="s">
        <v>151</v>
      </c>
      <c r="B632" s="22">
        <v>16408</v>
      </c>
      <c r="C632" s="22" t="s">
        <v>293</v>
      </c>
      <c r="D632" s="22">
        <v>25404627</v>
      </c>
      <c r="E632" s="26" t="s">
        <v>294</v>
      </c>
      <c r="F632" s="22">
        <v>4</v>
      </c>
      <c r="G632" s="22" t="s">
        <v>48</v>
      </c>
      <c r="H632" s="22" t="s">
        <v>105</v>
      </c>
      <c r="I632" s="22" t="s">
        <v>34</v>
      </c>
      <c r="J632" s="22" t="s">
        <v>97</v>
      </c>
      <c r="K632" s="22" t="s">
        <v>36</v>
      </c>
      <c r="L632" s="22">
        <v>16408</v>
      </c>
      <c r="M632" s="39" t="s">
        <v>37</v>
      </c>
      <c r="N632" s="39" t="s">
        <v>37</v>
      </c>
      <c r="O632" s="39" t="s">
        <v>37</v>
      </c>
      <c r="P632" s="39" t="s">
        <v>37</v>
      </c>
      <c r="Q632" s="39" t="s">
        <v>37</v>
      </c>
      <c r="R632" s="39" t="s">
        <v>37</v>
      </c>
      <c r="S632" s="39" t="s">
        <v>40</v>
      </c>
      <c r="T632" s="39" t="s">
        <v>37</v>
      </c>
      <c r="U632" s="40" t="s">
        <v>605</v>
      </c>
      <c r="V632" s="39" t="s">
        <v>35</v>
      </c>
      <c r="W632" s="74" t="s">
        <v>606</v>
      </c>
      <c r="X632" s="74">
        <v>0</v>
      </c>
    </row>
    <row r="633" spans="1:24" ht="43.2" x14ac:dyDescent="0.3">
      <c r="A633" s="33" t="s">
        <v>151</v>
      </c>
      <c r="B633" s="22">
        <v>16272</v>
      </c>
      <c r="C633" s="22" t="s">
        <v>387</v>
      </c>
      <c r="D633" s="22">
        <v>25400411</v>
      </c>
      <c r="E633" s="26" t="s">
        <v>386</v>
      </c>
      <c r="F633" s="22">
        <v>2</v>
      </c>
      <c r="G633" s="22" t="s">
        <v>48</v>
      </c>
      <c r="H633" s="22" t="s">
        <v>111</v>
      </c>
      <c r="I633" s="22" t="s">
        <v>34</v>
      </c>
      <c r="J633" s="22" t="s">
        <v>97</v>
      </c>
      <c r="K633" s="22" t="s">
        <v>36</v>
      </c>
      <c r="L633" s="22">
        <v>16272</v>
      </c>
      <c r="M633" s="39" t="s">
        <v>37</v>
      </c>
      <c r="N633" s="39" t="s">
        <v>37</v>
      </c>
      <c r="O633" s="39" t="s">
        <v>37</v>
      </c>
      <c r="P633" s="39" t="s">
        <v>37</v>
      </c>
      <c r="Q633" s="39" t="s">
        <v>37</v>
      </c>
      <c r="R633" s="39" t="s">
        <v>37</v>
      </c>
      <c r="S633" s="39" t="s">
        <v>37</v>
      </c>
      <c r="T633" s="39" t="s">
        <v>37</v>
      </c>
      <c r="U633" s="40" t="s">
        <v>605</v>
      </c>
      <c r="V633" s="39" t="s">
        <v>37</v>
      </c>
      <c r="W633" s="74" t="s">
        <v>3373</v>
      </c>
      <c r="X633" s="74">
        <v>0</v>
      </c>
    </row>
    <row r="634" spans="1:24" ht="43.2" x14ac:dyDescent="0.3">
      <c r="A634" s="33" t="s">
        <v>151</v>
      </c>
      <c r="B634" s="22">
        <v>19218</v>
      </c>
      <c r="C634" s="22" t="s">
        <v>372</v>
      </c>
      <c r="D634" s="22">
        <v>53100201</v>
      </c>
      <c r="E634" s="26" t="s">
        <v>373</v>
      </c>
      <c r="F634" s="22">
        <v>1</v>
      </c>
      <c r="G634" s="22" t="s">
        <v>48</v>
      </c>
      <c r="H634" s="22" t="s">
        <v>61</v>
      </c>
      <c r="I634" s="22" t="s">
        <v>34</v>
      </c>
      <c r="J634" s="22" t="s">
        <v>97</v>
      </c>
      <c r="K634" s="22" t="s">
        <v>36</v>
      </c>
      <c r="L634" s="22">
        <v>19218</v>
      </c>
      <c r="M634" s="39" t="s">
        <v>37</v>
      </c>
      <c r="N634" s="39" t="s">
        <v>37</v>
      </c>
      <c r="O634" s="39" t="s">
        <v>35</v>
      </c>
      <c r="P634" s="39" t="s">
        <v>37</v>
      </c>
      <c r="Q634" s="39" t="s">
        <v>37</v>
      </c>
      <c r="R634" s="39" t="s">
        <v>37</v>
      </c>
      <c r="S634" s="39" t="s">
        <v>37</v>
      </c>
      <c r="T634" s="39" t="s">
        <v>37</v>
      </c>
      <c r="U634" s="40" t="s">
        <v>605</v>
      </c>
      <c r="V634" s="39" t="s">
        <v>37</v>
      </c>
      <c r="W634" s="74" t="s">
        <v>3602</v>
      </c>
      <c r="X634" s="74">
        <v>0</v>
      </c>
    </row>
    <row r="635" spans="1:24" ht="43.2" x14ac:dyDescent="0.3">
      <c r="A635" s="33" t="s">
        <v>151</v>
      </c>
      <c r="B635" s="22">
        <v>19218</v>
      </c>
      <c r="C635" s="22" t="s">
        <v>372</v>
      </c>
      <c r="D635" s="22">
        <v>53100201</v>
      </c>
      <c r="E635" s="26" t="s">
        <v>373</v>
      </c>
      <c r="F635" s="22">
        <v>1</v>
      </c>
      <c r="G635" s="22" t="s">
        <v>48</v>
      </c>
      <c r="H635" s="22" t="s">
        <v>61</v>
      </c>
      <c r="I635" s="22" t="s">
        <v>34</v>
      </c>
      <c r="J635" s="22" t="s">
        <v>97</v>
      </c>
      <c r="K635" s="22" t="s">
        <v>36</v>
      </c>
      <c r="L635" s="22">
        <v>19218</v>
      </c>
      <c r="M635" s="39" t="s">
        <v>37</v>
      </c>
      <c r="N635" s="39" t="s">
        <v>37</v>
      </c>
      <c r="O635" s="39" t="s">
        <v>35</v>
      </c>
      <c r="P635" s="39" t="s">
        <v>37</v>
      </c>
      <c r="Q635" s="39" t="s">
        <v>37</v>
      </c>
      <c r="R635" s="39" t="s">
        <v>37</v>
      </c>
      <c r="S635" s="39" t="s">
        <v>37</v>
      </c>
      <c r="T635" s="39" t="s">
        <v>37</v>
      </c>
      <c r="U635" s="40" t="s">
        <v>605</v>
      </c>
      <c r="V635" s="39" t="s">
        <v>37</v>
      </c>
      <c r="W635" s="74" t="s">
        <v>3602</v>
      </c>
      <c r="X635" s="74">
        <v>0</v>
      </c>
    </row>
    <row r="636" spans="1:24" ht="86.4" x14ac:dyDescent="0.3">
      <c r="A636" s="33" t="s">
        <v>151</v>
      </c>
      <c r="B636" s="22">
        <v>11663</v>
      </c>
      <c r="C636" s="22" t="s">
        <v>155</v>
      </c>
      <c r="D636" s="22">
        <v>53200428</v>
      </c>
      <c r="E636" s="26" t="s">
        <v>156</v>
      </c>
      <c r="F636" s="22">
        <v>5</v>
      </c>
      <c r="G636" s="22" t="s">
        <v>48</v>
      </c>
      <c r="H636" s="22" t="s">
        <v>105</v>
      </c>
      <c r="I636" s="22" t="s">
        <v>34</v>
      </c>
      <c r="J636" s="22" t="s">
        <v>97</v>
      </c>
      <c r="K636" s="22" t="s">
        <v>36</v>
      </c>
      <c r="L636" s="22">
        <v>11663</v>
      </c>
      <c r="M636" s="39" t="s">
        <v>37</v>
      </c>
      <c r="N636" s="39" t="s">
        <v>37</v>
      </c>
      <c r="O636" s="39" t="s">
        <v>37</v>
      </c>
      <c r="P636" s="39" t="s">
        <v>37</v>
      </c>
      <c r="Q636" s="39" t="s">
        <v>37</v>
      </c>
      <c r="R636" s="39" t="s">
        <v>37</v>
      </c>
      <c r="S636" s="39" t="s">
        <v>37</v>
      </c>
      <c r="T636" s="39" t="s">
        <v>37</v>
      </c>
      <c r="U636" s="40" t="s">
        <v>39</v>
      </c>
      <c r="V636" s="39" t="s">
        <v>35</v>
      </c>
      <c r="W636" s="74" t="s">
        <v>606</v>
      </c>
      <c r="X636" s="74" t="s">
        <v>658</v>
      </c>
    </row>
    <row r="637" spans="1:24" ht="201.6" x14ac:dyDescent="0.3">
      <c r="A637" s="33" t="s">
        <v>151</v>
      </c>
      <c r="B637" s="22">
        <v>11878</v>
      </c>
      <c r="C637" s="22" t="s">
        <v>459</v>
      </c>
      <c r="D637" s="22">
        <v>53100470</v>
      </c>
      <c r="E637" s="26" t="s">
        <v>460</v>
      </c>
      <c r="F637" s="22">
        <v>2</v>
      </c>
      <c r="G637" s="22" t="s">
        <v>48</v>
      </c>
      <c r="H637" s="22" t="s">
        <v>203</v>
      </c>
      <c r="I637" s="22" t="s">
        <v>34</v>
      </c>
      <c r="J637" s="22" t="s">
        <v>97</v>
      </c>
      <c r="K637" s="22" t="s">
        <v>36</v>
      </c>
      <c r="L637" s="22">
        <v>11878</v>
      </c>
      <c r="M637" s="39" t="s">
        <v>37</v>
      </c>
      <c r="N637" s="39" t="s">
        <v>37</v>
      </c>
      <c r="O637" s="39" t="s">
        <v>37</v>
      </c>
      <c r="P637" s="39" t="s">
        <v>37</v>
      </c>
      <c r="Q637" s="39" t="s">
        <v>37</v>
      </c>
      <c r="R637" s="39" t="s">
        <v>37</v>
      </c>
      <c r="S637" s="39" t="s">
        <v>38</v>
      </c>
      <c r="T637" s="39" t="s">
        <v>37</v>
      </c>
      <c r="U637" s="40" t="s">
        <v>39</v>
      </c>
      <c r="V637" s="39" t="s">
        <v>37</v>
      </c>
      <c r="W637" s="74" t="s">
        <v>776</v>
      </c>
      <c r="X637" s="74">
        <v>0</v>
      </c>
    </row>
    <row r="638" spans="1:24" ht="28.8" x14ac:dyDescent="0.3">
      <c r="A638" s="33" t="s">
        <v>151</v>
      </c>
      <c r="B638" s="22">
        <v>11905</v>
      </c>
      <c r="C638" s="22" t="s">
        <v>183</v>
      </c>
      <c r="D638" s="22">
        <v>53100409</v>
      </c>
      <c r="E638" s="26" t="s">
        <v>184</v>
      </c>
      <c r="F638" s="22">
        <v>6</v>
      </c>
      <c r="G638" s="22" t="s">
        <v>48</v>
      </c>
      <c r="H638" s="22" t="s">
        <v>33</v>
      </c>
      <c r="I638" s="22" t="s">
        <v>34</v>
      </c>
      <c r="J638" s="22" t="s">
        <v>97</v>
      </c>
      <c r="K638" s="22" t="s">
        <v>36</v>
      </c>
      <c r="L638" s="22">
        <v>11905</v>
      </c>
      <c r="M638" s="39" t="s">
        <v>37</v>
      </c>
      <c r="N638" s="39" t="s">
        <v>37</v>
      </c>
      <c r="O638" s="39" t="s">
        <v>37</v>
      </c>
      <c r="P638" s="39" t="s">
        <v>37</v>
      </c>
      <c r="Q638" s="39" t="s">
        <v>37</v>
      </c>
      <c r="R638" s="39" t="s">
        <v>37</v>
      </c>
      <c r="S638" s="39" t="s">
        <v>37</v>
      </c>
      <c r="T638" s="39" t="s">
        <v>37</v>
      </c>
      <c r="U638" s="40" t="s">
        <v>784</v>
      </c>
      <c r="V638" s="39" t="s">
        <v>37</v>
      </c>
      <c r="W638" s="74" t="s">
        <v>785</v>
      </c>
      <c r="X638" s="74">
        <v>0</v>
      </c>
    </row>
    <row r="639" spans="1:24" ht="28.8" x14ac:dyDescent="0.3">
      <c r="A639" s="33" t="s">
        <v>151</v>
      </c>
      <c r="B639" s="22">
        <v>11905</v>
      </c>
      <c r="C639" s="22" t="s">
        <v>183</v>
      </c>
      <c r="D639" s="22">
        <v>53100409</v>
      </c>
      <c r="E639" s="26" t="s">
        <v>184</v>
      </c>
      <c r="F639" s="22">
        <v>6</v>
      </c>
      <c r="G639" s="22" t="s">
        <v>48</v>
      </c>
      <c r="H639" s="22" t="s">
        <v>33</v>
      </c>
      <c r="I639" s="22" t="s">
        <v>34</v>
      </c>
      <c r="J639" s="22" t="s">
        <v>97</v>
      </c>
      <c r="K639" s="22" t="s">
        <v>36</v>
      </c>
      <c r="L639" s="22">
        <v>11905</v>
      </c>
      <c r="M639" s="39" t="s">
        <v>37</v>
      </c>
      <c r="N639" s="39" t="s">
        <v>37</v>
      </c>
      <c r="O639" s="39" t="s">
        <v>37</v>
      </c>
      <c r="P639" s="39" t="s">
        <v>37</v>
      </c>
      <c r="Q639" s="39" t="s">
        <v>37</v>
      </c>
      <c r="R639" s="39" t="s">
        <v>37</v>
      </c>
      <c r="S639" s="39" t="s">
        <v>37</v>
      </c>
      <c r="T639" s="39" t="s">
        <v>37</v>
      </c>
      <c r="U639" s="40" t="s">
        <v>784</v>
      </c>
      <c r="V639" s="39" t="s">
        <v>37</v>
      </c>
      <c r="W639" s="74" t="s">
        <v>785</v>
      </c>
      <c r="X639" s="74">
        <v>0</v>
      </c>
    </row>
    <row r="640" spans="1:24" ht="28.8" x14ac:dyDescent="0.3">
      <c r="A640" s="33" t="s">
        <v>151</v>
      </c>
      <c r="B640" s="22">
        <v>11905</v>
      </c>
      <c r="C640" s="22" t="s">
        <v>183</v>
      </c>
      <c r="D640" s="22">
        <v>53100409</v>
      </c>
      <c r="E640" s="26" t="s">
        <v>184</v>
      </c>
      <c r="F640" s="22">
        <v>6</v>
      </c>
      <c r="G640" s="22" t="s">
        <v>48</v>
      </c>
      <c r="H640" s="22" t="s">
        <v>33</v>
      </c>
      <c r="I640" s="22" t="s">
        <v>34</v>
      </c>
      <c r="J640" s="22" t="s">
        <v>97</v>
      </c>
      <c r="K640" s="22" t="s">
        <v>36</v>
      </c>
      <c r="L640" s="22">
        <v>11905</v>
      </c>
      <c r="M640" s="39" t="s">
        <v>37</v>
      </c>
      <c r="N640" s="39" t="s">
        <v>37</v>
      </c>
      <c r="O640" s="39" t="s">
        <v>37</v>
      </c>
      <c r="P640" s="39" t="s">
        <v>37</v>
      </c>
      <c r="Q640" s="39" t="s">
        <v>37</v>
      </c>
      <c r="R640" s="39" t="s">
        <v>37</v>
      </c>
      <c r="S640" s="39" t="s">
        <v>37</v>
      </c>
      <c r="T640" s="39" t="s">
        <v>37</v>
      </c>
      <c r="U640" s="40" t="s">
        <v>784</v>
      </c>
      <c r="V640" s="39" t="s">
        <v>37</v>
      </c>
      <c r="W640" s="74" t="s">
        <v>785</v>
      </c>
      <c r="X640" s="74">
        <v>0</v>
      </c>
    </row>
    <row r="641" spans="1:24" ht="230.4" x14ac:dyDescent="0.3">
      <c r="A641" s="33" t="s">
        <v>151</v>
      </c>
      <c r="B641" s="22">
        <v>19202</v>
      </c>
      <c r="C641" s="22" t="s">
        <v>301</v>
      </c>
      <c r="D641" s="22">
        <v>29500005</v>
      </c>
      <c r="E641" s="26" t="s">
        <v>302</v>
      </c>
      <c r="F641" s="22">
        <v>25</v>
      </c>
      <c r="G641" s="22" t="s">
        <v>48</v>
      </c>
      <c r="H641" s="22" t="s">
        <v>61</v>
      </c>
      <c r="I641" s="22" t="s">
        <v>34</v>
      </c>
      <c r="J641" s="22" t="s">
        <v>97</v>
      </c>
      <c r="K641" s="22" t="s">
        <v>36</v>
      </c>
      <c r="L641" s="22">
        <v>19202</v>
      </c>
      <c r="M641" s="39" t="s">
        <v>37</v>
      </c>
      <c r="N641" s="39" t="s">
        <v>37</v>
      </c>
      <c r="O641" s="39" t="s">
        <v>37</v>
      </c>
      <c r="P641" s="39" t="s">
        <v>37</v>
      </c>
      <c r="Q641" s="39" t="s">
        <v>37</v>
      </c>
      <c r="R641" s="39" t="s">
        <v>37</v>
      </c>
      <c r="S641" s="39" t="s">
        <v>37</v>
      </c>
      <c r="T641" s="39" t="s">
        <v>37</v>
      </c>
      <c r="U641" s="40" t="s">
        <v>605</v>
      </c>
      <c r="V641" s="39" t="s">
        <v>37</v>
      </c>
      <c r="W641" s="74" t="s">
        <v>930</v>
      </c>
      <c r="X641" s="74">
        <v>0</v>
      </c>
    </row>
    <row r="642" spans="1:24" ht="86.4" x14ac:dyDescent="0.3">
      <c r="A642" s="33" t="s">
        <v>151</v>
      </c>
      <c r="B642" s="22">
        <v>11767</v>
      </c>
      <c r="C642" s="22" t="s">
        <v>234</v>
      </c>
      <c r="D642" s="22">
        <v>53100162</v>
      </c>
      <c r="E642" s="26" t="s">
        <v>235</v>
      </c>
      <c r="F642" s="22">
        <v>2</v>
      </c>
      <c r="G642" s="22" t="s">
        <v>48</v>
      </c>
      <c r="H642" s="22" t="s">
        <v>108</v>
      </c>
      <c r="I642" s="22" t="s">
        <v>34</v>
      </c>
      <c r="J642" s="22" t="s">
        <v>97</v>
      </c>
      <c r="K642" s="22" t="s">
        <v>36</v>
      </c>
      <c r="L642" s="22">
        <v>11767</v>
      </c>
      <c r="M642" s="39" t="s">
        <v>37</v>
      </c>
      <c r="N642" s="39" t="s">
        <v>37</v>
      </c>
      <c r="O642" s="39" t="s">
        <v>37</v>
      </c>
      <c r="P642" s="39" t="s">
        <v>37</v>
      </c>
      <c r="Q642" s="39" t="s">
        <v>37</v>
      </c>
      <c r="R642" s="39" t="s">
        <v>37</v>
      </c>
      <c r="S642" s="39" t="s">
        <v>40</v>
      </c>
      <c r="T642" s="39" t="s">
        <v>37</v>
      </c>
      <c r="U642" s="40" t="s">
        <v>605</v>
      </c>
      <c r="V642" s="39" t="s">
        <v>35</v>
      </c>
      <c r="W642" s="74" t="s">
        <v>606</v>
      </c>
      <c r="X642" s="74" t="s">
        <v>658</v>
      </c>
    </row>
    <row r="643" spans="1:24" ht="86.4" x14ac:dyDescent="0.3">
      <c r="A643" s="33" t="s">
        <v>151</v>
      </c>
      <c r="B643" s="22">
        <v>16217</v>
      </c>
      <c r="C643" s="22" t="s">
        <v>502</v>
      </c>
      <c r="D643" s="22">
        <v>53100042</v>
      </c>
      <c r="E643" s="26" t="s">
        <v>503</v>
      </c>
      <c r="F643" s="22">
        <v>1</v>
      </c>
      <c r="G643" s="22" t="s">
        <v>48</v>
      </c>
      <c r="H643" s="22" t="s">
        <v>111</v>
      </c>
      <c r="I643" s="22" t="s">
        <v>34</v>
      </c>
      <c r="J643" s="22" t="s">
        <v>97</v>
      </c>
      <c r="K643" s="22" t="s">
        <v>36</v>
      </c>
      <c r="L643" s="22">
        <v>16217</v>
      </c>
      <c r="M643" s="39" t="s">
        <v>37</v>
      </c>
      <c r="N643" s="39" t="s">
        <v>37</v>
      </c>
      <c r="O643" s="39" t="s">
        <v>37</v>
      </c>
      <c r="P643" s="39" t="s">
        <v>37</v>
      </c>
      <c r="Q643" s="39" t="s">
        <v>37</v>
      </c>
      <c r="R643" s="39" t="s">
        <v>37</v>
      </c>
      <c r="S643" s="39" t="s">
        <v>37</v>
      </c>
      <c r="T643" s="39" t="s">
        <v>37</v>
      </c>
      <c r="U643" s="40" t="s">
        <v>605</v>
      </c>
      <c r="V643" s="39" t="s">
        <v>37</v>
      </c>
      <c r="W643" s="74" t="s">
        <v>3354</v>
      </c>
      <c r="X643" s="74">
        <v>0</v>
      </c>
    </row>
    <row r="644" spans="1:24" ht="43.2" x14ac:dyDescent="0.3">
      <c r="A644" s="33" t="s">
        <v>151</v>
      </c>
      <c r="B644" s="22">
        <v>16280</v>
      </c>
      <c r="C644" s="22" t="s">
        <v>473</v>
      </c>
      <c r="D644" s="22">
        <v>29100073</v>
      </c>
      <c r="E644" s="26" t="s">
        <v>474</v>
      </c>
      <c r="F644" s="22">
        <v>1</v>
      </c>
      <c r="G644" s="22" t="s">
        <v>48</v>
      </c>
      <c r="H644" s="22" t="s">
        <v>111</v>
      </c>
      <c r="I644" s="22" t="s">
        <v>34</v>
      </c>
      <c r="J644" s="22" t="s">
        <v>97</v>
      </c>
      <c r="K644" s="22" t="s">
        <v>36</v>
      </c>
      <c r="L644" s="22">
        <v>16280</v>
      </c>
      <c r="M644" s="39" t="s">
        <v>37</v>
      </c>
      <c r="N644" s="39" t="s">
        <v>37</v>
      </c>
      <c r="O644" s="39" t="s">
        <v>37</v>
      </c>
      <c r="P644" s="39" t="s">
        <v>37</v>
      </c>
      <c r="Q644" s="39" t="s">
        <v>37</v>
      </c>
      <c r="R644" s="39" t="s">
        <v>37</v>
      </c>
      <c r="S644" s="39" t="s">
        <v>37</v>
      </c>
      <c r="T644" s="39" t="s">
        <v>37</v>
      </c>
      <c r="U644" s="40" t="s">
        <v>605</v>
      </c>
      <c r="V644" s="39" t="s">
        <v>37</v>
      </c>
      <c r="W644" s="74" t="s">
        <v>3374</v>
      </c>
      <c r="X644" s="74">
        <v>0</v>
      </c>
    </row>
    <row r="645" spans="1:24" ht="14.4" x14ac:dyDescent="0.3">
      <c r="A645" s="33" t="s">
        <v>151</v>
      </c>
      <c r="B645" s="22">
        <v>16276</v>
      </c>
      <c r="C645" s="22" t="s">
        <v>404</v>
      </c>
      <c r="D645" s="22">
        <v>53100385</v>
      </c>
      <c r="E645" s="26" t="s">
        <v>405</v>
      </c>
      <c r="F645" s="22">
        <v>2</v>
      </c>
      <c r="G645" s="22" t="s">
        <v>48</v>
      </c>
      <c r="H645" s="22" t="s">
        <v>111</v>
      </c>
      <c r="I645" s="22" t="s">
        <v>34</v>
      </c>
      <c r="J645" s="22" t="s">
        <v>97</v>
      </c>
      <c r="K645" s="22" t="s">
        <v>36</v>
      </c>
      <c r="L645" s="22">
        <v>16276</v>
      </c>
      <c r="M645" s="39" t="s">
        <v>37</v>
      </c>
      <c r="N645" s="39" t="s">
        <v>37</v>
      </c>
      <c r="O645" s="39" t="s">
        <v>37</v>
      </c>
      <c r="P645" s="39" t="s">
        <v>37</v>
      </c>
      <c r="Q645" s="39" t="s">
        <v>37</v>
      </c>
      <c r="R645" s="39" t="s">
        <v>37</v>
      </c>
      <c r="S645" s="39" t="s">
        <v>37</v>
      </c>
      <c r="T645" s="39" t="s">
        <v>37</v>
      </c>
      <c r="U645" s="40" t="s">
        <v>784</v>
      </c>
      <c r="V645" s="39" t="s">
        <v>35</v>
      </c>
      <c r="W645" s="74" t="s">
        <v>606</v>
      </c>
      <c r="X645" s="74">
        <v>0</v>
      </c>
    </row>
    <row r="646" spans="1:24" ht="14.4" x14ac:dyDescent="0.3">
      <c r="A646" s="33" t="s">
        <v>151</v>
      </c>
      <c r="B646" s="22">
        <v>11952</v>
      </c>
      <c r="C646" s="22" t="s">
        <v>197</v>
      </c>
      <c r="D646" s="22">
        <v>53100206</v>
      </c>
      <c r="E646" s="26" t="s">
        <v>198</v>
      </c>
      <c r="F646" s="22">
        <v>1</v>
      </c>
      <c r="G646" s="22" t="s">
        <v>48</v>
      </c>
      <c r="H646" s="22" t="s">
        <v>108</v>
      </c>
      <c r="I646" s="22" t="s">
        <v>34</v>
      </c>
      <c r="J646" s="22" t="s">
        <v>97</v>
      </c>
      <c r="K646" s="22" t="s">
        <v>36</v>
      </c>
      <c r="L646" s="22">
        <v>11952</v>
      </c>
      <c r="M646" s="39" t="s">
        <v>37</v>
      </c>
      <c r="N646" s="39" t="s">
        <v>37</v>
      </c>
      <c r="O646" s="39" t="s">
        <v>37</v>
      </c>
      <c r="P646" s="39" t="s">
        <v>37</v>
      </c>
      <c r="Q646" s="39" t="s">
        <v>37</v>
      </c>
      <c r="R646" s="39" t="s">
        <v>37</v>
      </c>
      <c r="S646" s="39" t="s">
        <v>40</v>
      </c>
      <c r="T646" s="39" t="s">
        <v>37</v>
      </c>
      <c r="U646" s="40" t="s">
        <v>39</v>
      </c>
      <c r="V646" s="39" t="s">
        <v>35</v>
      </c>
      <c r="W646" s="74" t="s">
        <v>606</v>
      </c>
      <c r="X646" s="74">
        <v>0</v>
      </c>
    </row>
    <row r="647" spans="1:24" ht="14.4" x14ac:dyDescent="0.3">
      <c r="A647" s="33" t="s">
        <v>151</v>
      </c>
      <c r="B647" s="22">
        <v>11952</v>
      </c>
      <c r="C647" s="22" t="s">
        <v>197</v>
      </c>
      <c r="D647" s="22">
        <v>53100206</v>
      </c>
      <c r="E647" s="26" t="s">
        <v>198</v>
      </c>
      <c r="F647" s="22">
        <v>1</v>
      </c>
      <c r="G647" s="22" t="s">
        <v>48</v>
      </c>
      <c r="H647" s="22" t="s">
        <v>108</v>
      </c>
      <c r="I647" s="22" t="s">
        <v>34</v>
      </c>
      <c r="J647" s="22" t="s">
        <v>97</v>
      </c>
      <c r="K647" s="22" t="s">
        <v>36</v>
      </c>
      <c r="L647" s="22">
        <v>11952</v>
      </c>
      <c r="M647" s="39" t="s">
        <v>37</v>
      </c>
      <c r="N647" s="39" t="s">
        <v>37</v>
      </c>
      <c r="O647" s="39" t="s">
        <v>37</v>
      </c>
      <c r="P647" s="39" t="s">
        <v>37</v>
      </c>
      <c r="Q647" s="39" t="s">
        <v>37</v>
      </c>
      <c r="R647" s="39" t="s">
        <v>37</v>
      </c>
      <c r="S647" s="39" t="s">
        <v>40</v>
      </c>
      <c r="T647" s="39" t="s">
        <v>37</v>
      </c>
      <c r="U647" s="40" t="s">
        <v>39</v>
      </c>
      <c r="V647" s="39" t="s">
        <v>35</v>
      </c>
      <c r="W647" s="74" t="s">
        <v>606</v>
      </c>
      <c r="X647" s="74">
        <v>0</v>
      </c>
    </row>
    <row r="648" spans="1:24" ht="14.4" x14ac:dyDescent="0.3">
      <c r="A648" s="33" t="s">
        <v>151</v>
      </c>
      <c r="B648" s="22">
        <v>11952</v>
      </c>
      <c r="C648" s="22" t="s">
        <v>197</v>
      </c>
      <c r="D648" s="22">
        <v>53100206</v>
      </c>
      <c r="E648" s="26" t="s">
        <v>198</v>
      </c>
      <c r="F648" s="22">
        <v>1</v>
      </c>
      <c r="G648" s="22" t="s">
        <v>48</v>
      </c>
      <c r="H648" s="22" t="s">
        <v>108</v>
      </c>
      <c r="I648" s="22" t="s">
        <v>34</v>
      </c>
      <c r="J648" s="22" t="s">
        <v>97</v>
      </c>
      <c r="K648" s="22" t="s">
        <v>36</v>
      </c>
      <c r="L648" s="22">
        <v>11952</v>
      </c>
      <c r="M648" s="39" t="s">
        <v>37</v>
      </c>
      <c r="N648" s="39" t="s">
        <v>37</v>
      </c>
      <c r="O648" s="39" t="s">
        <v>37</v>
      </c>
      <c r="P648" s="39" t="s">
        <v>37</v>
      </c>
      <c r="Q648" s="39" t="s">
        <v>37</v>
      </c>
      <c r="R648" s="39" t="s">
        <v>37</v>
      </c>
      <c r="S648" s="39" t="s">
        <v>40</v>
      </c>
      <c r="T648" s="39" t="s">
        <v>37</v>
      </c>
      <c r="U648" s="40" t="s">
        <v>39</v>
      </c>
      <c r="V648" s="39" t="s">
        <v>35</v>
      </c>
      <c r="W648" s="74" t="s">
        <v>606</v>
      </c>
      <c r="X648" s="74">
        <v>0</v>
      </c>
    </row>
    <row r="649" spans="1:24" ht="72" x14ac:dyDescent="0.3">
      <c r="A649" s="33" t="s">
        <v>151</v>
      </c>
      <c r="B649" s="22">
        <v>11631</v>
      </c>
      <c r="C649" s="22" t="s">
        <v>307</v>
      </c>
      <c r="D649" s="22">
        <v>27200001</v>
      </c>
      <c r="E649" s="26" t="s">
        <v>308</v>
      </c>
      <c r="F649" s="22">
        <v>4</v>
      </c>
      <c r="G649" s="22" t="s">
        <v>48</v>
      </c>
      <c r="H649" s="22" t="s">
        <v>254</v>
      </c>
      <c r="I649" s="22" t="s">
        <v>34</v>
      </c>
      <c r="J649" s="22" t="s">
        <v>97</v>
      </c>
      <c r="K649" s="22" t="s">
        <v>36</v>
      </c>
      <c r="L649" s="22">
        <v>11631</v>
      </c>
      <c r="M649" s="39" t="s">
        <v>37</v>
      </c>
      <c r="N649" s="39" t="s">
        <v>37</v>
      </c>
      <c r="O649" s="39" t="s">
        <v>37</v>
      </c>
      <c r="P649" s="39" t="s">
        <v>37</v>
      </c>
      <c r="Q649" s="39" t="s">
        <v>37</v>
      </c>
      <c r="R649" s="39" t="s">
        <v>37</v>
      </c>
      <c r="S649" s="39" t="s">
        <v>40</v>
      </c>
      <c r="T649" s="39" t="s">
        <v>37</v>
      </c>
      <c r="U649" s="40" t="s">
        <v>621</v>
      </c>
      <c r="V649" s="39" t="s">
        <v>37</v>
      </c>
      <c r="W649" s="74" t="s">
        <v>642</v>
      </c>
      <c r="X649" s="74">
        <v>0</v>
      </c>
    </row>
    <row r="650" spans="1:24" ht="72" x14ac:dyDescent="0.3">
      <c r="A650" s="33" t="s">
        <v>151</v>
      </c>
      <c r="B650" s="22">
        <v>11631</v>
      </c>
      <c r="C650" s="22" t="s">
        <v>307</v>
      </c>
      <c r="D650" s="22">
        <v>27200001</v>
      </c>
      <c r="E650" s="26" t="s">
        <v>308</v>
      </c>
      <c r="F650" s="22">
        <v>4</v>
      </c>
      <c r="G650" s="22" t="s">
        <v>48</v>
      </c>
      <c r="H650" s="22" t="s">
        <v>254</v>
      </c>
      <c r="I650" s="22" t="s">
        <v>34</v>
      </c>
      <c r="J650" s="22" t="s">
        <v>97</v>
      </c>
      <c r="K650" s="22" t="s">
        <v>36</v>
      </c>
      <c r="L650" s="22">
        <v>11631</v>
      </c>
      <c r="M650" s="39" t="s">
        <v>37</v>
      </c>
      <c r="N650" s="39" t="s">
        <v>37</v>
      </c>
      <c r="O650" s="39" t="s">
        <v>37</v>
      </c>
      <c r="P650" s="39" t="s">
        <v>37</v>
      </c>
      <c r="Q650" s="39" t="s">
        <v>37</v>
      </c>
      <c r="R650" s="39" t="s">
        <v>37</v>
      </c>
      <c r="S650" s="39" t="s">
        <v>40</v>
      </c>
      <c r="T650" s="39" t="s">
        <v>37</v>
      </c>
      <c r="U650" s="40" t="s">
        <v>621</v>
      </c>
      <c r="V650" s="39" t="s">
        <v>37</v>
      </c>
      <c r="W650" s="74" t="s">
        <v>642</v>
      </c>
      <c r="X650" s="74">
        <v>0</v>
      </c>
    </row>
    <row r="651" spans="1:24" ht="72" x14ac:dyDescent="0.3">
      <c r="A651" s="33" t="s">
        <v>151</v>
      </c>
      <c r="B651" s="22">
        <v>11631</v>
      </c>
      <c r="C651" s="22" t="s">
        <v>307</v>
      </c>
      <c r="D651" s="22">
        <v>27200001</v>
      </c>
      <c r="E651" s="26" t="s">
        <v>308</v>
      </c>
      <c r="F651" s="22">
        <v>4</v>
      </c>
      <c r="G651" s="22" t="s">
        <v>48</v>
      </c>
      <c r="H651" s="22" t="s">
        <v>254</v>
      </c>
      <c r="I651" s="22" t="s">
        <v>34</v>
      </c>
      <c r="J651" s="22" t="s">
        <v>97</v>
      </c>
      <c r="K651" s="22" t="s">
        <v>36</v>
      </c>
      <c r="L651" s="22">
        <v>11631</v>
      </c>
      <c r="M651" s="39" t="s">
        <v>37</v>
      </c>
      <c r="N651" s="39" t="s">
        <v>37</v>
      </c>
      <c r="O651" s="39" t="s">
        <v>37</v>
      </c>
      <c r="P651" s="39" t="s">
        <v>37</v>
      </c>
      <c r="Q651" s="39" t="s">
        <v>37</v>
      </c>
      <c r="R651" s="39" t="s">
        <v>37</v>
      </c>
      <c r="S651" s="39" t="s">
        <v>40</v>
      </c>
      <c r="T651" s="39" t="s">
        <v>37</v>
      </c>
      <c r="U651" s="40" t="s">
        <v>621</v>
      </c>
      <c r="V651" s="39" t="s">
        <v>37</v>
      </c>
      <c r="W651" s="74" t="s">
        <v>642</v>
      </c>
      <c r="X651" s="74">
        <v>0</v>
      </c>
    </row>
    <row r="652" spans="1:24" ht="57.6" x14ac:dyDescent="0.3">
      <c r="A652" s="33" t="s">
        <v>151</v>
      </c>
      <c r="B652" s="22">
        <v>16274</v>
      </c>
      <c r="C652" s="22" t="s">
        <v>362</v>
      </c>
      <c r="D652" s="22">
        <v>53100347</v>
      </c>
      <c r="E652" s="26" t="s">
        <v>363</v>
      </c>
      <c r="F652" s="22">
        <v>3</v>
      </c>
      <c r="G652" s="22" t="s">
        <v>48</v>
      </c>
      <c r="H652" s="22" t="s">
        <v>111</v>
      </c>
      <c r="I652" s="22" t="s">
        <v>34</v>
      </c>
      <c r="J652" s="22" t="s">
        <v>97</v>
      </c>
      <c r="K652" s="22" t="s">
        <v>36</v>
      </c>
      <c r="L652" s="22">
        <v>16274</v>
      </c>
      <c r="M652" s="39" t="s">
        <v>37</v>
      </c>
      <c r="N652" s="39" t="s">
        <v>37</v>
      </c>
      <c r="O652" s="39" t="s">
        <v>37</v>
      </c>
      <c r="P652" s="39" t="s">
        <v>37</v>
      </c>
      <c r="Q652" s="39" t="s">
        <v>37</v>
      </c>
      <c r="R652" s="39" t="s">
        <v>37</v>
      </c>
      <c r="S652" s="39" t="s">
        <v>37</v>
      </c>
      <c r="T652" s="39" t="s">
        <v>37</v>
      </c>
      <c r="U652" s="40" t="s">
        <v>605</v>
      </c>
      <c r="V652" s="39" t="s">
        <v>37</v>
      </c>
      <c r="W652" s="74" t="s">
        <v>3363</v>
      </c>
      <c r="X652" s="74">
        <v>0</v>
      </c>
    </row>
    <row r="653" spans="1:24" ht="57.6" x14ac:dyDescent="0.3">
      <c r="A653" s="33" t="s">
        <v>151</v>
      </c>
      <c r="B653" s="22">
        <v>16274</v>
      </c>
      <c r="C653" s="22" t="s">
        <v>362</v>
      </c>
      <c r="D653" s="22">
        <v>53100347</v>
      </c>
      <c r="E653" s="26" t="s">
        <v>363</v>
      </c>
      <c r="F653" s="22">
        <v>3</v>
      </c>
      <c r="G653" s="22" t="s">
        <v>48</v>
      </c>
      <c r="H653" s="22" t="s">
        <v>111</v>
      </c>
      <c r="I653" s="22" t="s">
        <v>34</v>
      </c>
      <c r="J653" s="22" t="s">
        <v>97</v>
      </c>
      <c r="K653" s="22" t="s">
        <v>36</v>
      </c>
      <c r="L653" s="22">
        <v>16274</v>
      </c>
      <c r="M653" s="39" t="s">
        <v>37</v>
      </c>
      <c r="N653" s="39" t="s">
        <v>37</v>
      </c>
      <c r="O653" s="39" t="s">
        <v>37</v>
      </c>
      <c r="P653" s="39" t="s">
        <v>37</v>
      </c>
      <c r="Q653" s="39" t="s">
        <v>37</v>
      </c>
      <c r="R653" s="39" t="s">
        <v>37</v>
      </c>
      <c r="S653" s="39" t="s">
        <v>37</v>
      </c>
      <c r="T653" s="39" t="s">
        <v>37</v>
      </c>
      <c r="U653" s="40" t="s">
        <v>605</v>
      </c>
      <c r="V653" s="39" t="s">
        <v>37</v>
      </c>
      <c r="W653" s="74" t="s">
        <v>3363</v>
      </c>
      <c r="X653" s="74">
        <v>0</v>
      </c>
    </row>
    <row r="654" spans="1:24" ht="14.4" x14ac:dyDescent="0.3">
      <c r="A654" s="33" t="s">
        <v>151</v>
      </c>
      <c r="B654" s="22">
        <v>16250</v>
      </c>
      <c r="C654" s="22" t="s">
        <v>364</v>
      </c>
      <c r="D654" s="22">
        <v>53100347</v>
      </c>
      <c r="E654" s="26" t="s">
        <v>365</v>
      </c>
      <c r="F654" s="22">
        <v>3</v>
      </c>
      <c r="G654" s="22" t="s">
        <v>48</v>
      </c>
      <c r="H654" s="22" t="s">
        <v>111</v>
      </c>
      <c r="I654" s="22" t="s">
        <v>34</v>
      </c>
      <c r="J654" s="22" t="s">
        <v>97</v>
      </c>
      <c r="K654" s="22" t="s">
        <v>36</v>
      </c>
      <c r="L654" s="22">
        <v>16250</v>
      </c>
      <c r="M654" s="39" t="s">
        <v>37</v>
      </c>
      <c r="N654" s="39" t="s">
        <v>37</v>
      </c>
      <c r="O654" s="39" t="s">
        <v>37</v>
      </c>
      <c r="P654" s="39" t="s">
        <v>37</v>
      </c>
      <c r="Q654" s="39" t="s">
        <v>37</v>
      </c>
      <c r="R654" s="39" t="s">
        <v>37</v>
      </c>
      <c r="S654" s="39" t="s">
        <v>40</v>
      </c>
      <c r="T654" s="39" t="s">
        <v>37</v>
      </c>
      <c r="U654" s="40" t="s">
        <v>649</v>
      </c>
      <c r="V654" s="39" t="s">
        <v>35</v>
      </c>
      <c r="W654" s="74" t="s">
        <v>606</v>
      </c>
      <c r="X654" s="74">
        <v>0</v>
      </c>
    </row>
    <row r="655" spans="1:24" ht="14.4" x14ac:dyDescent="0.3">
      <c r="A655" s="33" t="s">
        <v>151</v>
      </c>
      <c r="B655" s="22">
        <v>11662</v>
      </c>
      <c r="C655" s="22" t="s">
        <v>147</v>
      </c>
      <c r="D655" s="22">
        <v>53200428</v>
      </c>
      <c r="E655" s="26" t="s">
        <v>148</v>
      </c>
      <c r="F655" s="22">
        <v>3</v>
      </c>
      <c r="G655" s="22" t="s">
        <v>48</v>
      </c>
      <c r="H655" s="22" t="s">
        <v>105</v>
      </c>
      <c r="I655" s="22" t="s">
        <v>34</v>
      </c>
      <c r="J655" s="22" t="s">
        <v>97</v>
      </c>
      <c r="K655" s="22" t="s">
        <v>36</v>
      </c>
      <c r="L655" s="22">
        <v>11662</v>
      </c>
      <c r="M655" s="39" t="s">
        <v>37</v>
      </c>
      <c r="N655" s="39" t="s">
        <v>37</v>
      </c>
      <c r="O655" s="39" t="s">
        <v>37</v>
      </c>
      <c r="P655" s="39" t="s">
        <v>37</v>
      </c>
      <c r="Q655" s="39" t="s">
        <v>37</v>
      </c>
      <c r="R655" s="39" t="s">
        <v>37</v>
      </c>
      <c r="S655" s="39" t="s">
        <v>37</v>
      </c>
      <c r="T655" s="39" t="s">
        <v>37</v>
      </c>
      <c r="U655" s="40" t="s">
        <v>39</v>
      </c>
      <c r="V655" s="39" t="s">
        <v>35</v>
      </c>
      <c r="W655" s="74" t="s">
        <v>606</v>
      </c>
      <c r="X655" s="74">
        <v>0</v>
      </c>
    </row>
    <row r="656" spans="1:24" ht="14.4" x14ac:dyDescent="0.3">
      <c r="A656" s="33" t="s">
        <v>151</v>
      </c>
      <c r="B656" s="22">
        <v>11662</v>
      </c>
      <c r="C656" s="22" t="s">
        <v>147</v>
      </c>
      <c r="D656" s="22">
        <v>53200428</v>
      </c>
      <c r="E656" s="26" t="s">
        <v>148</v>
      </c>
      <c r="F656" s="22">
        <v>3</v>
      </c>
      <c r="G656" s="22" t="s">
        <v>48</v>
      </c>
      <c r="H656" s="22" t="s">
        <v>105</v>
      </c>
      <c r="I656" s="22" t="s">
        <v>34</v>
      </c>
      <c r="J656" s="22" t="s">
        <v>97</v>
      </c>
      <c r="K656" s="22" t="s">
        <v>36</v>
      </c>
      <c r="L656" s="22">
        <v>11662</v>
      </c>
      <c r="M656" s="39" t="s">
        <v>37</v>
      </c>
      <c r="N656" s="39" t="s">
        <v>37</v>
      </c>
      <c r="O656" s="39" t="s">
        <v>37</v>
      </c>
      <c r="P656" s="39" t="s">
        <v>37</v>
      </c>
      <c r="Q656" s="39" t="s">
        <v>37</v>
      </c>
      <c r="R656" s="39" t="s">
        <v>37</v>
      </c>
      <c r="S656" s="39" t="s">
        <v>37</v>
      </c>
      <c r="T656" s="39" t="s">
        <v>37</v>
      </c>
      <c r="U656" s="40" t="s">
        <v>39</v>
      </c>
      <c r="V656" s="39" t="s">
        <v>35</v>
      </c>
      <c r="W656" s="74" t="s">
        <v>606</v>
      </c>
      <c r="X656" s="74">
        <v>0</v>
      </c>
    </row>
    <row r="657" spans="1:24" ht="14.4" x14ac:dyDescent="0.3">
      <c r="A657" s="33" t="s">
        <v>151</v>
      </c>
      <c r="B657" s="22">
        <v>11662</v>
      </c>
      <c r="C657" s="22" t="s">
        <v>147</v>
      </c>
      <c r="D657" s="22">
        <v>53200428</v>
      </c>
      <c r="E657" s="26" t="s">
        <v>148</v>
      </c>
      <c r="F657" s="22">
        <v>3</v>
      </c>
      <c r="G657" s="22" t="s">
        <v>48</v>
      </c>
      <c r="H657" s="22" t="s">
        <v>105</v>
      </c>
      <c r="I657" s="22" t="s">
        <v>34</v>
      </c>
      <c r="J657" s="22" t="s">
        <v>97</v>
      </c>
      <c r="K657" s="22" t="s">
        <v>36</v>
      </c>
      <c r="L657" s="22">
        <v>11662</v>
      </c>
      <c r="M657" s="39" t="s">
        <v>37</v>
      </c>
      <c r="N657" s="39" t="s">
        <v>37</v>
      </c>
      <c r="O657" s="39" t="s">
        <v>37</v>
      </c>
      <c r="P657" s="39" t="s">
        <v>37</v>
      </c>
      <c r="Q657" s="39" t="s">
        <v>37</v>
      </c>
      <c r="R657" s="39" t="s">
        <v>37</v>
      </c>
      <c r="S657" s="39" t="s">
        <v>37</v>
      </c>
      <c r="T657" s="39" t="s">
        <v>37</v>
      </c>
      <c r="U657" s="40" t="s">
        <v>39</v>
      </c>
      <c r="V657" s="39" t="s">
        <v>35</v>
      </c>
      <c r="W657" s="74" t="s">
        <v>606</v>
      </c>
      <c r="X657" s="74">
        <v>0</v>
      </c>
    </row>
    <row r="658" spans="1:24" ht="14.4" x14ac:dyDescent="0.3">
      <c r="A658" s="33" t="s">
        <v>151</v>
      </c>
      <c r="B658" s="22">
        <v>11853</v>
      </c>
      <c r="C658" s="22" t="s">
        <v>181</v>
      </c>
      <c r="D658" s="22">
        <v>53200152</v>
      </c>
      <c r="E658" s="26" t="s">
        <v>182</v>
      </c>
      <c r="F658" s="22">
        <v>10</v>
      </c>
      <c r="G658" s="22" t="s">
        <v>48</v>
      </c>
      <c r="H658" s="22" t="s">
        <v>105</v>
      </c>
      <c r="I658" s="22" t="s">
        <v>34</v>
      </c>
      <c r="J658" s="22" t="s">
        <v>97</v>
      </c>
      <c r="K658" s="22" t="s">
        <v>36</v>
      </c>
      <c r="L658" s="22">
        <v>11853</v>
      </c>
      <c r="M658" s="39" t="s">
        <v>37</v>
      </c>
      <c r="N658" s="39" t="s">
        <v>37</v>
      </c>
      <c r="O658" s="39" t="s">
        <v>37</v>
      </c>
      <c r="P658" s="39" t="s">
        <v>37</v>
      </c>
      <c r="Q658" s="39" t="s">
        <v>37</v>
      </c>
      <c r="R658" s="39" t="s">
        <v>37</v>
      </c>
      <c r="S658" s="39" t="s">
        <v>37</v>
      </c>
      <c r="T658" s="39" t="s">
        <v>37</v>
      </c>
      <c r="U658" s="40" t="s">
        <v>605</v>
      </c>
      <c r="V658" s="39" t="s">
        <v>35</v>
      </c>
      <c r="W658" s="74">
        <v>0</v>
      </c>
      <c r="X658" s="74">
        <v>0</v>
      </c>
    </row>
    <row r="659" spans="1:24" ht="14.4" x14ac:dyDescent="0.3">
      <c r="A659" s="33" t="s">
        <v>151</v>
      </c>
      <c r="B659" s="22">
        <v>11860</v>
      </c>
      <c r="C659" s="22" t="s">
        <v>259</v>
      </c>
      <c r="D659" s="22">
        <v>53100160</v>
      </c>
      <c r="E659" s="26" t="s">
        <v>260</v>
      </c>
      <c r="F659" s="22">
        <v>2</v>
      </c>
      <c r="G659" s="22" t="s">
        <v>48</v>
      </c>
      <c r="H659" s="22" t="s">
        <v>111</v>
      </c>
      <c r="I659" s="22" t="s">
        <v>34</v>
      </c>
      <c r="J659" s="22" t="s">
        <v>97</v>
      </c>
      <c r="K659" s="22" t="s">
        <v>36</v>
      </c>
      <c r="L659" s="22">
        <v>11860</v>
      </c>
      <c r="M659" s="39" t="s">
        <v>37</v>
      </c>
      <c r="N659" s="39" t="s">
        <v>37</v>
      </c>
      <c r="O659" s="39" t="s">
        <v>35</v>
      </c>
      <c r="P659" s="39" t="s">
        <v>37</v>
      </c>
      <c r="Q659" s="39" t="s">
        <v>37</v>
      </c>
      <c r="R659" s="39" t="s">
        <v>37</v>
      </c>
      <c r="S659" s="39" t="s">
        <v>40</v>
      </c>
      <c r="T659" s="39" t="s">
        <v>35</v>
      </c>
      <c r="U659" s="40" t="s">
        <v>649</v>
      </c>
      <c r="V659" s="39" t="s">
        <v>35</v>
      </c>
      <c r="W659" s="74" t="s">
        <v>606</v>
      </c>
      <c r="X659" s="74">
        <v>0</v>
      </c>
    </row>
    <row r="660" spans="1:24" ht="100.8" x14ac:dyDescent="0.3">
      <c r="A660" s="33" t="s">
        <v>151</v>
      </c>
      <c r="B660" s="22">
        <v>12247</v>
      </c>
      <c r="C660" s="22" t="s">
        <v>330</v>
      </c>
      <c r="D660" s="22">
        <v>53100457</v>
      </c>
      <c r="E660" s="26" t="s">
        <v>331</v>
      </c>
      <c r="F660" s="22">
        <v>1</v>
      </c>
      <c r="G660" s="22" t="s">
        <v>48</v>
      </c>
      <c r="H660" s="22" t="s">
        <v>61</v>
      </c>
      <c r="I660" s="22" t="s">
        <v>34</v>
      </c>
      <c r="J660" s="22" t="s">
        <v>97</v>
      </c>
      <c r="K660" s="22" t="s">
        <v>36</v>
      </c>
      <c r="L660" s="22">
        <v>12247</v>
      </c>
      <c r="M660" s="39" t="s">
        <v>37</v>
      </c>
      <c r="N660" s="39" t="s">
        <v>37</v>
      </c>
      <c r="O660" s="39" t="s">
        <v>35</v>
      </c>
      <c r="P660" s="39" t="s">
        <v>37</v>
      </c>
      <c r="Q660" s="39" t="s">
        <v>37</v>
      </c>
      <c r="R660" s="39" t="s">
        <v>37</v>
      </c>
      <c r="S660" s="39" t="s">
        <v>37</v>
      </c>
      <c r="T660" s="39" t="s">
        <v>35</v>
      </c>
      <c r="U660" s="40" t="s">
        <v>605</v>
      </c>
      <c r="V660" s="39" t="s">
        <v>35</v>
      </c>
      <c r="W660" s="74" t="s">
        <v>938</v>
      </c>
      <c r="X660" s="74" t="s">
        <v>3678</v>
      </c>
    </row>
    <row r="661" spans="1:24" ht="100.8" x14ac:dyDescent="0.3">
      <c r="A661" s="33" t="s">
        <v>151</v>
      </c>
      <c r="B661" s="22">
        <v>12247</v>
      </c>
      <c r="C661" s="22" t="s">
        <v>330</v>
      </c>
      <c r="D661" s="22">
        <v>53100457</v>
      </c>
      <c r="E661" s="26" t="s">
        <v>331</v>
      </c>
      <c r="F661" s="22">
        <v>1</v>
      </c>
      <c r="G661" s="22" t="s">
        <v>48</v>
      </c>
      <c r="H661" s="22" t="s">
        <v>61</v>
      </c>
      <c r="I661" s="22" t="s">
        <v>34</v>
      </c>
      <c r="J661" s="22" t="s">
        <v>97</v>
      </c>
      <c r="K661" s="22" t="s">
        <v>36</v>
      </c>
      <c r="L661" s="22">
        <v>12247</v>
      </c>
      <c r="M661" s="39" t="s">
        <v>37</v>
      </c>
      <c r="N661" s="39" t="s">
        <v>37</v>
      </c>
      <c r="O661" s="39" t="s">
        <v>35</v>
      </c>
      <c r="P661" s="39" t="s">
        <v>37</v>
      </c>
      <c r="Q661" s="39" t="s">
        <v>37</v>
      </c>
      <c r="R661" s="39" t="s">
        <v>37</v>
      </c>
      <c r="S661" s="39" t="s">
        <v>37</v>
      </c>
      <c r="T661" s="39" t="s">
        <v>35</v>
      </c>
      <c r="U661" s="40" t="s">
        <v>605</v>
      </c>
      <c r="V661" s="39" t="s">
        <v>35</v>
      </c>
      <c r="W661" s="74" t="s">
        <v>938</v>
      </c>
      <c r="X661" s="74" t="s">
        <v>3678</v>
      </c>
    </row>
    <row r="662" spans="1:24" ht="14.4" x14ac:dyDescent="0.3">
      <c r="A662" s="33" t="s">
        <v>151</v>
      </c>
      <c r="B662" s="22">
        <v>12273</v>
      </c>
      <c r="C662" s="22" t="s">
        <v>323</v>
      </c>
      <c r="D662" s="22">
        <v>29500005</v>
      </c>
      <c r="E662" s="26" t="s">
        <v>324</v>
      </c>
      <c r="F662" s="22">
        <v>25</v>
      </c>
      <c r="G662" s="22" t="s">
        <v>48</v>
      </c>
      <c r="H662" s="22" t="s">
        <v>61</v>
      </c>
      <c r="I662" s="22" t="s">
        <v>34</v>
      </c>
      <c r="J662" s="22" t="s">
        <v>97</v>
      </c>
      <c r="K662" s="22" t="s">
        <v>36</v>
      </c>
      <c r="L662" s="22">
        <v>12273</v>
      </c>
      <c r="M662" s="39" t="s">
        <v>37</v>
      </c>
      <c r="N662" s="39" t="s">
        <v>37</v>
      </c>
      <c r="O662" s="39" t="s">
        <v>37</v>
      </c>
      <c r="P662" s="39" t="s">
        <v>37</v>
      </c>
      <c r="Q662" s="39" t="s">
        <v>37</v>
      </c>
      <c r="R662" s="39" t="s">
        <v>37</v>
      </c>
      <c r="S662" s="39" t="s">
        <v>37</v>
      </c>
      <c r="T662" s="39" t="s">
        <v>37</v>
      </c>
      <c r="U662" s="40" t="s">
        <v>784</v>
      </c>
      <c r="V662" s="39" t="s">
        <v>37</v>
      </c>
      <c r="W662" s="74" t="s">
        <v>943</v>
      </c>
      <c r="X662" s="74">
        <v>0</v>
      </c>
    </row>
    <row r="663" spans="1:24" ht="43.2" x14ac:dyDescent="0.3">
      <c r="A663" s="33" t="s">
        <v>151</v>
      </c>
      <c r="B663" s="22">
        <v>11947</v>
      </c>
      <c r="C663" s="22" t="s">
        <v>106</v>
      </c>
      <c r="D663" s="22">
        <v>53100204</v>
      </c>
      <c r="E663" s="26" t="s">
        <v>107</v>
      </c>
      <c r="F663" s="22">
        <v>1</v>
      </c>
      <c r="G663" s="22" t="s">
        <v>48</v>
      </c>
      <c r="H663" s="22" t="s">
        <v>108</v>
      </c>
      <c r="I663" s="22" t="s">
        <v>34</v>
      </c>
      <c r="J663" s="22" t="s">
        <v>97</v>
      </c>
      <c r="K663" s="22" t="s">
        <v>36</v>
      </c>
      <c r="L663" s="22">
        <v>11947</v>
      </c>
      <c r="M663" s="39" t="s">
        <v>37</v>
      </c>
      <c r="N663" s="39" t="s">
        <v>37</v>
      </c>
      <c r="O663" s="39" t="s">
        <v>35</v>
      </c>
      <c r="P663" s="39" t="s">
        <v>37</v>
      </c>
      <c r="Q663" s="39" t="s">
        <v>37</v>
      </c>
      <c r="R663" s="39" t="s">
        <v>37</v>
      </c>
      <c r="S663" s="39" t="s">
        <v>37</v>
      </c>
      <c r="T663" s="39" t="s">
        <v>35</v>
      </c>
      <c r="U663" s="40" t="s">
        <v>39</v>
      </c>
      <c r="V663" s="39" t="s">
        <v>37</v>
      </c>
      <c r="W663" s="74" t="s">
        <v>801</v>
      </c>
      <c r="X663" s="74">
        <v>0</v>
      </c>
    </row>
    <row r="664" spans="1:24" ht="43.2" x14ac:dyDescent="0.3">
      <c r="A664" s="33" t="s">
        <v>151</v>
      </c>
      <c r="B664" s="22">
        <v>11947</v>
      </c>
      <c r="C664" s="22" t="s">
        <v>106</v>
      </c>
      <c r="D664" s="22">
        <v>53100204</v>
      </c>
      <c r="E664" s="26" t="s">
        <v>107</v>
      </c>
      <c r="F664" s="22">
        <v>1</v>
      </c>
      <c r="G664" s="22" t="s">
        <v>48</v>
      </c>
      <c r="H664" s="22" t="s">
        <v>108</v>
      </c>
      <c r="I664" s="22" t="s">
        <v>34</v>
      </c>
      <c r="J664" s="22" t="s">
        <v>97</v>
      </c>
      <c r="K664" s="22" t="s">
        <v>36</v>
      </c>
      <c r="L664" s="22">
        <v>11947</v>
      </c>
      <c r="M664" s="39" t="s">
        <v>37</v>
      </c>
      <c r="N664" s="39" t="s">
        <v>37</v>
      </c>
      <c r="O664" s="39" t="s">
        <v>35</v>
      </c>
      <c r="P664" s="39" t="s">
        <v>37</v>
      </c>
      <c r="Q664" s="39" t="s">
        <v>37</v>
      </c>
      <c r="R664" s="39" t="s">
        <v>37</v>
      </c>
      <c r="S664" s="39" t="s">
        <v>37</v>
      </c>
      <c r="T664" s="39" t="s">
        <v>35</v>
      </c>
      <c r="U664" s="40" t="s">
        <v>39</v>
      </c>
      <c r="V664" s="39" t="s">
        <v>37</v>
      </c>
      <c r="W664" s="74" t="s">
        <v>801</v>
      </c>
      <c r="X664" s="74">
        <v>0</v>
      </c>
    </row>
    <row r="665" spans="1:24" ht="43.2" x14ac:dyDescent="0.3">
      <c r="A665" s="33" t="s">
        <v>151</v>
      </c>
      <c r="B665" s="22">
        <v>11947</v>
      </c>
      <c r="C665" s="22" t="s">
        <v>106</v>
      </c>
      <c r="D665" s="22">
        <v>53100204</v>
      </c>
      <c r="E665" s="26" t="s">
        <v>107</v>
      </c>
      <c r="F665" s="22">
        <v>1</v>
      </c>
      <c r="G665" s="22" t="s">
        <v>48</v>
      </c>
      <c r="H665" s="22" t="s">
        <v>108</v>
      </c>
      <c r="I665" s="22" t="s">
        <v>34</v>
      </c>
      <c r="J665" s="22" t="s">
        <v>97</v>
      </c>
      <c r="K665" s="22" t="s">
        <v>36</v>
      </c>
      <c r="L665" s="22">
        <v>11947</v>
      </c>
      <c r="M665" s="39" t="s">
        <v>37</v>
      </c>
      <c r="N665" s="39" t="s">
        <v>37</v>
      </c>
      <c r="O665" s="39" t="s">
        <v>35</v>
      </c>
      <c r="P665" s="39" t="s">
        <v>37</v>
      </c>
      <c r="Q665" s="39" t="s">
        <v>37</v>
      </c>
      <c r="R665" s="39" t="s">
        <v>37</v>
      </c>
      <c r="S665" s="39" t="s">
        <v>37</v>
      </c>
      <c r="T665" s="39" t="s">
        <v>35</v>
      </c>
      <c r="U665" s="40" t="s">
        <v>39</v>
      </c>
      <c r="V665" s="39" t="s">
        <v>37</v>
      </c>
      <c r="W665" s="74" t="s">
        <v>801</v>
      </c>
      <c r="X665" s="74">
        <v>0</v>
      </c>
    </row>
    <row r="666" spans="1:24" ht="43.2" x14ac:dyDescent="0.3">
      <c r="A666" s="33" t="s">
        <v>151</v>
      </c>
      <c r="B666" s="22">
        <v>11947</v>
      </c>
      <c r="C666" s="22" t="s">
        <v>106</v>
      </c>
      <c r="D666" s="22">
        <v>53100204</v>
      </c>
      <c r="E666" s="26" t="s">
        <v>107</v>
      </c>
      <c r="F666" s="22">
        <v>1</v>
      </c>
      <c r="G666" s="22" t="s">
        <v>48</v>
      </c>
      <c r="H666" s="22" t="s">
        <v>108</v>
      </c>
      <c r="I666" s="22" t="s">
        <v>34</v>
      </c>
      <c r="J666" s="22" t="s">
        <v>97</v>
      </c>
      <c r="K666" s="22" t="s">
        <v>36</v>
      </c>
      <c r="L666" s="22">
        <v>11947</v>
      </c>
      <c r="M666" s="39" t="s">
        <v>37</v>
      </c>
      <c r="N666" s="39" t="s">
        <v>37</v>
      </c>
      <c r="O666" s="39" t="s">
        <v>35</v>
      </c>
      <c r="P666" s="39" t="s">
        <v>37</v>
      </c>
      <c r="Q666" s="39" t="s">
        <v>37</v>
      </c>
      <c r="R666" s="39" t="s">
        <v>37</v>
      </c>
      <c r="S666" s="39" t="s">
        <v>37</v>
      </c>
      <c r="T666" s="39" t="s">
        <v>35</v>
      </c>
      <c r="U666" s="40" t="s">
        <v>39</v>
      </c>
      <c r="V666" s="39" t="s">
        <v>37</v>
      </c>
      <c r="W666" s="74" t="s">
        <v>801</v>
      </c>
      <c r="X666" s="74">
        <v>0</v>
      </c>
    </row>
    <row r="667" spans="1:24" ht="43.2" x14ac:dyDescent="0.3">
      <c r="A667" s="33" t="s">
        <v>151</v>
      </c>
      <c r="B667" s="22">
        <v>11947</v>
      </c>
      <c r="C667" s="22" t="s">
        <v>106</v>
      </c>
      <c r="D667" s="22">
        <v>53100204</v>
      </c>
      <c r="E667" s="26" t="s">
        <v>107</v>
      </c>
      <c r="F667" s="22">
        <v>1</v>
      </c>
      <c r="G667" s="22" t="s">
        <v>48</v>
      </c>
      <c r="H667" s="22" t="s">
        <v>108</v>
      </c>
      <c r="I667" s="22" t="s">
        <v>34</v>
      </c>
      <c r="J667" s="22" t="s">
        <v>97</v>
      </c>
      <c r="K667" s="22" t="s">
        <v>36</v>
      </c>
      <c r="L667" s="22">
        <v>11947</v>
      </c>
      <c r="M667" s="39" t="s">
        <v>37</v>
      </c>
      <c r="N667" s="39" t="s">
        <v>37</v>
      </c>
      <c r="O667" s="39" t="s">
        <v>35</v>
      </c>
      <c r="P667" s="39" t="s">
        <v>37</v>
      </c>
      <c r="Q667" s="39" t="s">
        <v>37</v>
      </c>
      <c r="R667" s="39" t="s">
        <v>37</v>
      </c>
      <c r="S667" s="39" t="s">
        <v>37</v>
      </c>
      <c r="T667" s="39" t="s">
        <v>35</v>
      </c>
      <c r="U667" s="40" t="s">
        <v>39</v>
      </c>
      <c r="V667" s="39" t="s">
        <v>37</v>
      </c>
      <c r="W667" s="74" t="s">
        <v>801</v>
      </c>
      <c r="X667" s="74">
        <v>0</v>
      </c>
    </row>
    <row r="668" spans="1:24" ht="43.2" x14ac:dyDescent="0.3">
      <c r="A668" s="33" t="s">
        <v>151</v>
      </c>
      <c r="B668" s="22">
        <v>11947</v>
      </c>
      <c r="C668" s="22" t="s">
        <v>106</v>
      </c>
      <c r="D668" s="22">
        <v>53100204</v>
      </c>
      <c r="E668" s="26" t="s">
        <v>107</v>
      </c>
      <c r="F668" s="22">
        <v>1</v>
      </c>
      <c r="G668" s="22" t="s">
        <v>48</v>
      </c>
      <c r="H668" s="22" t="s">
        <v>108</v>
      </c>
      <c r="I668" s="22" t="s">
        <v>34</v>
      </c>
      <c r="J668" s="22" t="s">
        <v>97</v>
      </c>
      <c r="K668" s="22" t="s">
        <v>36</v>
      </c>
      <c r="L668" s="22">
        <v>11947</v>
      </c>
      <c r="M668" s="39" t="s">
        <v>37</v>
      </c>
      <c r="N668" s="39" t="s">
        <v>37</v>
      </c>
      <c r="O668" s="39" t="s">
        <v>35</v>
      </c>
      <c r="P668" s="39" t="s">
        <v>37</v>
      </c>
      <c r="Q668" s="39" t="s">
        <v>37</v>
      </c>
      <c r="R668" s="39" t="s">
        <v>37</v>
      </c>
      <c r="S668" s="39" t="s">
        <v>37</v>
      </c>
      <c r="T668" s="39" t="s">
        <v>35</v>
      </c>
      <c r="U668" s="40" t="s">
        <v>39</v>
      </c>
      <c r="V668" s="39" t="s">
        <v>37</v>
      </c>
      <c r="W668" s="74" t="s">
        <v>801</v>
      </c>
      <c r="X668" s="74">
        <v>0</v>
      </c>
    </row>
    <row r="669" spans="1:24" ht="43.2" x14ac:dyDescent="0.3">
      <c r="A669" s="33" t="s">
        <v>151</v>
      </c>
      <c r="B669" s="22">
        <v>11947</v>
      </c>
      <c r="C669" s="22" t="s">
        <v>106</v>
      </c>
      <c r="D669" s="22">
        <v>53100204</v>
      </c>
      <c r="E669" s="26" t="s">
        <v>107</v>
      </c>
      <c r="F669" s="22">
        <v>1</v>
      </c>
      <c r="G669" s="22" t="s">
        <v>48</v>
      </c>
      <c r="H669" s="22" t="s">
        <v>108</v>
      </c>
      <c r="I669" s="22" t="s">
        <v>34</v>
      </c>
      <c r="J669" s="22" t="s">
        <v>97</v>
      </c>
      <c r="K669" s="22" t="s">
        <v>36</v>
      </c>
      <c r="L669" s="22">
        <v>11947</v>
      </c>
      <c r="M669" s="39" t="s">
        <v>37</v>
      </c>
      <c r="N669" s="39" t="s">
        <v>37</v>
      </c>
      <c r="O669" s="39" t="s">
        <v>35</v>
      </c>
      <c r="P669" s="39" t="s">
        <v>37</v>
      </c>
      <c r="Q669" s="39" t="s">
        <v>37</v>
      </c>
      <c r="R669" s="39" t="s">
        <v>37</v>
      </c>
      <c r="S669" s="39" t="s">
        <v>37</v>
      </c>
      <c r="T669" s="39" t="s">
        <v>35</v>
      </c>
      <c r="U669" s="40" t="s">
        <v>39</v>
      </c>
      <c r="V669" s="39" t="s">
        <v>37</v>
      </c>
      <c r="W669" s="74" t="s">
        <v>801</v>
      </c>
      <c r="X669" s="74">
        <v>0</v>
      </c>
    </row>
    <row r="670" spans="1:24" ht="43.2" x14ac:dyDescent="0.3">
      <c r="A670" s="33" t="s">
        <v>151</v>
      </c>
      <c r="B670" s="22">
        <v>11947</v>
      </c>
      <c r="C670" s="22" t="s">
        <v>106</v>
      </c>
      <c r="D670" s="22">
        <v>53100204</v>
      </c>
      <c r="E670" s="26" t="s">
        <v>107</v>
      </c>
      <c r="F670" s="22">
        <v>1</v>
      </c>
      <c r="G670" s="22" t="s">
        <v>48</v>
      </c>
      <c r="H670" s="22" t="s">
        <v>108</v>
      </c>
      <c r="I670" s="22" t="s">
        <v>34</v>
      </c>
      <c r="J670" s="22" t="s">
        <v>97</v>
      </c>
      <c r="K670" s="22" t="s">
        <v>36</v>
      </c>
      <c r="L670" s="22">
        <v>11947</v>
      </c>
      <c r="M670" s="39" t="s">
        <v>37</v>
      </c>
      <c r="N670" s="39" t="s">
        <v>37</v>
      </c>
      <c r="O670" s="39" t="s">
        <v>35</v>
      </c>
      <c r="P670" s="39" t="s">
        <v>37</v>
      </c>
      <c r="Q670" s="39" t="s">
        <v>37</v>
      </c>
      <c r="R670" s="39" t="s">
        <v>37</v>
      </c>
      <c r="S670" s="39" t="s">
        <v>37</v>
      </c>
      <c r="T670" s="39" t="s">
        <v>35</v>
      </c>
      <c r="U670" s="40" t="s">
        <v>39</v>
      </c>
      <c r="V670" s="39" t="s">
        <v>37</v>
      </c>
      <c r="W670" s="74" t="s">
        <v>801</v>
      </c>
      <c r="X670" s="74">
        <v>0</v>
      </c>
    </row>
    <row r="671" spans="1:24" ht="43.2" x14ac:dyDescent="0.3">
      <c r="A671" s="33" t="s">
        <v>151</v>
      </c>
      <c r="B671" s="22">
        <v>11947</v>
      </c>
      <c r="C671" s="22" t="s">
        <v>106</v>
      </c>
      <c r="D671" s="22">
        <v>53100204</v>
      </c>
      <c r="E671" s="26" t="s">
        <v>107</v>
      </c>
      <c r="F671" s="22">
        <v>1</v>
      </c>
      <c r="G671" s="22" t="s">
        <v>48</v>
      </c>
      <c r="H671" s="22" t="s">
        <v>108</v>
      </c>
      <c r="I671" s="22" t="s">
        <v>34</v>
      </c>
      <c r="J671" s="22" t="s">
        <v>97</v>
      </c>
      <c r="K671" s="22" t="s">
        <v>36</v>
      </c>
      <c r="L671" s="22">
        <v>11947</v>
      </c>
      <c r="M671" s="39" t="s">
        <v>37</v>
      </c>
      <c r="N671" s="39" t="s">
        <v>37</v>
      </c>
      <c r="O671" s="39" t="s">
        <v>35</v>
      </c>
      <c r="P671" s="39" t="s">
        <v>37</v>
      </c>
      <c r="Q671" s="39" t="s">
        <v>37</v>
      </c>
      <c r="R671" s="39" t="s">
        <v>37</v>
      </c>
      <c r="S671" s="39" t="s">
        <v>37</v>
      </c>
      <c r="T671" s="39" t="s">
        <v>35</v>
      </c>
      <c r="U671" s="40" t="s">
        <v>39</v>
      </c>
      <c r="V671" s="39" t="s">
        <v>37</v>
      </c>
      <c r="W671" s="74" t="s">
        <v>801</v>
      </c>
      <c r="X671" s="74">
        <v>0</v>
      </c>
    </row>
    <row r="672" spans="1:24" ht="43.2" x14ac:dyDescent="0.3">
      <c r="A672" s="33" t="s">
        <v>151</v>
      </c>
      <c r="B672" s="22">
        <v>11947</v>
      </c>
      <c r="C672" s="22" t="s">
        <v>106</v>
      </c>
      <c r="D672" s="22">
        <v>53100204</v>
      </c>
      <c r="E672" s="26" t="s">
        <v>107</v>
      </c>
      <c r="F672" s="22">
        <v>1</v>
      </c>
      <c r="G672" s="22" t="s">
        <v>48</v>
      </c>
      <c r="H672" s="22" t="s">
        <v>108</v>
      </c>
      <c r="I672" s="22" t="s">
        <v>34</v>
      </c>
      <c r="J672" s="22" t="s">
        <v>97</v>
      </c>
      <c r="K672" s="22" t="s">
        <v>36</v>
      </c>
      <c r="L672" s="22">
        <v>11947</v>
      </c>
      <c r="M672" s="39" t="s">
        <v>37</v>
      </c>
      <c r="N672" s="39" t="s">
        <v>37</v>
      </c>
      <c r="O672" s="39" t="s">
        <v>35</v>
      </c>
      <c r="P672" s="39" t="s">
        <v>37</v>
      </c>
      <c r="Q672" s="39" t="s">
        <v>37</v>
      </c>
      <c r="R672" s="39" t="s">
        <v>37</v>
      </c>
      <c r="S672" s="39" t="s">
        <v>37</v>
      </c>
      <c r="T672" s="39" t="s">
        <v>35</v>
      </c>
      <c r="U672" s="40" t="s">
        <v>39</v>
      </c>
      <c r="V672" s="39" t="s">
        <v>37</v>
      </c>
      <c r="W672" s="74" t="s">
        <v>801</v>
      </c>
      <c r="X672" s="74">
        <v>0</v>
      </c>
    </row>
    <row r="673" spans="1:24" ht="43.2" x14ac:dyDescent="0.3">
      <c r="A673" s="33" t="s">
        <v>151</v>
      </c>
      <c r="B673" s="22">
        <v>11947</v>
      </c>
      <c r="C673" s="22" t="s">
        <v>106</v>
      </c>
      <c r="D673" s="22">
        <v>53100204</v>
      </c>
      <c r="E673" s="26" t="s">
        <v>107</v>
      </c>
      <c r="F673" s="22">
        <v>1</v>
      </c>
      <c r="G673" s="22" t="s">
        <v>48</v>
      </c>
      <c r="H673" s="22" t="s">
        <v>108</v>
      </c>
      <c r="I673" s="22" t="s">
        <v>34</v>
      </c>
      <c r="J673" s="22" t="s">
        <v>97</v>
      </c>
      <c r="K673" s="22" t="s">
        <v>36</v>
      </c>
      <c r="L673" s="22">
        <v>11947</v>
      </c>
      <c r="M673" s="39" t="s">
        <v>37</v>
      </c>
      <c r="N673" s="39" t="s">
        <v>37</v>
      </c>
      <c r="O673" s="39" t="s">
        <v>35</v>
      </c>
      <c r="P673" s="39" t="s">
        <v>37</v>
      </c>
      <c r="Q673" s="39" t="s">
        <v>37</v>
      </c>
      <c r="R673" s="39" t="s">
        <v>37</v>
      </c>
      <c r="S673" s="39" t="s">
        <v>37</v>
      </c>
      <c r="T673" s="39" t="s">
        <v>35</v>
      </c>
      <c r="U673" s="40" t="s">
        <v>39</v>
      </c>
      <c r="V673" s="39" t="s">
        <v>37</v>
      </c>
      <c r="W673" s="74" t="s">
        <v>801</v>
      </c>
      <c r="X673" s="74">
        <v>0</v>
      </c>
    </row>
    <row r="674" spans="1:24" ht="43.2" x14ac:dyDescent="0.3">
      <c r="A674" s="33" t="s">
        <v>151</v>
      </c>
      <c r="B674" s="22">
        <v>11947</v>
      </c>
      <c r="C674" s="22" t="s">
        <v>106</v>
      </c>
      <c r="D674" s="22">
        <v>53100204</v>
      </c>
      <c r="E674" s="26" t="s">
        <v>107</v>
      </c>
      <c r="F674" s="22">
        <v>1</v>
      </c>
      <c r="G674" s="22" t="s">
        <v>48</v>
      </c>
      <c r="H674" s="22" t="s">
        <v>108</v>
      </c>
      <c r="I674" s="22" t="s">
        <v>34</v>
      </c>
      <c r="J674" s="22" t="s">
        <v>97</v>
      </c>
      <c r="K674" s="22" t="s">
        <v>36</v>
      </c>
      <c r="L674" s="22">
        <v>11947</v>
      </c>
      <c r="M674" s="39" t="s">
        <v>37</v>
      </c>
      <c r="N674" s="39" t="s">
        <v>37</v>
      </c>
      <c r="O674" s="39" t="s">
        <v>35</v>
      </c>
      <c r="P674" s="39" t="s">
        <v>37</v>
      </c>
      <c r="Q674" s="39" t="s">
        <v>37</v>
      </c>
      <c r="R674" s="39" t="s">
        <v>37</v>
      </c>
      <c r="S674" s="39" t="s">
        <v>37</v>
      </c>
      <c r="T674" s="39" t="s">
        <v>35</v>
      </c>
      <c r="U674" s="40" t="s">
        <v>39</v>
      </c>
      <c r="V674" s="39" t="s">
        <v>37</v>
      </c>
      <c r="W674" s="74" t="s">
        <v>801</v>
      </c>
      <c r="X674" s="74">
        <v>0</v>
      </c>
    </row>
    <row r="675" spans="1:24" ht="43.2" x14ac:dyDescent="0.3">
      <c r="A675" s="33" t="s">
        <v>151</v>
      </c>
      <c r="B675" s="22">
        <v>11947</v>
      </c>
      <c r="C675" s="22" t="s">
        <v>106</v>
      </c>
      <c r="D675" s="22">
        <v>53100204</v>
      </c>
      <c r="E675" s="26" t="s">
        <v>107</v>
      </c>
      <c r="F675" s="22">
        <v>1</v>
      </c>
      <c r="G675" s="22" t="s">
        <v>48</v>
      </c>
      <c r="H675" s="22" t="s">
        <v>108</v>
      </c>
      <c r="I675" s="22" t="s">
        <v>34</v>
      </c>
      <c r="J675" s="22" t="s">
        <v>97</v>
      </c>
      <c r="K675" s="22" t="s">
        <v>36</v>
      </c>
      <c r="L675" s="22">
        <v>11947</v>
      </c>
      <c r="M675" s="39" t="s">
        <v>37</v>
      </c>
      <c r="N675" s="39" t="s">
        <v>37</v>
      </c>
      <c r="O675" s="39" t="s">
        <v>35</v>
      </c>
      <c r="P675" s="39" t="s">
        <v>37</v>
      </c>
      <c r="Q675" s="39" t="s">
        <v>37</v>
      </c>
      <c r="R675" s="39" t="s">
        <v>37</v>
      </c>
      <c r="S675" s="39" t="s">
        <v>37</v>
      </c>
      <c r="T675" s="39" t="s">
        <v>35</v>
      </c>
      <c r="U675" s="40" t="s">
        <v>39</v>
      </c>
      <c r="V675" s="39" t="s">
        <v>37</v>
      </c>
      <c r="W675" s="74" t="s">
        <v>801</v>
      </c>
      <c r="X675" s="74">
        <v>0</v>
      </c>
    </row>
    <row r="676" spans="1:24" ht="43.2" x14ac:dyDescent="0.3">
      <c r="A676" s="33" t="s">
        <v>151</v>
      </c>
      <c r="B676" s="22">
        <v>11947</v>
      </c>
      <c r="C676" s="22" t="s">
        <v>106</v>
      </c>
      <c r="D676" s="22">
        <v>53100204</v>
      </c>
      <c r="E676" s="26" t="s">
        <v>107</v>
      </c>
      <c r="F676" s="22">
        <v>1</v>
      </c>
      <c r="G676" s="22" t="s">
        <v>48</v>
      </c>
      <c r="H676" s="22" t="s">
        <v>108</v>
      </c>
      <c r="I676" s="22" t="s">
        <v>34</v>
      </c>
      <c r="J676" s="22" t="s">
        <v>97</v>
      </c>
      <c r="K676" s="22" t="s">
        <v>36</v>
      </c>
      <c r="L676" s="22">
        <v>11947</v>
      </c>
      <c r="M676" s="39" t="s">
        <v>37</v>
      </c>
      <c r="N676" s="39" t="s">
        <v>37</v>
      </c>
      <c r="O676" s="39" t="s">
        <v>35</v>
      </c>
      <c r="P676" s="39" t="s">
        <v>37</v>
      </c>
      <c r="Q676" s="39" t="s">
        <v>37</v>
      </c>
      <c r="R676" s="39" t="s">
        <v>37</v>
      </c>
      <c r="S676" s="39" t="s">
        <v>37</v>
      </c>
      <c r="T676" s="39" t="s">
        <v>35</v>
      </c>
      <c r="U676" s="40" t="s">
        <v>39</v>
      </c>
      <c r="V676" s="39" t="s">
        <v>37</v>
      </c>
      <c r="W676" s="74" t="s">
        <v>801</v>
      </c>
      <c r="X676" s="74">
        <v>0</v>
      </c>
    </row>
    <row r="677" spans="1:24" ht="43.2" x14ac:dyDescent="0.3">
      <c r="A677" s="33" t="s">
        <v>151</v>
      </c>
      <c r="B677" s="22">
        <v>11947</v>
      </c>
      <c r="C677" s="22" t="s">
        <v>106</v>
      </c>
      <c r="D677" s="22">
        <v>53100204</v>
      </c>
      <c r="E677" s="26" t="s">
        <v>107</v>
      </c>
      <c r="F677" s="22">
        <v>1</v>
      </c>
      <c r="G677" s="22" t="s">
        <v>48</v>
      </c>
      <c r="H677" s="22" t="s">
        <v>108</v>
      </c>
      <c r="I677" s="22" t="s">
        <v>34</v>
      </c>
      <c r="J677" s="22" t="s">
        <v>97</v>
      </c>
      <c r="K677" s="22" t="s">
        <v>36</v>
      </c>
      <c r="L677" s="22">
        <v>11947</v>
      </c>
      <c r="M677" s="39" t="s">
        <v>37</v>
      </c>
      <c r="N677" s="39" t="s">
        <v>37</v>
      </c>
      <c r="O677" s="39" t="s">
        <v>35</v>
      </c>
      <c r="P677" s="39" t="s">
        <v>37</v>
      </c>
      <c r="Q677" s="39" t="s">
        <v>37</v>
      </c>
      <c r="R677" s="39" t="s">
        <v>37</v>
      </c>
      <c r="S677" s="39" t="s">
        <v>37</v>
      </c>
      <c r="T677" s="39" t="s">
        <v>35</v>
      </c>
      <c r="U677" s="40" t="s">
        <v>39</v>
      </c>
      <c r="V677" s="39" t="s">
        <v>37</v>
      </c>
      <c r="W677" s="74" t="s">
        <v>801</v>
      </c>
      <c r="X677" s="74">
        <v>0</v>
      </c>
    </row>
    <row r="678" spans="1:24" ht="43.2" x14ac:dyDescent="0.3">
      <c r="A678" s="33" t="s">
        <v>151</v>
      </c>
      <c r="B678" s="22">
        <v>11947</v>
      </c>
      <c r="C678" s="22" t="s">
        <v>106</v>
      </c>
      <c r="D678" s="22">
        <v>53100204</v>
      </c>
      <c r="E678" s="26" t="s">
        <v>107</v>
      </c>
      <c r="F678" s="22">
        <v>1</v>
      </c>
      <c r="G678" s="22" t="s">
        <v>48</v>
      </c>
      <c r="H678" s="22" t="s">
        <v>108</v>
      </c>
      <c r="I678" s="22" t="s">
        <v>34</v>
      </c>
      <c r="J678" s="22" t="s">
        <v>97</v>
      </c>
      <c r="K678" s="22" t="s">
        <v>36</v>
      </c>
      <c r="L678" s="22">
        <v>11947</v>
      </c>
      <c r="M678" s="39" t="s">
        <v>37</v>
      </c>
      <c r="N678" s="39" t="s">
        <v>37</v>
      </c>
      <c r="O678" s="39" t="s">
        <v>35</v>
      </c>
      <c r="P678" s="39" t="s">
        <v>37</v>
      </c>
      <c r="Q678" s="39" t="s">
        <v>37</v>
      </c>
      <c r="R678" s="39" t="s">
        <v>37</v>
      </c>
      <c r="S678" s="39" t="s">
        <v>37</v>
      </c>
      <c r="T678" s="39" t="s">
        <v>35</v>
      </c>
      <c r="U678" s="40" t="s">
        <v>39</v>
      </c>
      <c r="V678" s="39" t="s">
        <v>37</v>
      </c>
      <c r="W678" s="74" t="s">
        <v>801</v>
      </c>
      <c r="X678" s="74">
        <v>0</v>
      </c>
    </row>
    <row r="679" spans="1:24" ht="43.2" x14ac:dyDescent="0.3">
      <c r="A679" s="33" t="s">
        <v>151</v>
      </c>
      <c r="B679" s="22">
        <v>11947</v>
      </c>
      <c r="C679" s="22" t="s">
        <v>106</v>
      </c>
      <c r="D679" s="22">
        <v>53100204</v>
      </c>
      <c r="E679" s="26" t="s">
        <v>107</v>
      </c>
      <c r="F679" s="22">
        <v>1</v>
      </c>
      <c r="G679" s="22" t="s">
        <v>48</v>
      </c>
      <c r="H679" s="22" t="s">
        <v>108</v>
      </c>
      <c r="I679" s="22" t="s">
        <v>34</v>
      </c>
      <c r="J679" s="22" t="s">
        <v>97</v>
      </c>
      <c r="K679" s="22" t="s">
        <v>36</v>
      </c>
      <c r="L679" s="22">
        <v>11947</v>
      </c>
      <c r="M679" s="39" t="s">
        <v>37</v>
      </c>
      <c r="N679" s="39" t="s">
        <v>37</v>
      </c>
      <c r="O679" s="39" t="s">
        <v>35</v>
      </c>
      <c r="P679" s="39" t="s">
        <v>37</v>
      </c>
      <c r="Q679" s="39" t="s">
        <v>37</v>
      </c>
      <c r="R679" s="39" t="s">
        <v>37</v>
      </c>
      <c r="S679" s="39" t="s">
        <v>37</v>
      </c>
      <c r="T679" s="39" t="s">
        <v>35</v>
      </c>
      <c r="U679" s="40" t="s">
        <v>39</v>
      </c>
      <c r="V679" s="39" t="s">
        <v>37</v>
      </c>
      <c r="W679" s="74" t="s">
        <v>801</v>
      </c>
      <c r="X679" s="74">
        <v>0</v>
      </c>
    </row>
    <row r="680" spans="1:24" ht="43.2" x14ac:dyDescent="0.3">
      <c r="A680" s="33" t="s">
        <v>151</v>
      </c>
      <c r="B680" s="22">
        <v>11947</v>
      </c>
      <c r="C680" s="22" t="s">
        <v>106</v>
      </c>
      <c r="D680" s="22">
        <v>53100204</v>
      </c>
      <c r="E680" s="26" t="s">
        <v>107</v>
      </c>
      <c r="F680" s="22">
        <v>1</v>
      </c>
      <c r="G680" s="22" t="s">
        <v>48</v>
      </c>
      <c r="H680" s="22" t="s">
        <v>108</v>
      </c>
      <c r="I680" s="22" t="s">
        <v>34</v>
      </c>
      <c r="J680" s="22" t="s">
        <v>97</v>
      </c>
      <c r="K680" s="22" t="s">
        <v>36</v>
      </c>
      <c r="L680" s="22">
        <v>11947</v>
      </c>
      <c r="M680" s="39" t="s">
        <v>37</v>
      </c>
      <c r="N680" s="39" t="s">
        <v>37</v>
      </c>
      <c r="O680" s="39" t="s">
        <v>35</v>
      </c>
      <c r="P680" s="39" t="s">
        <v>37</v>
      </c>
      <c r="Q680" s="39" t="s">
        <v>37</v>
      </c>
      <c r="R680" s="39" t="s">
        <v>37</v>
      </c>
      <c r="S680" s="39" t="s">
        <v>37</v>
      </c>
      <c r="T680" s="39" t="s">
        <v>35</v>
      </c>
      <c r="U680" s="40" t="s">
        <v>39</v>
      </c>
      <c r="V680" s="39" t="s">
        <v>37</v>
      </c>
      <c r="W680" s="74" t="s">
        <v>801</v>
      </c>
      <c r="X680" s="74">
        <v>0</v>
      </c>
    </row>
    <row r="681" spans="1:24" ht="43.2" x14ac:dyDescent="0.3">
      <c r="A681" s="33" t="s">
        <v>151</v>
      </c>
      <c r="B681" s="22">
        <v>11947</v>
      </c>
      <c r="C681" s="22" t="s">
        <v>106</v>
      </c>
      <c r="D681" s="22">
        <v>53100204</v>
      </c>
      <c r="E681" s="26" t="s">
        <v>107</v>
      </c>
      <c r="F681" s="22">
        <v>1</v>
      </c>
      <c r="G681" s="22" t="s">
        <v>48</v>
      </c>
      <c r="H681" s="22" t="s">
        <v>108</v>
      </c>
      <c r="I681" s="22" t="s">
        <v>34</v>
      </c>
      <c r="J681" s="22" t="s">
        <v>97</v>
      </c>
      <c r="K681" s="22" t="s">
        <v>36</v>
      </c>
      <c r="L681" s="22">
        <v>11947</v>
      </c>
      <c r="M681" s="39" t="s">
        <v>37</v>
      </c>
      <c r="N681" s="39" t="s">
        <v>37</v>
      </c>
      <c r="O681" s="39" t="s">
        <v>35</v>
      </c>
      <c r="P681" s="39" t="s">
        <v>37</v>
      </c>
      <c r="Q681" s="39" t="s">
        <v>37</v>
      </c>
      <c r="R681" s="39" t="s">
        <v>37</v>
      </c>
      <c r="S681" s="39" t="s">
        <v>37</v>
      </c>
      <c r="T681" s="39" t="s">
        <v>35</v>
      </c>
      <c r="U681" s="40" t="s">
        <v>39</v>
      </c>
      <c r="V681" s="39" t="s">
        <v>37</v>
      </c>
      <c r="W681" s="74" t="s">
        <v>801</v>
      </c>
      <c r="X681" s="74">
        <v>0</v>
      </c>
    </row>
    <row r="682" spans="1:24" ht="43.2" x14ac:dyDescent="0.3">
      <c r="A682" s="33" t="s">
        <v>151</v>
      </c>
      <c r="B682" s="22">
        <v>11947</v>
      </c>
      <c r="C682" s="22" t="s">
        <v>106</v>
      </c>
      <c r="D682" s="22">
        <v>53100204</v>
      </c>
      <c r="E682" s="26" t="s">
        <v>107</v>
      </c>
      <c r="F682" s="22">
        <v>1</v>
      </c>
      <c r="G682" s="22" t="s">
        <v>48</v>
      </c>
      <c r="H682" s="22" t="s">
        <v>108</v>
      </c>
      <c r="I682" s="22" t="s">
        <v>34</v>
      </c>
      <c r="J682" s="22" t="s">
        <v>97</v>
      </c>
      <c r="K682" s="22" t="s">
        <v>36</v>
      </c>
      <c r="L682" s="22">
        <v>11947</v>
      </c>
      <c r="M682" s="39" t="s">
        <v>37</v>
      </c>
      <c r="N682" s="39" t="s">
        <v>37</v>
      </c>
      <c r="O682" s="39" t="s">
        <v>35</v>
      </c>
      <c r="P682" s="39" t="s">
        <v>37</v>
      </c>
      <c r="Q682" s="39" t="s">
        <v>37</v>
      </c>
      <c r="R682" s="39" t="s">
        <v>37</v>
      </c>
      <c r="S682" s="39" t="s">
        <v>37</v>
      </c>
      <c r="T682" s="39" t="s">
        <v>35</v>
      </c>
      <c r="U682" s="40" t="s">
        <v>39</v>
      </c>
      <c r="V682" s="39" t="s">
        <v>37</v>
      </c>
      <c r="W682" s="74" t="s">
        <v>801</v>
      </c>
      <c r="X682" s="74">
        <v>0</v>
      </c>
    </row>
    <row r="683" spans="1:24" ht="43.2" x14ac:dyDescent="0.3">
      <c r="A683" s="33" t="s">
        <v>151</v>
      </c>
      <c r="B683" s="22">
        <v>11947</v>
      </c>
      <c r="C683" s="22" t="s">
        <v>106</v>
      </c>
      <c r="D683" s="22">
        <v>53100204</v>
      </c>
      <c r="E683" s="26" t="s">
        <v>107</v>
      </c>
      <c r="F683" s="22">
        <v>1</v>
      </c>
      <c r="G683" s="22" t="s">
        <v>48</v>
      </c>
      <c r="H683" s="22" t="s">
        <v>108</v>
      </c>
      <c r="I683" s="22" t="s">
        <v>34</v>
      </c>
      <c r="J683" s="22" t="s">
        <v>97</v>
      </c>
      <c r="K683" s="22" t="s">
        <v>36</v>
      </c>
      <c r="L683" s="22">
        <v>11947</v>
      </c>
      <c r="M683" s="39" t="s">
        <v>37</v>
      </c>
      <c r="N683" s="39" t="s">
        <v>37</v>
      </c>
      <c r="O683" s="39" t="s">
        <v>35</v>
      </c>
      <c r="P683" s="39" t="s">
        <v>37</v>
      </c>
      <c r="Q683" s="39" t="s">
        <v>37</v>
      </c>
      <c r="R683" s="39" t="s">
        <v>37</v>
      </c>
      <c r="S683" s="39" t="s">
        <v>37</v>
      </c>
      <c r="T683" s="39" t="s">
        <v>35</v>
      </c>
      <c r="U683" s="40" t="s">
        <v>39</v>
      </c>
      <c r="V683" s="39" t="s">
        <v>37</v>
      </c>
      <c r="W683" s="74" t="s">
        <v>801</v>
      </c>
      <c r="X683" s="74">
        <v>0</v>
      </c>
    </row>
    <row r="684" spans="1:24" ht="43.2" x14ac:dyDescent="0.3">
      <c r="A684" s="33" t="s">
        <v>151</v>
      </c>
      <c r="B684" s="22">
        <v>11947</v>
      </c>
      <c r="C684" s="22" t="s">
        <v>106</v>
      </c>
      <c r="D684" s="22">
        <v>53100204</v>
      </c>
      <c r="E684" s="26" t="s">
        <v>107</v>
      </c>
      <c r="F684" s="22">
        <v>1</v>
      </c>
      <c r="G684" s="22" t="s">
        <v>48</v>
      </c>
      <c r="H684" s="22" t="s">
        <v>108</v>
      </c>
      <c r="I684" s="22" t="s">
        <v>34</v>
      </c>
      <c r="J684" s="22" t="s">
        <v>97</v>
      </c>
      <c r="K684" s="22" t="s">
        <v>36</v>
      </c>
      <c r="L684" s="22">
        <v>11947</v>
      </c>
      <c r="M684" s="39" t="s">
        <v>37</v>
      </c>
      <c r="N684" s="39" t="s">
        <v>37</v>
      </c>
      <c r="O684" s="39" t="s">
        <v>35</v>
      </c>
      <c r="P684" s="39" t="s">
        <v>37</v>
      </c>
      <c r="Q684" s="39" t="s">
        <v>37</v>
      </c>
      <c r="R684" s="39" t="s">
        <v>37</v>
      </c>
      <c r="S684" s="39" t="s">
        <v>37</v>
      </c>
      <c r="T684" s="39" t="s">
        <v>35</v>
      </c>
      <c r="U684" s="40" t="s">
        <v>39</v>
      </c>
      <c r="V684" s="39" t="s">
        <v>37</v>
      </c>
      <c r="W684" s="74" t="s">
        <v>801</v>
      </c>
      <c r="X684" s="74">
        <v>0</v>
      </c>
    </row>
    <row r="685" spans="1:24" ht="43.2" x14ac:dyDescent="0.3">
      <c r="A685" s="33" t="s">
        <v>151</v>
      </c>
      <c r="B685" s="22">
        <v>11947</v>
      </c>
      <c r="C685" s="22" t="s">
        <v>106</v>
      </c>
      <c r="D685" s="22">
        <v>53100204</v>
      </c>
      <c r="E685" s="26" t="s">
        <v>107</v>
      </c>
      <c r="F685" s="22">
        <v>1</v>
      </c>
      <c r="G685" s="22" t="s">
        <v>48</v>
      </c>
      <c r="H685" s="22" t="s">
        <v>108</v>
      </c>
      <c r="I685" s="22" t="s">
        <v>34</v>
      </c>
      <c r="J685" s="22" t="s">
        <v>97</v>
      </c>
      <c r="K685" s="22" t="s">
        <v>36</v>
      </c>
      <c r="L685" s="22">
        <v>11947</v>
      </c>
      <c r="M685" s="39" t="s">
        <v>37</v>
      </c>
      <c r="N685" s="39" t="s">
        <v>37</v>
      </c>
      <c r="O685" s="39" t="s">
        <v>35</v>
      </c>
      <c r="P685" s="39" t="s">
        <v>37</v>
      </c>
      <c r="Q685" s="39" t="s">
        <v>37</v>
      </c>
      <c r="R685" s="39" t="s">
        <v>37</v>
      </c>
      <c r="S685" s="39" t="s">
        <v>37</v>
      </c>
      <c r="T685" s="39" t="s">
        <v>35</v>
      </c>
      <c r="U685" s="40" t="s">
        <v>39</v>
      </c>
      <c r="V685" s="39" t="s">
        <v>37</v>
      </c>
      <c r="W685" s="74" t="s">
        <v>801</v>
      </c>
      <c r="X685" s="74">
        <v>0</v>
      </c>
    </row>
    <row r="686" spans="1:24" ht="43.2" x14ac:dyDescent="0.3">
      <c r="A686" s="33" t="s">
        <v>151</v>
      </c>
      <c r="B686" s="22">
        <v>11947</v>
      </c>
      <c r="C686" s="22" t="s">
        <v>106</v>
      </c>
      <c r="D686" s="22">
        <v>53100204</v>
      </c>
      <c r="E686" s="26" t="s">
        <v>107</v>
      </c>
      <c r="F686" s="22">
        <v>1</v>
      </c>
      <c r="G686" s="22" t="s">
        <v>48</v>
      </c>
      <c r="H686" s="22" t="s">
        <v>108</v>
      </c>
      <c r="I686" s="22" t="s">
        <v>34</v>
      </c>
      <c r="J686" s="22" t="s">
        <v>97</v>
      </c>
      <c r="K686" s="22" t="s">
        <v>36</v>
      </c>
      <c r="L686" s="22">
        <v>11947</v>
      </c>
      <c r="M686" s="39" t="s">
        <v>37</v>
      </c>
      <c r="N686" s="39" t="s">
        <v>37</v>
      </c>
      <c r="O686" s="39" t="s">
        <v>35</v>
      </c>
      <c r="P686" s="39" t="s">
        <v>37</v>
      </c>
      <c r="Q686" s="39" t="s">
        <v>37</v>
      </c>
      <c r="R686" s="39" t="s">
        <v>37</v>
      </c>
      <c r="S686" s="39" t="s">
        <v>37</v>
      </c>
      <c r="T686" s="39" t="s">
        <v>35</v>
      </c>
      <c r="U686" s="40" t="s">
        <v>39</v>
      </c>
      <c r="V686" s="39" t="s">
        <v>37</v>
      </c>
      <c r="W686" s="74" t="s">
        <v>801</v>
      </c>
      <c r="X686" s="74">
        <v>0</v>
      </c>
    </row>
    <row r="687" spans="1:24" ht="43.2" x14ac:dyDescent="0.3">
      <c r="A687" s="33" t="s">
        <v>151</v>
      </c>
      <c r="B687" s="22">
        <v>11947</v>
      </c>
      <c r="C687" s="22" t="s">
        <v>106</v>
      </c>
      <c r="D687" s="22">
        <v>53100204</v>
      </c>
      <c r="E687" s="26" t="s">
        <v>107</v>
      </c>
      <c r="F687" s="22">
        <v>1</v>
      </c>
      <c r="G687" s="22" t="s">
        <v>48</v>
      </c>
      <c r="H687" s="22" t="s">
        <v>108</v>
      </c>
      <c r="I687" s="22" t="s">
        <v>34</v>
      </c>
      <c r="J687" s="22" t="s">
        <v>97</v>
      </c>
      <c r="K687" s="22" t="s">
        <v>36</v>
      </c>
      <c r="L687" s="22">
        <v>11947</v>
      </c>
      <c r="M687" s="39" t="s">
        <v>37</v>
      </c>
      <c r="N687" s="39" t="s">
        <v>37</v>
      </c>
      <c r="O687" s="39" t="s">
        <v>35</v>
      </c>
      <c r="P687" s="39" t="s">
        <v>37</v>
      </c>
      <c r="Q687" s="39" t="s">
        <v>37</v>
      </c>
      <c r="R687" s="39" t="s">
        <v>37</v>
      </c>
      <c r="S687" s="39" t="s">
        <v>37</v>
      </c>
      <c r="T687" s="39" t="s">
        <v>35</v>
      </c>
      <c r="U687" s="40" t="s">
        <v>39</v>
      </c>
      <c r="V687" s="39" t="s">
        <v>37</v>
      </c>
      <c r="W687" s="74" t="s">
        <v>801</v>
      </c>
      <c r="X687" s="74">
        <v>0</v>
      </c>
    </row>
    <row r="688" spans="1:24" ht="43.2" x14ac:dyDescent="0.3">
      <c r="A688" s="33" t="s">
        <v>151</v>
      </c>
      <c r="B688" s="22">
        <v>11947</v>
      </c>
      <c r="C688" s="22" t="s">
        <v>106</v>
      </c>
      <c r="D688" s="22">
        <v>53100204</v>
      </c>
      <c r="E688" s="26" t="s">
        <v>107</v>
      </c>
      <c r="F688" s="22">
        <v>1</v>
      </c>
      <c r="G688" s="22" t="s">
        <v>48</v>
      </c>
      <c r="H688" s="22" t="s">
        <v>108</v>
      </c>
      <c r="I688" s="22" t="s">
        <v>34</v>
      </c>
      <c r="J688" s="22" t="s">
        <v>97</v>
      </c>
      <c r="K688" s="22" t="s">
        <v>36</v>
      </c>
      <c r="L688" s="22">
        <v>11947</v>
      </c>
      <c r="M688" s="39" t="s">
        <v>37</v>
      </c>
      <c r="N688" s="39" t="s">
        <v>37</v>
      </c>
      <c r="O688" s="39" t="s">
        <v>35</v>
      </c>
      <c r="P688" s="39" t="s">
        <v>37</v>
      </c>
      <c r="Q688" s="39" t="s">
        <v>37</v>
      </c>
      <c r="R688" s="39" t="s">
        <v>37</v>
      </c>
      <c r="S688" s="39" t="s">
        <v>37</v>
      </c>
      <c r="T688" s="39" t="s">
        <v>35</v>
      </c>
      <c r="U688" s="40" t="s">
        <v>39</v>
      </c>
      <c r="V688" s="39" t="s">
        <v>37</v>
      </c>
      <c r="W688" s="74" t="s">
        <v>801</v>
      </c>
      <c r="X688" s="74">
        <v>0</v>
      </c>
    </row>
    <row r="689" spans="1:24" ht="43.2" x14ac:dyDescent="0.3">
      <c r="A689" s="33" t="s">
        <v>151</v>
      </c>
      <c r="B689" s="22">
        <v>11947</v>
      </c>
      <c r="C689" s="22" t="s">
        <v>106</v>
      </c>
      <c r="D689" s="22">
        <v>53100204</v>
      </c>
      <c r="E689" s="26" t="s">
        <v>107</v>
      </c>
      <c r="F689" s="22">
        <v>1</v>
      </c>
      <c r="G689" s="22" t="s">
        <v>48</v>
      </c>
      <c r="H689" s="22" t="s">
        <v>108</v>
      </c>
      <c r="I689" s="22" t="s">
        <v>34</v>
      </c>
      <c r="J689" s="22" t="s">
        <v>97</v>
      </c>
      <c r="K689" s="22" t="s">
        <v>36</v>
      </c>
      <c r="L689" s="22">
        <v>11947</v>
      </c>
      <c r="M689" s="39" t="s">
        <v>37</v>
      </c>
      <c r="N689" s="39" t="s">
        <v>37</v>
      </c>
      <c r="O689" s="39" t="s">
        <v>35</v>
      </c>
      <c r="P689" s="39" t="s">
        <v>37</v>
      </c>
      <c r="Q689" s="39" t="s">
        <v>37</v>
      </c>
      <c r="R689" s="39" t="s">
        <v>37</v>
      </c>
      <c r="S689" s="39" t="s">
        <v>37</v>
      </c>
      <c r="T689" s="39" t="s">
        <v>35</v>
      </c>
      <c r="U689" s="40" t="s">
        <v>39</v>
      </c>
      <c r="V689" s="39" t="s">
        <v>37</v>
      </c>
      <c r="W689" s="74" t="s">
        <v>801</v>
      </c>
      <c r="X689" s="74">
        <v>0</v>
      </c>
    </row>
    <row r="690" spans="1:24" ht="43.2" x14ac:dyDescent="0.3">
      <c r="A690" s="33" t="s">
        <v>151</v>
      </c>
      <c r="B690" s="22">
        <v>11947</v>
      </c>
      <c r="C690" s="22" t="s">
        <v>106</v>
      </c>
      <c r="D690" s="22">
        <v>53100204</v>
      </c>
      <c r="E690" s="26" t="s">
        <v>107</v>
      </c>
      <c r="F690" s="22">
        <v>1</v>
      </c>
      <c r="G690" s="22" t="s">
        <v>48</v>
      </c>
      <c r="H690" s="22" t="s">
        <v>108</v>
      </c>
      <c r="I690" s="22" t="s">
        <v>34</v>
      </c>
      <c r="J690" s="22" t="s">
        <v>97</v>
      </c>
      <c r="K690" s="22" t="s">
        <v>36</v>
      </c>
      <c r="L690" s="22">
        <v>11947</v>
      </c>
      <c r="M690" s="39" t="s">
        <v>37</v>
      </c>
      <c r="N690" s="39" t="s">
        <v>37</v>
      </c>
      <c r="O690" s="39" t="s">
        <v>35</v>
      </c>
      <c r="P690" s="39" t="s">
        <v>37</v>
      </c>
      <c r="Q690" s="39" t="s">
        <v>37</v>
      </c>
      <c r="R690" s="39" t="s">
        <v>37</v>
      </c>
      <c r="S690" s="39" t="s">
        <v>37</v>
      </c>
      <c r="T690" s="39" t="s">
        <v>35</v>
      </c>
      <c r="U690" s="40" t="s">
        <v>39</v>
      </c>
      <c r="V690" s="39" t="s">
        <v>37</v>
      </c>
      <c r="W690" s="74" t="s">
        <v>801</v>
      </c>
      <c r="X690" s="74">
        <v>0</v>
      </c>
    </row>
    <row r="691" spans="1:24" ht="43.2" x14ac:dyDescent="0.3">
      <c r="A691" s="33" t="s">
        <v>151</v>
      </c>
      <c r="B691" s="22">
        <v>11947</v>
      </c>
      <c r="C691" s="22" t="s">
        <v>106</v>
      </c>
      <c r="D691" s="22">
        <v>53100204</v>
      </c>
      <c r="E691" s="26" t="s">
        <v>107</v>
      </c>
      <c r="F691" s="22">
        <v>1</v>
      </c>
      <c r="G691" s="22" t="s">
        <v>48</v>
      </c>
      <c r="H691" s="22" t="s">
        <v>108</v>
      </c>
      <c r="I691" s="22" t="s">
        <v>34</v>
      </c>
      <c r="J691" s="22" t="s">
        <v>97</v>
      </c>
      <c r="K691" s="22" t="s">
        <v>36</v>
      </c>
      <c r="L691" s="22">
        <v>11947</v>
      </c>
      <c r="M691" s="39" t="s">
        <v>37</v>
      </c>
      <c r="N691" s="39" t="s">
        <v>37</v>
      </c>
      <c r="O691" s="39" t="s">
        <v>35</v>
      </c>
      <c r="P691" s="39" t="s">
        <v>37</v>
      </c>
      <c r="Q691" s="39" t="s">
        <v>37</v>
      </c>
      <c r="R691" s="39" t="s">
        <v>37</v>
      </c>
      <c r="S691" s="39" t="s">
        <v>37</v>
      </c>
      <c r="T691" s="39" t="s">
        <v>35</v>
      </c>
      <c r="U691" s="40" t="s">
        <v>39</v>
      </c>
      <c r="V691" s="39" t="s">
        <v>37</v>
      </c>
      <c r="W691" s="74" t="s">
        <v>801</v>
      </c>
      <c r="X691" s="74">
        <v>0</v>
      </c>
    </row>
    <row r="692" spans="1:24" ht="43.2" x14ac:dyDescent="0.3">
      <c r="A692" s="33" t="s">
        <v>151</v>
      </c>
      <c r="B692" s="22">
        <v>11947</v>
      </c>
      <c r="C692" s="22" t="s">
        <v>106</v>
      </c>
      <c r="D692" s="22">
        <v>53100204</v>
      </c>
      <c r="E692" s="26" t="s">
        <v>107</v>
      </c>
      <c r="F692" s="22">
        <v>1</v>
      </c>
      <c r="G692" s="22" t="s">
        <v>48</v>
      </c>
      <c r="H692" s="22" t="s">
        <v>108</v>
      </c>
      <c r="I692" s="22" t="s">
        <v>34</v>
      </c>
      <c r="J692" s="22" t="s">
        <v>97</v>
      </c>
      <c r="K692" s="22" t="s">
        <v>36</v>
      </c>
      <c r="L692" s="22">
        <v>11947</v>
      </c>
      <c r="M692" s="39" t="s">
        <v>37</v>
      </c>
      <c r="N692" s="39" t="s">
        <v>37</v>
      </c>
      <c r="O692" s="39" t="s">
        <v>35</v>
      </c>
      <c r="P692" s="39" t="s">
        <v>37</v>
      </c>
      <c r="Q692" s="39" t="s">
        <v>37</v>
      </c>
      <c r="R692" s="39" t="s">
        <v>37</v>
      </c>
      <c r="S692" s="39" t="s">
        <v>37</v>
      </c>
      <c r="T692" s="39" t="s">
        <v>35</v>
      </c>
      <c r="U692" s="40" t="s">
        <v>39</v>
      </c>
      <c r="V692" s="39" t="s">
        <v>37</v>
      </c>
      <c r="W692" s="74" t="s">
        <v>801</v>
      </c>
      <c r="X692" s="74">
        <v>0</v>
      </c>
    </row>
    <row r="693" spans="1:24" ht="43.2" x14ac:dyDescent="0.3">
      <c r="A693" s="33" t="s">
        <v>151</v>
      </c>
      <c r="B693" s="22">
        <v>11947</v>
      </c>
      <c r="C693" s="22" t="s">
        <v>106</v>
      </c>
      <c r="D693" s="22">
        <v>53100204</v>
      </c>
      <c r="E693" s="26" t="s">
        <v>107</v>
      </c>
      <c r="F693" s="22">
        <v>1</v>
      </c>
      <c r="G693" s="22" t="s">
        <v>48</v>
      </c>
      <c r="H693" s="22" t="s">
        <v>108</v>
      </c>
      <c r="I693" s="22" t="s">
        <v>34</v>
      </c>
      <c r="J693" s="22" t="s">
        <v>97</v>
      </c>
      <c r="K693" s="22" t="s">
        <v>36</v>
      </c>
      <c r="L693" s="22">
        <v>11947</v>
      </c>
      <c r="M693" s="39" t="s">
        <v>37</v>
      </c>
      <c r="N693" s="39" t="s">
        <v>37</v>
      </c>
      <c r="O693" s="39" t="s">
        <v>35</v>
      </c>
      <c r="P693" s="39" t="s">
        <v>37</v>
      </c>
      <c r="Q693" s="39" t="s">
        <v>37</v>
      </c>
      <c r="R693" s="39" t="s">
        <v>37</v>
      </c>
      <c r="S693" s="39" t="s">
        <v>37</v>
      </c>
      <c r="T693" s="39" t="s">
        <v>35</v>
      </c>
      <c r="U693" s="40" t="s">
        <v>39</v>
      </c>
      <c r="V693" s="39" t="s">
        <v>37</v>
      </c>
      <c r="W693" s="74" t="s">
        <v>801</v>
      </c>
      <c r="X693" s="74">
        <v>0</v>
      </c>
    </row>
    <row r="694" spans="1:24" ht="43.2" x14ac:dyDescent="0.3">
      <c r="A694" s="33" t="s">
        <v>151</v>
      </c>
      <c r="B694" s="22">
        <v>11947</v>
      </c>
      <c r="C694" s="22" t="s">
        <v>106</v>
      </c>
      <c r="D694" s="22">
        <v>53100204</v>
      </c>
      <c r="E694" s="26" t="s">
        <v>107</v>
      </c>
      <c r="F694" s="22">
        <v>1</v>
      </c>
      <c r="G694" s="22" t="s">
        <v>48</v>
      </c>
      <c r="H694" s="22" t="s">
        <v>108</v>
      </c>
      <c r="I694" s="22" t="s">
        <v>34</v>
      </c>
      <c r="J694" s="22" t="s">
        <v>97</v>
      </c>
      <c r="K694" s="22" t="s">
        <v>36</v>
      </c>
      <c r="L694" s="22">
        <v>11947</v>
      </c>
      <c r="M694" s="39" t="s">
        <v>37</v>
      </c>
      <c r="N694" s="39" t="s">
        <v>37</v>
      </c>
      <c r="O694" s="39" t="s">
        <v>35</v>
      </c>
      <c r="P694" s="39" t="s">
        <v>37</v>
      </c>
      <c r="Q694" s="39" t="s">
        <v>37</v>
      </c>
      <c r="R694" s="39" t="s">
        <v>37</v>
      </c>
      <c r="S694" s="39" t="s">
        <v>37</v>
      </c>
      <c r="T694" s="39" t="s">
        <v>35</v>
      </c>
      <c r="U694" s="40" t="s">
        <v>39</v>
      </c>
      <c r="V694" s="39" t="s">
        <v>37</v>
      </c>
      <c r="W694" s="74" t="s">
        <v>801</v>
      </c>
      <c r="X694" s="74">
        <v>0</v>
      </c>
    </row>
    <row r="695" spans="1:24" ht="43.2" x14ac:dyDescent="0.3">
      <c r="A695" s="33" t="s">
        <v>151</v>
      </c>
      <c r="B695" s="22">
        <v>11947</v>
      </c>
      <c r="C695" s="22" t="s">
        <v>106</v>
      </c>
      <c r="D695" s="22">
        <v>53100204</v>
      </c>
      <c r="E695" s="26" t="s">
        <v>107</v>
      </c>
      <c r="F695" s="22">
        <v>1</v>
      </c>
      <c r="G695" s="22" t="s">
        <v>48</v>
      </c>
      <c r="H695" s="22" t="s">
        <v>108</v>
      </c>
      <c r="I695" s="22" t="s">
        <v>34</v>
      </c>
      <c r="J695" s="22" t="s">
        <v>97</v>
      </c>
      <c r="K695" s="22" t="s">
        <v>36</v>
      </c>
      <c r="L695" s="22">
        <v>11947</v>
      </c>
      <c r="M695" s="39" t="s">
        <v>37</v>
      </c>
      <c r="N695" s="39" t="s">
        <v>37</v>
      </c>
      <c r="O695" s="39" t="s">
        <v>35</v>
      </c>
      <c r="P695" s="39" t="s">
        <v>37</v>
      </c>
      <c r="Q695" s="39" t="s">
        <v>37</v>
      </c>
      <c r="R695" s="39" t="s">
        <v>37</v>
      </c>
      <c r="S695" s="39" t="s">
        <v>37</v>
      </c>
      <c r="T695" s="39" t="s">
        <v>35</v>
      </c>
      <c r="U695" s="40" t="s">
        <v>39</v>
      </c>
      <c r="V695" s="39" t="s">
        <v>37</v>
      </c>
      <c r="W695" s="74" t="s">
        <v>801</v>
      </c>
      <c r="X695" s="74">
        <v>0</v>
      </c>
    </row>
    <row r="696" spans="1:24" ht="43.2" x14ac:dyDescent="0.3">
      <c r="A696" s="33" t="s">
        <v>151</v>
      </c>
      <c r="B696" s="22">
        <v>11947</v>
      </c>
      <c r="C696" s="22" t="s">
        <v>106</v>
      </c>
      <c r="D696" s="22">
        <v>53100204</v>
      </c>
      <c r="E696" s="26" t="s">
        <v>107</v>
      </c>
      <c r="F696" s="22">
        <v>1</v>
      </c>
      <c r="G696" s="22" t="s">
        <v>48</v>
      </c>
      <c r="H696" s="22" t="s">
        <v>108</v>
      </c>
      <c r="I696" s="22" t="s">
        <v>34</v>
      </c>
      <c r="J696" s="22" t="s">
        <v>97</v>
      </c>
      <c r="K696" s="22" t="s">
        <v>36</v>
      </c>
      <c r="L696" s="22">
        <v>11947</v>
      </c>
      <c r="M696" s="39" t="s">
        <v>37</v>
      </c>
      <c r="N696" s="39" t="s">
        <v>37</v>
      </c>
      <c r="O696" s="39" t="s">
        <v>35</v>
      </c>
      <c r="P696" s="39" t="s">
        <v>37</v>
      </c>
      <c r="Q696" s="39" t="s">
        <v>37</v>
      </c>
      <c r="R696" s="39" t="s">
        <v>37</v>
      </c>
      <c r="S696" s="39" t="s">
        <v>37</v>
      </c>
      <c r="T696" s="39" t="s">
        <v>35</v>
      </c>
      <c r="U696" s="40" t="s">
        <v>39</v>
      </c>
      <c r="V696" s="39" t="s">
        <v>37</v>
      </c>
      <c r="W696" s="74" t="s">
        <v>801</v>
      </c>
      <c r="X696" s="74">
        <v>0</v>
      </c>
    </row>
    <row r="697" spans="1:24" ht="43.2" x14ac:dyDescent="0.3">
      <c r="A697" s="33" t="s">
        <v>151</v>
      </c>
      <c r="B697" s="22">
        <v>11947</v>
      </c>
      <c r="C697" s="22" t="s">
        <v>106</v>
      </c>
      <c r="D697" s="22">
        <v>53100204</v>
      </c>
      <c r="E697" s="26" t="s">
        <v>107</v>
      </c>
      <c r="F697" s="22">
        <v>1</v>
      </c>
      <c r="G697" s="22" t="s">
        <v>48</v>
      </c>
      <c r="H697" s="22" t="s">
        <v>108</v>
      </c>
      <c r="I697" s="22" t="s">
        <v>34</v>
      </c>
      <c r="J697" s="22" t="s">
        <v>97</v>
      </c>
      <c r="K697" s="22" t="s">
        <v>36</v>
      </c>
      <c r="L697" s="22">
        <v>11947</v>
      </c>
      <c r="M697" s="39" t="s">
        <v>37</v>
      </c>
      <c r="N697" s="39" t="s">
        <v>37</v>
      </c>
      <c r="O697" s="39" t="s">
        <v>35</v>
      </c>
      <c r="P697" s="39" t="s">
        <v>37</v>
      </c>
      <c r="Q697" s="39" t="s">
        <v>37</v>
      </c>
      <c r="R697" s="39" t="s">
        <v>37</v>
      </c>
      <c r="S697" s="39" t="s">
        <v>37</v>
      </c>
      <c r="T697" s="39" t="s">
        <v>35</v>
      </c>
      <c r="U697" s="40" t="s">
        <v>39</v>
      </c>
      <c r="V697" s="39" t="s">
        <v>37</v>
      </c>
      <c r="W697" s="74" t="s">
        <v>801</v>
      </c>
      <c r="X697" s="74">
        <v>0</v>
      </c>
    </row>
    <row r="698" spans="1:24" ht="43.2" x14ac:dyDescent="0.3">
      <c r="A698" s="33" t="s">
        <v>151</v>
      </c>
      <c r="B698" s="22">
        <v>11947</v>
      </c>
      <c r="C698" s="22" t="s">
        <v>106</v>
      </c>
      <c r="D698" s="22">
        <v>53100204</v>
      </c>
      <c r="E698" s="26" t="s">
        <v>107</v>
      </c>
      <c r="F698" s="22">
        <v>1</v>
      </c>
      <c r="G698" s="22" t="s">
        <v>48</v>
      </c>
      <c r="H698" s="22" t="s">
        <v>108</v>
      </c>
      <c r="I698" s="22" t="s">
        <v>34</v>
      </c>
      <c r="J698" s="22" t="s">
        <v>97</v>
      </c>
      <c r="K698" s="22" t="s">
        <v>36</v>
      </c>
      <c r="L698" s="22">
        <v>11947</v>
      </c>
      <c r="M698" s="39" t="s">
        <v>37</v>
      </c>
      <c r="N698" s="39" t="s">
        <v>37</v>
      </c>
      <c r="O698" s="39" t="s">
        <v>35</v>
      </c>
      <c r="P698" s="39" t="s">
        <v>37</v>
      </c>
      <c r="Q698" s="39" t="s">
        <v>37</v>
      </c>
      <c r="R698" s="39" t="s">
        <v>37</v>
      </c>
      <c r="S698" s="39" t="s">
        <v>37</v>
      </c>
      <c r="T698" s="39" t="s">
        <v>35</v>
      </c>
      <c r="U698" s="40" t="s">
        <v>39</v>
      </c>
      <c r="V698" s="39" t="s">
        <v>37</v>
      </c>
      <c r="W698" s="74" t="s">
        <v>801</v>
      </c>
      <c r="X698" s="74">
        <v>0</v>
      </c>
    </row>
    <row r="699" spans="1:24" ht="43.2" x14ac:dyDescent="0.3">
      <c r="A699" s="33" t="s">
        <v>151</v>
      </c>
      <c r="B699" s="22">
        <v>11947</v>
      </c>
      <c r="C699" s="22" t="s">
        <v>106</v>
      </c>
      <c r="D699" s="22">
        <v>53100204</v>
      </c>
      <c r="E699" s="26" t="s">
        <v>107</v>
      </c>
      <c r="F699" s="22">
        <v>1</v>
      </c>
      <c r="G699" s="22" t="s">
        <v>48</v>
      </c>
      <c r="H699" s="22" t="s">
        <v>108</v>
      </c>
      <c r="I699" s="22" t="s">
        <v>34</v>
      </c>
      <c r="J699" s="22" t="s">
        <v>97</v>
      </c>
      <c r="K699" s="22" t="s">
        <v>36</v>
      </c>
      <c r="L699" s="22">
        <v>11947</v>
      </c>
      <c r="M699" s="39" t="s">
        <v>37</v>
      </c>
      <c r="N699" s="39" t="s">
        <v>37</v>
      </c>
      <c r="O699" s="39" t="s">
        <v>35</v>
      </c>
      <c r="P699" s="39" t="s">
        <v>37</v>
      </c>
      <c r="Q699" s="39" t="s">
        <v>37</v>
      </c>
      <c r="R699" s="39" t="s">
        <v>37</v>
      </c>
      <c r="S699" s="39" t="s">
        <v>37</v>
      </c>
      <c r="T699" s="39" t="s">
        <v>35</v>
      </c>
      <c r="U699" s="40" t="s">
        <v>39</v>
      </c>
      <c r="V699" s="39" t="s">
        <v>37</v>
      </c>
      <c r="W699" s="74" t="s">
        <v>801</v>
      </c>
      <c r="X699" s="74">
        <v>0</v>
      </c>
    </row>
    <row r="700" spans="1:24" ht="43.2" x14ac:dyDescent="0.3">
      <c r="A700" s="33" t="s">
        <v>151</v>
      </c>
      <c r="B700" s="22">
        <v>11947</v>
      </c>
      <c r="C700" s="22" t="s">
        <v>106</v>
      </c>
      <c r="D700" s="22">
        <v>53100204</v>
      </c>
      <c r="E700" s="26" t="s">
        <v>107</v>
      </c>
      <c r="F700" s="22">
        <v>1</v>
      </c>
      <c r="G700" s="22" t="s">
        <v>48</v>
      </c>
      <c r="H700" s="22" t="s">
        <v>108</v>
      </c>
      <c r="I700" s="22" t="s">
        <v>34</v>
      </c>
      <c r="J700" s="22" t="s">
        <v>97</v>
      </c>
      <c r="K700" s="22" t="s">
        <v>36</v>
      </c>
      <c r="L700" s="22">
        <v>11947</v>
      </c>
      <c r="M700" s="39" t="s">
        <v>37</v>
      </c>
      <c r="N700" s="39" t="s">
        <v>37</v>
      </c>
      <c r="O700" s="39" t="s">
        <v>35</v>
      </c>
      <c r="P700" s="39" t="s">
        <v>37</v>
      </c>
      <c r="Q700" s="39" t="s">
        <v>37</v>
      </c>
      <c r="R700" s="39" t="s">
        <v>37</v>
      </c>
      <c r="S700" s="39" t="s">
        <v>37</v>
      </c>
      <c r="T700" s="39" t="s">
        <v>35</v>
      </c>
      <c r="U700" s="40" t="s">
        <v>39</v>
      </c>
      <c r="V700" s="39" t="s">
        <v>37</v>
      </c>
      <c r="W700" s="74" t="s">
        <v>801</v>
      </c>
      <c r="X700" s="74">
        <v>0</v>
      </c>
    </row>
    <row r="701" spans="1:24" ht="43.2" x14ac:dyDescent="0.3">
      <c r="A701" s="33" t="s">
        <v>151</v>
      </c>
      <c r="B701" s="22">
        <v>11947</v>
      </c>
      <c r="C701" s="22" t="s">
        <v>106</v>
      </c>
      <c r="D701" s="22">
        <v>53100204</v>
      </c>
      <c r="E701" s="26" t="s">
        <v>107</v>
      </c>
      <c r="F701" s="22">
        <v>1</v>
      </c>
      <c r="G701" s="22" t="s">
        <v>48</v>
      </c>
      <c r="H701" s="22" t="s">
        <v>108</v>
      </c>
      <c r="I701" s="22" t="s">
        <v>34</v>
      </c>
      <c r="J701" s="22" t="s">
        <v>97</v>
      </c>
      <c r="K701" s="22" t="s">
        <v>36</v>
      </c>
      <c r="L701" s="22">
        <v>11947</v>
      </c>
      <c r="M701" s="39" t="s">
        <v>37</v>
      </c>
      <c r="N701" s="39" t="s">
        <v>37</v>
      </c>
      <c r="O701" s="39" t="s">
        <v>35</v>
      </c>
      <c r="P701" s="39" t="s">
        <v>37</v>
      </c>
      <c r="Q701" s="39" t="s">
        <v>37</v>
      </c>
      <c r="R701" s="39" t="s">
        <v>37</v>
      </c>
      <c r="S701" s="39" t="s">
        <v>37</v>
      </c>
      <c r="T701" s="39" t="s">
        <v>35</v>
      </c>
      <c r="U701" s="40" t="s">
        <v>39</v>
      </c>
      <c r="V701" s="39" t="s">
        <v>37</v>
      </c>
      <c r="W701" s="74" t="s">
        <v>801</v>
      </c>
      <c r="X701" s="74">
        <v>0</v>
      </c>
    </row>
    <row r="702" spans="1:24" ht="43.2" x14ac:dyDescent="0.3">
      <c r="A702" s="33" t="s">
        <v>151</v>
      </c>
      <c r="B702" s="22">
        <v>11947</v>
      </c>
      <c r="C702" s="22" t="s">
        <v>106</v>
      </c>
      <c r="D702" s="22">
        <v>53100204</v>
      </c>
      <c r="E702" s="26" t="s">
        <v>107</v>
      </c>
      <c r="F702" s="22">
        <v>1</v>
      </c>
      <c r="G702" s="22" t="s">
        <v>48</v>
      </c>
      <c r="H702" s="22" t="s">
        <v>108</v>
      </c>
      <c r="I702" s="22" t="s">
        <v>34</v>
      </c>
      <c r="J702" s="22" t="s">
        <v>97</v>
      </c>
      <c r="K702" s="22" t="s">
        <v>36</v>
      </c>
      <c r="L702" s="22">
        <v>11947</v>
      </c>
      <c r="M702" s="39" t="s">
        <v>37</v>
      </c>
      <c r="N702" s="39" t="s">
        <v>37</v>
      </c>
      <c r="O702" s="39" t="s">
        <v>35</v>
      </c>
      <c r="P702" s="39" t="s">
        <v>37</v>
      </c>
      <c r="Q702" s="39" t="s">
        <v>37</v>
      </c>
      <c r="R702" s="39" t="s">
        <v>37</v>
      </c>
      <c r="S702" s="39" t="s">
        <v>37</v>
      </c>
      <c r="T702" s="39" t="s">
        <v>35</v>
      </c>
      <c r="U702" s="40" t="s">
        <v>39</v>
      </c>
      <c r="V702" s="39" t="s">
        <v>37</v>
      </c>
      <c r="W702" s="74" t="s">
        <v>801</v>
      </c>
      <c r="X702" s="74">
        <v>0</v>
      </c>
    </row>
    <row r="703" spans="1:24" ht="43.2" x14ac:dyDescent="0.3">
      <c r="A703" s="33" t="s">
        <v>151</v>
      </c>
      <c r="B703" s="22">
        <v>11947</v>
      </c>
      <c r="C703" s="22" t="s">
        <v>106</v>
      </c>
      <c r="D703" s="22">
        <v>53100204</v>
      </c>
      <c r="E703" s="26" t="s">
        <v>107</v>
      </c>
      <c r="F703" s="22">
        <v>1</v>
      </c>
      <c r="G703" s="22" t="s">
        <v>48</v>
      </c>
      <c r="H703" s="22" t="s">
        <v>108</v>
      </c>
      <c r="I703" s="22" t="s">
        <v>34</v>
      </c>
      <c r="J703" s="22" t="s">
        <v>97</v>
      </c>
      <c r="K703" s="22" t="s">
        <v>36</v>
      </c>
      <c r="L703" s="22">
        <v>11947</v>
      </c>
      <c r="M703" s="39" t="s">
        <v>37</v>
      </c>
      <c r="N703" s="39" t="s">
        <v>37</v>
      </c>
      <c r="O703" s="39" t="s">
        <v>35</v>
      </c>
      <c r="P703" s="39" t="s">
        <v>37</v>
      </c>
      <c r="Q703" s="39" t="s">
        <v>37</v>
      </c>
      <c r="R703" s="39" t="s">
        <v>37</v>
      </c>
      <c r="S703" s="39" t="s">
        <v>37</v>
      </c>
      <c r="T703" s="39" t="s">
        <v>35</v>
      </c>
      <c r="U703" s="40" t="s">
        <v>39</v>
      </c>
      <c r="V703" s="39" t="s">
        <v>37</v>
      </c>
      <c r="W703" s="74" t="s">
        <v>801</v>
      </c>
      <c r="X703" s="74">
        <v>0</v>
      </c>
    </row>
    <row r="704" spans="1:24" ht="43.2" x14ac:dyDescent="0.3">
      <c r="A704" s="33" t="s">
        <v>151</v>
      </c>
      <c r="B704" s="22">
        <v>11947</v>
      </c>
      <c r="C704" s="22" t="s">
        <v>106</v>
      </c>
      <c r="D704" s="22">
        <v>53100204</v>
      </c>
      <c r="E704" s="26" t="s">
        <v>107</v>
      </c>
      <c r="F704" s="22">
        <v>1</v>
      </c>
      <c r="G704" s="22" t="s">
        <v>48</v>
      </c>
      <c r="H704" s="22" t="s">
        <v>108</v>
      </c>
      <c r="I704" s="22" t="s">
        <v>34</v>
      </c>
      <c r="J704" s="22" t="s">
        <v>97</v>
      </c>
      <c r="K704" s="22" t="s">
        <v>36</v>
      </c>
      <c r="L704" s="22">
        <v>11947</v>
      </c>
      <c r="M704" s="39" t="s">
        <v>37</v>
      </c>
      <c r="N704" s="39" t="s">
        <v>37</v>
      </c>
      <c r="O704" s="39" t="s">
        <v>35</v>
      </c>
      <c r="P704" s="39" t="s">
        <v>37</v>
      </c>
      <c r="Q704" s="39" t="s">
        <v>37</v>
      </c>
      <c r="R704" s="39" t="s">
        <v>37</v>
      </c>
      <c r="S704" s="39" t="s">
        <v>37</v>
      </c>
      <c r="T704" s="39" t="s">
        <v>35</v>
      </c>
      <c r="U704" s="40" t="s">
        <v>39</v>
      </c>
      <c r="V704" s="39" t="s">
        <v>37</v>
      </c>
      <c r="W704" s="74" t="s">
        <v>801</v>
      </c>
      <c r="X704" s="74">
        <v>0</v>
      </c>
    </row>
    <row r="705" spans="1:24" ht="43.2" x14ac:dyDescent="0.3">
      <c r="A705" s="33" t="s">
        <v>151</v>
      </c>
      <c r="B705" s="22">
        <v>11947</v>
      </c>
      <c r="C705" s="22" t="s">
        <v>106</v>
      </c>
      <c r="D705" s="22">
        <v>53100204</v>
      </c>
      <c r="E705" s="26" t="s">
        <v>107</v>
      </c>
      <c r="F705" s="22">
        <v>1</v>
      </c>
      <c r="G705" s="22" t="s">
        <v>48</v>
      </c>
      <c r="H705" s="22" t="s">
        <v>108</v>
      </c>
      <c r="I705" s="22" t="s">
        <v>34</v>
      </c>
      <c r="J705" s="22" t="s">
        <v>97</v>
      </c>
      <c r="K705" s="22" t="s">
        <v>36</v>
      </c>
      <c r="L705" s="22">
        <v>11947</v>
      </c>
      <c r="M705" s="39" t="s">
        <v>37</v>
      </c>
      <c r="N705" s="39" t="s">
        <v>37</v>
      </c>
      <c r="O705" s="39" t="s">
        <v>35</v>
      </c>
      <c r="P705" s="39" t="s">
        <v>37</v>
      </c>
      <c r="Q705" s="39" t="s">
        <v>37</v>
      </c>
      <c r="R705" s="39" t="s">
        <v>37</v>
      </c>
      <c r="S705" s="39" t="s">
        <v>37</v>
      </c>
      <c r="T705" s="39" t="s">
        <v>35</v>
      </c>
      <c r="U705" s="40" t="s">
        <v>39</v>
      </c>
      <c r="V705" s="39" t="s">
        <v>37</v>
      </c>
      <c r="W705" s="74" t="s">
        <v>801</v>
      </c>
      <c r="X705" s="74">
        <v>0</v>
      </c>
    </row>
    <row r="706" spans="1:24" ht="43.2" x14ac:dyDescent="0.3">
      <c r="A706" s="33" t="s">
        <v>151</v>
      </c>
      <c r="B706" s="22">
        <v>11947</v>
      </c>
      <c r="C706" s="22" t="s">
        <v>106</v>
      </c>
      <c r="D706" s="22">
        <v>53100204</v>
      </c>
      <c r="E706" s="26" t="s">
        <v>107</v>
      </c>
      <c r="F706" s="22">
        <v>1</v>
      </c>
      <c r="G706" s="22" t="s">
        <v>48</v>
      </c>
      <c r="H706" s="22" t="s">
        <v>108</v>
      </c>
      <c r="I706" s="22" t="s">
        <v>34</v>
      </c>
      <c r="J706" s="22" t="s">
        <v>97</v>
      </c>
      <c r="K706" s="22" t="s">
        <v>36</v>
      </c>
      <c r="L706" s="22">
        <v>11947</v>
      </c>
      <c r="M706" s="39" t="s">
        <v>37</v>
      </c>
      <c r="N706" s="39" t="s">
        <v>37</v>
      </c>
      <c r="O706" s="39" t="s">
        <v>35</v>
      </c>
      <c r="P706" s="39" t="s">
        <v>37</v>
      </c>
      <c r="Q706" s="39" t="s">
        <v>37</v>
      </c>
      <c r="R706" s="39" t="s">
        <v>37</v>
      </c>
      <c r="S706" s="39" t="s">
        <v>37</v>
      </c>
      <c r="T706" s="39" t="s">
        <v>35</v>
      </c>
      <c r="U706" s="40" t="s">
        <v>39</v>
      </c>
      <c r="V706" s="39" t="s">
        <v>37</v>
      </c>
      <c r="W706" s="74" t="s">
        <v>801</v>
      </c>
      <c r="X706" s="74">
        <v>0</v>
      </c>
    </row>
    <row r="707" spans="1:24" ht="43.2" x14ac:dyDescent="0.3">
      <c r="A707" s="33" t="s">
        <v>151</v>
      </c>
      <c r="B707" s="22">
        <v>11947</v>
      </c>
      <c r="C707" s="22" t="s">
        <v>106</v>
      </c>
      <c r="D707" s="22">
        <v>53100204</v>
      </c>
      <c r="E707" s="26" t="s">
        <v>107</v>
      </c>
      <c r="F707" s="22">
        <v>1</v>
      </c>
      <c r="G707" s="22" t="s">
        <v>48</v>
      </c>
      <c r="H707" s="22" t="s">
        <v>108</v>
      </c>
      <c r="I707" s="22" t="s">
        <v>34</v>
      </c>
      <c r="J707" s="22" t="s">
        <v>97</v>
      </c>
      <c r="K707" s="22" t="s">
        <v>36</v>
      </c>
      <c r="L707" s="22">
        <v>11947</v>
      </c>
      <c r="M707" s="39" t="s">
        <v>37</v>
      </c>
      <c r="N707" s="39" t="s">
        <v>37</v>
      </c>
      <c r="O707" s="39" t="s">
        <v>35</v>
      </c>
      <c r="P707" s="39" t="s">
        <v>37</v>
      </c>
      <c r="Q707" s="39" t="s">
        <v>37</v>
      </c>
      <c r="R707" s="39" t="s">
        <v>37</v>
      </c>
      <c r="S707" s="39" t="s">
        <v>37</v>
      </c>
      <c r="T707" s="39" t="s">
        <v>35</v>
      </c>
      <c r="U707" s="40" t="s">
        <v>39</v>
      </c>
      <c r="V707" s="39" t="s">
        <v>37</v>
      </c>
      <c r="W707" s="74" t="s">
        <v>801</v>
      </c>
      <c r="X707" s="74">
        <v>0</v>
      </c>
    </row>
    <row r="708" spans="1:24" ht="43.2" x14ac:dyDescent="0.3">
      <c r="A708" s="33" t="s">
        <v>151</v>
      </c>
      <c r="B708" s="22">
        <v>11947</v>
      </c>
      <c r="C708" s="22" t="s">
        <v>106</v>
      </c>
      <c r="D708" s="22">
        <v>53100204</v>
      </c>
      <c r="E708" s="26" t="s">
        <v>107</v>
      </c>
      <c r="F708" s="22">
        <v>1</v>
      </c>
      <c r="G708" s="22" t="s">
        <v>48</v>
      </c>
      <c r="H708" s="22" t="s">
        <v>108</v>
      </c>
      <c r="I708" s="22" t="s">
        <v>34</v>
      </c>
      <c r="J708" s="22" t="s">
        <v>97</v>
      </c>
      <c r="K708" s="22" t="s">
        <v>36</v>
      </c>
      <c r="L708" s="22">
        <v>11947</v>
      </c>
      <c r="M708" s="39" t="s">
        <v>37</v>
      </c>
      <c r="N708" s="39" t="s">
        <v>37</v>
      </c>
      <c r="O708" s="39" t="s">
        <v>35</v>
      </c>
      <c r="P708" s="39" t="s">
        <v>37</v>
      </c>
      <c r="Q708" s="39" t="s">
        <v>37</v>
      </c>
      <c r="R708" s="39" t="s">
        <v>37</v>
      </c>
      <c r="S708" s="39" t="s">
        <v>37</v>
      </c>
      <c r="T708" s="39" t="s">
        <v>35</v>
      </c>
      <c r="U708" s="40" t="s">
        <v>39</v>
      </c>
      <c r="V708" s="39" t="s">
        <v>37</v>
      </c>
      <c r="W708" s="74" t="s">
        <v>801</v>
      </c>
      <c r="X708" s="74">
        <v>0</v>
      </c>
    </row>
    <row r="709" spans="1:24" ht="43.2" x14ac:dyDescent="0.3">
      <c r="A709" s="33" t="s">
        <v>151</v>
      </c>
      <c r="B709" s="22">
        <v>11947</v>
      </c>
      <c r="C709" s="22" t="s">
        <v>106</v>
      </c>
      <c r="D709" s="22">
        <v>53100204</v>
      </c>
      <c r="E709" s="26" t="s">
        <v>107</v>
      </c>
      <c r="F709" s="22">
        <v>1</v>
      </c>
      <c r="G709" s="22" t="s">
        <v>48</v>
      </c>
      <c r="H709" s="22" t="s">
        <v>108</v>
      </c>
      <c r="I709" s="22" t="s">
        <v>34</v>
      </c>
      <c r="J709" s="22" t="s">
        <v>97</v>
      </c>
      <c r="K709" s="22" t="s">
        <v>36</v>
      </c>
      <c r="L709" s="22">
        <v>11947</v>
      </c>
      <c r="M709" s="39" t="s">
        <v>37</v>
      </c>
      <c r="N709" s="39" t="s">
        <v>37</v>
      </c>
      <c r="O709" s="39" t="s">
        <v>35</v>
      </c>
      <c r="P709" s="39" t="s">
        <v>37</v>
      </c>
      <c r="Q709" s="39" t="s">
        <v>37</v>
      </c>
      <c r="R709" s="39" t="s">
        <v>37</v>
      </c>
      <c r="S709" s="39" t="s">
        <v>37</v>
      </c>
      <c r="T709" s="39" t="s">
        <v>35</v>
      </c>
      <c r="U709" s="40" t="s">
        <v>39</v>
      </c>
      <c r="V709" s="39" t="s">
        <v>37</v>
      </c>
      <c r="W709" s="74" t="s">
        <v>801</v>
      </c>
      <c r="X709" s="74">
        <v>0</v>
      </c>
    </row>
    <row r="710" spans="1:24" ht="43.2" x14ac:dyDescent="0.3">
      <c r="A710" s="33" t="s">
        <v>151</v>
      </c>
      <c r="B710" s="22">
        <v>11947</v>
      </c>
      <c r="C710" s="22" t="s">
        <v>106</v>
      </c>
      <c r="D710" s="22">
        <v>53100204</v>
      </c>
      <c r="E710" s="26" t="s">
        <v>107</v>
      </c>
      <c r="F710" s="22">
        <v>1</v>
      </c>
      <c r="G710" s="22" t="s">
        <v>48</v>
      </c>
      <c r="H710" s="22" t="s">
        <v>108</v>
      </c>
      <c r="I710" s="22" t="s">
        <v>34</v>
      </c>
      <c r="J710" s="22" t="s">
        <v>97</v>
      </c>
      <c r="K710" s="22" t="s">
        <v>36</v>
      </c>
      <c r="L710" s="22">
        <v>11947</v>
      </c>
      <c r="M710" s="39" t="s">
        <v>37</v>
      </c>
      <c r="N710" s="39" t="s">
        <v>37</v>
      </c>
      <c r="O710" s="39" t="s">
        <v>35</v>
      </c>
      <c r="P710" s="39" t="s">
        <v>37</v>
      </c>
      <c r="Q710" s="39" t="s">
        <v>37</v>
      </c>
      <c r="R710" s="39" t="s">
        <v>37</v>
      </c>
      <c r="S710" s="39" t="s">
        <v>37</v>
      </c>
      <c r="T710" s="39" t="s">
        <v>35</v>
      </c>
      <c r="U710" s="40" t="s">
        <v>39</v>
      </c>
      <c r="V710" s="39" t="s">
        <v>37</v>
      </c>
      <c r="W710" s="74" t="s">
        <v>801</v>
      </c>
      <c r="X710" s="74">
        <v>0</v>
      </c>
    </row>
    <row r="711" spans="1:24" ht="43.2" x14ac:dyDescent="0.3">
      <c r="A711" s="33" t="s">
        <v>151</v>
      </c>
      <c r="B711" s="22">
        <v>11947</v>
      </c>
      <c r="C711" s="22" t="s">
        <v>106</v>
      </c>
      <c r="D711" s="22">
        <v>53100204</v>
      </c>
      <c r="E711" s="26" t="s">
        <v>107</v>
      </c>
      <c r="F711" s="22">
        <v>1</v>
      </c>
      <c r="G711" s="22" t="s">
        <v>48</v>
      </c>
      <c r="H711" s="22" t="s">
        <v>108</v>
      </c>
      <c r="I711" s="22" t="s">
        <v>34</v>
      </c>
      <c r="J711" s="22" t="s">
        <v>97</v>
      </c>
      <c r="K711" s="22" t="s">
        <v>36</v>
      </c>
      <c r="L711" s="22">
        <v>11947</v>
      </c>
      <c r="M711" s="39" t="s">
        <v>37</v>
      </c>
      <c r="N711" s="39" t="s">
        <v>37</v>
      </c>
      <c r="O711" s="39" t="s">
        <v>35</v>
      </c>
      <c r="P711" s="39" t="s">
        <v>37</v>
      </c>
      <c r="Q711" s="39" t="s">
        <v>37</v>
      </c>
      <c r="R711" s="39" t="s">
        <v>37</v>
      </c>
      <c r="S711" s="39" t="s">
        <v>37</v>
      </c>
      <c r="T711" s="39" t="s">
        <v>35</v>
      </c>
      <c r="U711" s="40" t="s">
        <v>39</v>
      </c>
      <c r="V711" s="39" t="s">
        <v>37</v>
      </c>
      <c r="W711" s="74" t="s">
        <v>801</v>
      </c>
      <c r="X711" s="74">
        <v>0</v>
      </c>
    </row>
    <row r="712" spans="1:24" ht="43.2" x14ac:dyDescent="0.3">
      <c r="A712" s="33" t="s">
        <v>151</v>
      </c>
      <c r="B712" s="22">
        <v>11947</v>
      </c>
      <c r="C712" s="22" t="s">
        <v>106</v>
      </c>
      <c r="D712" s="22">
        <v>53100204</v>
      </c>
      <c r="E712" s="26" t="s">
        <v>107</v>
      </c>
      <c r="F712" s="22">
        <v>1</v>
      </c>
      <c r="G712" s="22" t="s">
        <v>48</v>
      </c>
      <c r="H712" s="22" t="s">
        <v>108</v>
      </c>
      <c r="I712" s="22" t="s">
        <v>34</v>
      </c>
      <c r="J712" s="22" t="s">
        <v>97</v>
      </c>
      <c r="K712" s="22" t="s">
        <v>36</v>
      </c>
      <c r="L712" s="22">
        <v>11947</v>
      </c>
      <c r="M712" s="39" t="s">
        <v>37</v>
      </c>
      <c r="N712" s="39" t="s">
        <v>37</v>
      </c>
      <c r="O712" s="39" t="s">
        <v>35</v>
      </c>
      <c r="P712" s="39" t="s">
        <v>37</v>
      </c>
      <c r="Q712" s="39" t="s">
        <v>37</v>
      </c>
      <c r="R712" s="39" t="s">
        <v>37</v>
      </c>
      <c r="S712" s="39" t="s">
        <v>37</v>
      </c>
      <c r="T712" s="39" t="s">
        <v>35</v>
      </c>
      <c r="U712" s="40" t="s">
        <v>39</v>
      </c>
      <c r="V712" s="39" t="s">
        <v>37</v>
      </c>
      <c r="W712" s="74" t="s">
        <v>801</v>
      </c>
      <c r="X712" s="74">
        <v>0</v>
      </c>
    </row>
    <row r="713" spans="1:24" ht="43.2" x14ac:dyDescent="0.3">
      <c r="A713" s="33" t="s">
        <v>151</v>
      </c>
      <c r="B713" s="22">
        <v>11947</v>
      </c>
      <c r="C713" s="22" t="s">
        <v>106</v>
      </c>
      <c r="D713" s="22">
        <v>53100204</v>
      </c>
      <c r="E713" s="26" t="s">
        <v>107</v>
      </c>
      <c r="F713" s="22">
        <v>1</v>
      </c>
      <c r="G713" s="22" t="s">
        <v>48</v>
      </c>
      <c r="H713" s="22" t="s">
        <v>108</v>
      </c>
      <c r="I713" s="22" t="s">
        <v>34</v>
      </c>
      <c r="J713" s="22" t="s">
        <v>97</v>
      </c>
      <c r="K713" s="22" t="s">
        <v>36</v>
      </c>
      <c r="L713" s="22">
        <v>11947</v>
      </c>
      <c r="M713" s="39" t="s">
        <v>37</v>
      </c>
      <c r="N713" s="39" t="s">
        <v>37</v>
      </c>
      <c r="O713" s="39" t="s">
        <v>35</v>
      </c>
      <c r="P713" s="39" t="s">
        <v>37</v>
      </c>
      <c r="Q713" s="39" t="s">
        <v>37</v>
      </c>
      <c r="R713" s="39" t="s">
        <v>37</v>
      </c>
      <c r="S713" s="39" t="s">
        <v>37</v>
      </c>
      <c r="T713" s="39" t="s">
        <v>35</v>
      </c>
      <c r="U713" s="40" t="s">
        <v>39</v>
      </c>
      <c r="V713" s="39" t="s">
        <v>37</v>
      </c>
      <c r="W713" s="74" t="s">
        <v>801</v>
      </c>
      <c r="X713" s="74">
        <v>0</v>
      </c>
    </row>
    <row r="714" spans="1:24" ht="43.2" x14ac:dyDescent="0.3">
      <c r="A714" s="33" t="s">
        <v>151</v>
      </c>
      <c r="B714" s="22">
        <v>11947</v>
      </c>
      <c r="C714" s="22" t="s">
        <v>106</v>
      </c>
      <c r="D714" s="22">
        <v>53100204</v>
      </c>
      <c r="E714" s="26" t="s">
        <v>107</v>
      </c>
      <c r="F714" s="22">
        <v>1</v>
      </c>
      <c r="G714" s="22" t="s">
        <v>48</v>
      </c>
      <c r="H714" s="22" t="s">
        <v>108</v>
      </c>
      <c r="I714" s="22" t="s">
        <v>34</v>
      </c>
      <c r="J714" s="22" t="s">
        <v>97</v>
      </c>
      <c r="K714" s="22" t="s">
        <v>36</v>
      </c>
      <c r="L714" s="22">
        <v>11947</v>
      </c>
      <c r="M714" s="39" t="s">
        <v>37</v>
      </c>
      <c r="N714" s="39" t="s">
        <v>37</v>
      </c>
      <c r="O714" s="39" t="s">
        <v>35</v>
      </c>
      <c r="P714" s="39" t="s">
        <v>37</v>
      </c>
      <c r="Q714" s="39" t="s">
        <v>37</v>
      </c>
      <c r="R714" s="39" t="s">
        <v>37</v>
      </c>
      <c r="S714" s="39" t="s">
        <v>37</v>
      </c>
      <c r="T714" s="39" t="s">
        <v>35</v>
      </c>
      <c r="U714" s="40" t="s">
        <v>39</v>
      </c>
      <c r="V714" s="39" t="s">
        <v>37</v>
      </c>
      <c r="W714" s="74" t="s">
        <v>801</v>
      </c>
      <c r="X714" s="74">
        <v>0</v>
      </c>
    </row>
    <row r="715" spans="1:24" ht="43.2" x14ac:dyDescent="0.3">
      <c r="A715" s="33" t="s">
        <v>151</v>
      </c>
      <c r="B715" s="22">
        <v>11947</v>
      </c>
      <c r="C715" s="22" t="s">
        <v>106</v>
      </c>
      <c r="D715" s="22">
        <v>53100204</v>
      </c>
      <c r="E715" s="26" t="s">
        <v>107</v>
      </c>
      <c r="F715" s="22">
        <v>1</v>
      </c>
      <c r="G715" s="22" t="s">
        <v>48</v>
      </c>
      <c r="H715" s="22" t="s">
        <v>108</v>
      </c>
      <c r="I715" s="22" t="s">
        <v>34</v>
      </c>
      <c r="J715" s="22" t="s">
        <v>97</v>
      </c>
      <c r="K715" s="22" t="s">
        <v>36</v>
      </c>
      <c r="L715" s="22">
        <v>11947</v>
      </c>
      <c r="M715" s="39" t="s">
        <v>37</v>
      </c>
      <c r="N715" s="39" t="s">
        <v>37</v>
      </c>
      <c r="O715" s="39" t="s">
        <v>35</v>
      </c>
      <c r="P715" s="39" t="s">
        <v>37</v>
      </c>
      <c r="Q715" s="39" t="s">
        <v>37</v>
      </c>
      <c r="R715" s="39" t="s">
        <v>37</v>
      </c>
      <c r="S715" s="39" t="s">
        <v>37</v>
      </c>
      <c r="T715" s="39" t="s">
        <v>35</v>
      </c>
      <c r="U715" s="40" t="s">
        <v>39</v>
      </c>
      <c r="V715" s="39" t="s">
        <v>37</v>
      </c>
      <c r="W715" s="74" t="s">
        <v>801</v>
      </c>
      <c r="X715" s="74">
        <v>0</v>
      </c>
    </row>
    <row r="716" spans="1:24" ht="43.2" x14ac:dyDescent="0.3">
      <c r="A716" s="33" t="s">
        <v>151</v>
      </c>
      <c r="B716" s="22">
        <v>11947</v>
      </c>
      <c r="C716" s="22" t="s">
        <v>106</v>
      </c>
      <c r="D716" s="22">
        <v>53100204</v>
      </c>
      <c r="E716" s="26" t="s">
        <v>107</v>
      </c>
      <c r="F716" s="22">
        <v>1</v>
      </c>
      <c r="G716" s="22" t="s">
        <v>48</v>
      </c>
      <c r="H716" s="22" t="s">
        <v>108</v>
      </c>
      <c r="I716" s="22" t="s">
        <v>34</v>
      </c>
      <c r="J716" s="22" t="s">
        <v>97</v>
      </c>
      <c r="K716" s="22" t="s">
        <v>36</v>
      </c>
      <c r="L716" s="22">
        <v>11947</v>
      </c>
      <c r="M716" s="39" t="s">
        <v>37</v>
      </c>
      <c r="N716" s="39" t="s">
        <v>37</v>
      </c>
      <c r="O716" s="39" t="s">
        <v>35</v>
      </c>
      <c r="P716" s="39" t="s">
        <v>37</v>
      </c>
      <c r="Q716" s="39" t="s">
        <v>37</v>
      </c>
      <c r="R716" s="39" t="s">
        <v>37</v>
      </c>
      <c r="S716" s="39" t="s">
        <v>37</v>
      </c>
      <c r="T716" s="39" t="s">
        <v>35</v>
      </c>
      <c r="U716" s="40" t="s">
        <v>39</v>
      </c>
      <c r="V716" s="39" t="s">
        <v>37</v>
      </c>
      <c r="W716" s="74" t="s">
        <v>801</v>
      </c>
      <c r="X716" s="74">
        <v>0</v>
      </c>
    </row>
    <row r="717" spans="1:24" ht="43.2" x14ac:dyDescent="0.3">
      <c r="A717" s="33" t="s">
        <v>151</v>
      </c>
      <c r="B717" s="22">
        <v>11947</v>
      </c>
      <c r="C717" s="22" t="s">
        <v>106</v>
      </c>
      <c r="D717" s="22">
        <v>53100204</v>
      </c>
      <c r="E717" s="26" t="s">
        <v>107</v>
      </c>
      <c r="F717" s="22">
        <v>1</v>
      </c>
      <c r="G717" s="22" t="s">
        <v>48</v>
      </c>
      <c r="H717" s="22" t="s">
        <v>108</v>
      </c>
      <c r="I717" s="22" t="s">
        <v>34</v>
      </c>
      <c r="J717" s="22" t="s">
        <v>97</v>
      </c>
      <c r="K717" s="22" t="s">
        <v>36</v>
      </c>
      <c r="L717" s="22">
        <v>11947</v>
      </c>
      <c r="M717" s="39" t="s">
        <v>37</v>
      </c>
      <c r="N717" s="39" t="s">
        <v>37</v>
      </c>
      <c r="O717" s="39" t="s">
        <v>35</v>
      </c>
      <c r="P717" s="39" t="s">
        <v>37</v>
      </c>
      <c r="Q717" s="39" t="s">
        <v>37</v>
      </c>
      <c r="R717" s="39" t="s">
        <v>37</v>
      </c>
      <c r="S717" s="39" t="s">
        <v>37</v>
      </c>
      <c r="T717" s="39" t="s">
        <v>35</v>
      </c>
      <c r="U717" s="40" t="s">
        <v>39</v>
      </c>
      <c r="V717" s="39" t="s">
        <v>37</v>
      </c>
      <c r="W717" s="74" t="s">
        <v>801</v>
      </c>
      <c r="X717" s="74">
        <v>0</v>
      </c>
    </row>
    <row r="718" spans="1:24" ht="43.2" x14ac:dyDescent="0.3">
      <c r="A718" s="33" t="s">
        <v>151</v>
      </c>
      <c r="B718" s="22">
        <v>11947</v>
      </c>
      <c r="C718" s="22" t="s">
        <v>106</v>
      </c>
      <c r="D718" s="22">
        <v>53100204</v>
      </c>
      <c r="E718" s="26" t="s">
        <v>107</v>
      </c>
      <c r="F718" s="22">
        <v>1</v>
      </c>
      <c r="G718" s="22" t="s">
        <v>48</v>
      </c>
      <c r="H718" s="22" t="s">
        <v>108</v>
      </c>
      <c r="I718" s="22" t="s">
        <v>34</v>
      </c>
      <c r="J718" s="22" t="s">
        <v>97</v>
      </c>
      <c r="K718" s="22" t="s">
        <v>36</v>
      </c>
      <c r="L718" s="22">
        <v>11947</v>
      </c>
      <c r="M718" s="39" t="s">
        <v>37</v>
      </c>
      <c r="N718" s="39" t="s">
        <v>37</v>
      </c>
      <c r="O718" s="39" t="s">
        <v>35</v>
      </c>
      <c r="P718" s="39" t="s">
        <v>37</v>
      </c>
      <c r="Q718" s="39" t="s">
        <v>37</v>
      </c>
      <c r="R718" s="39" t="s">
        <v>37</v>
      </c>
      <c r="S718" s="39" t="s">
        <v>37</v>
      </c>
      <c r="T718" s="39" t="s">
        <v>35</v>
      </c>
      <c r="U718" s="40" t="s">
        <v>39</v>
      </c>
      <c r="V718" s="39" t="s">
        <v>37</v>
      </c>
      <c r="W718" s="74" t="s">
        <v>801</v>
      </c>
      <c r="X718" s="74">
        <v>0</v>
      </c>
    </row>
    <row r="719" spans="1:24" ht="43.2" x14ac:dyDescent="0.3">
      <c r="A719" s="33" t="s">
        <v>151</v>
      </c>
      <c r="B719" s="22">
        <v>11947</v>
      </c>
      <c r="C719" s="22" t="s">
        <v>106</v>
      </c>
      <c r="D719" s="22">
        <v>53100204</v>
      </c>
      <c r="E719" s="26" t="s">
        <v>107</v>
      </c>
      <c r="F719" s="22">
        <v>1</v>
      </c>
      <c r="G719" s="22" t="s">
        <v>48</v>
      </c>
      <c r="H719" s="22" t="s">
        <v>108</v>
      </c>
      <c r="I719" s="22" t="s">
        <v>34</v>
      </c>
      <c r="J719" s="22" t="s">
        <v>97</v>
      </c>
      <c r="K719" s="22" t="s">
        <v>36</v>
      </c>
      <c r="L719" s="22">
        <v>11947</v>
      </c>
      <c r="M719" s="39" t="s">
        <v>37</v>
      </c>
      <c r="N719" s="39" t="s">
        <v>37</v>
      </c>
      <c r="O719" s="39" t="s">
        <v>35</v>
      </c>
      <c r="P719" s="39" t="s">
        <v>37</v>
      </c>
      <c r="Q719" s="39" t="s">
        <v>37</v>
      </c>
      <c r="R719" s="39" t="s">
        <v>37</v>
      </c>
      <c r="S719" s="39" t="s">
        <v>37</v>
      </c>
      <c r="T719" s="39" t="s">
        <v>35</v>
      </c>
      <c r="U719" s="40" t="s">
        <v>39</v>
      </c>
      <c r="V719" s="39" t="s">
        <v>37</v>
      </c>
      <c r="W719" s="74" t="s">
        <v>801</v>
      </c>
      <c r="X719" s="74">
        <v>0</v>
      </c>
    </row>
    <row r="720" spans="1:24" ht="43.2" x14ac:dyDescent="0.3">
      <c r="A720" s="33" t="s">
        <v>151</v>
      </c>
      <c r="B720" s="22">
        <v>11947</v>
      </c>
      <c r="C720" s="22" t="s">
        <v>106</v>
      </c>
      <c r="D720" s="22">
        <v>53100204</v>
      </c>
      <c r="E720" s="26" t="s">
        <v>107</v>
      </c>
      <c r="F720" s="22">
        <v>1</v>
      </c>
      <c r="G720" s="22" t="s">
        <v>48</v>
      </c>
      <c r="H720" s="22" t="s">
        <v>108</v>
      </c>
      <c r="I720" s="22" t="s">
        <v>34</v>
      </c>
      <c r="J720" s="22" t="s">
        <v>97</v>
      </c>
      <c r="K720" s="22" t="s">
        <v>36</v>
      </c>
      <c r="L720" s="22">
        <v>11947</v>
      </c>
      <c r="M720" s="39" t="s">
        <v>37</v>
      </c>
      <c r="N720" s="39" t="s">
        <v>37</v>
      </c>
      <c r="O720" s="39" t="s">
        <v>35</v>
      </c>
      <c r="P720" s="39" t="s">
        <v>37</v>
      </c>
      <c r="Q720" s="39" t="s">
        <v>37</v>
      </c>
      <c r="R720" s="39" t="s">
        <v>37</v>
      </c>
      <c r="S720" s="39" t="s">
        <v>37</v>
      </c>
      <c r="T720" s="39" t="s">
        <v>35</v>
      </c>
      <c r="U720" s="40" t="s">
        <v>39</v>
      </c>
      <c r="V720" s="39" t="s">
        <v>37</v>
      </c>
      <c r="W720" s="74" t="s">
        <v>801</v>
      </c>
      <c r="X720" s="74">
        <v>0</v>
      </c>
    </row>
    <row r="721" spans="1:24" ht="43.2" x14ac:dyDescent="0.3">
      <c r="A721" s="33" t="s">
        <v>151</v>
      </c>
      <c r="B721" s="22">
        <v>11947</v>
      </c>
      <c r="C721" s="22" t="s">
        <v>106</v>
      </c>
      <c r="D721" s="22">
        <v>53100204</v>
      </c>
      <c r="E721" s="26" t="s">
        <v>107</v>
      </c>
      <c r="F721" s="22">
        <v>1</v>
      </c>
      <c r="G721" s="22" t="s">
        <v>48</v>
      </c>
      <c r="H721" s="22" t="s">
        <v>108</v>
      </c>
      <c r="I721" s="22" t="s">
        <v>34</v>
      </c>
      <c r="J721" s="22" t="s">
        <v>97</v>
      </c>
      <c r="K721" s="22" t="s">
        <v>36</v>
      </c>
      <c r="L721" s="22">
        <v>11947</v>
      </c>
      <c r="M721" s="39" t="s">
        <v>37</v>
      </c>
      <c r="N721" s="39" t="s">
        <v>37</v>
      </c>
      <c r="O721" s="39" t="s">
        <v>35</v>
      </c>
      <c r="P721" s="39" t="s">
        <v>37</v>
      </c>
      <c r="Q721" s="39" t="s">
        <v>37</v>
      </c>
      <c r="R721" s="39" t="s">
        <v>37</v>
      </c>
      <c r="S721" s="39" t="s">
        <v>37</v>
      </c>
      <c r="T721" s="39" t="s">
        <v>35</v>
      </c>
      <c r="U721" s="40" t="s">
        <v>39</v>
      </c>
      <c r="V721" s="39" t="s">
        <v>37</v>
      </c>
      <c r="W721" s="74" t="s">
        <v>801</v>
      </c>
      <c r="X721" s="74">
        <v>0</v>
      </c>
    </row>
    <row r="722" spans="1:24" ht="43.2" x14ac:dyDescent="0.3">
      <c r="A722" s="33" t="s">
        <v>151</v>
      </c>
      <c r="B722" s="22">
        <v>11947</v>
      </c>
      <c r="C722" s="22" t="s">
        <v>106</v>
      </c>
      <c r="D722" s="22">
        <v>53100204</v>
      </c>
      <c r="E722" s="26" t="s">
        <v>107</v>
      </c>
      <c r="F722" s="22">
        <v>1</v>
      </c>
      <c r="G722" s="22" t="s">
        <v>48</v>
      </c>
      <c r="H722" s="22" t="s">
        <v>108</v>
      </c>
      <c r="I722" s="22" t="s">
        <v>34</v>
      </c>
      <c r="J722" s="22" t="s">
        <v>97</v>
      </c>
      <c r="K722" s="22" t="s">
        <v>36</v>
      </c>
      <c r="L722" s="22">
        <v>11947</v>
      </c>
      <c r="M722" s="39" t="s">
        <v>37</v>
      </c>
      <c r="N722" s="39" t="s">
        <v>37</v>
      </c>
      <c r="O722" s="39" t="s">
        <v>35</v>
      </c>
      <c r="P722" s="39" t="s">
        <v>37</v>
      </c>
      <c r="Q722" s="39" t="s">
        <v>37</v>
      </c>
      <c r="R722" s="39" t="s">
        <v>37</v>
      </c>
      <c r="S722" s="39" t="s">
        <v>37</v>
      </c>
      <c r="T722" s="39" t="s">
        <v>35</v>
      </c>
      <c r="U722" s="40" t="s">
        <v>39</v>
      </c>
      <c r="V722" s="39" t="s">
        <v>37</v>
      </c>
      <c r="W722" s="74" t="s">
        <v>801</v>
      </c>
      <c r="X722" s="74">
        <v>0</v>
      </c>
    </row>
    <row r="723" spans="1:24" ht="43.2" x14ac:dyDescent="0.3">
      <c r="A723" s="33" t="s">
        <v>151</v>
      </c>
      <c r="B723" s="22">
        <v>11947</v>
      </c>
      <c r="C723" s="22" t="s">
        <v>106</v>
      </c>
      <c r="D723" s="22">
        <v>53100204</v>
      </c>
      <c r="E723" s="26" t="s">
        <v>107</v>
      </c>
      <c r="F723" s="22">
        <v>1</v>
      </c>
      <c r="G723" s="22" t="s">
        <v>48</v>
      </c>
      <c r="H723" s="22" t="s">
        <v>108</v>
      </c>
      <c r="I723" s="22" t="s">
        <v>34</v>
      </c>
      <c r="J723" s="22" t="s">
        <v>97</v>
      </c>
      <c r="K723" s="22" t="s">
        <v>36</v>
      </c>
      <c r="L723" s="22">
        <v>11947</v>
      </c>
      <c r="M723" s="39" t="s">
        <v>37</v>
      </c>
      <c r="N723" s="39" t="s">
        <v>37</v>
      </c>
      <c r="O723" s="39" t="s">
        <v>35</v>
      </c>
      <c r="P723" s="39" t="s">
        <v>37</v>
      </c>
      <c r="Q723" s="39" t="s">
        <v>37</v>
      </c>
      <c r="R723" s="39" t="s">
        <v>37</v>
      </c>
      <c r="S723" s="39" t="s">
        <v>37</v>
      </c>
      <c r="T723" s="39" t="s">
        <v>35</v>
      </c>
      <c r="U723" s="40" t="s">
        <v>39</v>
      </c>
      <c r="V723" s="39" t="s">
        <v>37</v>
      </c>
      <c r="W723" s="74" t="s">
        <v>801</v>
      </c>
      <c r="X723" s="74">
        <v>0</v>
      </c>
    </row>
    <row r="724" spans="1:24" ht="43.2" x14ac:dyDescent="0.3">
      <c r="A724" s="33" t="s">
        <v>151</v>
      </c>
      <c r="B724" s="22">
        <v>11947</v>
      </c>
      <c r="C724" s="22" t="s">
        <v>106</v>
      </c>
      <c r="D724" s="22">
        <v>53100204</v>
      </c>
      <c r="E724" s="26" t="s">
        <v>107</v>
      </c>
      <c r="F724" s="22">
        <v>1</v>
      </c>
      <c r="G724" s="22" t="s">
        <v>48</v>
      </c>
      <c r="H724" s="22" t="s">
        <v>108</v>
      </c>
      <c r="I724" s="22" t="s">
        <v>34</v>
      </c>
      <c r="J724" s="22" t="s">
        <v>97</v>
      </c>
      <c r="K724" s="22" t="s">
        <v>36</v>
      </c>
      <c r="L724" s="22">
        <v>11947</v>
      </c>
      <c r="M724" s="39" t="s">
        <v>37</v>
      </c>
      <c r="N724" s="39" t="s">
        <v>37</v>
      </c>
      <c r="O724" s="39" t="s">
        <v>35</v>
      </c>
      <c r="P724" s="39" t="s">
        <v>37</v>
      </c>
      <c r="Q724" s="39" t="s">
        <v>37</v>
      </c>
      <c r="R724" s="39" t="s">
        <v>37</v>
      </c>
      <c r="S724" s="39" t="s">
        <v>37</v>
      </c>
      <c r="T724" s="39" t="s">
        <v>35</v>
      </c>
      <c r="U724" s="40" t="s">
        <v>39</v>
      </c>
      <c r="V724" s="39" t="s">
        <v>37</v>
      </c>
      <c r="W724" s="74" t="s">
        <v>801</v>
      </c>
      <c r="X724" s="74">
        <v>0</v>
      </c>
    </row>
    <row r="725" spans="1:24" ht="43.2" x14ac:dyDescent="0.3">
      <c r="A725" s="33" t="s">
        <v>151</v>
      </c>
      <c r="B725" s="22">
        <v>11947</v>
      </c>
      <c r="C725" s="22" t="s">
        <v>106</v>
      </c>
      <c r="D725" s="22">
        <v>53100204</v>
      </c>
      <c r="E725" s="26" t="s">
        <v>107</v>
      </c>
      <c r="F725" s="22">
        <v>1</v>
      </c>
      <c r="G725" s="22" t="s">
        <v>48</v>
      </c>
      <c r="H725" s="22" t="s">
        <v>108</v>
      </c>
      <c r="I725" s="22" t="s">
        <v>34</v>
      </c>
      <c r="J725" s="22" t="s">
        <v>97</v>
      </c>
      <c r="K725" s="22" t="s">
        <v>36</v>
      </c>
      <c r="L725" s="22">
        <v>11947</v>
      </c>
      <c r="M725" s="39" t="s">
        <v>37</v>
      </c>
      <c r="N725" s="39" t="s">
        <v>37</v>
      </c>
      <c r="O725" s="39" t="s">
        <v>35</v>
      </c>
      <c r="P725" s="39" t="s">
        <v>37</v>
      </c>
      <c r="Q725" s="39" t="s">
        <v>37</v>
      </c>
      <c r="R725" s="39" t="s">
        <v>37</v>
      </c>
      <c r="S725" s="39" t="s">
        <v>37</v>
      </c>
      <c r="T725" s="39" t="s">
        <v>35</v>
      </c>
      <c r="U725" s="40" t="s">
        <v>39</v>
      </c>
      <c r="V725" s="39" t="s">
        <v>37</v>
      </c>
      <c r="W725" s="74" t="s">
        <v>801</v>
      </c>
      <c r="X725" s="74">
        <v>0</v>
      </c>
    </row>
    <row r="726" spans="1:24" ht="43.2" x14ac:dyDescent="0.3">
      <c r="A726" s="33" t="s">
        <v>151</v>
      </c>
      <c r="B726" s="22">
        <v>11947</v>
      </c>
      <c r="C726" s="22" t="s">
        <v>106</v>
      </c>
      <c r="D726" s="22">
        <v>53100204</v>
      </c>
      <c r="E726" s="26" t="s">
        <v>107</v>
      </c>
      <c r="F726" s="22">
        <v>1</v>
      </c>
      <c r="G726" s="22" t="s">
        <v>48</v>
      </c>
      <c r="H726" s="22" t="s">
        <v>108</v>
      </c>
      <c r="I726" s="22" t="s">
        <v>34</v>
      </c>
      <c r="J726" s="22" t="s">
        <v>97</v>
      </c>
      <c r="K726" s="22" t="s">
        <v>36</v>
      </c>
      <c r="L726" s="22">
        <v>11947</v>
      </c>
      <c r="M726" s="39" t="s">
        <v>37</v>
      </c>
      <c r="N726" s="39" t="s">
        <v>37</v>
      </c>
      <c r="O726" s="39" t="s">
        <v>35</v>
      </c>
      <c r="P726" s="39" t="s">
        <v>37</v>
      </c>
      <c r="Q726" s="39" t="s">
        <v>37</v>
      </c>
      <c r="R726" s="39" t="s">
        <v>37</v>
      </c>
      <c r="S726" s="39" t="s">
        <v>37</v>
      </c>
      <c r="T726" s="39" t="s">
        <v>35</v>
      </c>
      <c r="U726" s="40" t="s">
        <v>39</v>
      </c>
      <c r="V726" s="39" t="s">
        <v>37</v>
      </c>
      <c r="W726" s="74" t="s">
        <v>801</v>
      </c>
      <c r="X726" s="74">
        <v>0</v>
      </c>
    </row>
    <row r="727" spans="1:24" ht="43.2" x14ac:dyDescent="0.3">
      <c r="A727" s="33" t="s">
        <v>151</v>
      </c>
      <c r="B727" s="22">
        <v>11947</v>
      </c>
      <c r="C727" s="22" t="s">
        <v>106</v>
      </c>
      <c r="D727" s="22">
        <v>53100204</v>
      </c>
      <c r="E727" s="26" t="s">
        <v>107</v>
      </c>
      <c r="F727" s="22">
        <v>1</v>
      </c>
      <c r="G727" s="22" t="s">
        <v>48</v>
      </c>
      <c r="H727" s="22" t="s">
        <v>108</v>
      </c>
      <c r="I727" s="22" t="s">
        <v>34</v>
      </c>
      <c r="J727" s="22" t="s">
        <v>97</v>
      </c>
      <c r="K727" s="22" t="s">
        <v>36</v>
      </c>
      <c r="L727" s="22">
        <v>11947</v>
      </c>
      <c r="M727" s="39" t="s">
        <v>37</v>
      </c>
      <c r="N727" s="39" t="s">
        <v>37</v>
      </c>
      <c r="O727" s="39" t="s">
        <v>35</v>
      </c>
      <c r="P727" s="39" t="s">
        <v>37</v>
      </c>
      <c r="Q727" s="39" t="s">
        <v>37</v>
      </c>
      <c r="R727" s="39" t="s">
        <v>37</v>
      </c>
      <c r="S727" s="39" t="s">
        <v>37</v>
      </c>
      <c r="T727" s="39" t="s">
        <v>35</v>
      </c>
      <c r="U727" s="40" t="s">
        <v>39</v>
      </c>
      <c r="V727" s="39" t="s">
        <v>37</v>
      </c>
      <c r="W727" s="74" t="s">
        <v>801</v>
      </c>
      <c r="X727" s="74">
        <v>0</v>
      </c>
    </row>
    <row r="728" spans="1:24" ht="43.2" x14ac:dyDescent="0.3">
      <c r="A728" s="33" t="s">
        <v>151</v>
      </c>
      <c r="B728" s="22">
        <v>11947</v>
      </c>
      <c r="C728" s="22" t="s">
        <v>106</v>
      </c>
      <c r="D728" s="22">
        <v>53100204</v>
      </c>
      <c r="E728" s="26" t="s">
        <v>107</v>
      </c>
      <c r="F728" s="22">
        <v>1</v>
      </c>
      <c r="G728" s="22" t="s">
        <v>48</v>
      </c>
      <c r="H728" s="22" t="s">
        <v>108</v>
      </c>
      <c r="I728" s="22" t="s">
        <v>34</v>
      </c>
      <c r="J728" s="22" t="s">
        <v>97</v>
      </c>
      <c r="K728" s="22" t="s">
        <v>36</v>
      </c>
      <c r="L728" s="22">
        <v>11947</v>
      </c>
      <c r="M728" s="39" t="s">
        <v>37</v>
      </c>
      <c r="N728" s="39" t="s">
        <v>37</v>
      </c>
      <c r="O728" s="39" t="s">
        <v>35</v>
      </c>
      <c r="P728" s="39" t="s">
        <v>37</v>
      </c>
      <c r="Q728" s="39" t="s">
        <v>37</v>
      </c>
      <c r="R728" s="39" t="s">
        <v>37</v>
      </c>
      <c r="S728" s="39" t="s">
        <v>37</v>
      </c>
      <c r="T728" s="39" t="s">
        <v>35</v>
      </c>
      <c r="U728" s="40" t="s">
        <v>39</v>
      </c>
      <c r="V728" s="39" t="s">
        <v>37</v>
      </c>
      <c r="W728" s="74" t="s">
        <v>801</v>
      </c>
      <c r="X728" s="74">
        <v>0</v>
      </c>
    </row>
    <row r="729" spans="1:24" ht="14.4" x14ac:dyDescent="0.3">
      <c r="A729" s="33" t="s">
        <v>151</v>
      </c>
      <c r="B729" s="22">
        <v>11853</v>
      </c>
      <c r="C729" s="22" t="s">
        <v>181</v>
      </c>
      <c r="D729" s="22">
        <v>53200152</v>
      </c>
      <c r="E729" s="26" t="s">
        <v>182</v>
      </c>
      <c r="F729" s="22">
        <v>9</v>
      </c>
      <c r="G729" s="22" t="s">
        <v>48</v>
      </c>
      <c r="H729" s="22" t="s">
        <v>105</v>
      </c>
      <c r="I729" s="22" t="s">
        <v>34</v>
      </c>
      <c r="J729" s="22" t="s">
        <v>97</v>
      </c>
      <c r="K729" s="22" t="s">
        <v>36</v>
      </c>
      <c r="L729" s="22">
        <v>11853</v>
      </c>
      <c r="M729" s="39" t="s">
        <v>37</v>
      </c>
      <c r="N729" s="39" t="s">
        <v>37</v>
      </c>
      <c r="O729" s="39" t="s">
        <v>37</v>
      </c>
      <c r="P729" s="39" t="s">
        <v>37</v>
      </c>
      <c r="Q729" s="39" t="s">
        <v>37</v>
      </c>
      <c r="R729" s="39" t="s">
        <v>37</v>
      </c>
      <c r="S729" s="39" t="s">
        <v>37</v>
      </c>
      <c r="T729" s="39" t="s">
        <v>37</v>
      </c>
      <c r="U729" s="40" t="s">
        <v>605</v>
      </c>
      <c r="V729" s="39" t="s">
        <v>35</v>
      </c>
      <c r="W729" s="74">
        <v>0</v>
      </c>
      <c r="X729" s="74">
        <v>0</v>
      </c>
    </row>
    <row r="730" spans="1:24" ht="14.4" x14ac:dyDescent="0.3">
      <c r="A730" s="33" t="s">
        <v>151</v>
      </c>
      <c r="B730" s="22">
        <v>11853</v>
      </c>
      <c r="C730" s="22" t="s">
        <v>181</v>
      </c>
      <c r="D730" s="22">
        <v>53200152</v>
      </c>
      <c r="E730" s="26" t="s">
        <v>182</v>
      </c>
      <c r="F730" s="22">
        <v>9</v>
      </c>
      <c r="G730" s="22" t="s">
        <v>48</v>
      </c>
      <c r="H730" s="22" t="s">
        <v>105</v>
      </c>
      <c r="I730" s="22" t="s">
        <v>34</v>
      </c>
      <c r="J730" s="22" t="s">
        <v>97</v>
      </c>
      <c r="K730" s="22" t="s">
        <v>36</v>
      </c>
      <c r="L730" s="22">
        <v>11853</v>
      </c>
      <c r="M730" s="39" t="s">
        <v>37</v>
      </c>
      <c r="N730" s="39" t="s">
        <v>37</v>
      </c>
      <c r="O730" s="39" t="s">
        <v>37</v>
      </c>
      <c r="P730" s="39" t="s">
        <v>37</v>
      </c>
      <c r="Q730" s="39" t="s">
        <v>37</v>
      </c>
      <c r="R730" s="39" t="s">
        <v>37</v>
      </c>
      <c r="S730" s="39" t="s">
        <v>37</v>
      </c>
      <c r="T730" s="39" t="s">
        <v>37</v>
      </c>
      <c r="U730" s="40" t="s">
        <v>605</v>
      </c>
      <c r="V730" s="39" t="s">
        <v>35</v>
      </c>
      <c r="W730" s="74">
        <v>0</v>
      </c>
      <c r="X730" s="74">
        <v>0</v>
      </c>
    </row>
    <row r="731" spans="1:24" ht="43.2" x14ac:dyDescent="0.3">
      <c r="A731" s="33" t="s">
        <v>151</v>
      </c>
      <c r="B731" s="22">
        <v>12004</v>
      </c>
      <c r="C731" s="22" t="s">
        <v>252</v>
      </c>
      <c r="D731" s="22">
        <v>27200015</v>
      </c>
      <c r="E731" s="26" t="s">
        <v>253</v>
      </c>
      <c r="F731" s="22">
        <v>2</v>
      </c>
      <c r="G731" s="22" t="s">
        <v>48</v>
      </c>
      <c r="H731" s="22" t="s">
        <v>254</v>
      </c>
      <c r="I731" s="22" t="s">
        <v>34</v>
      </c>
      <c r="J731" s="22" t="s">
        <v>97</v>
      </c>
      <c r="K731" s="22" t="s">
        <v>36</v>
      </c>
      <c r="L731" s="22">
        <v>12004</v>
      </c>
      <c r="M731" s="39" t="s">
        <v>37</v>
      </c>
      <c r="N731" s="39" t="s">
        <v>37</v>
      </c>
      <c r="O731" s="39" t="s">
        <v>37</v>
      </c>
      <c r="P731" s="39" t="s">
        <v>37</v>
      </c>
      <c r="Q731" s="39" t="s">
        <v>37</v>
      </c>
      <c r="R731" s="39" t="s">
        <v>37</v>
      </c>
      <c r="S731" s="39" t="s">
        <v>40</v>
      </c>
      <c r="T731" s="39" t="s">
        <v>37</v>
      </c>
      <c r="U731" s="40" t="s">
        <v>621</v>
      </c>
      <c r="V731" s="39" t="s">
        <v>35</v>
      </c>
      <c r="W731" s="74" t="s">
        <v>835</v>
      </c>
      <c r="X731" s="74">
        <v>0</v>
      </c>
    </row>
    <row r="732" spans="1:24" ht="57.6" x14ac:dyDescent="0.3">
      <c r="A732" s="33" t="s">
        <v>151</v>
      </c>
      <c r="B732" s="22">
        <v>13057</v>
      </c>
      <c r="C732" s="22" t="s">
        <v>508</v>
      </c>
      <c r="D732" s="22">
        <v>29500005</v>
      </c>
      <c r="E732" s="26" t="s">
        <v>509</v>
      </c>
      <c r="F732" s="22">
        <v>2</v>
      </c>
      <c r="G732" s="22" t="s">
        <v>48</v>
      </c>
      <c r="H732" s="22" t="s">
        <v>203</v>
      </c>
      <c r="I732" s="22" t="s">
        <v>34</v>
      </c>
      <c r="J732" s="22" t="s">
        <v>97</v>
      </c>
      <c r="K732" s="22" t="s">
        <v>36</v>
      </c>
      <c r="L732" s="22">
        <v>13057</v>
      </c>
      <c r="M732" s="39" t="s">
        <v>37</v>
      </c>
      <c r="N732" s="39" t="s">
        <v>37</v>
      </c>
      <c r="O732" s="39" t="s">
        <v>37</v>
      </c>
      <c r="P732" s="39" t="s">
        <v>37</v>
      </c>
      <c r="Q732" s="39" t="s">
        <v>37</v>
      </c>
      <c r="R732" s="39" t="s">
        <v>37</v>
      </c>
      <c r="S732" s="39" t="s">
        <v>37</v>
      </c>
      <c r="T732" s="39" t="s">
        <v>37</v>
      </c>
      <c r="U732" s="40" t="s">
        <v>605</v>
      </c>
      <c r="V732" s="39" t="s">
        <v>37</v>
      </c>
      <c r="W732" s="74" t="s">
        <v>1624</v>
      </c>
      <c r="X732" s="74">
        <v>0</v>
      </c>
    </row>
    <row r="733" spans="1:24" ht="86.4" x14ac:dyDescent="0.3">
      <c r="A733" s="33" t="s">
        <v>151</v>
      </c>
      <c r="B733" s="22">
        <v>12033</v>
      </c>
      <c r="C733" s="22" t="s">
        <v>303</v>
      </c>
      <c r="D733" s="22">
        <v>53100248</v>
      </c>
      <c r="E733" s="26" t="s">
        <v>304</v>
      </c>
      <c r="F733" s="22">
        <v>2</v>
      </c>
      <c r="G733" s="22" t="s">
        <v>48</v>
      </c>
      <c r="H733" s="22" t="s">
        <v>111</v>
      </c>
      <c r="I733" s="22" t="s">
        <v>34</v>
      </c>
      <c r="J733" s="22" t="s">
        <v>97</v>
      </c>
      <c r="K733" s="22" t="s">
        <v>36</v>
      </c>
      <c r="L733" s="22">
        <v>12033</v>
      </c>
      <c r="M733" s="39" t="s">
        <v>37</v>
      </c>
      <c r="N733" s="39" t="s">
        <v>37</v>
      </c>
      <c r="O733" s="39" t="s">
        <v>37</v>
      </c>
      <c r="P733" s="39" t="s">
        <v>37</v>
      </c>
      <c r="Q733" s="39" t="s">
        <v>37</v>
      </c>
      <c r="R733" s="39" t="s">
        <v>37</v>
      </c>
      <c r="S733" s="39" t="s">
        <v>37</v>
      </c>
      <c r="T733" s="39" t="s">
        <v>37</v>
      </c>
      <c r="U733" s="40" t="s">
        <v>605</v>
      </c>
      <c r="V733" s="39" t="s">
        <v>37</v>
      </c>
      <c r="W733" s="74" t="s">
        <v>843</v>
      </c>
      <c r="X733" s="74">
        <v>0</v>
      </c>
    </row>
    <row r="734" spans="1:24" ht="14.4" x14ac:dyDescent="0.3">
      <c r="A734" s="33" t="s">
        <v>151</v>
      </c>
      <c r="B734" s="22">
        <v>11913</v>
      </c>
      <c r="C734" s="22" t="s">
        <v>344</v>
      </c>
      <c r="D734" s="22">
        <v>27200013</v>
      </c>
      <c r="E734" s="26" t="s">
        <v>345</v>
      </c>
      <c r="F734" s="22">
        <v>4</v>
      </c>
      <c r="G734" s="22" t="s">
        <v>48</v>
      </c>
      <c r="H734" s="22" t="s">
        <v>254</v>
      </c>
      <c r="I734" s="22" t="s">
        <v>34</v>
      </c>
      <c r="J734" s="22" t="s">
        <v>97</v>
      </c>
      <c r="K734" s="22" t="s">
        <v>36</v>
      </c>
      <c r="L734" s="22">
        <v>11913</v>
      </c>
      <c r="M734" s="39" t="s">
        <v>37</v>
      </c>
      <c r="N734" s="39" t="s">
        <v>37</v>
      </c>
      <c r="O734" s="39" t="s">
        <v>37</v>
      </c>
      <c r="P734" s="39" t="s">
        <v>37</v>
      </c>
      <c r="Q734" s="39" t="s">
        <v>37</v>
      </c>
      <c r="R734" s="39" t="s">
        <v>37</v>
      </c>
      <c r="S734" s="39" t="s">
        <v>40</v>
      </c>
      <c r="T734" s="39" t="s">
        <v>37</v>
      </c>
      <c r="U734" s="40" t="s">
        <v>621</v>
      </c>
      <c r="V734" s="39" t="s">
        <v>35</v>
      </c>
      <c r="W734" s="74">
        <v>0</v>
      </c>
      <c r="X734" s="74">
        <v>0</v>
      </c>
    </row>
    <row r="735" spans="1:24" ht="14.4" x14ac:dyDescent="0.3">
      <c r="A735" s="33" t="s">
        <v>151</v>
      </c>
      <c r="B735" s="22">
        <v>11913</v>
      </c>
      <c r="C735" s="22" t="s">
        <v>344</v>
      </c>
      <c r="D735" s="22">
        <v>27200013</v>
      </c>
      <c r="E735" s="26" t="s">
        <v>345</v>
      </c>
      <c r="F735" s="22">
        <v>4</v>
      </c>
      <c r="G735" s="22" t="s">
        <v>48</v>
      </c>
      <c r="H735" s="22" t="s">
        <v>254</v>
      </c>
      <c r="I735" s="22" t="s">
        <v>34</v>
      </c>
      <c r="J735" s="22" t="s">
        <v>97</v>
      </c>
      <c r="K735" s="22" t="s">
        <v>36</v>
      </c>
      <c r="L735" s="22">
        <v>11913</v>
      </c>
      <c r="M735" s="39" t="s">
        <v>37</v>
      </c>
      <c r="N735" s="39" t="s">
        <v>37</v>
      </c>
      <c r="O735" s="39" t="s">
        <v>37</v>
      </c>
      <c r="P735" s="39" t="s">
        <v>37</v>
      </c>
      <c r="Q735" s="39" t="s">
        <v>37</v>
      </c>
      <c r="R735" s="39" t="s">
        <v>37</v>
      </c>
      <c r="S735" s="39" t="s">
        <v>40</v>
      </c>
      <c r="T735" s="39" t="s">
        <v>37</v>
      </c>
      <c r="U735" s="40" t="s">
        <v>621</v>
      </c>
      <c r="V735" s="39" t="s">
        <v>35</v>
      </c>
      <c r="W735" s="74">
        <v>0</v>
      </c>
      <c r="X735" s="74">
        <v>0</v>
      </c>
    </row>
    <row r="736" spans="1:24" ht="43.2" x14ac:dyDescent="0.3">
      <c r="A736" s="33" t="s">
        <v>151</v>
      </c>
      <c r="B736" s="22">
        <v>16219</v>
      </c>
      <c r="C736" s="22" t="s">
        <v>349</v>
      </c>
      <c r="D736" s="22">
        <v>27300053</v>
      </c>
      <c r="E736" s="26" t="s">
        <v>348</v>
      </c>
      <c r="F736" s="22">
        <v>4</v>
      </c>
      <c r="G736" s="22" t="s">
        <v>48</v>
      </c>
      <c r="H736" s="22" t="s">
        <v>111</v>
      </c>
      <c r="I736" s="22" t="s">
        <v>34</v>
      </c>
      <c r="J736" s="22" t="s">
        <v>97</v>
      </c>
      <c r="K736" s="22" t="s">
        <v>36</v>
      </c>
      <c r="L736" s="22">
        <v>16219</v>
      </c>
      <c r="M736" s="39" t="s">
        <v>37</v>
      </c>
      <c r="N736" s="39" t="s">
        <v>37</v>
      </c>
      <c r="O736" s="39" t="s">
        <v>37</v>
      </c>
      <c r="P736" s="39" t="s">
        <v>37</v>
      </c>
      <c r="Q736" s="39" t="s">
        <v>37</v>
      </c>
      <c r="R736" s="39" t="s">
        <v>37</v>
      </c>
      <c r="S736" s="39" t="s">
        <v>37</v>
      </c>
      <c r="T736" s="39" t="s">
        <v>37</v>
      </c>
      <c r="U736" s="40" t="s">
        <v>605</v>
      </c>
      <c r="V736" s="39" t="s">
        <v>37</v>
      </c>
      <c r="W736" s="74" t="s">
        <v>3355</v>
      </c>
      <c r="X736" s="74">
        <v>0</v>
      </c>
    </row>
    <row r="737" spans="1:24" ht="230.4" x14ac:dyDescent="0.3">
      <c r="A737" s="33" t="s">
        <v>151</v>
      </c>
      <c r="B737" s="22">
        <v>12232</v>
      </c>
      <c r="C737" s="22" t="s">
        <v>242</v>
      </c>
      <c r="D737" s="22">
        <v>29500005</v>
      </c>
      <c r="E737" s="26" t="s">
        <v>243</v>
      </c>
      <c r="F737" s="22">
        <v>10</v>
      </c>
      <c r="G737" s="22" t="s">
        <v>48</v>
      </c>
      <c r="H737" s="22" t="s">
        <v>61</v>
      </c>
      <c r="I737" s="22" t="s">
        <v>34</v>
      </c>
      <c r="J737" s="22" t="s">
        <v>97</v>
      </c>
      <c r="K737" s="22" t="s">
        <v>36</v>
      </c>
      <c r="L737" s="22">
        <v>12232</v>
      </c>
      <c r="M737" s="39" t="s">
        <v>37</v>
      </c>
      <c r="N737" s="39" t="s">
        <v>37</v>
      </c>
      <c r="O737" s="39" t="s">
        <v>37</v>
      </c>
      <c r="P737" s="39" t="s">
        <v>37</v>
      </c>
      <c r="Q737" s="39" t="s">
        <v>37</v>
      </c>
      <c r="R737" s="39" t="s">
        <v>37</v>
      </c>
      <c r="S737" s="39" t="s">
        <v>37</v>
      </c>
      <c r="T737" s="39" t="s">
        <v>37</v>
      </c>
      <c r="U737" s="40" t="s">
        <v>605</v>
      </c>
      <c r="V737" s="39" t="s">
        <v>37</v>
      </c>
      <c r="W737" s="74" t="s">
        <v>930</v>
      </c>
      <c r="X737" s="74">
        <v>0</v>
      </c>
    </row>
    <row r="738" spans="1:24" ht="230.4" x14ac:dyDescent="0.3">
      <c r="A738" s="33" t="s">
        <v>151</v>
      </c>
      <c r="B738" s="22">
        <v>12232</v>
      </c>
      <c r="C738" s="22" t="s">
        <v>242</v>
      </c>
      <c r="D738" s="22">
        <v>29500005</v>
      </c>
      <c r="E738" s="26" t="s">
        <v>243</v>
      </c>
      <c r="F738" s="22">
        <v>10</v>
      </c>
      <c r="G738" s="22" t="s">
        <v>48</v>
      </c>
      <c r="H738" s="22" t="s">
        <v>61</v>
      </c>
      <c r="I738" s="22" t="s">
        <v>34</v>
      </c>
      <c r="J738" s="22" t="s">
        <v>97</v>
      </c>
      <c r="K738" s="22" t="s">
        <v>36</v>
      </c>
      <c r="L738" s="22">
        <v>12232</v>
      </c>
      <c r="M738" s="39" t="s">
        <v>37</v>
      </c>
      <c r="N738" s="39" t="s">
        <v>37</v>
      </c>
      <c r="O738" s="39" t="s">
        <v>37</v>
      </c>
      <c r="P738" s="39" t="s">
        <v>37</v>
      </c>
      <c r="Q738" s="39" t="s">
        <v>37</v>
      </c>
      <c r="R738" s="39" t="s">
        <v>37</v>
      </c>
      <c r="S738" s="39" t="s">
        <v>37</v>
      </c>
      <c r="T738" s="39" t="s">
        <v>37</v>
      </c>
      <c r="U738" s="40" t="s">
        <v>605</v>
      </c>
      <c r="V738" s="39" t="s">
        <v>37</v>
      </c>
      <c r="W738" s="74" t="s">
        <v>930</v>
      </c>
      <c r="X738" s="74">
        <v>0</v>
      </c>
    </row>
    <row r="739" spans="1:24" ht="230.4" x14ac:dyDescent="0.3">
      <c r="A739" s="33" t="s">
        <v>151</v>
      </c>
      <c r="B739" s="22">
        <v>12232</v>
      </c>
      <c r="C739" s="22" t="s">
        <v>242</v>
      </c>
      <c r="D739" s="22">
        <v>29500005</v>
      </c>
      <c r="E739" s="26" t="s">
        <v>243</v>
      </c>
      <c r="F739" s="22">
        <v>10</v>
      </c>
      <c r="G739" s="22" t="s">
        <v>48</v>
      </c>
      <c r="H739" s="22" t="s">
        <v>61</v>
      </c>
      <c r="I739" s="22" t="s">
        <v>34</v>
      </c>
      <c r="J739" s="22" t="s">
        <v>97</v>
      </c>
      <c r="K739" s="22" t="s">
        <v>36</v>
      </c>
      <c r="L739" s="22">
        <v>12232</v>
      </c>
      <c r="M739" s="39" t="s">
        <v>37</v>
      </c>
      <c r="N739" s="39" t="s">
        <v>37</v>
      </c>
      <c r="O739" s="39" t="s">
        <v>37</v>
      </c>
      <c r="P739" s="39" t="s">
        <v>37</v>
      </c>
      <c r="Q739" s="39" t="s">
        <v>37</v>
      </c>
      <c r="R739" s="39" t="s">
        <v>37</v>
      </c>
      <c r="S739" s="39" t="s">
        <v>37</v>
      </c>
      <c r="T739" s="39" t="s">
        <v>37</v>
      </c>
      <c r="U739" s="40" t="s">
        <v>605</v>
      </c>
      <c r="V739" s="39" t="s">
        <v>37</v>
      </c>
      <c r="W739" s="74" t="s">
        <v>930</v>
      </c>
      <c r="X739" s="74">
        <v>0</v>
      </c>
    </row>
    <row r="740" spans="1:24" ht="230.4" x14ac:dyDescent="0.3">
      <c r="A740" s="33" t="s">
        <v>151</v>
      </c>
      <c r="B740" s="22">
        <v>12232</v>
      </c>
      <c r="C740" s="22" t="s">
        <v>242</v>
      </c>
      <c r="D740" s="22">
        <v>29500005</v>
      </c>
      <c r="E740" s="26" t="s">
        <v>243</v>
      </c>
      <c r="F740" s="22">
        <v>10</v>
      </c>
      <c r="G740" s="22" t="s">
        <v>48</v>
      </c>
      <c r="H740" s="22" t="s">
        <v>61</v>
      </c>
      <c r="I740" s="22" t="s">
        <v>34</v>
      </c>
      <c r="J740" s="22" t="s">
        <v>97</v>
      </c>
      <c r="K740" s="22" t="s">
        <v>36</v>
      </c>
      <c r="L740" s="22">
        <v>12232</v>
      </c>
      <c r="M740" s="39" t="s">
        <v>37</v>
      </c>
      <c r="N740" s="39" t="s">
        <v>37</v>
      </c>
      <c r="O740" s="39" t="s">
        <v>37</v>
      </c>
      <c r="P740" s="39" t="s">
        <v>37</v>
      </c>
      <c r="Q740" s="39" t="s">
        <v>37</v>
      </c>
      <c r="R740" s="39" t="s">
        <v>37</v>
      </c>
      <c r="S740" s="39" t="s">
        <v>37</v>
      </c>
      <c r="T740" s="39" t="s">
        <v>37</v>
      </c>
      <c r="U740" s="40" t="s">
        <v>605</v>
      </c>
      <c r="V740" s="39" t="s">
        <v>37</v>
      </c>
      <c r="W740" s="74" t="s">
        <v>930</v>
      </c>
      <c r="X740" s="74">
        <v>0</v>
      </c>
    </row>
    <row r="741" spans="1:24" ht="230.4" x14ac:dyDescent="0.3">
      <c r="A741" s="33" t="s">
        <v>151</v>
      </c>
      <c r="B741" s="22">
        <v>12232</v>
      </c>
      <c r="C741" s="22" t="s">
        <v>242</v>
      </c>
      <c r="D741" s="22">
        <v>29500005</v>
      </c>
      <c r="E741" s="26" t="s">
        <v>243</v>
      </c>
      <c r="F741" s="22">
        <v>10</v>
      </c>
      <c r="G741" s="22" t="s">
        <v>48</v>
      </c>
      <c r="H741" s="22" t="s">
        <v>61</v>
      </c>
      <c r="I741" s="22" t="s">
        <v>34</v>
      </c>
      <c r="J741" s="22" t="s">
        <v>97</v>
      </c>
      <c r="K741" s="22" t="s">
        <v>36</v>
      </c>
      <c r="L741" s="22">
        <v>12232</v>
      </c>
      <c r="M741" s="39" t="s">
        <v>37</v>
      </c>
      <c r="N741" s="39" t="s">
        <v>37</v>
      </c>
      <c r="O741" s="39" t="s">
        <v>37</v>
      </c>
      <c r="P741" s="39" t="s">
        <v>37</v>
      </c>
      <c r="Q741" s="39" t="s">
        <v>37</v>
      </c>
      <c r="R741" s="39" t="s">
        <v>37</v>
      </c>
      <c r="S741" s="39" t="s">
        <v>37</v>
      </c>
      <c r="T741" s="39" t="s">
        <v>37</v>
      </c>
      <c r="U741" s="40" t="s">
        <v>605</v>
      </c>
      <c r="V741" s="39" t="s">
        <v>37</v>
      </c>
      <c r="W741" s="74" t="s">
        <v>930</v>
      </c>
      <c r="X741" s="74">
        <v>0</v>
      </c>
    </row>
    <row r="742" spans="1:24" ht="230.4" x14ac:dyDescent="0.3">
      <c r="A742" s="33" t="s">
        <v>151</v>
      </c>
      <c r="B742" s="22">
        <v>12232</v>
      </c>
      <c r="C742" s="22" t="s">
        <v>242</v>
      </c>
      <c r="D742" s="22">
        <v>29500005</v>
      </c>
      <c r="E742" s="26" t="s">
        <v>243</v>
      </c>
      <c r="F742" s="22">
        <v>10</v>
      </c>
      <c r="G742" s="22" t="s">
        <v>48</v>
      </c>
      <c r="H742" s="22" t="s">
        <v>61</v>
      </c>
      <c r="I742" s="22" t="s">
        <v>34</v>
      </c>
      <c r="J742" s="22" t="s">
        <v>97</v>
      </c>
      <c r="K742" s="22" t="s">
        <v>36</v>
      </c>
      <c r="L742" s="22">
        <v>12232</v>
      </c>
      <c r="M742" s="39" t="s">
        <v>37</v>
      </c>
      <c r="N742" s="39" t="s">
        <v>37</v>
      </c>
      <c r="O742" s="39" t="s">
        <v>37</v>
      </c>
      <c r="P742" s="39" t="s">
        <v>37</v>
      </c>
      <c r="Q742" s="39" t="s">
        <v>37</v>
      </c>
      <c r="R742" s="39" t="s">
        <v>37</v>
      </c>
      <c r="S742" s="39" t="s">
        <v>37</v>
      </c>
      <c r="T742" s="39" t="s">
        <v>37</v>
      </c>
      <c r="U742" s="40" t="s">
        <v>605</v>
      </c>
      <c r="V742" s="39" t="s">
        <v>37</v>
      </c>
      <c r="W742" s="74" t="s">
        <v>930</v>
      </c>
      <c r="X742" s="74">
        <v>0</v>
      </c>
    </row>
    <row r="743" spans="1:24" ht="230.4" x14ac:dyDescent="0.3">
      <c r="A743" s="33" t="s">
        <v>151</v>
      </c>
      <c r="B743" s="22">
        <v>12232</v>
      </c>
      <c r="C743" s="22" t="s">
        <v>242</v>
      </c>
      <c r="D743" s="22">
        <v>29500005</v>
      </c>
      <c r="E743" s="26" t="s">
        <v>243</v>
      </c>
      <c r="F743" s="22">
        <v>10</v>
      </c>
      <c r="G743" s="22" t="s">
        <v>48</v>
      </c>
      <c r="H743" s="22" t="s">
        <v>61</v>
      </c>
      <c r="I743" s="22" t="s">
        <v>34</v>
      </c>
      <c r="J743" s="22" t="s">
        <v>97</v>
      </c>
      <c r="K743" s="22" t="s">
        <v>36</v>
      </c>
      <c r="L743" s="22">
        <v>12232</v>
      </c>
      <c r="M743" s="39" t="s">
        <v>37</v>
      </c>
      <c r="N743" s="39" t="s">
        <v>37</v>
      </c>
      <c r="O743" s="39" t="s">
        <v>37</v>
      </c>
      <c r="P743" s="39" t="s">
        <v>37</v>
      </c>
      <c r="Q743" s="39" t="s">
        <v>37</v>
      </c>
      <c r="R743" s="39" t="s">
        <v>37</v>
      </c>
      <c r="S743" s="39" t="s">
        <v>37</v>
      </c>
      <c r="T743" s="39" t="s">
        <v>37</v>
      </c>
      <c r="U743" s="40" t="s">
        <v>605</v>
      </c>
      <c r="V743" s="39" t="s">
        <v>37</v>
      </c>
      <c r="W743" s="74" t="s">
        <v>930</v>
      </c>
      <c r="X743" s="74">
        <v>0</v>
      </c>
    </row>
    <row r="744" spans="1:24" ht="86.4" x14ac:dyDescent="0.3">
      <c r="A744" s="33" t="s">
        <v>151</v>
      </c>
      <c r="B744" s="22">
        <v>16224</v>
      </c>
      <c r="C744" s="22" t="s">
        <v>518</v>
      </c>
      <c r="D744" s="22">
        <v>53100042</v>
      </c>
      <c r="E744" s="26" t="s">
        <v>519</v>
      </c>
      <c r="F744" s="22">
        <v>1</v>
      </c>
      <c r="G744" s="22" t="s">
        <v>48</v>
      </c>
      <c r="H744" s="22" t="s">
        <v>111</v>
      </c>
      <c r="I744" s="22" t="s">
        <v>34</v>
      </c>
      <c r="J744" s="22" t="s">
        <v>97</v>
      </c>
      <c r="K744" s="22" t="s">
        <v>36</v>
      </c>
      <c r="L744" s="22">
        <v>16224</v>
      </c>
      <c r="M744" s="39" t="s">
        <v>37</v>
      </c>
      <c r="N744" s="39" t="s">
        <v>37</v>
      </c>
      <c r="O744" s="39" t="s">
        <v>37</v>
      </c>
      <c r="P744" s="39" t="s">
        <v>37</v>
      </c>
      <c r="Q744" s="39" t="s">
        <v>37</v>
      </c>
      <c r="R744" s="39" t="s">
        <v>37</v>
      </c>
      <c r="S744" s="39" t="s">
        <v>37</v>
      </c>
      <c r="T744" s="39" t="s">
        <v>37</v>
      </c>
      <c r="U744" s="40" t="s">
        <v>605</v>
      </c>
      <c r="V744" s="39" t="s">
        <v>37</v>
      </c>
      <c r="W744" s="74" t="s">
        <v>3354</v>
      </c>
      <c r="X744" s="74">
        <v>0</v>
      </c>
    </row>
    <row r="745" spans="1:24" ht="14.4" x14ac:dyDescent="0.3">
      <c r="A745" s="33" t="s">
        <v>151</v>
      </c>
      <c r="B745" s="22">
        <v>12162</v>
      </c>
      <c r="C745" s="22" t="s">
        <v>504</v>
      </c>
      <c r="D745" s="22">
        <v>53100685</v>
      </c>
      <c r="E745" s="26" t="s">
        <v>505</v>
      </c>
      <c r="F745" s="22">
        <v>2</v>
      </c>
      <c r="G745" s="22" t="s">
        <v>48</v>
      </c>
      <c r="H745" s="22" t="s">
        <v>203</v>
      </c>
      <c r="I745" s="22" t="s">
        <v>34</v>
      </c>
      <c r="J745" s="22" t="s">
        <v>97</v>
      </c>
      <c r="K745" s="22" t="s">
        <v>36</v>
      </c>
      <c r="L745" s="22">
        <v>12162</v>
      </c>
      <c r="M745" s="39" t="s">
        <v>37</v>
      </c>
      <c r="N745" s="39" t="s">
        <v>37</v>
      </c>
      <c r="O745" s="39" t="s">
        <v>37</v>
      </c>
      <c r="P745" s="39" t="s">
        <v>37</v>
      </c>
      <c r="Q745" s="39" t="s">
        <v>37</v>
      </c>
      <c r="R745" s="39" t="s">
        <v>37</v>
      </c>
      <c r="S745" s="39" t="s">
        <v>38</v>
      </c>
      <c r="T745" s="39" t="s">
        <v>37</v>
      </c>
      <c r="U745" s="40" t="s">
        <v>39</v>
      </c>
      <c r="V745" s="39" t="s">
        <v>35</v>
      </c>
      <c r="W745" s="74" t="s">
        <v>606</v>
      </c>
      <c r="X745" s="74">
        <v>0</v>
      </c>
    </row>
    <row r="746" spans="1:24" ht="28.8" x14ac:dyDescent="0.3">
      <c r="A746" s="33" t="s">
        <v>151</v>
      </c>
      <c r="B746" s="22">
        <v>12080</v>
      </c>
      <c r="C746" s="22" t="s">
        <v>392</v>
      </c>
      <c r="D746" s="22">
        <v>53100369</v>
      </c>
      <c r="E746" s="26" t="s">
        <v>393</v>
      </c>
      <c r="F746" s="22">
        <v>2</v>
      </c>
      <c r="G746" s="22" t="s">
        <v>48</v>
      </c>
      <c r="H746" s="22" t="s">
        <v>111</v>
      </c>
      <c r="I746" s="22" t="s">
        <v>34</v>
      </c>
      <c r="J746" s="22" t="s">
        <v>97</v>
      </c>
      <c r="K746" s="22" t="s">
        <v>36</v>
      </c>
      <c r="L746" s="22">
        <v>12080</v>
      </c>
      <c r="M746" s="39" t="s">
        <v>37</v>
      </c>
      <c r="N746" s="39" t="s">
        <v>37</v>
      </c>
      <c r="O746" s="39" t="s">
        <v>35</v>
      </c>
      <c r="P746" s="39" t="s">
        <v>37</v>
      </c>
      <c r="Q746" s="39" t="s">
        <v>37</v>
      </c>
      <c r="R746" s="39" t="s">
        <v>37</v>
      </c>
      <c r="S746" s="39" t="s">
        <v>40</v>
      </c>
      <c r="T746" s="39" t="s">
        <v>37</v>
      </c>
      <c r="U746" s="40" t="s">
        <v>605</v>
      </c>
      <c r="V746" s="39" t="s">
        <v>37</v>
      </c>
      <c r="W746" s="74" t="s">
        <v>877</v>
      </c>
      <c r="X746" s="74">
        <v>0</v>
      </c>
    </row>
    <row r="747" spans="1:24" ht="14.4" x14ac:dyDescent="0.3">
      <c r="A747" s="33" t="s">
        <v>151</v>
      </c>
      <c r="B747" s="22">
        <v>11853</v>
      </c>
      <c r="C747" s="22" t="s">
        <v>181</v>
      </c>
      <c r="D747" s="22">
        <v>53200152</v>
      </c>
      <c r="E747" s="26" t="s">
        <v>182</v>
      </c>
      <c r="F747" s="22">
        <v>8</v>
      </c>
      <c r="G747" s="22" t="s">
        <v>48</v>
      </c>
      <c r="H747" s="22" t="s">
        <v>105</v>
      </c>
      <c r="I747" s="22" t="s">
        <v>34</v>
      </c>
      <c r="J747" s="22" t="s">
        <v>97</v>
      </c>
      <c r="K747" s="22" t="s">
        <v>36</v>
      </c>
      <c r="L747" s="22">
        <v>11853</v>
      </c>
      <c r="M747" s="39" t="s">
        <v>37</v>
      </c>
      <c r="N747" s="39" t="s">
        <v>37</v>
      </c>
      <c r="O747" s="39" t="s">
        <v>37</v>
      </c>
      <c r="P747" s="39" t="s">
        <v>37</v>
      </c>
      <c r="Q747" s="39" t="s">
        <v>37</v>
      </c>
      <c r="R747" s="39" t="s">
        <v>37</v>
      </c>
      <c r="S747" s="39" t="s">
        <v>37</v>
      </c>
      <c r="T747" s="39" t="s">
        <v>37</v>
      </c>
      <c r="U747" s="40" t="s">
        <v>605</v>
      </c>
      <c r="V747" s="39" t="s">
        <v>35</v>
      </c>
      <c r="W747" s="74">
        <v>0</v>
      </c>
      <c r="X747" s="74">
        <v>0</v>
      </c>
    </row>
    <row r="748" spans="1:24" ht="43.2" x14ac:dyDescent="0.3">
      <c r="A748" s="33" t="s">
        <v>151</v>
      </c>
      <c r="B748" s="22">
        <v>12021</v>
      </c>
      <c r="C748" s="22" t="s">
        <v>334</v>
      </c>
      <c r="D748" s="22">
        <v>53100538</v>
      </c>
      <c r="E748" s="26" t="s">
        <v>335</v>
      </c>
      <c r="F748" s="22">
        <v>2</v>
      </c>
      <c r="G748" s="22" t="s">
        <v>48</v>
      </c>
      <c r="H748" s="22" t="s">
        <v>105</v>
      </c>
      <c r="I748" s="22" t="s">
        <v>34</v>
      </c>
      <c r="J748" s="22" t="s">
        <v>97</v>
      </c>
      <c r="K748" s="22" t="s">
        <v>36</v>
      </c>
      <c r="L748" s="22">
        <v>12021</v>
      </c>
      <c r="M748" s="39" t="s">
        <v>37</v>
      </c>
      <c r="N748" s="39" t="s">
        <v>37</v>
      </c>
      <c r="O748" s="39" t="s">
        <v>37</v>
      </c>
      <c r="P748" s="39" t="s">
        <v>37</v>
      </c>
      <c r="Q748" s="39" t="s">
        <v>37</v>
      </c>
      <c r="R748" s="39" t="s">
        <v>37</v>
      </c>
      <c r="S748" s="39" t="s">
        <v>40</v>
      </c>
      <c r="T748" s="39" t="s">
        <v>37</v>
      </c>
      <c r="U748" s="40" t="s">
        <v>39</v>
      </c>
      <c r="V748" s="39" t="s">
        <v>37</v>
      </c>
      <c r="W748" s="74" t="s">
        <v>841</v>
      </c>
      <c r="X748" s="74">
        <v>0</v>
      </c>
    </row>
    <row r="749" spans="1:24" ht="14.4" x14ac:dyDescent="0.3">
      <c r="A749" s="33" t="s">
        <v>151</v>
      </c>
      <c r="B749" s="22">
        <v>12084</v>
      </c>
      <c r="C749" s="22" t="s">
        <v>522</v>
      </c>
      <c r="D749" s="22">
        <v>29500005</v>
      </c>
      <c r="E749" s="26" t="s">
        <v>523</v>
      </c>
      <c r="F749" s="22">
        <v>2</v>
      </c>
      <c r="G749" s="22" t="s">
        <v>48</v>
      </c>
      <c r="H749" s="22" t="s">
        <v>203</v>
      </c>
      <c r="I749" s="22" t="s">
        <v>34</v>
      </c>
      <c r="J749" s="22" t="s">
        <v>97</v>
      </c>
      <c r="K749" s="22" t="s">
        <v>36</v>
      </c>
      <c r="L749" s="22">
        <v>12084</v>
      </c>
      <c r="M749" s="39" t="s">
        <v>37</v>
      </c>
      <c r="N749" s="39" t="s">
        <v>37</v>
      </c>
      <c r="O749" s="39" t="s">
        <v>37</v>
      </c>
      <c r="P749" s="39" t="s">
        <v>37</v>
      </c>
      <c r="Q749" s="39" t="s">
        <v>37</v>
      </c>
      <c r="R749" s="39" t="s">
        <v>37</v>
      </c>
      <c r="S749" s="39" t="s">
        <v>37</v>
      </c>
      <c r="T749" s="39" t="s">
        <v>37</v>
      </c>
      <c r="U749" s="40" t="s">
        <v>39</v>
      </c>
      <c r="V749" s="39" t="s">
        <v>37</v>
      </c>
      <c r="W749" s="74" t="s">
        <v>880</v>
      </c>
      <c r="X749" s="74">
        <v>0</v>
      </c>
    </row>
    <row r="750" spans="1:24" ht="28.8" x14ac:dyDescent="0.3">
      <c r="A750" s="33" t="s">
        <v>151</v>
      </c>
      <c r="B750" s="22">
        <v>11905</v>
      </c>
      <c r="C750" s="22" t="s">
        <v>183</v>
      </c>
      <c r="D750" s="22">
        <v>53100409</v>
      </c>
      <c r="E750" s="26" t="s">
        <v>184</v>
      </c>
      <c r="F750" s="22">
        <v>4</v>
      </c>
      <c r="G750" s="22" t="s">
        <v>48</v>
      </c>
      <c r="H750" s="22" t="s">
        <v>33</v>
      </c>
      <c r="I750" s="22" t="s">
        <v>34</v>
      </c>
      <c r="J750" s="22" t="s">
        <v>97</v>
      </c>
      <c r="K750" s="22" t="s">
        <v>36</v>
      </c>
      <c r="L750" s="22">
        <v>11905</v>
      </c>
      <c r="M750" s="39" t="s">
        <v>37</v>
      </c>
      <c r="N750" s="39" t="s">
        <v>37</v>
      </c>
      <c r="O750" s="39" t="s">
        <v>37</v>
      </c>
      <c r="P750" s="39" t="s">
        <v>37</v>
      </c>
      <c r="Q750" s="39" t="s">
        <v>37</v>
      </c>
      <c r="R750" s="39" t="s">
        <v>37</v>
      </c>
      <c r="S750" s="39" t="s">
        <v>37</v>
      </c>
      <c r="T750" s="39" t="s">
        <v>37</v>
      </c>
      <c r="U750" s="40" t="s">
        <v>784</v>
      </c>
      <c r="V750" s="39" t="s">
        <v>37</v>
      </c>
      <c r="W750" s="74" t="s">
        <v>785</v>
      </c>
      <c r="X750" s="74">
        <v>0</v>
      </c>
    </row>
    <row r="751" spans="1:24" ht="72" x14ac:dyDescent="0.3">
      <c r="A751" s="33" t="s">
        <v>151</v>
      </c>
      <c r="B751" s="22">
        <v>12079</v>
      </c>
      <c r="C751" s="22" t="s">
        <v>358</v>
      </c>
      <c r="D751" s="22">
        <v>29500005</v>
      </c>
      <c r="E751" s="26" t="s">
        <v>359</v>
      </c>
      <c r="F751" s="22">
        <v>2</v>
      </c>
      <c r="G751" s="22" t="s">
        <v>48</v>
      </c>
      <c r="H751" s="22" t="s">
        <v>254</v>
      </c>
      <c r="I751" s="22" t="s">
        <v>34</v>
      </c>
      <c r="J751" s="22" t="s">
        <v>97</v>
      </c>
      <c r="K751" s="22" t="s">
        <v>36</v>
      </c>
      <c r="L751" s="22">
        <v>12079</v>
      </c>
      <c r="M751" s="39" t="s">
        <v>37</v>
      </c>
      <c r="N751" s="39" t="s">
        <v>37</v>
      </c>
      <c r="O751" s="39" t="s">
        <v>37</v>
      </c>
      <c r="P751" s="39" t="s">
        <v>37</v>
      </c>
      <c r="Q751" s="39" t="s">
        <v>37</v>
      </c>
      <c r="R751" s="39" t="s">
        <v>37</v>
      </c>
      <c r="S751" s="39" t="s">
        <v>40</v>
      </c>
      <c r="T751" s="39" t="s">
        <v>37</v>
      </c>
      <c r="U751" s="40" t="s">
        <v>621</v>
      </c>
      <c r="V751" s="39" t="s">
        <v>37</v>
      </c>
      <c r="W751" s="74" t="s">
        <v>642</v>
      </c>
      <c r="X751" s="74">
        <v>0</v>
      </c>
    </row>
    <row r="752" spans="1:24" ht="72" x14ac:dyDescent="0.3">
      <c r="A752" s="33" t="s">
        <v>151</v>
      </c>
      <c r="B752" s="22">
        <v>12079</v>
      </c>
      <c r="C752" s="22" t="s">
        <v>358</v>
      </c>
      <c r="D752" s="22">
        <v>29500005</v>
      </c>
      <c r="E752" s="26" t="s">
        <v>359</v>
      </c>
      <c r="F752" s="22">
        <v>2</v>
      </c>
      <c r="G752" s="22" t="s">
        <v>48</v>
      </c>
      <c r="H752" s="22" t="s">
        <v>254</v>
      </c>
      <c r="I752" s="22" t="s">
        <v>34</v>
      </c>
      <c r="J752" s="22" t="s">
        <v>97</v>
      </c>
      <c r="K752" s="22" t="s">
        <v>36</v>
      </c>
      <c r="L752" s="22">
        <v>12079</v>
      </c>
      <c r="M752" s="39" t="s">
        <v>37</v>
      </c>
      <c r="N752" s="39" t="s">
        <v>37</v>
      </c>
      <c r="O752" s="39" t="s">
        <v>37</v>
      </c>
      <c r="P752" s="39" t="s">
        <v>37</v>
      </c>
      <c r="Q752" s="39" t="s">
        <v>37</v>
      </c>
      <c r="R752" s="39" t="s">
        <v>37</v>
      </c>
      <c r="S752" s="39" t="s">
        <v>40</v>
      </c>
      <c r="T752" s="39" t="s">
        <v>37</v>
      </c>
      <c r="U752" s="40" t="s">
        <v>621</v>
      </c>
      <c r="V752" s="39" t="s">
        <v>37</v>
      </c>
      <c r="W752" s="74" t="s">
        <v>642</v>
      </c>
      <c r="X752" s="74">
        <v>0</v>
      </c>
    </row>
    <row r="753" spans="1:24" ht="14.4" x14ac:dyDescent="0.3">
      <c r="A753" s="33" t="s">
        <v>151</v>
      </c>
      <c r="B753" s="22">
        <v>16270</v>
      </c>
      <c r="C753" s="22" t="s">
        <v>400</v>
      </c>
      <c r="D753" s="22">
        <v>53100347</v>
      </c>
      <c r="E753" s="26" t="s">
        <v>401</v>
      </c>
      <c r="F753" s="22">
        <v>4</v>
      </c>
      <c r="G753" s="22" t="s">
        <v>48</v>
      </c>
      <c r="H753" s="22" t="s">
        <v>111</v>
      </c>
      <c r="I753" s="22" t="s">
        <v>34</v>
      </c>
      <c r="J753" s="22" t="s">
        <v>97</v>
      </c>
      <c r="K753" s="22" t="s">
        <v>36</v>
      </c>
      <c r="L753" s="22">
        <v>16270</v>
      </c>
      <c r="M753" s="39" t="s">
        <v>37</v>
      </c>
      <c r="N753" s="39" t="s">
        <v>37</v>
      </c>
      <c r="O753" s="39" t="s">
        <v>37</v>
      </c>
      <c r="P753" s="39" t="s">
        <v>37</v>
      </c>
      <c r="Q753" s="39" t="s">
        <v>37</v>
      </c>
      <c r="R753" s="39" t="s">
        <v>37</v>
      </c>
      <c r="S753" s="39" t="s">
        <v>37</v>
      </c>
      <c r="T753" s="39" t="s">
        <v>37</v>
      </c>
      <c r="U753" s="40" t="s">
        <v>704</v>
      </c>
      <c r="V753" s="39" t="s">
        <v>35</v>
      </c>
      <c r="W753" s="74" t="s">
        <v>606</v>
      </c>
      <c r="X753" s="74">
        <v>0</v>
      </c>
    </row>
    <row r="754" spans="1:24" ht="14.4" x14ac:dyDescent="0.3">
      <c r="A754" s="33" t="s">
        <v>151</v>
      </c>
      <c r="B754" s="22">
        <v>16270</v>
      </c>
      <c r="C754" s="22" t="s">
        <v>400</v>
      </c>
      <c r="D754" s="22">
        <v>53100347</v>
      </c>
      <c r="E754" s="26" t="s">
        <v>401</v>
      </c>
      <c r="F754" s="22">
        <v>4</v>
      </c>
      <c r="G754" s="22" t="s">
        <v>48</v>
      </c>
      <c r="H754" s="22" t="s">
        <v>111</v>
      </c>
      <c r="I754" s="22" t="s">
        <v>34</v>
      </c>
      <c r="J754" s="22" t="s">
        <v>97</v>
      </c>
      <c r="K754" s="22" t="s">
        <v>36</v>
      </c>
      <c r="L754" s="22">
        <v>16270</v>
      </c>
      <c r="M754" s="39" t="s">
        <v>37</v>
      </c>
      <c r="N754" s="39" t="s">
        <v>37</v>
      </c>
      <c r="O754" s="39" t="s">
        <v>37</v>
      </c>
      <c r="P754" s="39" t="s">
        <v>37</v>
      </c>
      <c r="Q754" s="39" t="s">
        <v>37</v>
      </c>
      <c r="R754" s="39" t="s">
        <v>37</v>
      </c>
      <c r="S754" s="39" t="s">
        <v>37</v>
      </c>
      <c r="T754" s="39" t="s">
        <v>37</v>
      </c>
      <c r="U754" s="40" t="s">
        <v>704</v>
      </c>
      <c r="V754" s="39" t="s">
        <v>35</v>
      </c>
      <c r="W754" s="74" t="s">
        <v>606</v>
      </c>
      <c r="X754" s="74">
        <v>0</v>
      </c>
    </row>
    <row r="755" spans="1:24" ht="14.4" x14ac:dyDescent="0.3">
      <c r="A755" s="33" t="s">
        <v>151</v>
      </c>
      <c r="B755" s="22">
        <v>11766</v>
      </c>
      <c r="C755" s="22" t="s">
        <v>139</v>
      </c>
      <c r="D755" s="22">
        <v>53100162</v>
      </c>
      <c r="E755" s="26" t="s">
        <v>140</v>
      </c>
      <c r="F755" s="22">
        <v>1</v>
      </c>
      <c r="G755" s="22" t="s">
        <v>48</v>
      </c>
      <c r="H755" s="22" t="s">
        <v>108</v>
      </c>
      <c r="I755" s="22" t="s">
        <v>34</v>
      </c>
      <c r="J755" s="22" t="s">
        <v>97</v>
      </c>
      <c r="K755" s="22" t="s">
        <v>36</v>
      </c>
      <c r="L755" s="22">
        <v>11766</v>
      </c>
      <c r="M755" s="39" t="s">
        <v>37</v>
      </c>
      <c r="N755" s="39" t="s">
        <v>37</v>
      </c>
      <c r="O755" s="39" t="s">
        <v>37</v>
      </c>
      <c r="P755" s="39" t="s">
        <v>37</v>
      </c>
      <c r="Q755" s="39" t="s">
        <v>37</v>
      </c>
      <c r="R755" s="39" t="s">
        <v>37</v>
      </c>
      <c r="S755" s="39" t="s">
        <v>40</v>
      </c>
      <c r="T755" s="39" t="s">
        <v>37</v>
      </c>
      <c r="U755" s="40" t="s">
        <v>605</v>
      </c>
      <c r="V755" s="39" t="s">
        <v>35</v>
      </c>
      <c r="W755" s="74" t="s">
        <v>606</v>
      </c>
      <c r="X755" s="74">
        <v>0</v>
      </c>
    </row>
    <row r="756" spans="1:24" ht="14.4" x14ac:dyDescent="0.3">
      <c r="A756" s="33" t="s">
        <v>151</v>
      </c>
      <c r="B756" s="22">
        <v>11766</v>
      </c>
      <c r="C756" s="22" t="s">
        <v>139</v>
      </c>
      <c r="D756" s="22">
        <v>53100162</v>
      </c>
      <c r="E756" s="26" t="s">
        <v>140</v>
      </c>
      <c r="F756" s="22">
        <v>1</v>
      </c>
      <c r="G756" s="22" t="s">
        <v>48</v>
      </c>
      <c r="H756" s="22" t="s">
        <v>108</v>
      </c>
      <c r="I756" s="22" t="s">
        <v>34</v>
      </c>
      <c r="J756" s="22" t="s">
        <v>97</v>
      </c>
      <c r="K756" s="22" t="s">
        <v>36</v>
      </c>
      <c r="L756" s="22">
        <v>11766</v>
      </c>
      <c r="M756" s="39" t="s">
        <v>37</v>
      </c>
      <c r="N756" s="39" t="s">
        <v>37</v>
      </c>
      <c r="O756" s="39" t="s">
        <v>37</v>
      </c>
      <c r="P756" s="39" t="s">
        <v>37</v>
      </c>
      <c r="Q756" s="39" t="s">
        <v>37</v>
      </c>
      <c r="R756" s="39" t="s">
        <v>37</v>
      </c>
      <c r="S756" s="39" t="s">
        <v>40</v>
      </c>
      <c r="T756" s="39" t="s">
        <v>37</v>
      </c>
      <c r="U756" s="40" t="s">
        <v>605</v>
      </c>
      <c r="V756" s="39" t="s">
        <v>35</v>
      </c>
      <c r="W756" s="74" t="s">
        <v>606</v>
      </c>
      <c r="X756" s="74">
        <v>0</v>
      </c>
    </row>
    <row r="757" spans="1:24" ht="14.4" x14ac:dyDescent="0.3">
      <c r="A757" s="33" t="s">
        <v>151</v>
      </c>
      <c r="B757" s="22">
        <v>11766</v>
      </c>
      <c r="C757" s="22" t="s">
        <v>139</v>
      </c>
      <c r="D757" s="22">
        <v>53100162</v>
      </c>
      <c r="E757" s="26" t="s">
        <v>140</v>
      </c>
      <c r="F757" s="22">
        <v>1</v>
      </c>
      <c r="G757" s="22" t="s">
        <v>48</v>
      </c>
      <c r="H757" s="22" t="s">
        <v>108</v>
      </c>
      <c r="I757" s="22" t="s">
        <v>34</v>
      </c>
      <c r="J757" s="22" t="s">
        <v>97</v>
      </c>
      <c r="K757" s="22" t="s">
        <v>36</v>
      </c>
      <c r="L757" s="22">
        <v>11766</v>
      </c>
      <c r="M757" s="39" t="s">
        <v>37</v>
      </c>
      <c r="N757" s="39" t="s">
        <v>37</v>
      </c>
      <c r="O757" s="39" t="s">
        <v>37</v>
      </c>
      <c r="P757" s="39" t="s">
        <v>37</v>
      </c>
      <c r="Q757" s="39" t="s">
        <v>37</v>
      </c>
      <c r="R757" s="39" t="s">
        <v>37</v>
      </c>
      <c r="S757" s="39" t="s">
        <v>40</v>
      </c>
      <c r="T757" s="39" t="s">
        <v>37</v>
      </c>
      <c r="U757" s="40" t="s">
        <v>605</v>
      </c>
      <c r="V757" s="39" t="s">
        <v>35</v>
      </c>
      <c r="W757" s="74" t="s">
        <v>606</v>
      </c>
      <c r="X757" s="74">
        <v>0</v>
      </c>
    </row>
    <row r="758" spans="1:24" ht="14.4" x14ac:dyDescent="0.3">
      <c r="A758" s="33" t="s">
        <v>151</v>
      </c>
      <c r="B758" s="22">
        <v>11766</v>
      </c>
      <c r="C758" s="22" t="s">
        <v>139</v>
      </c>
      <c r="D758" s="22">
        <v>53100162</v>
      </c>
      <c r="E758" s="26" t="s">
        <v>140</v>
      </c>
      <c r="F758" s="22">
        <v>1</v>
      </c>
      <c r="G758" s="22" t="s">
        <v>48</v>
      </c>
      <c r="H758" s="22" t="s">
        <v>108</v>
      </c>
      <c r="I758" s="22" t="s">
        <v>34</v>
      </c>
      <c r="J758" s="22" t="s">
        <v>97</v>
      </c>
      <c r="K758" s="22" t="s">
        <v>36</v>
      </c>
      <c r="L758" s="22">
        <v>11766</v>
      </c>
      <c r="M758" s="39" t="s">
        <v>37</v>
      </c>
      <c r="N758" s="39" t="s">
        <v>37</v>
      </c>
      <c r="O758" s="39" t="s">
        <v>37</v>
      </c>
      <c r="P758" s="39" t="s">
        <v>37</v>
      </c>
      <c r="Q758" s="39" t="s">
        <v>37</v>
      </c>
      <c r="R758" s="39" t="s">
        <v>37</v>
      </c>
      <c r="S758" s="39" t="s">
        <v>40</v>
      </c>
      <c r="T758" s="39" t="s">
        <v>37</v>
      </c>
      <c r="U758" s="40" t="s">
        <v>605</v>
      </c>
      <c r="V758" s="39" t="s">
        <v>35</v>
      </c>
      <c r="W758" s="74" t="s">
        <v>606</v>
      </c>
      <c r="X758" s="74">
        <v>0</v>
      </c>
    </row>
    <row r="759" spans="1:24" ht="14.4" x14ac:dyDescent="0.3">
      <c r="A759" s="33" t="s">
        <v>151</v>
      </c>
      <c r="B759" s="22">
        <v>11766</v>
      </c>
      <c r="C759" s="22" t="s">
        <v>139</v>
      </c>
      <c r="D759" s="22">
        <v>53100162</v>
      </c>
      <c r="E759" s="26" t="s">
        <v>140</v>
      </c>
      <c r="F759" s="22">
        <v>1</v>
      </c>
      <c r="G759" s="22" t="s">
        <v>48</v>
      </c>
      <c r="H759" s="22" t="s">
        <v>108</v>
      </c>
      <c r="I759" s="22" t="s">
        <v>34</v>
      </c>
      <c r="J759" s="22" t="s">
        <v>97</v>
      </c>
      <c r="K759" s="22" t="s">
        <v>36</v>
      </c>
      <c r="L759" s="22">
        <v>11766</v>
      </c>
      <c r="M759" s="39" t="s">
        <v>37</v>
      </c>
      <c r="N759" s="39" t="s">
        <v>37</v>
      </c>
      <c r="O759" s="39" t="s">
        <v>37</v>
      </c>
      <c r="P759" s="39" t="s">
        <v>37</v>
      </c>
      <c r="Q759" s="39" t="s">
        <v>37</v>
      </c>
      <c r="R759" s="39" t="s">
        <v>37</v>
      </c>
      <c r="S759" s="39" t="s">
        <v>40</v>
      </c>
      <c r="T759" s="39" t="s">
        <v>37</v>
      </c>
      <c r="U759" s="40" t="s">
        <v>605</v>
      </c>
      <c r="V759" s="39" t="s">
        <v>35</v>
      </c>
      <c r="W759" s="74" t="s">
        <v>606</v>
      </c>
      <c r="X759" s="74">
        <v>0</v>
      </c>
    </row>
    <row r="760" spans="1:24" ht="14.4" x14ac:dyDescent="0.3">
      <c r="A760" s="33" t="s">
        <v>151</v>
      </c>
      <c r="B760" s="22">
        <v>11766</v>
      </c>
      <c r="C760" s="22" t="s">
        <v>139</v>
      </c>
      <c r="D760" s="22">
        <v>53100162</v>
      </c>
      <c r="E760" s="26" t="s">
        <v>140</v>
      </c>
      <c r="F760" s="22">
        <v>1</v>
      </c>
      <c r="G760" s="22" t="s">
        <v>48</v>
      </c>
      <c r="H760" s="22" t="s">
        <v>108</v>
      </c>
      <c r="I760" s="22" t="s">
        <v>34</v>
      </c>
      <c r="J760" s="22" t="s">
        <v>97</v>
      </c>
      <c r="K760" s="22" t="s">
        <v>36</v>
      </c>
      <c r="L760" s="22">
        <v>11766</v>
      </c>
      <c r="M760" s="39" t="s">
        <v>37</v>
      </c>
      <c r="N760" s="39" t="s">
        <v>37</v>
      </c>
      <c r="O760" s="39" t="s">
        <v>37</v>
      </c>
      <c r="P760" s="39" t="s">
        <v>37</v>
      </c>
      <c r="Q760" s="39" t="s">
        <v>37</v>
      </c>
      <c r="R760" s="39" t="s">
        <v>37</v>
      </c>
      <c r="S760" s="39" t="s">
        <v>40</v>
      </c>
      <c r="T760" s="39" t="s">
        <v>37</v>
      </c>
      <c r="U760" s="40" t="s">
        <v>605</v>
      </c>
      <c r="V760" s="39" t="s">
        <v>35</v>
      </c>
      <c r="W760" s="74" t="s">
        <v>606</v>
      </c>
      <c r="X760" s="74">
        <v>0</v>
      </c>
    </row>
    <row r="761" spans="1:24" ht="14.4" x14ac:dyDescent="0.3">
      <c r="A761" s="33" t="s">
        <v>151</v>
      </c>
      <c r="B761" s="22">
        <v>11766</v>
      </c>
      <c r="C761" s="22" t="s">
        <v>139</v>
      </c>
      <c r="D761" s="22">
        <v>53100162</v>
      </c>
      <c r="E761" s="26" t="s">
        <v>140</v>
      </c>
      <c r="F761" s="22">
        <v>1</v>
      </c>
      <c r="G761" s="22" t="s">
        <v>48</v>
      </c>
      <c r="H761" s="22" t="s">
        <v>108</v>
      </c>
      <c r="I761" s="22" t="s">
        <v>34</v>
      </c>
      <c r="J761" s="22" t="s">
        <v>97</v>
      </c>
      <c r="K761" s="22" t="s">
        <v>36</v>
      </c>
      <c r="L761" s="22">
        <v>11766</v>
      </c>
      <c r="M761" s="39" t="s">
        <v>37</v>
      </c>
      <c r="N761" s="39" t="s">
        <v>37</v>
      </c>
      <c r="O761" s="39" t="s">
        <v>37</v>
      </c>
      <c r="P761" s="39" t="s">
        <v>37</v>
      </c>
      <c r="Q761" s="39" t="s">
        <v>37</v>
      </c>
      <c r="R761" s="39" t="s">
        <v>37</v>
      </c>
      <c r="S761" s="39" t="s">
        <v>40</v>
      </c>
      <c r="T761" s="39" t="s">
        <v>37</v>
      </c>
      <c r="U761" s="40" t="s">
        <v>605</v>
      </c>
      <c r="V761" s="39" t="s">
        <v>35</v>
      </c>
      <c r="W761" s="74" t="s">
        <v>606</v>
      </c>
      <c r="X761" s="74">
        <v>0</v>
      </c>
    </row>
    <row r="762" spans="1:24" ht="14.4" x14ac:dyDescent="0.3">
      <c r="A762" s="33" t="s">
        <v>151</v>
      </c>
      <c r="B762" s="22">
        <v>11766</v>
      </c>
      <c r="C762" s="22" t="s">
        <v>139</v>
      </c>
      <c r="D762" s="22">
        <v>53100162</v>
      </c>
      <c r="E762" s="26" t="s">
        <v>140</v>
      </c>
      <c r="F762" s="22">
        <v>1</v>
      </c>
      <c r="G762" s="22" t="s">
        <v>48</v>
      </c>
      <c r="H762" s="22" t="s">
        <v>108</v>
      </c>
      <c r="I762" s="22" t="s">
        <v>34</v>
      </c>
      <c r="J762" s="22" t="s">
        <v>97</v>
      </c>
      <c r="K762" s="22" t="s">
        <v>36</v>
      </c>
      <c r="L762" s="22">
        <v>11766</v>
      </c>
      <c r="M762" s="39" t="s">
        <v>37</v>
      </c>
      <c r="N762" s="39" t="s">
        <v>37</v>
      </c>
      <c r="O762" s="39" t="s">
        <v>37</v>
      </c>
      <c r="P762" s="39" t="s">
        <v>37</v>
      </c>
      <c r="Q762" s="39" t="s">
        <v>37</v>
      </c>
      <c r="R762" s="39" t="s">
        <v>37</v>
      </c>
      <c r="S762" s="39" t="s">
        <v>40</v>
      </c>
      <c r="T762" s="39" t="s">
        <v>37</v>
      </c>
      <c r="U762" s="40" t="s">
        <v>605</v>
      </c>
      <c r="V762" s="39" t="s">
        <v>35</v>
      </c>
      <c r="W762" s="74" t="s">
        <v>606</v>
      </c>
      <c r="X762" s="74">
        <v>0</v>
      </c>
    </row>
    <row r="763" spans="1:24" ht="14.4" x14ac:dyDescent="0.3">
      <c r="A763" s="33" t="s">
        <v>151</v>
      </c>
      <c r="B763" s="22">
        <v>11766</v>
      </c>
      <c r="C763" s="22" t="s">
        <v>139</v>
      </c>
      <c r="D763" s="22">
        <v>53100162</v>
      </c>
      <c r="E763" s="26" t="s">
        <v>140</v>
      </c>
      <c r="F763" s="22">
        <v>1</v>
      </c>
      <c r="G763" s="22" t="s">
        <v>48</v>
      </c>
      <c r="H763" s="22" t="s">
        <v>108</v>
      </c>
      <c r="I763" s="22" t="s">
        <v>34</v>
      </c>
      <c r="J763" s="22" t="s">
        <v>97</v>
      </c>
      <c r="K763" s="22" t="s">
        <v>36</v>
      </c>
      <c r="L763" s="22">
        <v>11766</v>
      </c>
      <c r="M763" s="39" t="s">
        <v>37</v>
      </c>
      <c r="N763" s="39" t="s">
        <v>37</v>
      </c>
      <c r="O763" s="39" t="s">
        <v>37</v>
      </c>
      <c r="P763" s="39" t="s">
        <v>37</v>
      </c>
      <c r="Q763" s="39" t="s">
        <v>37</v>
      </c>
      <c r="R763" s="39" t="s">
        <v>37</v>
      </c>
      <c r="S763" s="39" t="s">
        <v>40</v>
      </c>
      <c r="T763" s="39" t="s">
        <v>37</v>
      </c>
      <c r="U763" s="40" t="s">
        <v>605</v>
      </c>
      <c r="V763" s="39" t="s">
        <v>35</v>
      </c>
      <c r="W763" s="74" t="s">
        <v>606</v>
      </c>
      <c r="X763" s="74">
        <v>0</v>
      </c>
    </row>
    <row r="764" spans="1:24" ht="14.4" x14ac:dyDescent="0.3">
      <c r="A764" s="33" t="s">
        <v>151</v>
      </c>
      <c r="B764" s="22">
        <v>11766</v>
      </c>
      <c r="C764" s="22" t="s">
        <v>139</v>
      </c>
      <c r="D764" s="22">
        <v>53100162</v>
      </c>
      <c r="E764" s="26" t="s">
        <v>140</v>
      </c>
      <c r="F764" s="22">
        <v>1</v>
      </c>
      <c r="G764" s="22" t="s">
        <v>48</v>
      </c>
      <c r="H764" s="22" t="s">
        <v>108</v>
      </c>
      <c r="I764" s="22" t="s">
        <v>34</v>
      </c>
      <c r="J764" s="22" t="s">
        <v>97</v>
      </c>
      <c r="K764" s="22" t="s">
        <v>36</v>
      </c>
      <c r="L764" s="22">
        <v>11766</v>
      </c>
      <c r="M764" s="39" t="s">
        <v>37</v>
      </c>
      <c r="N764" s="39" t="s">
        <v>37</v>
      </c>
      <c r="O764" s="39" t="s">
        <v>37</v>
      </c>
      <c r="P764" s="39" t="s">
        <v>37</v>
      </c>
      <c r="Q764" s="39" t="s">
        <v>37</v>
      </c>
      <c r="R764" s="39" t="s">
        <v>37</v>
      </c>
      <c r="S764" s="39" t="s">
        <v>40</v>
      </c>
      <c r="T764" s="39" t="s">
        <v>37</v>
      </c>
      <c r="U764" s="40" t="s">
        <v>605</v>
      </c>
      <c r="V764" s="39" t="s">
        <v>35</v>
      </c>
      <c r="W764" s="74" t="s">
        <v>606</v>
      </c>
      <c r="X764" s="74">
        <v>0</v>
      </c>
    </row>
    <row r="765" spans="1:24" ht="14.4" x14ac:dyDescent="0.3">
      <c r="A765" s="33" t="s">
        <v>151</v>
      </c>
      <c r="B765" s="22">
        <v>11766</v>
      </c>
      <c r="C765" s="22" t="s">
        <v>139</v>
      </c>
      <c r="D765" s="22">
        <v>53100162</v>
      </c>
      <c r="E765" s="26" t="s">
        <v>140</v>
      </c>
      <c r="F765" s="22">
        <v>1</v>
      </c>
      <c r="G765" s="22" t="s">
        <v>48</v>
      </c>
      <c r="H765" s="22" t="s">
        <v>108</v>
      </c>
      <c r="I765" s="22" t="s">
        <v>34</v>
      </c>
      <c r="J765" s="22" t="s">
        <v>97</v>
      </c>
      <c r="K765" s="22" t="s">
        <v>36</v>
      </c>
      <c r="L765" s="22">
        <v>11766</v>
      </c>
      <c r="M765" s="39" t="s">
        <v>37</v>
      </c>
      <c r="N765" s="39" t="s">
        <v>37</v>
      </c>
      <c r="O765" s="39" t="s">
        <v>37</v>
      </c>
      <c r="P765" s="39" t="s">
        <v>37</v>
      </c>
      <c r="Q765" s="39" t="s">
        <v>37</v>
      </c>
      <c r="R765" s="39" t="s">
        <v>37</v>
      </c>
      <c r="S765" s="39" t="s">
        <v>40</v>
      </c>
      <c r="T765" s="39" t="s">
        <v>37</v>
      </c>
      <c r="U765" s="40" t="s">
        <v>605</v>
      </c>
      <c r="V765" s="39" t="s">
        <v>35</v>
      </c>
      <c r="W765" s="74" t="s">
        <v>606</v>
      </c>
      <c r="X765" s="74">
        <v>0</v>
      </c>
    </row>
    <row r="766" spans="1:24" ht="14.4" x14ac:dyDescent="0.3">
      <c r="A766" s="33" t="s">
        <v>151</v>
      </c>
      <c r="B766" s="22">
        <v>11766</v>
      </c>
      <c r="C766" s="22" t="s">
        <v>139</v>
      </c>
      <c r="D766" s="22">
        <v>53100162</v>
      </c>
      <c r="E766" s="26" t="s">
        <v>140</v>
      </c>
      <c r="F766" s="22">
        <v>1</v>
      </c>
      <c r="G766" s="22" t="s">
        <v>48</v>
      </c>
      <c r="H766" s="22" t="s">
        <v>108</v>
      </c>
      <c r="I766" s="22" t="s">
        <v>34</v>
      </c>
      <c r="J766" s="22" t="s">
        <v>97</v>
      </c>
      <c r="K766" s="22" t="s">
        <v>36</v>
      </c>
      <c r="L766" s="22">
        <v>11766</v>
      </c>
      <c r="M766" s="39" t="s">
        <v>37</v>
      </c>
      <c r="N766" s="39" t="s">
        <v>37</v>
      </c>
      <c r="O766" s="39" t="s">
        <v>37</v>
      </c>
      <c r="P766" s="39" t="s">
        <v>37</v>
      </c>
      <c r="Q766" s="39" t="s">
        <v>37</v>
      </c>
      <c r="R766" s="39" t="s">
        <v>37</v>
      </c>
      <c r="S766" s="39" t="s">
        <v>40</v>
      </c>
      <c r="T766" s="39" t="s">
        <v>37</v>
      </c>
      <c r="U766" s="40" t="s">
        <v>605</v>
      </c>
      <c r="V766" s="39" t="s">
        <v>35</v>
      </c>
      <c r="W766" s="74" t="s">
        <v>606</v>
      </c>
      <c r="X766" s="74">
        <v>0</v>
      </c>
    </row>
    <row r="767" spans="1:24" ht="14.4" x14ac:dyDescent="0.3">
      <c r="A767" s="33" t="s">
        <v>151</v>
      </c>
      <c r="B767" s="22">
        <v>11766</v>
      </c>
      <c r="C767" s="22" t="s">
        <v>139</v>
      </c>
      <c r="D767" s="22">
        <v>53100162</v>
      </c>
      <c r="E767" s="26" t="s">
        <v>140</v>
      </c>
      <c r="F767" s="22">
        <v>1</v>
      </c>
      <c r="G767" s="22" t="s">
        <v>48</v>
      </c>
      <c r="H767" s="22" t="s">
        <v>108</v>
      </c>
      <c r="I767" s="22" t="s">
        <v>34</v>
      </c>
      <c r="J767" s="22" t="s">
        <v>97</v>
      </c>
      <c r="K767" s="22" t="s">
        <v>36</v>
      </c>
      <c r="L767" s="22">
        <v>11766</v>
      </c>
      <c r="M767" s="39" t="s">
        <v>37</v>
      </c>
      <c r="N767" s="39" t="s">
        <v>37</v>
      </c>
      <c r="O767" s="39" t="s">
        <v>37</v>
      </c>
      <c r="P767" s="39" t="s">
        <v>37</v>
      </c>
      <c r="Q767" s="39" t="s">
        <v>37</v>
      </c>
      <c r="R767" s="39" t="s">
        <v>37</v>
      </c>
      <c r="S767" s="39" t="s">
        <v>40</v>
      </c>
      <c r="T767" s="39" t="s">
        <v>37</v>
      </c>
      <c r="U767" s="40" t="s">
        <v>605</v>
      </c>
      <c r="V767" s="39" t="s">
        <v>35</v>
      </c>
      <c r="W767" s="74" t="s">
        <v>606</v>
      </c>
      <c r="X767" s="74">
        <v>0</v>
      </c>
    </row>
    <row r="768" spans="1:24" ht="14.4" x14ac:dyDescent="0.3">
      <c r="A768" s="33" t="s">
        <v>151</v>
      </c>
      <c r="B768" s="22">
        <v>11766</v>
      </c>
      <c r="C768" s="22" t="s">
        <v>139</v>
      </c>
      <c r="D768" s="22">
        <v>53100162</v>
      </c>
      <c r="E768" s="26" t="s">
        <v>140</v>
      </c>
      <c r="F768" s="22">
        <v>1</v>
      </c>
      <c r="G768" s="22" t="s">
        <v>48</v>
      </c>
      <c r="H768" s="22" t="s">
        <v>108</v>
      </c>
      <c r="I768" s="22" t="s">
        <v>34</v>
      </c>
      <c r="J768" s="22" t="s">
        <v>97</v>
      </c>
      <c r="K768" s="22" t="s">
        <v>36</v>
      </c>
      <c r="L768" s="22">
        <v>11766</v>
      </c>
      <c r="M768" s="39" t="s">
        <v>37</v>
      </c>
      <c r="N768" s="39" t="s">
        <v>37</v>
      </c>
      <c r="O768" s="39" t="s">
        <v>37</v>
      </c>
      <c r="P768" s="39" t="s">
        <v>37</v>
      </c>
      <c r="Q768" s="39" t="s">
        <v>37</v>
      </c>
      <c r="R768" s="39" t="s">
        <v>37</v>
      </c>
      <c r="S768" s="39" t="s">
        <v>40</v>
      </c>
      <c r="T768" s="39" t="s">
        <v>37</v>
      </c>
      <c r="U768" s="40" t="s">
        <v>605</v>
      </c>
      <c r="V768" s="39" t="s">
        <v>35</v>
      </c>
      <c r="W768" s="74" t="s">
        <v>606</v>
      </c>
      <c r="X768" s="74">
        <v>0</v>
      </c>
    </row>
    <row r="769" spans="1:24" ht="14.4" x14ac:dyDescent="0.3">
      <c r="A769" s="33" t="s">
        <v>151</v>
      </c>
      <c r="B769" s="22">
        <v>11766</v>
      </c>
      <c r="C769" s="22" t="s">
        <v>139</v>
      </c>
      <c r="D769" s="22">
        <v>53100162</v>
      </c>
      <c r="E769" s="26" t="s">
        <v>140</v>
      </c>
      <c r="F769" s="22">
        <v>1</v>
      </c>
      <c r="G769" s="22" t="s">
        <v>48</v>
      </c>
      <c r="H769" s="22" t="s">
        <v>108</v>
      </c>
      <c r="I769" s="22" t="s">
        <v>34</v>
      </c>
      <c r="J769" s="22" t="s">
        <v>97</v>
      </c>
      <c r="K769" s="22" t="s">
        <v>36</v>
      </c>
      <c r="L769" s="22">
        <v>11766</v>
      </c>
      <c r="M769" s="39" t="s">
        <v>37</v>
      </c>
      <c r="N769" s="39" t="s">
        <v>37</v>
      </c>
      <c r="O769" s="39" t="s">
        <v>37</v>
      </c>
      <c r="P769" s="39" t="s">
        <v>37</v>
      </c>
      <c r="Q769" s="39" t="s">
        <v>37</v>
      </c>
      <c r="R769" s="39" t="s">
        <v>37</v>
      </c>
      <c r="S769" s="39" t="s">
        <v>40</v>
      </c>
      <c r="T769" s="39" t="s">
        <v>37</v>
      </c>
      <c r="U769" s="40" t="s">
        <v>605</v>
      </c>
      <c r="V769" s="39" t="s">
        <v>35</v>
      </c>
      <c r="W769" s="74" t="s">
        <v>606</v>
      </c>
      <c r="X769" s="74">
        <v>0</v>
      </c>
    </row>
    <row r="770" spans="1:24" ht="14.4" x14ac:dyDescent="0.3">
      <c r="A770" s="33" t="s">
        <v>151</v>
      </c>
      <c r="B770" s="22">
        <v>11766</v>
      </c>
      <c r="C770" s="22" t="s">
        <v>139</v>
      </c>
      <c r="D770" s="22">
        <v>53100162</v>
      </c>
      <c r="E770" s="26" t="s">
        <v>140</v>
      </c>
      <c r="F770" s="22">
        <v>1</v>
      </c>
      <c r="G770" s="22" t="s">
        <v>48</v>
      </c>
      <c r="H770" s="22" t="s">
        <v>108</v>
      </c>
      <c r="I770" s="22" t="s">
        <v>34</v>
      </c>
      <c r="J770" s="22" t="s">
        <v>97</v>
      </c>
      <c r="K770" s="22" t="s">
        <v>36</v>
      </c>
      <c r="L770" s="22">
        <v>11766</v>
      </c>
      <c r="M770" s="39" t="s">
        <v>37</v>
      </c>
      <c r="N770" s="39" t="s">
        <v>37</v>
      </c>
      <c r="O770" s="39" t="s">
        <v>37</v>
      </c>
      <c r="P770" s="39" t="s">
        <v>37</v>
      </c>
      <c r="Q770" s="39" t="s">
        <v>37</v>
      </c>
      <c r="R770" s="39" t="s">
        <v>37</v>
      </c>
      <c r="S770" s="39" t="s">
        <v>40</v>
      </c>
      <c r="T770" s="39" t="s">
        <v>37</v>
      </c>
      <c r="U770" s="40" t="s">
        <v>605</v>
      </c>
      <c r="V770" s="39" t="s">
        <v>35</v>
      </c>
      <c r="W770" s="74" t="s">
        <v>606</v>
      </c>
      <c r="X770" s="74">
        <v>0</v>
      </c>
    </row>
    <row r="771" spans="1:24" ht="14.4" x14ac:dyDescent="0.3">
      <c r="A771" s="33" t="s">
        <v>151</v>
      </c>
      <c r="B771" s="22">
        <v>11766</v>
      </c>
      <c r="C771" s="22" t="s">
        <v>139</v>
      </c>
      <c r="D771" s="22">
        <v>53100162</v>
      </c>
      <c r="E771" s="26" t="s">
        <v>140</v>
      </c>
      <c r="F771" s="22">
        <v>1</v>
      </c>
      <c r="G771" s="22" t="s">
        <v>48</v>
      </c>
      <c r="H771" s="22" t="s">
        <v>108</v>
      </c>
      <c r="I771" s="22" t="s">
        <v>34</v>
      </c>
      <c r="J771" s="22" t="s">
        <v>97</v>
      </c>
      <c r="K771" s="22" t="s">
        <v>36</v>
      </c>
      <c r="L771" s="22">
        <v>11766</v>
      </c>
      <c r="M771" s="39" t="s">
        <v>37</v>
      </c>
      <c r="N771" s="39" t="s">
        <v>37</v>
      </c>
      <c r="O771" s="39" t="s">
        <v>37</v>
      </c>
      <c r="P771" s="39" t="s">
        <v>37</v>
      </c>
      <c r="Q771" s="39" t="s">
        <v>37</v>
      </c>
      <c r="R771" s="39" t="s">
        <v>37</v>
      </c>
      <c r="S771" s="39" t="s">
        <v>40</v>
      </c>
      <c r="T771" s="39" t="s">
        <v>37</v>
      </c>
      <c r="U771" s="40" t="s">
        <v>605</v>
      </c>
      <c r="V771" s="39" t="s">
        <v>35</v>
      </c>
      <c r="W771" s="74" t="s">
        <v>606</v>
      </c>
      <c r="X771" s="74">
        <v>0</v>
      </c>
    </row>
    <row r="772" spans="1:24" ht="14.4" x14ac:dyDescent="0.3">
      <c r="A772" s="33" t="s">
        <v>151</v>
      </c>
      <c r="B772" s="22">
        <v>11766</v>
      </c>
      <c r="C772" s="22" t="s">
        <v>139</v>
      </c>
      <c r="D772" s="22">
        <v>53100162</v>
      </c>
      <c r="E772" s="26" t="s">
        <v>140</v>
      </c>
      <c r="F772" s="22">
        <v>1</v>
      </c>
      <c r="G772" s="22" t="s">
        <v>48</v>
      </c>
      <c r="H772" s="22" t="s">
        <v>108</v>
      </c>
      <c r="I772" s="22" t="s">
        <v>34</v>
      </c>
      <c r="J772" s="22" t="s">
        <v>97</v>
      </c>
      <c r="K772" s="22" t="s">
        <v>36</v>
      </c>
      <c r="L772" s="22">
        <v>11766</v>
      </c>
      <c r="M772" s="39" t="s">
        <v>37</v>
      </c>
      <c r="N772" s="39" t="s">
        <v>37</v>
      </c>
      <c r="O772" s="39" t="s">
        <v>37</v>
      </c>
      <c r="P772" s="39" t="s">
        <v>37</v>
      </c>
      <c r="Q772" s="39" t="s">
        <v>37</v>
      </c>
      <c r="R772" s="39" t="s">
        <v>37</v>
      </c>
      <c r="S772" s="39" t="s">
        <v>40</v>
      </c>
      <c r="T772" s="39" t="s">
        <v>37</v>
      </c>
      <c r="U772" s="40" t="s">
        <v>605</v>
      </c>
      <c r="V772" s="39" t="s">
        <v>35</v>
      </c>
      <c r="W772" s="74" t="s">
        <v>606</v>
      </c>
      <c r="X772" s="74">
        <v>0</v>
      </c>
    </row>
    <row r="773" spans="1:24" ht="14.4" x14ac:dyDescent="0.3">
      <c r="A773" s="33" t="s">
        <v>151</v>
      </c>
      <c r="B773" s="22">
        <v>11766</v>
      </c>
      <c r="C773" s="22" t="s">
        <v>139</v>
      </c>
      <c r="D773" s="22">
        <v>53100162</v>
      </c>
      <c r="E773" s="26" t="s">
        <v>140</v>
      </c>
      <c r="F773" s="22">
        <v>1</v>
      </c>
      <c r="G773" s="22" t="s">
        <v>48</v>
      </c>
      <c r="H773" s="22" t="s">
        <v>108</v>
      </c>
      <c r="I773" s="22" t="s">
        <v>34</v>
      </c>
      <c r="J773" s="22" t="s">
        <v>97</v>
      </c>
      <c r="K773" s="22" t="s">
        <v>36</v>
      </c>
      <c r="L773" s="22">
        <v>11766</v>
      </c>
      <c r="M773" s="39" t="s">
        <v>37</v>
      </c>
      <c r="N773" s="39" t="s">
        <v>37</v>
      </c>
      <c r="O773" s="39" t="s">
        <v>37</v>
      </c>
      <c r="P773" s="39" t="s">
        <v>37</v>
      </c>
      <c r="Q773" s="39" t="s">
        <v>37</v>
      </c>
      <c r="R773" s="39" t="s">
        <v>37</v>
      </c>
      <c r="S773" s="39" t="s">
        <v>40</v>
      </c>
      <c r="T773" s="39" t="s">
        <v>37</v>
      </c>
      <c r="U773" s="40" t="s">
        <v>605</v>
      </c>
      <c r="V773" s="39" t="s">
        <v>35</v>
      </c>
      <c r="W773" s="74" t="s">
        <v>606</v>
      </c>
      <c r="X773" s="74">
        <v>0</v>
      </c>
    </row>
    <row r="774" spans="1:24" ht="14.4" x14ac:dyDescent="0.3">
      <c r="A774" s="33" t="s">
        <v>151</v>
      </c>
      <c r="B774" s="22">
        <v>11766</v>
      </c>
      <c r="C774" s="22" t="s">
        <v>139</v>
      </c>
      <c r="D774" s="22">
        <v>53100162</v>
      </c>
      <c r="E774" s="26" t="s">
        <v>140</v>
      </c>
      <c r="F774" s="22">
        <v>1</v>
      </c>
      <c r="G774" s="22" t="s">
        <v>48</v>
      </c>
      <c r="H774" s="22" t="s">
        <v>108</v>
      </c>
      <c r="I774" s="22" t="s">
        <v>34</v>
      </c>
      <c r="J774" s="22" t="s">
        <v>97</v>
      </c>
      <c r="K774" s="22" t="s">
        <v>36</v>
      </c>
      <c r="L774" s="22">
        <v>11766</v>
      </c>
      <c r="M774" s="39" t="s">
        <v>37</v>
      </c>
      <c r="N774" s="39" t="s">
        <v>37</v>
      </c>
      <c r="O774" s="39" t="s">
        <v>37</v>
      </c>
      <c r="P774" s="39" t="s">
        <v>37</v>
      </c>
      <c r="Q774" s="39" t="s">
        <v>37</v>
      </c>
      <c r="R774" s="39" t="s">
        <v>37</v>
      </c>
      <c r="S774" s="39" t="s">
        <v>40</v>
      </c>
      <c r="T774" s="39" t="s">
        <v>37</v>
      </c>
      <c r="U774" s="40" t="s">
        <v>605</v>
      </c>
      <c r="V774" s="39" t="s">
        <v>35</v>
      </c>
      <c r="W774" s="74" t="s">
        <v>606</v>
      </c>
      <c r="X774" s="74">
        <v>0</v>
      </c>
    </row>
    <row r="775" spans="1:24" ht="14.4" x14ac:dyDescent="0.3">
      <c r="A775" s="33" t="s">
        <v>151</v>
      </c>
      <c r="B775" s="22">
        <v>11766</v>
      </c>
      <c r="C775" s="22" t="s">
        <v>139</v>
      </c>
      <c r="D775" s="22">
        <v>53100162</v>
      </c>
      <c r="E775" s="26" t="s">
        <v>140</v>
      </c>
      <c r="F775" s="22">
        <v>1</v>
      </c>
      <c r="G775" s="22" t="s">
        <v>48</v>
      </c>
      <c r="H775" s="22" t="s">
        <v>108</v>
      </c>
      <c r="I775" s="22" t="s">
        <v>34</v>
      </c>
      <c r="J775" s="22" t="s">
        <v>97</v>
      </c>
      <c r="K775" s="22" t="s">
        <v>36</v>
      </c>
      <c r="L775" s="22">
        <v>11766</v>
      </c>
      <c r="M775" s="39" t="s">
        <v>37</v>
      </c>
      <c r="N775" s="39" t="s">
        <v>37</v>
      </c>
      <c r="O775" s="39" t="s">
        <v>37</v>
      </c>
      <c r="P775" s="39" t="s">
        <v>37</v>
      </c>
      <c r="Q775" s="39" t="s">
        <v>37</v>
      </c>
      <c r="R775" s="39" t="s">
        <v>37</v>
      </c>
      <c r="S775" s="39" t="s">
        <v>40</v>
      </c>
      <c r="T775" s="39" t="s">
        <v>37</v>
      </c>
      <c r="U775" s="40" t="s">
        <v>605</v>
      </c>
      <c r="V775" s="39" t="s">
        <v>35</v>
      </c>
      <c r="W775" s="74" t="s">
        <v>606</v>
      </c>
      <c r="X775" s="74">
        <v>0</v>
      </c>
    </row>
    <row r="776" spans="1:24" ht="14.4" x14ac:dyDescent="0.3">
      <c r="A776" s="33" t="s">
        <v>151</v>
      </c>
      <c r="B776" s="22">
        <v>11766</v>
      </c>
      <c r="C776" s="22" t="s">
        <v>139</v>
      </c>
      <c r="D776" s="22">
        <v>53100162</v>
      </c>
      <c r="E776" s="26" t="s">
        <v>140</v>
      </c>
      <c r="F776" s="22">
        <v>1</v>
      </c>
      <c r="G776" s="22" t="s">
        <v>48</v>
      </c>
      <c r="H776" s="22" t="s">
        <v>108</v>
      </c>
      <c r="I776" s="22" t="s">
        <v>34</v>
      </c>
      <c r="J776" s="22" t="s">
        <v>97</v>
      </c>
      <c r="K776" s="22" t="s">
        <v>36</v>
      </c>
      <c r="L776" s="22">
        <v>11766</v>
      </c>
      <c r="M776" s="39" t="s">
        <v>37</v>
      </c>
      <c r="N776" s="39" t="s">
        <v>37</v>
      </c>
      <c r="O776" s="39" t="s">
        <v>37</v>
      </c>
      <c r="P776" s="39" t="s">
        <v>37</v>
      </c>
      <c r="Q776" s="39" t="s">
        <v>37</v>
      </c>
      <c r="R776" s="39" t="s">
        <v>37</v>
      </c>
      <c r="S776" s="39" t="s">
        <v>40</v>
      </c>
      <c r="T776" s="39" t="s">
        <v>37</v>
      </c>
      <c r="U776" s="40" t="s">
        <v>605</v>
      </c>
      <c r="V776" s="39" t="s">
        <v>35</v>
      </c>
      <c r="W776" s="74" t="s">
        <v>606</v>
      </c>
      <c r="X776" s="74">
        <v>0</v>
      </c>
    </row>
    <row r="777" spans="1:24" ht="14.4" x14ac:dyDescent="0.3">
      <c r="A777" s="33" t="s">
        <v>151</v>
      </c>
      <c r="B777" s="22">
        <v>11766</v>
      </c>
      <c r="C777" s="22" t="s">
        <v>139</v>
      </c>
      <c r="D777" s="22">
        <v>53100162</v>
      </c>
      <c r="E777" s="26" t="s">
        <v>140</v>
      </c>
      <c r="F777" s="22">
        <v>1</v>
      </c>
      <c r="G777" s="22" t="s">
        <v>48</v>
      </c>
      <c r="H777" s="22" t="s">
        <v>108</v>
      </c>
      <c r="I777" s="22" t="s">
        <v>34</v>
      </c>
      <c r="J777" s="22" t="s">
        <v>97</v>
      </c>
      <c r="K777" s="22" t="s">
        <v>36</v>
      </c>
      <c r="L777" s="22">
        <v>11766</v>
      </c>
      <c r="M777" s="39" t="s">
        <v>37</v>
      </c>
      <c r="N777" s="39" t="s">
        <v>37</v>
      </c>
      <c r="O777" s="39" t="s">
        <v>37</v>
      </c>
      <c r="P777" s="39" t="s">
        <v>37</v>
      </c>
      <c r="Q777" s="39" t="s">
        <v>37</v>
      </c>
      <c r="R777" s="39" t="s">
        <v>37</v>
      </c>
      <c r="S777" s="39" t="s">
        <v>40</v>
      </c>
      <c r="T777" s="39" t="s">
        <v>37</v>
      </c>
      <c r="U777" s="40" t="s">
        <v>605</v>
      </c>
      <c r="V777" s="39" t="s">
        <v>35</v>
      </c>
      <c r="W777" s="74" t="s">
        <v>606</v>
      </c>
      <c r="X777" s="74">
        <v>0</v>
      </c>
    </row>
    <row r="778" spans="1:24" ht="14.4" x14ac:dyDescent="0.3">
      <c r="A778" s="33" t="s">
        <v>151</v>
      </c>
      <c r="B778" s="22">
        <v>11766</v>
      </c>
      <c r="C778" s="22" t="s">
        <v>139</v>
      </c>
      <c r="D778" s="22">
        <v>53100162</v>
      </c>
      <c r="E778" s="26" t="s">
        <v>140</v>
      </c>
      <c r="F778" s="22">
        <v>1</v>
      </c>
      <c r="G778" s="22" t="s">
        <v>48</v>
      </c>
      <c r="H778" s="22" t="s">
        <v>108</v>
      </c>
      <c r="I778" s="22" t="s">
        <v>34</v>
      </c>
      <c r="J778" s="22" t="s">
        <v>97</v>
      </c>
      <c r="K778" s="22" t="s">
        <v>36</v>
      </c>
      <c r="L778" s="22">
        <v>11766</v>
      </c>
      <c r="M778" s="39" t="s">
        <v>37</v>
      </c>
      <c r="N778" s="39" t="s">
        <v>37</v>
      </c>
      <c r="O778" s="39" t="s">
        <v>37</v>
      </c>
      <c r="P778" s="39" t="s">
        <v>37</v>
      </c>
      <c r="Q778" s="39" t="s">
        <v>37</v>
      </c>
      <c r="R778" s="39" t="s">
        <v>37</v>
      </c>
      <c r="S778" s="39" t="s">
        <v>40</v>
      </c>
      <c r="T778" s="39" t="s">
        <v>37</v>
      </c>
      <c r="U778" s="40" t="s">
        <v>605</v>
      </c>
      <c r="V778" s="39" t="s">
        <v>35</v>
      </c>
      <c r="W778" s="74" t="s">
        <v>606</v>
      </c>
      <c r="X778" s="74">
        <v>0</v>
      </c>
    </row>
    <row r="779" spans="1:24" ht="14.4" x14ac:dyDescent="0.3">
      <c r="A779" s="33" t="s">
        <v>151</v>
      </c>
      <c r="B779" s="22">
        <v>11766</v>
      </c>
      <c r="C779" s="22" t="s">
        <v>139</v>
      </c>
      <c r="D779" s="22">
        <v>53100162</v>
      </c>
      <c r="E779" s="26" t="s">
        <v>140</v>
      </c>
      <c r="F779" s="22">
        <v>1</v>
      </c>
      <c r="G779" s="22" t="s">
        <v>48</v>
      </c>
      <c r="H779" s="22" t="s">
        <v>108</v>
      </c>
      <c r="I779" s="22" t="s">
        <v>34</v>
      </c>
      <c r="J779" s="22" t="s">
        <v>97</v>
      </c>
      <c r="K779" s="22" t="s">
        <v>36</v>
      </c>
      <c r="L779" s="22">
        <v>11766</v>
      </c>
      <c r="M779" s="39" t="s">
        <v>37</v>
      </c>
      <c r="N779" s="39" t="s">
        <v>37</v>
      </c>
      <c r="O779" s="39" t="s">
        <v>37</v>
      </c>
      <c r="P779" s="39" t="s">
        <v>37</v>
      </c>
      <c r="Q779" s="39" t="s">
        <v>37</v>
      </c>
      <c r="R779" s="39" t="s">
        <v>37</v>
      </c>
      <c r="S779" s="39" t="s">
        <v>40</v>
      </c>
      <c r="T779" s="39" t="s">
        <v>37</v>
      </c>
      <c r="U779" s="40" t="s">
        <v>605</v>
      </c>
      <c r="V779" s="39" t="s">
        <v>35</v>
      </c>
      <c r="W779" s="74" t="s">
        <v>606</v>
      </c>
      <c r="X779" s="74">
        <v>0</v>
      </c>
    </row>
    <row r="780" spans="1:24" ht="14.4" x14ac:dyDescent="0.3">
      <c r="A780" s="33" t="s">
        <v>151</v>
      </c>
      <c r="B780" s="22">
        <v>11766</v>
      </c>
      <c r="C780" s="22" t="s">
        <v>139</v>
      </c>
      <c r="D780" s="22">
        <v>53100162</v>
      </c>
      <c r="E780" s="26" t="s">
        <v>140</v>
      </c>
      <c r="F780" s="22">
        <v>1</v>
      </c>
      <c r="G780" s="22" t="s">
        <v>48</v>
      </c>
      <c r="H780" s="22" t="s">
        <v>108</v>
      </c>
      <c r="I780" s="22" t="s">
        <v>34</v>
      </c>
      <c r="J780" s="22" t="s">
        <v>97</v>
      </c>
      <c r="K780" s="22" t="s">
        <v>36</v>
      </c>
      <c r="L780" s="22">
        <v>11766</v>
      </c>
      <c r="M780" s="39" t="s">
        <v>37</v>
      </c>
      <c r="N780" s="39" t="s">
        <v>37</v>
      </c>
      <c r="O780" s="39" t="s">
        <v>37</v>
      </c>
      <c r="P780" s="39" t="s">
        <v>37</v>
      </c>
      <c r="Q780" s="39" t="s">
        <v>37</v>
      </c>
      <c r="R780" s="39" t="s">
        <v>37</v>
      </c>
      <c r="S780" s="39" t="s">
        <v>40</v>
      </c>
      <c r="T780" s="39" t="s">
        <v>37</v>
      </c>
      <c r="U780" s="40" t="s">
        <v>605</v>
      </c>
      <c r="V780" s="39" t="s">
        <v>35</v>
      </c>
      <c r="W780" s="74" t="s">
        <v>606</v>
      </c>
      <c r="X780" s="74">
        <v>0</v>
      </c>
    </row>
    <row r="781" spans="1:24" ht="14.4" x14ac:dyDescent="0.3">
      <c r="A781" s="33" t="s">
        <v>151</v>
      </c>
      <c r="B781" s="22">
        <v>11766</v>
      </c>
      <c r="C781" s="22" t="s">
        <v>139</v>
      </c>
      <c r="D781" s="22">
        <v>53100162</v>
      </c>
      <c r="E781" s="26" t="s">
        <v>140</v>
      </c>
      <c r="F781" s="22">
        <v>1</v>
      </c>
      <c r="G781" s="22" t="s">
        <v>48</v>
      </c>
      <c r="H781" s="22" t="s">
        <v>108</v>
      </c>
      <c r="I781" s="22" t="s">
        <v>34</v>
      </c>
      <c r="J781" s="22" t="s">
        <v>97</v>
      </c>
      <c r="K781" s="22" t="s">
        <v>36</v>
      </c>
      <c r="L781" s="22">
        <v>11766</v>
      </c>
      <c r="M781" s="39" t="s">
        <v>37</v>
      </c>
      <c r="N781" s="39" t="s">
        <v>37</v>
      </c>
      <c r="O781" s="39" t="s">
        <v>37</v>
      </c>
      <c r="P781" s="39" t="s">
        <v>37</v>
      </c>
      <c r="Q781" s="39" t="s">
        <v>37</v>
      </c>
      <c r="R781" s="39" t="s">
        <v>37</v>
      </c>
      <c r="S781" s="39" t="s">
        <v>40</v>
      </c>
      <c r="T781" s="39" t="s">
        <v>37</v>
      </c>
      <c r="U781" s="40" t="s">
        <v>605</v>
      </c>
      <c r="V781" s="39" t="s">
        <v>35</v>
      </c>
      <c r="W781" s="74" t="s">
        <v>606</v>
      </c>
      <c r="X781" s="74">
        <v>0</v>
      </c>
    </row>
    <row r="782" spans="1:24" ht="14.4" x14ac:dyDescent="0.3">
      <c r="A782" s="33" t="s">
        <v>151</v>
      </c>
      <c r="B782" s="22">
        <v>11766</v>
      </c>
      <c r="C782" s="22" t="s">
        <v>139</v>
      </c>
      <c r="D782" s="22">
        <v>53100162</v>
      </c>
      <c r="E782" s="26" t="s">
        <v>140</v>
      </c>
      <c r="F782" s="22">
        <v>1</v>
      </c>
      <c r="G782" s="22" t="s">
        <v>48</v>
      </c>
      <c r="H782" s="22" t="s">
        <v>108</v>
      </c>
      <c r="I782" s="22" t="s">
        <v>34</v>
      </c>
      <c r="J782" s="22" t="s">
        <v>97</v>
      </c>
      <c r="K782" s="22" t="s">
        <v>36</v>
      </c>
      <c r="L782" s="22">
        <v>11766</v>
      </c>
      <c r="M782" s="39" t="s">
        <v>37</v>
      </c>
      <c r="N782" s="39" t="s">
        <v>37</v>
      </c>
      <c r="O782" s="39" t="s">
        <v>37</v>
      </c>
      <c r="P782" s="39" t="s">
        <v>37</v>
      </c>
      <c r="Q782" s="39" t="s">
        <v>37</v>
      </c>
      <c r="R782" s="39" t="s">
        <v>37</v>
      </c>
      <c r="S782" s="39" t="s">
        <v>40</v>
      </c>
      <c r="T782" s="39" t="s">
        <v>37</v>
      </c>
      <c r="U782" s="40" t="s">
        <v>605</v>
      </c>
      <c r="V782" s="39" t="s">
        <v>35</v>
      </c>
      <c r="W782" s="74" t="s">
        <v>606</v>
      </c>
      <c r="X782" s="74">
        <v>0</v>
      </c>
    </row>
    <row r="783" spans="1:24" ht="14.4" x14ac:dyDescent="0.3">
      <c r="A783" s="33" t="s">
        <v>151</v>
      </c>
      <c r="B783" s="22">
        <v>11766</v>
      </c>
      <c r="C783" s="22" t="s">
        <v>139</v>
      </c>
      <c r="D783" s="22">
        <v>53100162</v>
      </c>
      <c r="E783" s="26" t="s">
        <v>140</v>
      </c>
      <c r="F783" s="22">
        <v>1</v>
      </c>
      <c r="G783" s="22" t="s">
        <v>48</v>
      </c>
      <c r="H783" s="22" t="s">
        <v>108</v>
      </c>
      <c r="I783" s="22" t="s">
        <v>34</v>
      </c>
      <c r="J783" s="22" t="s">
        <v>97</v>
      </c>
      <c r="K783" s="22" t="s">
        <v>36</v>
      </c>
      <c r="L783" s="22">
        <v>11766</v>
      </c>
      <c r="M783" s="39" t="s">
        <v>37</v>
      </c>
      <c r="N783" s="39" t="s">
        <v>37</v>
      </c>
      <c r="O783" s="39" t="s">
        <v>37</v>
      </c>
      <c r="P783" s="39" t="s">
        <v>37</v>
      </c>
      <c r="Q783" s="39" t="s">
        <v>37</v>
      </c>
      <c r="R783" s="39" t="s">
        <v>37</v>
      </c>
      <c r="S783" s="39" t="s">
        <v>40</v>
      </c>
      <c r="T783" s="39" t="s">
        <v>37</v>
      </c>
      <c r="U783" s="40" t="s">
        <v>605</v>
      </c>
      <c r="V783" s="39" t="s">
        <v>35</v>
      </c>
      <c r="W783" s="74" t="s">
        <v>606</v>
      </c>
      <c r="X783" s="74">
        <v>0</v>
      </c>
    </row>
    <row r="784" spans="1:24" ht="14.4" x14ac:dyDescent="0.3">
      <c r="A784" s="33" t="s">
        <v>151</v>
      </c>
      <c r="B784" s="22">
        <v>11766</v>
      </c>
      <c r="C784" s="22" t="s">
        <v>139</v>
      </c>
      <c r="D784" s="22">
        <v>53100162</v>
      </c>
      <c r="E784" s="26" t="s">
        <v>140</v>
      </c>
      <c r="F784" s="22">
        <v>1</v>
      </c>
      <c r="G784" s="22" t="s">
        <v>48</v>
      </c>
      <c r="H784" s="22" t="s">
        <v>108</v>
      </c>
      <c r="I784" s="22" t="s">
        <v>34</v>
      </c>
      <c r="J784" s="22" t="s">
        <v>97</v>
      </c>
      <c r="K784" s="22" t="s">
        <v>36</v>
      </c>
      <c r="L784" s="22">
        <v>11766</v>
      </c>
      <c r="M784" s="39" t="s">
        <v>37</v>
      </c>
      <c r="N784" s="39" t="s">
        <v>37</v>
      </c>
      <c r="O784" s="39" t="s">
        <v>37</v>
      </c>
      <c r="P784" s="39" t="s">
        <v>37</v>
      </c>
      <c r="Q784" s="39" t="s">
        <v>37</v>
      </c>
      <c r="R784" s="39" t="s">
        <v>37</v>
      </c>
      <c r="S784" s="39" t="s">
        <v>40</v>
      </c>
      <c r="T784" s="39" t="s">
        <v>37</v>
      </c>
      <c r="U784" s="40" t="s">
        <v>605</v>
      </c>
      <c r="V784" s="39" t="s">
        <v>35</v>
      </c>
      <c r="W784" s="74" t="s">
        <v>606</v>
      </c>
      <c r="X784" s="74">
        <v>0</v>
      </c>
    </row>
    <row r="785" spans="1:24" ht="14.4" x14ac:dyDescent="0.3">
      <c r="A785" s="33" t="s">
        <v>151</v>
      </c>
      <c r="B785" s="22">
        <v>11766</v>
      </c>
      <c r="C785" s="22" t="s">
        <v>139</v>
      </c>
      <c r="D785" s="22">
        <v>53100162</v>
      </c>
      <c r="E785" s="26" t="s">
        <v>140</v>
      </c>
      <c r="F785" s="22">
        <v>1</v>
      </c>
      <c r="G785" s="22" t="s">
        <v>48</v>
      </c>
      <c r="H785" s="22" t="s">
        <v>108</v>
      </c>
      <c r="I785" s="22" t="s">
        <v>34</v>
      </c>
      <c r="J785" s="22" t="s">
        <v>97</v>
      </c>
      <c r="K785" s="22" t="s">
        <v>36</v>
      </c>
      <c r="L785" s="22">
        <v>11766</v>
      </c>
      <c r="M785" s="39" t="s">
        <v>37</v>
      </c>
      <c r="N785" s="39" t="s">
        <v>37</v>
      </c>
      <c r="O785" s="39" t="s">
        <v>37</v>
      </c>
      <c r="P785" s="39" t="s">
        <v>37</v>
      </c>
      <c r="Q785" s="39" t="s">
        <v>37</v>
      </c>
      <c r="R785" s="39" t="s">
        <v>37</v>
      </c>
      <c r="S785" s="39" t="s">
        <v>40</v>
      </c>
      <c r="T785" s="39" t="s">
        <v>37</v>
      </c>
      <c r="U785" s="40" t="s">
        <v>605</v>
      </c>
      <c r="V785" s="39" t="s">
        <v>35</v>
      </c>
      <c r="W785" s="74" t="s">
        <v>606</v>
      </c>
      <c r="X785" s="74">
        <v>0</v>
      </c>
    </row>
    <row r="786" spans="1:24" ht="86.4" x14ac:dyDescent="0.3">
      <c r="A786" s="33" t="s">
        <v>151</v>
      </c>
      <c r="B786" s="22">
        <v>11663</v>
      </c>
      <c r="C786" s="22" t="s">
        <v>155</v>
      </c>
      <c r="D786" s="22">
        <v>53200428</v>
      </c>
      <c r="E786" s="26" t="s">
        <v>156</v>
      </c>
      <c r="F786" s="22">
        <v>3</v>
      </c>
      <c r="G786" s="22" t="s">
        <v>48</v>
      </c>
      <c r="H786" s="22" t="s">
        <v>105</v>
      </c>
      <c r="I786" s="22" t="s">
        <v>34</v>
      </c>
      <c r="J786" s="22" t="s">
        <v>97</v>
      </c>
      <c r="K786" s="22" t="s">
        <v>36</v>
      </c>
      <c r="L786" s="22">
        <v>11663</v>
      </c>
      <c r="M786" s="39" t="s">
        <v>37</v>
      </c>
      <c r="N786" s="39" t="s">
        <v>37</v>
      </c>
      <c r="O786" s="39" t="s">
        <v>37</v>
      </c>
      <c r="P786" s="39" t="s">
        <v>37</v>
      </c>
      <c r="Q786" s="39" t="s">
        <v>37</v>
      </c>
      <c r="R786" s="39" t="s">
        <v>37</v>
      </c>
      <c r="S786" s="39" t="s">
        <v>37</v>
      </c>
      <c r="T786" s="39" t="s">
        <v>37</v>
      </c>
      <c r="U786" s="40" t="s">
        <v>39</v>
      </c>
      <c r="V786" s="39" t="s">
        <v>35</v>
      </c>
      <c r="W786" s="74" t="s">
        <v>606</v>
      </c>
      <c r="X786" s="74" t="s">
        <v>658</v>
      </c>
    </row>
    <row r="787" spans="1:24" ht="72" x14ac:dyDescent="0.3">
      <c r="A787" s="33" t="s">
        <v>151</v>
      </c>
      <c r="B787" s="22">
        <v>12276</v>
      </c>
      <c r="C787" s="22" t="s">
        <v>406</v>
      </c>
      <c r="D787" s="22">
        <v>29500005</v>
      </c>
      <c r="E787" s="26" t="s">
        <v>407</v>
      </c>
      <c r="F787" s="22">
        <v>2</v>
      </c>
      <c r="G787" s="22" t="s">
        <v>48</v>
      </c>
      <c r="H787" s="22" t="s">
        <v>61</v>
      </c>
      <c r="I787" s="22" t="s">
        <v>34</v>
      </c>
      <c r="J787" s="22" t="s">
        <v>97</v>
      </c>
      <c r="K787" s="22" t="s">
        <v>36</v>
      </c>
      <c r="L787" s="22">
        <v>12276</v>
      </c>
      <c r="M787" s="39" t="s">
        <v>37</v>
      </c>
      <c r="N787" s="39" t="s">
        <v>37</v>
      </c>
      <c r="O787" s="39" t="s">
        <v>37</v>
      </c>
      <c r="P787" s="39" t="s">
        <v>37</v>
      </c>
      <c r="Q787" s="39" t="s">
        <v>37</v>
      </c>
      <c r="R787" s="39" t="s">
        <v>37</v>
      </c>
      <c r="S787" s="39" t="s">
        <v>37</v>
      </c>
      <c r="T787" s="39" t="s">
        <v>37</v>
      </c>
      <c r="U787" s="40" t="s">
        <v>784</v>
      </c>
      <c r="V787" s="39" t="s">
        <v>37</v>
      </c>
      <c r="W787" s="74" t="s">
        <v>944</v>
      </c>
      <c r="X787" s="74">
        <v>0</v>
      </c>
    </row>
    <row r="788" spans="1:24" ht="72" x14ac:dyDescent="0.3">
      <c r="A788" s="33" t="s">
        <v>151</v>
      </c>
      <c r="B788" s="22">
        <v>12276</v>
      </c>
      <c r="C788" s="22" t="s">
        <v>406</v>
      </c>
      <c r="D788" s="22">
        <v>29500005</v>
      </c>
      <c r="E788" s="26" t="s">
        <v>407</v>
      </c>
      <c r="F788" s="22">
        <v>2</v>
      </c>
      <c r="G788" s="22" t="s">
        <v>48</v>
      </c>
      <c r="H788" s="22" t="s">
        <v>61</v>
      </c>
      <c r="I788" s="22" t="s">
        <v>34</v>
      </c>
      <c r="J788" s="22" t="s">
        <v>97</v>
      </c>
      <c r="K788" s="22" t="s">
        <v>36</v>
      </c>
      <c r="L788" s="22">
        <v>12276</v>
      </c>
      <c r="M788" s="39" t="s">
        <v>37</v>
      </c>
      <c r="N788" s="39" t="s">
        <v>37</v>
      </c>
      <c r="O788" s="39" t="s">
        <v>37</v>
      </c>
      <c r="P788" s="39" t="s">
        <v>37</v>
      </c>
      <c r="Q788" s="39" t="s">
        <v>37</v>
      </c>
      <c r="R788" s="39" t="s">
        <v>37</v>
      </c>
      <c r="S788" s="39" t="s">
        <v>37</v>
      </c>
      <c r="T788" s="39" t="s">
        <v>37</v>
      </c>
      <c r="U788" s="40" t="s">
        <v>784</v>
      </c>
      <c r="V788" s="39" t="s">
        <v>37</v>
      </c>
      <c r="W788" s="74" t="s">
        <v>944</v>
      </c>
      <c r="X788" s="74">
        <v>0</v>
      </c>
    </row>
    <row r="789" spans="1:24" ht="72" x14ac:dyDescent="0.3">
      <c r="A789" s="33" t="s">
        <v>151</v>
      </c>
      <c r="B789" s="22">
        <v>16266</v>
      </c>
      <c r="C789" s="22" t="s">
        <v>356</v>
      </c>
      <c r="D789" s="22">
        <v>53100347</v>
      </c>
      <c r="E789" s="26" t="s">
        <v>357</v>
      </c>
      <c r="F789" s="22">
        <v>1</v>
      </c>
      <c r="G789" s="22" t="s">
        <v>48</v>
      </c>
      <c r="H789" s="22" t="s">
        <v>111</v>
      </c>
      <c r="I789" s="22" t="s">
        <v>34</v>
      </c>
      <c r="J789" s="22" t="s">
        <v>97</v>
      </c>
      <c r="K789" s="22" t="s">
        <v>36</v>
      </c>
      <c r="L789" s="22">
        <v>16266</v>
      </c>
      <c r="M789" s="39" t="s">
        <v>37</v>
      </c>
      <c r="N789" s="39" t="s">
        <v>37</v>
      </c>
      <c r="O789" s="39" t="s">
        <v>37</v>
      </c>
      <c r="P789" s="39" t="s">
        <v>37</v>
      </c>
      <c r="Q789" s="39" t="s">
        <v>37</v>
      </c>
      <c r="R789" s="39" t="s">
        <v>37</v>
      </c>
      <c r="S789" s="39" t="s">
        <v>37</v>
      </c>
      <c r="T789" s="39" t="s">
        <v>37</v>
      </c>
      <c r="U789" s="40" t="s">
        <v>605</v>
      </c>
      <c r="V789" s="39" t="s">
        <v>37</v>
      </c>
      <c r="W789" s="74" t="s">
        <v>3370</v>
      </c>
      <c r="X789" s="74">
        <v>0</v>
      </c>
    </row>
    <row r="790" spans="1:24" ht="72" x14ac:dyDescent="0.3">
      <c r="A790" s="33" t="s">
        <v>151</v>
      </c>
      <c r="B790" s="22">
        <v>16266</v>
      </c>
      <c r="C790" s="22" t="s">
        <v>356</v>
      </c>
      <c r="D790" s="22">
        <v>53100347</v>
      </c>
      <c r="E790" s="26" t="s">
        <v>357</v>
      </c>
      <c r="F790" s="22">
        <v>1</v>
      </c>
      <c r="G790" s="22" t="s">
        <v>48</v>
      </c>
      <c r="H790" s="22" t="s">
        <v>111</v>
      </c>
      <c r="I790" s="22" t="s">
        <v>34</v>
      </c>
      <c r="J790" s="22" t="s">
        <v>97</v>
      </c>
      <c r="K790" s="22" t="s">
        <v>36</v>
      </c>
      <c r="L790" s="22">
        <v>16266</v>
      </c>
      <c r="M790" s="39" t="s">
        <v>37</v>
      </c>
      <c r="N790" s="39" t="s">
        <v>37</v>
      </c>
      <c r="O790" s="39" t="s">
        <v>37</v>
      </c>
      <c r="P790" s="39" t="s">
        <v>37</v>
      </c>
      <c r="Q790" s="39" t="s">
        <v>37</v>
      </c>
      <c r="R790" s="39" t="s">
        <v>37</v>
      </c>
      <c r="S790" s="39" t="s">
        <v>37</v>
      </c>
      <c r="T790" s="39" t="s">
        <v>37</v>
      </c>
      <c r="U790" s="40" t="s">
        <v>605</v>
      </c>
      <c r="V790" s="39" t="s">
        <v>37</v>
      </c>
      <c r="W790" s="74" t="s">
        <v>3370</v>
      </c>
      <c r="X790" s="74">
        <v>0</v>
      </c>
    </row>
    <row r="791" spans="1:24" ht="14.4" x14ac:dyDescent="0.3">
      <c r="A791" s="33" t="s">
        <v>151</v>
      </c>
      <c r="B791" s="22">
        <v>11662</v>
      </c>
      <c r="C791" s="22" t="s">
        <v>147</v>
      </c>
      <c r="D791" s="22">
        <v>53200428</v>
      </c>
      <c r="E791" s="26" t="s">
        <v>148</v>
      </c>
      <c r="F791" s="22">
        <v>2</v>
      </c>
      <c r="G791" s="22" t="s">
        <v>48</v>
      </c>
      <c r="H791" s="22" t="s">
        <v>105</v>
      </c>
      <c r="I791" s="22" t="s">
        <v>34</v>
      </c>
      <c r="J791" s="22" t="s">
        <v>97</v>
      </c>
      <c r="K791" s="22" t="s">
        <v>36</v>
      </c>
      <c r="L791" s="22">
        <v>11662</v>
      </c>
      <c r="M791" s="39" t="s">
        <v>37</v>
      </c>
      <c r="N791" s="39" t="s">
        <v>37</v>
      </c>
      <c r="O791" s="39" t="s">
        <v>37</v>
      </c>
      <c r="P791" s="39" t="s">
        <v>37</v>
      </c>
      <c r="Q791" s="39" t="s">
        <v>37</v>
      </c>
      <c r="R791" s="39" t="s">
        <v>37</v>
      </c>
      <c r="S791" s="39" t="s">
        <v>37</v>
      </c>
      <c r="T791" s="39" t="s">
        <v>37</v>
      </c>
      <c r="U791" s="40" t="s">
        <v>39</v>
      </c>
      <c r="V791" s="39" t="s">
        <v>35</v>
      </c>
      <c r="W791" s="74" t="s">
        <v>606</v>
      </c>
      <c r="X791" s="74">
        <v>0</v>
      </c>
    </row>
    <row r="792" spans="1:24" ht="14.4" x14ac:dyDescent="0.3">
      <c r="A792" s="33" t="s">
        <v>151</v>
      </c>
      <c r="B792" s="22">
        <v>11662</v>
      </c>
      <c r="C792" s="22" t="s">
        <v>147</v>
      </c>
      <c r="D792" s="22">
        <v>53200428</v>
      </c>
      <c r="E792" s="26" t="s">
        <v>148</v>
      </c>
      <c r="F792" s="22">
        <v>2</v>
      </c>
      <c r="G792" s="22" t="s">
        <v>48</v>
      </c>
      <c r="H792" s="22" t="s">
        <v>105</v>
      </c>
      <c r="I792" s="22" t="s">
        <v>34</v>
      </c>
      <c r="J792" s="22" t="s">
        <v>97</v>
      </c>
      <c r="K792" s="22" t="s">
        <v>36</v>
      </c>
      <c r="L792" s="22">
        <v>11662</v>
      </c>
      <c r="M792" s="39" t="s">
        <v>37</v>
      </c>
      <c r="N792" s="39" t="s">
        <v>37</v>
      </c>
      <c r="O792" s="39" t="s">
        <v>37</v>
      </c>
      <c r="P792" s="39" t="s">
        <v>37</v>
      </c>
      <c r="Q792" s="39" t="s">
        <v>37</v>
      </c>
      <c r="R792" s="39" t="s">
        <v>37</v>
      </c>
      <c r="S792" s="39" t="s">
        <v>37</v>
      </c>
      <c r="T792" s="39" t="s">
        <v>37</v>
      </c>
      <c r="U792" s="40" t="s">
        <v>39</v>
      </c>
      <c r="V792" s="39" t="s">
        <v>35</v>
      </c>
      <c r="W792" s="74" t="s">
        <v>606</v>
      </c>
      <c r="X792" s="74">
        <v>0</v>
      </c>
    </row>
    <row r="793" spans="1:24" ht="14.4" x14ac:dyDescent="0.3">
      <c r="A793" s="33" t="s">
        <v>151</v>
      </c>
      <c r="B793" s="22">
        <v>11662</v>
      </c>
      <c r="C793" s="22" t="s">
        <v>147</v>
      </c>
      <c r="D793" s="22">
        <v>53200428</v>
      </c>
      <c r="E793" s="26" t="s">
        <v>148</v>
      </c>
      <c r="F793" s="22">
        <v>2</v>
      </c>
      <c r="G793" s="22" t="s">
        <v>48</v>
      </c>
      <c r="H793" s="22" t="s">
        <v>105</v>
      </c>
      <c r="I793" s="22" t="s">
        <v>34</v>
      </c>
      <c r="J793" s="22" t="s">
        <v>97</v>
      </c>
      <c r="K793" s="22" t="s">
        <v>36</v>
      </c>
      <c r="L793" s="22">
        <v>11662</v>
      </c>
      <c r="M793" s="39" t="s">
        <v>37</v>
      </c>
      <c r="N793" s="39" t="s">
        <v>37</v>
      </c>
      <c r="O793" s="39" t="s">
        <v>37</v>
      </c>
      <c r="P793" s="39" t="s">
        <v>37</v>
      </c>
      <c r="Q793" s="39" t="s">
        <v>37</v>
      </c>
      <c r="R793" s="39" t="s">
        <v>37</v>
      </c>
      <c r="S793" s="39" t="s">
        <v>37</v>
      </c>
      <c r="T793" s="39" t="s">
        <v>37</v>
      </c>
      <c r="U793" s="40" t="s">
        <v>39</v>
      </c>
      <c r="V793" s="39" t="s">
        <v>35</v>
      </c>
      <c r="W793" s="74" t="s">
        <v>606</v>
      </c>
      <c r="X793" s="74">
        <v>0</v>
      </c>
    </row>
    <row r="794" spans="1:24" ht="14.4" x14ac:dyDescent="0.3">
      <c r="A794" s="33" t="s">
        <v>151</v>
      </c>
      <c r="B794" s="22">
        <v>11662</v>
      </c>
      <c r="C794" s="22" t="s">
        <v>147</v>
      </c>
      <c r="D794" s="22">
        <v>53200428</v>
      </c>
      <c r="E794" s="26" t="s">
        <v>148</v>
      </c>
      <c r="F794" s="22">
        <v>2</v>
      </c>
      <c r="G794" s="22" t="s">
        <v>48</v>
      </c>
      <c r="H794" s="22" t="s">
        <v>105</v>
      </c>
      <c r="I794" s="22" t="s">
        <v>34</v>
      </c>
      <c r="J794" s="22" t="s">
        <v>97</v>
      </c>
      <c r="K794" s="22" t="s">
        <v>36</v>
      </c>
      <c r="L794" s="22">
        <v>11662</v>
      </c>
      <c r="M794" s="39" t="s">
        <v>37</v>
      </c>
      <c r="N794" s="39" t="s">
        <v>37</v>
      </c>
      <c r="O794" s="39" t="s">
        <v>37</v>
      </c>
      <c r="P794" s="39" t="s">
        <v>37</v>
      </c>
      <c r="Q794" s="39" t="s">
        <v>37</v>
      </c>
      <c r="R794" s="39" t="s">
        <v>37</v>
      </c>
      <c r="S794" s="39" t="s">
        <v>37</v>
      </c>
      <c r="T794" s="39" t="s">
        <v>37</v>
      </c>
      <c r="U794" s="40" t="s">
        <v>39</v>
      </c>
      <c r="V794" s="39" t="s">
        <v>35</v>
      </c>
      <c r="W794" s="74" t="s">
        <v>606</v>
      </c>
      <c r="X794" s="74">
        <v>0</v>
      </c>
    </row>
    <row r="795" spans="1:24" ht="14.4" x14ac:dyDescent="0.3">
      <c r="A795" s="33" t="s">
        <v>151</v>
      </c>
      <c r="B795" s="22">
        <v>11662</v>
      </c>
      <c r="C795" s="22" t="s">
        <v>147</v>
      </c>
      <c r="D795" s="22">
        <v>53200428</v>
      </c>
      <c r="E795" s="26" t="s">
        <v>148</v>
      </c>
      <c r="F795" s="22">
        <v>2</v>
      </c>
      <c r="G795" s="22" t="s">
        <v>48</v>
      </c>
      <c r="H795" s="22" t="s">
        <v>105</v>
      </c>
      <c r="I795" s="22" t="s">
        <v>34</v>
      </c>
      <c r="J795" s="22" t="s">
        <v>97</v>
      </c>
      <c r="K795" s="22" t="s">
        <v>36</v>
      </c>
      <c r="L795" s="22">
        <v>11662</v>
      </c>
      <c r="M795" s="39" t="s">
        <v>37</v>
      </c>
      <c r="N795" s="39" t="s">
        <v>37</v>
      </c>
      <c r="O795" s="39" t="s">
        <v>37</v>
      </c>
      <c r="P795" s="39" t="s">
        <v>37</v>
      </c>
      <c r="Q795" s="39" t="s">
        <v>37</v>
      </c>
      <c r="R795" s="39" t="s">
        <v>37</v>
      </c>
      <c r="S795" s="39" t="s">
        <v>37</v>
      </c>
      <c r="T795" s="39" t="s">
        <v>37</v>
      </c>
      <c r="U795" s="40" t="s">
        <v>39</v>
      </c>
      <c r="V795" s="39" t="s">
        <v>35</v>
      </c>
      <c r="W795" s="74" t="s">
        <v>606</v>
      </c>
      <c r="X795" s="74">
        <v>0</v>
      </c>
    </row>
    <row r="796" spans="1:24" ht="14.4" x14ac:dyDescent="0.3">
      <c r="A796" s="33" t="s">
        <v>151</v>
      </c>
      <c r="B796" s="22">
        <v>11662</v>
      </c>
      <c r="C796" s="22" t="s">
        <v>147</v>
      </c>
      <c r="D796" s="22">
        <v>53200428</v>
      </c>
      <c r="E796" s="26" t="s">
        <v>148</v>
      </c>
      <c r="F796" s="22">
        <v>2</v>
      </c>
      <c r="G796" s="22" t="s">
        <v>48</v>
      </c>
      <c r="H796" s="22" t="s">
        <v>105</v>
      </c>
      <c r="I796" s="22" t="s">
        <v>34</v>
      </c>
      <c r="J796" s="22" t="s">
        <v>97</v>
      </c>
      <c r="K796" s="22" t="s">
        <v>36</v>
      </c>
      <c r="L796" s="22">
        <v>11662</v>
      </c>
      <c r="M796" s="39" t="s">
        <v>37</v>
      </c>
      <c r="N796" s="39" t="s">
        <v>37</v>
      </c>
      <c r="O796" s="39" t="s">
        <v>37</v>
      </c>
      <c r="P796" s="39" t="s">
        <v>37</v>
      </c>
      <c r="Q796" s="39" t="s">
        <v>37</v>
      </c>
      <c r="R796" s="39" t="s">
        <v>37</v>
      </c>
      <c r="S796" s="39" t="s">
        <v>37</v>
      </c>
      <c r="T796" s="39" t="s">
        <v>37</v>
      </c>
      <c r="U796" s="40" t="s">
        <v>39</v>
      </c>
      <c r="V796" s="39" t="s">
        <v>35</v>
      </c>
      <c r="W796" s="74" t="s">
        <v>606</v>
      </c>
      <c r="X796" s="74">
        <v>0</v>
      </c>
    </row>
    <row r="797" spans="1:24" ht="14.4" x14ac:dyDescent="0.3">
      <c r="A797" s="33" t="s">
        <v>151</v>
      </c>
      <c r="B797" s="22">
        <v>11662</v>
      </c>
      <c r="C797" s="22" t="s">
        <v>147</v>
      </c>
      <c r="D797" s="22">
        <v>53200428</v>
      </c>
      <c r="E797" s="26" t="s">
        <v>148</v>
      </c>
      <c r="F797" s="22">
        <v>2</v>
      </c>
      <c r="G797" s="22" t="s">
        <v>48</v>
      </c>
      <c r="H797" s="22" t="s">
        <v>105</v>
      </c>
      <c r="I797" s="22" t="s">
        <v>34</v>
      </c>
      <c r="J797" s="22" t="s">
        <v>97</v>
      </c>
      <c r="K797" s="22" t="s">
        <v>36</v>
      </c>
      <c r="L797" s="22">
        <v>11662</v>
      </c>
      <c r="M797" s="39" t="s">
        <v>37</v>
      </c>
      <c r="N797" s="39" t="s">
        <v>37</v>
      </c>
      <c r="O797" s="39" t="s">
        <v>37</v>
      </c>
      <c r="P797" s="39" t="s">
        <v>37</v>
      </c>
      <c r="Q797" s="39" t="s">
        <v>37</v>
      </c>
      <c r="R797" s="39" t="s">
        <v>37</v>
      </c>
      <c r="S797" s="39" t="s">
        <v>37</v>
      </c>
      <c r="T797" s="39" t="s">
        <v>37</v>
      </c>
      <c r="U797" s="40" t="s">
        <v>39</v>
      </c>
      <c r="V797" s="39" t="s">
        <v>35</v>
      </c>
      <c r="W797" s="74" t="s">
        <v>606</v>
      </c>
      <c r="X797" s="74">
        <v>0</v>
      </c>
    </row>
    <row r="798" spans="1:24" ht="14.4" x14ac:dyDescent="0.3">
      <c r="A798" s="33" t="s">
        <v>151</v>
      </c>
      <c r="B798" s="22">
        <v>11662</v>
      </c>
      <c r="C798" s="22" t="s">
        <v>147</v>
      </c>
      <c r="D798" s="22">
        <v>53200428</v>
      </c>
      <c r="E798" s="26" t="s">
        <v>148</v>
      </c>
      <c r="F798" s="22">
        <v>2</v>
      </c>
      <c r="G798" s="22" t="s">
        <v>48</v>
      </c>
      <c r="H798" s="22" t="s">
        <v>105</v>
      </c>
      <c r="I798" s="22" t="s">
        <v>34</v>
      </c>
      <c r="J798" s="22" t="s">
        <v>97</v>
      </c>
      <c r="K798" s="22" t="s">
        <v>36</v>
      </c>
      <c r="L798" s="22">
        <v>11662</v>
      </c>
      <c r="M798" s="39" t="s">
        <v>37</v>
      </c>
      <c r="N798" s="39" t="s">
        <v>37</v>
      </c>
      <c r="O798" s="39" t="s">
        <v>37</v>
      </c>
      <c r="P798" s="39" t="s">
        <v>37</v>
      </c>
      <c r="Q798" s="39" t="s">
        <v>37</v>
      </c>
      <c r="R798" s="39" t="s">
        <v>37</v>
      </c>
      <c r="S798" s="39" t="s">
        <v>37</v>
      </c>
      <c r="T798" s="39" t="s">
        <v>37</v>
      </c>
      <c r="U798" s="40" t="s">
        <v>39</v>
      </c>
      <c r="V798" s="39" t="s">
        <v>35</v>
      </c>
      <c r="W798" s="74" t="s">
        <v>606</v>
      </c>
      <c r="X798" s="74">
        <v>0</v>
      </c>
    </row>
    <row r="799" spans="1:24" ht="14.4" x14ac:dyDescent="0.3">
      <c r="A799" s="33" t="s">
        <v>151</v>
      </c>
      <c r="B799" s="22">
        <v>11662</v>
      </c>
      <c r="C799" s="22" t="s">
        <v>147</v>
      </c>
      <c r="D799" s="22">
        <v>53200428</v>
      </c>
      <c r="E799" s="26" t="s">
        <v>148</v>
      </c>
      <c r="F799" s="22">
        <v>2</v>
      </c>
      <c r="G799" s="22" t="s">
        <v>48</v>
      </c>
      <c r="H799" s="22" t="s">
        <v>105</v>
      </c>
      <c r="I799" s="22" t="s">
        <v>34</v>
      </c>
      <c r="J799" s="22" t="s">
        <v>97</v>
      </c>
      <c r="K799" s="22" t="s">
        <v>36</v>
      </c>
      <c r="L799" s="22">
        <v>11662</v>
      </c>
      <c r="M799" s="39" t="s">
        <v>37</v>
      </c>
      <c r="N799" s="39" t="s">
        <v>37</v>
      </c>
      <c r="O799" s="39" t="s">
        <v>37</v>
      </c>
      <c r="P799" s="39" t="s">
        <v>37</v>
      </c>
      <c r="Q799" s="39" t="s">
        <v>37</v>
      </c>
      <c r="R799" s="39" t="s">
        <v>37</v>
      </c>
      <c r="S799" s="39" t="s">
        <v>37</v>
      </c>
      <c r="T799" s="39" t="s">
        <v>37</v>
      </c>
      <c r="U799" s="40" t="s">
        <v>39</v>
      </c>
      <c r="V799" s="39" t="s">
        <v>35</v>
      </c>
      <c r="W799" s="74" t="s">
        <v>606</v>
      </c>
      <c r="X799" s="74">
        <v>0</v>
      </c>
    </row>
    <row r="800" spans="1:24" ht="14.4" x14ac:dyDescent="0.3">
      <c r="A800" s="33" t="s">
        <v>151</v>
      </c>
      <c r="B800" s="22">
        <v>11662</v>
      </c>
      <c r="C800" s="22" t="s">
        <v>147</v>
      </c>
      <c r="D800" s="22">
        <v>53200428</v>
      </c>
      <c r="E800" s="26" t="s">
        <v>148</v>
      </c>
      <c r="F800" s="22">
        <v>2</v>
      </c>
      <c r="G800" s="22" t="s">
        <v>48</v>
      </c>
      <c r="H800" s="22" t="s">
        <v>105</v>
      </c>
      <c r="I800" s="22" t="s">
        <v>34</v>
      </c>
      <c r="J800" s="22" t="s">
        <v>97</v>
      </c>
      <c r="K800" s="22" t="s">
        <v>36</v>
      </c>
      <c r="L800" s="22">
        <v>11662</v>
      </c>
      <c r="M800" s="39" t="s">
        <v>37</v>
      </c>
      <c r="N800" s="39" t="s">
        <v>37</v>
      </c>
      <c r="O800" s="39" t="s">
        <v>37</v>
      </c>
      <c r="P800" s="39" t="s">
        <v>37</v>
      </c>
      <c r="Q800" s="39" t="s">
        <v>37</v>
      </c>
      <c r="R800" s="39" t="s">
        <v>37</v>
      </c>
      <c r="S800" s="39" t="s">
        <v>37</v>
      </c>
      <c r="T800" s="39" t="s">
        <v>37</v>
      </c>
      <c r="U800" s="40" t="s">
        <v>39</v>
      </c>
      <c r="V800" s="39" t="s">
        <v>35</v>
      </c>
      <c r="W800" s="74" t="s">
        <v>606</v>
      </c>
      <c r="X800" s="74">
        <v>0</v>
      </c>
    </row>
    <row r="801" spans="1:24" ht="14.4" x14ac:dyDescent="0.3">
      <c r="A801" s="33" t="s">
        <v>151</v>
      </c>
      <c r="B801" s="22">
        <v>11662</v>
      </c>
      <c r="C801" s="22" t="s">
        <v>147</v>
      </c>
      <c r="D801" s="22">
        <v>53200428</v>
      </c>
      <c r="E801" s="26" t="s">
        <v>148</v>
      </c>
      <c r="F801" s="22">
        <v>2</v>
      </c>
      <c r="G801" s="22" t="s">
        <v>48</v>
      </c>
      <c r="H801" s="22" t="s">
        <v>105</v>
      </c>
      <c r="I801" s="22" t="s">
        <v>34</v>
      </c>
      <c r="J801" s="22" t="s">
        <v>97</v>
      </c>
      <c r="K801" s="22" t="s">
        <v>36</v>
      </c>
      <c r="L801" s="22">
        <v>11662</v>
      </c>
      <c r="M801" s="39" t="s">
        <v>37</v>
      </c>
      <c r="N801" s="39" t="s">
        <v>37</v>
      </c>
      <c r="O801" s="39" t="s">
        <v>37</v>
      </c>
      <c r="P801" s="39" t="s">
        <v>37</v>
      </c>
      <c r="Q801" s="39" t="s">
        <v>37</v>
      </c>
      <c r="R801" s="39" t="s">
        <v>37</v>
      </c>
      <c r="S801" s="39" t="s">
        <v>37</v>
      </c>
      <c r="T801" s="39" t="s">
        <v>37</v>
      </c>
      <c r="U801" s="40" t="s">
        <v>39</v>
      </c>
      <c r="V801" s="39" t="s">
        <v>35</v>
      </c>
      <c r="W801" s="74" t="s">
        <v>606</v>
      </c>
      <c r="X801" s="74">
        <v>0</v>
      </c>
    </row>
    <row r="802" spans="1:24" ht="14.4" x14ac:dyDescent="0.3">
      <c r="A802" s="33" t="s">
        <v>151</v>
      </c>
      <c r="B802" s="22">
        <v>11662</v>
      </c>
      <c r="C802" s="22" t="s">
        <v>147</v>
      </c>
      <c r="D802" s="22">
        <v>53200428</v>
      </c>
      <c r="E802" s="26" t="s">
        <v>148</v>
      </c>
      <c r="F802" s="22">
        <v>2</v>
      </c>
      <c r="G802" s="22" t="s">
        <v>48</v>
      </c>
      <c r="H802" s="22" t="s">
        <v>105</v>
      </c>
      <c r="I802" s="22" t="s">
        <v>34</v>
      </c>
      <c r="J802" s="22" t="s">
        <v>97</v>
      </c>
      <c r="K802" s="22" t="s">
        <v>36</v>
      </c>
      <c r="L802" s="22">
        <v>11662</v>
      </c>
      <c r="M802" s="39" t="s">
        <v>37</v>
      </c>
      <c r="N802" s="39" t="s">
        <v>37</v>
      </c>
      <c r="O802" s="39" t="s">
        <v>37</v>
      </c>
      <c r="P802" s="39" t="s">
        <v>37</v>
      </c>
      <c r="Q802" s="39" t="s">
        <v>37</v>
      </c>
      <c r="R802" s="39" t="s">
        <v>37</v>
      </c>
      <c r="S802" s="39" t="s">
        <v>37</v>
      </c>
      <c r="T802" s="39" t="s">
        <v>37</v>
      </c>
      <c r="U802" s="40" t="s">
        <v>39</v>
      </c>
      <c r="V802" s="39" t="s">
        <v>35</v>
      </c>
      <c r="W802" s="74" t="s">
        <v>606</v>
      </c>
      <c r="X802" s="74">
        <v>0</v>
      </c>
    </row>
    <row r="803" spans="1:24" ht="14.4" x14ac:dyDescent="0.3">
      <c r="A803" s="33" t="s">
        <v>151</v>
      </c>
      <c r="B803" s="22">
        <v>11662</v>
      </c>
      <c r="C803" s="22" t="s">
        <v>147</v>
      </c>
      <c r="D803" s="22">
        <v>53200428</v>
      </c>
      <c r="E803" s="26" t="s">
        <v>148</v>
      </c>
      <c r="F803" s="22">
        <v>2</v>
      </c>
      <c r="G803" s="22" t="s">
        <v>48</v>
      </c>
      <c r="H803" s="22" t="s">
        <v>105</v>
      </c>
      <c r="I803" s="22" t="s">
        <v>34</v>
      </c>
      <c r="J803" s="22" t="s">
        <v>97</v>
      </c>
      <c r="K803" s="22" t="s">
        <v>36</v>
      </c>
      <c r="L803" s="22">
        <v>11662</v>
      </c>
      <c r="M803" s="39" t="s">
        <v>37</v>
      </c>
      <c r="N803" s="39" t="s">
        <v>37</v>
      </c>
      <c r="O803" s="39" t="s">
        <v>37</v>
      </c>
      <c r="P803" s="39" t="s">
        <v>37</v>
      </c>
      <c r="Q803" s="39" t="s">
        <v>37</v>
      </c>
      <c r="R803" s="39" t="s">
        <v>37</v>
      </c>
      <c r="S803" s="39" t="s">
        <v>37</v>
      </c>
      <c r="T803" s="39" t="s">
        <v>37</v>
      </c>
      <c r="U803" s="40" t="s">
        <v>39</v>
      </c>
      <c r="V803" s="39" t="s">
        <v>35</v>
      </c>
      <c r="W803" s="74" t="s">
        <v>606</v>
      </c>
      <c r="X803" s="74">
        <v>0</v>
      </c>
    </row>
    <row r="804" spans="1:24" ht="14.4" x14ac:dyDescent="0.3">
      <c r="A804" s="33" t="s">
        <v>151</v>
      </c>
      <c r="B804" s="22">
        <v>11662</v>
      </c>
      <c r="C804" s="22" t="s">
        <v>147</v>
      </c>
      <c r="D804" s="22">
        <v>53200428</v>
      </c>
      <c r="E804" s="26" t="s">
        <v>148</v>
      </c>
      <c r="F804" s="22">
        <v>2</v>
      </c>
      <c r="G804" s="22" t="s">
        <v>48</v>
      </c>
      <c r="H804" s="22" t="s">
        <v>105</v>
      </c>
      <c r="I804" s="22" t="s">
        <v>34</v>
      </c>
      <c r="J804" s="22" t="s">
        <v>97</v>
      </c>
      <c r="K804" s="22" t="s">
        <v>36</v>
      </c>
      <c r="L804" s="22">
        <v>11662</v>
      </c>
      <c r="M804" s="39" t="s">
        <v>37</v>
      </c>
      <c r="N804" s="39" t="s">
        <v>37</v>
      </c>
      <c r="O804" s="39" t="s">
        <v>37</v>
      </c>
      <c r="P804" s="39" t="s">
        <v>37</v>
      </c>
      <c r="Q804" s="39" t="s">
        <v>37</v>
      </c>
      <c r="R804" s="39" t="s">
        <v>37</v>
      </c>
      <c r="S804" s="39" t="s">
        <v>37</v>
      </c>
      <c r="T804" s="39" t="s">
        <v>37</v>
      </c>
      <c r="U804" s="40" t="s">
        <v>39</v>
      </c>
      <c r="V804" s="39" t="s">
        <v>35</v>
      </c>
      <c r="W804" s="74" t="s">
        <v>606</v>
      </c>
      <c r="X804" s="74">
        <v>0</v>
      </c>
    </row>
    <row r="805" spans="1:24" ht="14.4" x14ac:dyDescent="0.3">
      <c r="A805" s="33" t="s">
        <v>151</v>
      </c>
      <c r="B805" s="22">
        <v>11662</v>
      </c>
      <c r="C805" s="22" t="s">
        <v>147</v>
      </c>
      <c r="D805" s="22">
        <v>53200428</v>
      </c>
      <c r="E805" s="26" t="s">
        <v>148</v>
      </c>
      <c r="F805" s="22">
        <v>2</v>
      </c>
      <c r="G805" s="22" t="s">
        <v>48</v>
      </c>
      <c r="H805" s="22" t="s">
        <v>105</v>
      </c>
      <c r="I805" s="22" t="s">
        <v>34</v>
      </c>
      <c r="J805" s="22" t="s">
        <v>97</v>
      </c>
      <c r="K805" s="22" t="s">
        <v>36</v>
      </c>
      <c r="L805" s="22">
        <v>11662</v>
      </c>
      <c r="M805" s="39" t="s">
        <v>37</v>
      </c>
      <c r="N805" s="39" t="s">
        <v>37</v>
      </c>
      <c r="O805" s="39" t="s">
        <v>37</v>
      </c>
      <c r="P805" s="39" t="s">
        <v>37</v>
      </c>
      <c r="Q805" s="39" t="s">
        <v>37</v>
      </c>
      <c r="R805" s="39" t="s">
        <v>37</v>
      </c>
      <c r="S805" s="39" t="s">
        <v>37</v>
      </c>
      <c r="T805" s="39" t="s">
        <v>37</v>
      </c>
      <c r="U805" s="40" t="s">
        <v>39</v>
      </c>
      <c r="V805" s="39" t="s">
        <v>35</v>
      </c>
      <c r="W805" s="74" t="s">
        <v>606</v>
      </c>
      <c r="X805" s="74">
        <v>0</v>
      </c>
    </row>
    <row r="806" spans="1:24" ht="14.4" x14ac:dyDescent="0.3">
      <c r="A806" s="33" t="s">
        <v>151</v>
      </c>
      <c r="B806" s="22">
        <v>11662</v>
      </c>
      <c r="C806" s="22" t="s">
        <v>147</v>
      </c>
      <c r="D806" s="22">
        <v>53200428</v>
      </c>
      <c r="E806" s="26" t="s">
        <v>148</v>
      </c>
      <c r="F806" s="22">
        <v>2</v>
      </c>
      <c r="G806" s="22" t="s">
        <v>48</v>
      </c>
      <c r="H806" s="22" t="s">
        <v>105</v>
      </c>
      <c r="I806" s="22" t="s">
        <v>34</v>
      </c>
      <c r="J806" s="22" t="s">
        <v>97</v>
      </c>
      <c r="K806" s="22" t="s">
        <v>36</v>
      </c>
      <c r="L806" s="22">
        <v>11662</v>
      </c>
      <c r="M806" s="39" t="s">
        <v>37</v>
      </c>
      <c r="N806" s="39" t="s">
        <v>37</v>
      </c>
      <c r="O806" s="39" t="s">
        <v>37</v>
      </c>
      <c r="P806" s="39" t="s">
        <v>37</v>
      </c>
      <c r="Q806" s="39" t="s">
        <v>37</v>
      </c>
      <c r="R806" s="39" t="s">
        <v>37</v>
      </c>
      <c r="S806" s="39" t="s">
        <v>37</v>
      </c>
      <c r="T806" s="39" t="s">
        <v>37</v>
      </c>
      <c r="U806" s="40" t="s">
        <v>39</v>
      </c>
      <c r="V806" s="39" t="s">
        <v>35</v>
      </c>
      <c r="W806" s="74" t="s">
        <v>606</v>
      </c>
      <c r="X806" s="74">
        <v>0</v>
      </c>
    </row>
    <row r="807" spans="1:24" ht="14.4" x14ac:dyDescent="0.3">
      <c r="A807" s="33" t="s">
        <v>151</v>
      </c>
      <c r="B807" s="22">
        <v>11662</v>
      </c>
      <c r="C807" s="22" t="s">
        <v>147</v>
      </c>
      <c r="D807" s="22">
        <v>53200428</v>
      </c>
      <c r="E807" s="26" t="s">
        <v>148</v>
      </c>
      <c r="F807" s="22">
        <v>2</v>
      </c>
      <c r="G807" s="22" t="s">
        <v>48</v>
      </c>
      <c r="H807" s="22" t="s">
        <v>105</v>
      </c>
      <c r="I807" s="22" t="s">
        <v>34</v>
      </c>
      <c r="J807" s="22" t="s">
        <v>97</v>
      </c>
      <c r="K807" s="22" t="s">
        <v>36</v>
      </c>
      <c r="L807" s="22">
        <v>11662</v>
      </c>
      <c r="M807" s="39" t="s">
        <v>37</v>
      </c>
      <c r="N807" s="39" t="s">
        <v>37</v>
      </c>
      <c r="O807" s="39" t="s">
        <v>37</v>
      </c>
      <c r="P807" s="39" t="s">
        <v>37</v>
      </c>
      <c r="Q807" s="39" t="s">
        <v>37</v>
      </c>
      <c r="R807" s="39" t="s">
        <v>37</v>
      </c>
      <c r="S807" s="39" t="s">
        <v>37</v>
      </c>
      <c r="T807" s="39" t="s">
        <v>37</v>
      </c>
      <c r="U807" s="40" t="s">
        <v>39</v>
      </c>
      <c r="V807" s="39" t="s">
        <v>35</v>
      </c>
      <c r="W807" s="74" t="s">
        <v>606</v>
      </c>
      <c r="X807" s="74">
        <v>0</v>
      </c>
    </row>
    <row r="808" spans="1:24" ht="14.4" x14ac:dyDescent="0.3">
      <c r="A808" s="33" t="s">
        <v>151</v>
      </c>
      <c r="B808" s="22">
        <v>11662</v>
      </c>
      <c r="C808" s="22" t="s">
        <v>147</v>
      </c>
      <c r="D808" s="22">
        <v>53200428</v>
      </c>
      <c r="E808" s="26" t="s">
        <v>148</v>
      </c>
      <c r="F808" s="22">
        <v>2</v>
      </c>
      <c r="G808" s="22" t="s">
        <v>48</v>
      </c>
      <c r="H808" s="22" t="s">
        <v>105</v>
      </c>
      <c r="I808" s="22" t="s">
        <v>34</v>
      </c>
      <c r="J808" s="22" t="s">
        <v>97</v>
      </c>
      <c r="K808" s="22" t="s">
        <v>36</v>
      </c>
      <c r="L808" s="22">
        <v>11662</v>
      </c>
      <c r="M808" s="39" t="s">
        <v>37</v>
      </c>
      <c r="N808" s="39" t="s">
        <v>37</v>
      </c>
      <c r="O808" s="39" t="s">
        <v>37</v>
      </c>
      <c r="P808" s="39" t="s">
        <v>37</v>
      </c>
      <c r="Q808" s="39" t="s">
        <v>37</v>
      </c>
      <c r="R808" s="39" t="s">
        <v>37</v>
      </c>
      <c r="S808" s="39" t="s">
        <v>37</v>
      </c>
      <c r="T808" s="39" t="s">
        <v>37</v>
      </c>
      <c r="U808" s="40" t="s">
        <v>39</v>
      </c>
      <c r="V808" s="39" t="s">
        <v>35</v>
      </c>
      <c r="W808" s="74" t="s">
        <v>606</v>
      </c>
      <c r="X808" s="74">
        <v>0</v>
      </c>
    </row>
    <row r="809" spans="1:24" ht="14.4" x14ac:dyDescent="0.3">
      <c r="A809" s="33" t="s">
        <v>151</v>
      </c>
      <c r="B809" s="22">
        <v>11771</v>
      </c>
      <c r="C809" s="22" t="s">
        <v>548</v>
      </c>
      <c r="D809" s="22">
        <v>53100815</v>
      </c>
      <c r="E809" s="26" t="s">
        <v>547</v>
      </c>
      <c r="F809" s="22">
        <v>1</v>
      </c>
      <c r="G809" s="22" t="s">
        <v>48</v>
      </c>
      <c r="H809" s="22" t="s">
        <v>111</v>
      </c>
      <c r="I809" s="22" t="s">
        <v>34</v>
      </c>
      <c r="J809" s="22" t="s">
        <v>97</v>
      </c>
      <c r="K809" s="22" t="s">
        <v>36</v>
      </c>
      <c r="L809" s="22">
        <v>11771</v>
      </c>
      <c r="M809" s="39" t="s">
        <v>37</v>
      </c>
      <c r="N809" s="39" t="s">
        <v>37</v>
      </c>
      <c r="O809" s="39" t="s">
        <v>37</v>
      </c>
      <c r="P809" s="39" t="s">
        <v>37</v>
      </c>
      <c r="Q809" s="39" t="s">
        <v>37</v>
      </c>
      <c r="R809" s="39" t="s">
        <v>37</v>
      </c>
      <c r="S809" s="39" t="s">
        <v>37</v>
      </c>
      <c r="T809" s="39" t="s">
        <v>37</v>
      </c>
      <c r="U809" s="40" t="s">
        <v>605</v>
      </c>
      <c r="V809" s="39" t="s">
        <v>35</v>
      </c>
      <c r="W809" s="74" t="s">
        <v>606</v>
      </c>
      <c r="X809" s="74">
        <v>0</v>
      </c>
    </row>
    <row r="810" spans="1:24" ht="24" x14ac:dyDescent="0.3">
      <c r="A810" s="33" t="s">
        <v>151</v>
      </c>
      <c r="B810" s="22">
        <v>18551</v>
      </c>
      <c r="C810" s="22" t="s">
        <v>549</v>
      </c>
      <c r="D810" s="22">
        <v>51900035</v>
      </c>
      <c r="E810" s="26" t="s">
        <v>550</v>
      </c>
      <c r="F810" s="22">
        <v>1</v>
      </c>
      <c r="G810" s="22" t="s">
        <v>48</v>
      </c>
      <c r="H810" s="22" t="s">
        <v>120</v>
      </c>
      <c r="I810" s="22" t="s">
        <v>34</v>
      </c>
      <c r="J810" s="22" t="s">
        <v>97</v>
      </c>
      <c r="K810" s="22" t="s">
        <v>136</v>
      </c>
      <c r="L810" s="22">
        <v>18551</v>
      </c>
      <c r="M810" s="39" t="e">
        <v>#N/A</v>
      </c>
      <c r="N810" s="39" t="e">
        <v>#N/A</v>
      </c>
      <c r="O810" s="39" t="e">
        <v>#N/A</v>
      </c>
      <c r="P810" s="39" t="e">
        <v>#N/A</v>
      </c>
      <c r="Q810" s="39" t="e">
        <v>#N/A</v>
      </c>
      <c r="R810" s="39" t="e">
        <v>#N/A</v>
      </c>
      <c r="S810" s="39" t="e">
        <v>#N/A</v>
      </c>
      <c r="T810" s="39" t="e">
        <v>#N/A</v>
      </c>
      <c r="U810" s="40" t="e">
        <v>#N/A</v>
      </c>
      <c r="V810" s="39" t="e">
        <v>#N/A</v>
      </c>
      <c r="W810" s="74" t="e">
        <v>#N/A</v>
      </c>
      <c r="X810" s="74" t="e">
        <v>#N/A</v>
      </c>
    </row>
    <row r="811" spans="1:24" ht="57.6" x14ac:dyDescent="0.3">
      <c r="A811" s="33" t="s">
        <v>151</v>
      </c>
      <c r="B811" s="22">
        <v>11635</v>
      </c>
      <c r="C811" s="22" t="s">
        <v>532</v>
      </c>
      <c r="D811" s="22">
        <v>53100023</v>
      </c>
      <c r="E811" s="26" t="s">
        <v>533</v>
      </c>
      <c r="F811" s="22">
        <v>2</v>
      </c>
      <c r="G811" s="22" t="s">
        <v>48</v>
      </c>
      <c r="H811" s="22" t="s">
        <v>203</v>
      </c>
      <c r="I811" s="22" t="s">
        <v>34</v>
      </c>
      <c r="J811" s="22" t="s">
        <v>97</v>
      </c>
      <c r="K811" s="22" t="s">
        <v>36</v>
      </c>
      <c r="L811" s="22">
        <v>11635</v>
      </c>
      <c r="M811" s="39" t="s">
        <v>37</v>
      </c>
      <c r="N811" s="39" t="s">
        <v>37</v>
      </c>
      <c r="O811" s="39" t="s">
        <v>37</v>
      </c>
      <c r="P811" s="39" t="s">
        <v>37</v>
      </c>
      <c r="Q811" s="39" t="s">
        <v>37</v>
      </c>
      <c r="R811" s="39" t="s">
        <v>37</v>
      </c>
      <c r="S811" s="39" t="s">
        <v>37</v>
      </c>
      <c r="T811" s="39" t="s">
        <v>37</v>
      </c>
      <c r="U811" s="40" t="s">
        <v>605</v>
      </c>
      <c r="V811" s="39" t="s">
        <v>37</v>
      </c>
      <c r="W811" s="74" t="s">
        <v>645</v>
      </c>
      <c r="X811" s="74">
        <v>0</v>
      </c>
    </row>
    <row r="812" spans="1:24" ht="14.4" x14ac:dyDescent="0.3">
      <c r="A812" s="33" t="s">
        <v>151</v>
      </c>
      <c r="B812" s="22">
        <v>16408</v>
      </c>
      <c r="C812" s="22" t="s">
        <v>293</v>
      </c>
      <c r="D812" s="22">
        <v>25404627</v>
      </c>
      <c r="E812" s="26" t="s">
        <v>294</v>
      </c>
      <c r="F812" s="22">
        <v>2</v>
      </c>
      <c r="G812" s="22" t="s">
        <v>48</v>
      </c>
      <c r="H812" s="22" t="s">
        <v>105</v>
      </c>
      <c r="I812" s="22" t="s">
        <v>34</v>
      </c>
      <c r="J812" s="22" t="s">
        <v>97</v>
      </c>
      <c r="K812" s="22" t="s">
        <v>36</v>
      </c>
      <c r="L812" s="22">
        <v>16408</v>
      </c>
      <c r="M812" s="39" t="s">
        <v>37</v>
      </c>
      <c r="N812" s="39" t="s">
        <v>37</v>
      </c>
      <c r="O812" s="39" t="s">
        <v>37</v>
      </c>
      <c r="P812" s="39" t="s">
        <v>37</v>
      </c>
      <c r="Q812" s="39" t="s">
        <v>37</v>
      </c>
      <c r="R812" s="39" t="s">
        <v>37</v>
      </c>
      <c r="S812" s="39" t="s">
        <v>40</v>
      </c>
      <c r="T812" s="39" t="s">
        <v>37</v>
      </c>
      <c r="U812" s="40" t="s">
        <v>605</v>
      </c>
      <c r="V812" s="39" t="s">
        <v>35</v>
      </c>
      <c r="W812" s="74" t="s">
        <v>606</v>
      </c>
      <c r="X812" s="74">
        <v>0</v>
      </c>
    </row>
    <row r="813" spans="1:24" ht="14.4" x14ac:dyDescent="0.3">
      <c r="A813" s="33" t="s">
        <v>151</v>
      </c>
      <c r="B813" s="22">
        <v>16279</v>
      </c>
      <c r="C813" s="22" t="s">
        <v>512</v>
      </c>
      <c r="D813" s="22">
        <v>53100347</v>
      </c>
      <c r="E813" s="26" t="s">
        <v>513</v>
      </c>
      <c r="F813" s="22">
        <v>8</v>
      </c>
      <c r="G813" s="22" t="s">
        <v>48</v>
      </c>
      <c r="H813" s="22" t="s">
        <v>111</v>
      </c>
      <c r="I813" s="22" t="s">
        <v>34</v>
      </c>
      <c r="J813" s="22" t="s">
        <v>97</v>
      </c>
      <c r="K813" s="22" t="s">
        <v>36</v>
      </c>
      <c r="L813" s="22">
        <v>16279</v>
      </c>
      <c r="M813" s="39" t="s">
        <v>37</v>
      </c>
      <c r="N813" s="39" t="s">
        <v>37</v>
      </c>
      <c r="O813" s="39" t="s">
        <v>37</v>
      </c>
      <c r="P813" s="39" t="s">
        <v>37</v>
      </c>
      <c r="Q813" s="39" t="s">
        <v>37</v>
      </c>
      <c r="R813" s="39" t="s">
        <v>37</v>
      </c>
      <c r="S813" s="39" t="s">
        <v>40</v>
      </c>
      <c r="T813" s="39" t="s">
        <v>37</v>
      </c>
      <c r="U813" s="40" t="s">
        <v>605</v>
      </c>
      <c r="V813" s="39" t="s">
        <v>35</v>
      </c>
      <c r="W813" s="74" t="s">
        <v>606</v>
      </c>
      <c r="X813" s="74">
        <v>0</v>
      </c>
    </row>
    <row r="814" spans="1:24" ht="43.2" x14ac:dyDescent="0.3">
      <c r="A814" s="33" t="s">
        <v>151</v>
      </c>
      <c r="B814" s="22">
        <v>16272</v>
      </c>
      <c r="C814" s="22" t="s">
        <v>387</v>
      </c>
      <c r="D814" s="22">
        <v>25400411</v>
      </c>
      <c r="E814" s="26" t="s">
        <v>386</v>
      </c>
      <c r="F814" s="22">
        <v>1</v>
      </c>
      <c r="G814" s="22" t="s">
        <v>48</v>
      </c>
      <c r="H814" s="22" t="s">
        <v>111</v>
      </c>
      <c r="I814" s="22" t="s">
        <v>34</v>
      </c>
      <c r="J814" s="22" t="s">
        <v>97</v>
      </c>
      <c r="K814" s="22" t="s">
        <v>36</v>
      </c>
      <c r="L814" s="22">
        <v>16272</v>
      </c>
      <c r="M814" s="39" t="s">
        <v>37</v>
      </c>
      <c r="N814" s="39" t="s">
        <v>37</v>
      </c>
      <c r="O814" s="39" t="s">
        <v>37</v>
      </c>
      <c r="P814" s="39" t="s">
        <v>37</v>
      </c>
      <c r="Q814" s="39" t="s">
        <v>37</v>
      </c>
      <c r="R814" s="39" t="s">
        <v>37</v>
      </c>
      <c r="S814" s="39" t="s">
        <v>37</v>
      </c>
      <c r="T814" s="39" t="s">
        <v>37</v>
      </c>
      <c r="U814" s="40" t="s">
        <v>605</v>
      </c>
      <c r="V814" s="39" t="s">
        <v>37</v>
      </c>
      <c r="W814" s="74" t="s">
        <v>3373</v>
      </c>
      <c r="X814" s="74">
        <v>0</v>
      </c>
    </row>
    <row r="815" spans="1:24" ht="14.4" x14ac:dyDescent="0.3">
      <c r="A815" s="33" t="s">
        <v>151</v>
      </c>
      <c r="B815" s="22">
        <v>12274</v>
      </c>
      <c r="C815" s="22" t="s">
        <v>325</v>
      </c>
      <c r="D815" s="22">
        <v>29500005</v>
      </c>
      <c r="E815" s="26" t="s">
        <v>326</v>
      </c>
      <c r="F815" s="22">
        <v>15</v>
      </c>
      <c r="G815" s="22" t="s">
        <v>48</v>
      </c>
      <c r="H815" s="22" t="s">
        <v>61</v>
      </c>
      <c r="I815" s="22" t="s">
        <v>34</v>
      </c>
      <c r="J815" s="22" t="s">
        <v>97</v>
      </c>
      <c r="K815" s="22" t="s">
        <v>36</v>
      </c>
      <c r="L815" s="22">
        <v>12274</v>
      </c>
      <c r="M815" s="39" t="s">
        <v>37</v>
      </c>
      <c r="N815" s="39" t="s">
        <v>37</v>
      </c>
      <c r="O815" s="39" t="s">
        <v>37</v>
      </c>
      <c r="P815" s="39" t="s">
        <v>37</v>
      </c>
      <c r="Q815" s="39" t="s">
        <v>37</v>
      </c>
      <c r="R815" s="39" t="s">
        <v>37</v>
      </c>
      <c r="S815" s="39" t="s">
        <v>37</v>
      </c>
      <c r="T815" s="39" t="s">
        <v>37</v>
      </c>
      <c r="U815" s="40" t="s">
        <v>784</v>
      </c>
      <c r="V815" s="39" t="s">
        <v>37</v>
      </c>
      <c r="W815" s="74" t="s">
        <v>943</v>
      </c>
      <c r="X815" s="74">
        <v>0</v>
      </c>
    </row>
    <row r="816" spans="1:24" ht="24" x14ac:dyDescent="0.3">
      <c r="A816" s="33" t="s">
        <v>151</v>
      </c>
      <c r="B816" s="22">
        <v>11665</v>
      </c>
      <c r="C816" s="22" t="s">
        <v>551</v>
      </c>
      <c r="D816" s="22">
        <v>53101370</v>
      </c>
      <c r="E816" s="26" t="s">
        <v>552</v>
      </c>
      <c r="F816" s="22">
        <v>1</v>
      </c>
      <c r="G816" s="22" t="s">
        <v>48</v>
      </c>
      <c r="H816" s="22" t="s">
        <v>105</v>
      </c>
      <c r="I816" s="22" t="s">
        <v>34</v>
      </c>
      <c r="J816" s="22" t="s">
        <v>97</v>
      </c>
      <c r="K816" s="22" t="s">
        <v>36</v>
      </c>
      <c r="L816" s="22">
        <v>11665</v>
      </c>
      <c r="M816" s="39" t="e">
        <v>#N/A</v>
      </c>
      <c r="N816" s="39" t="e">
        <v>#N/A</v>
      </c>
      <c r="O816" s="39" t="e">
        <v>#N/A</v>
      </c>
      <c r="P816" s="39" t="e">
        <v>#N/A</v>
      </c>
      <c r="Q816" s="39" t="e">
        <v>#N/A</v>
      </c>
      <c r="R816" s="39" t="e">
        <v>#N/A</v>
      </c>
      <c r="S816" s="39" t="e">
        <v>#N/A</v>
      </c>
      <c r="T816" s="39" t="e">
        <v>#N/A</v>
      </c>
      <c r="U816" s="40" t="e">
        <v>#N/A</v>
      </c>
      <c r="V816" s="39" t="e">
        <v>#N/A</v>
      </c>
      <c r="W816" s="74" t="e">
        <v>#N/A</v>
      </c>
      <c r="X816" s="74" t="e">
        <v>#N/A</v>
      </c>
    </row>
    <row r="817" spans="1:24" ht="129.6" x14ac:dyDescent="0.3">
      <c r="A817" s="33" t="s">
        <v>151</v>
      </c>
      <c r="B817" s="22">
        <v>16227</v>
      </c>
      <c r="C817" s="22" t="s">
        <v>536</v>
      </c>
      <c r="D817" s="22">
        <v>53100378</v>
      </c>
      <c r="E817" s="26" t="s">
        <v>537</v>
      </c>
      <c r="F817" s="22">
        <v>1</v>
      </c>
      <c r="G817" s="22" t="s">
        <v>48</v>
      </c>
      <c r="H817" s="22" t="s">
        <v>111</v>
      </c>
      <c r="I817" s="22" t="s">
        <v>34</v>
      </c>
      <c r="J817" s="22" t="s">
        <v>97</v>
      </c>
      <c r="K817" s="22" t="s">
        <v>36</v>
      </c>
      <c r="L817" s="22">
        <v>16227</v>
      </c>
      <c r="M817" s="39" t="s">
        <v>37</v>
      </c>
      <c r="N817" s="39" t="s">
        <v>37</v>
      </c>
      <c r="O817" s="39" t="s">
        <v>37</v>
      </c>
      <c r="P817" s="39" t="s">
        <v>37</v>
      </c>
      <c r="Q817" s="39" t="s">
        <v>37</v>
      </c>
      <c r="R817" s="39" t="s">
        <v>37</v>
      </c>
      <c r="S817" s="39" t="s">
        <v>37</v>
      </c>
      <c r="T817" s="39" t="s">
        <v>37</v>
      </c>
      <c r="U817" s="40" t="s">
        <v>605</v>
      </c>
      <c r="V817" s="39" t="s">
        <v>37</v>
      </c>
      <c r="W817" s="74" t="s">
        <v>3358</v>
      </c>
      <c r="X817" s="74">
        <v>0</v>
      </c>
    </row>
    <row r="818" spans="1:24" ht="14.4" x14ac:dyDescent="0.3">
      <c r="A818" s="33" t="s">
        <v>151</v>
      </c>
      <c r="B818" s="22">
        <v>11595</v>
      </c>
      <c r="C818" s="22" t="s">
        <v>507</v>
      </c>
      <c r="D818" s="22">
        <v>53102119</v>
      </c>
      <c r="E818" s="26" t="s">
        <v>506</v>
      </c>
      <c r="F818" s="22">
        <v>1</v>
      </c>
      <c r="G818" s="22" t="s">
        <v>48</v>
      </c>
      <c r="H818" s="22" t="s">
        <v>254</v>
      </c>
      <c r="I818" s="22" t="s">
        <v>34</v>
      </c>
      <c r="J818" s="22" t="s">
        <v>97</v>
      </c>
      <c r="K818" s="22" t="s">
        <v>136</v>
      </c>
      <c r="L818" s="22">
        <v>11595</v>
      </c>
      <c r="M818" s="39" t="e">
        <v>#N/A</v>
      </c>
      <c r="N818" s="39" t="e">
        <v>#N/A</v>
      </c>
      <c r="O818" s="39" t="e">
        <v>#N/A</v>
      </c>
      <c r="P818" s="39" t="e">
        <v>#N/A</v>
      </c>
      <c r="Q818" s="39" t="e">
        <v>#N/A</v>
      </c>
      <c r="R818" s="39" t="e">
        <v>#N/A</v>
      </c>
      <c r="S818" s="39" t="e">
        <v>#N/A</v>
      </c>
      <c r="T818" s="39" t="e">
        <v>#N/A</v>
      </c>
      <c r="U818" s="40" t="e">
        <v>#N/A</v>
      </c>
      <c r="V818" s="39" t="e">
        <v>#N/A</v>
      </c>
      <c r="W818" s="74" t="e">
        <v>#N/A</v>
      </c>
      <c r="X818" s="74" t="e">
        <v>#N/A</v>
      </c>
    </row>
    <row r="819" spans="1:24" ht="57.6" x14ac:dyDescent="0.3">
      <c r="A819" s="33" t="s">
        <v>151</v>
      </c>
      <c r="B819" s="22">
        <v>16259</v>
      </c>
      <c r="C819" s="22" t="s">
        <v>540</v>
      </c>
      <c r="D819" s="22">
        <v>53100347</v>
      </c>
      <c r="E819" s="26" t="s">
        <v>541</v>
      </c>
      <c r="F819" s="22">
        <v>1</v>
      </c>
      <c r="G819" s="22" t="s">
        <v>48</v>
      </c>
      <c r="H819" s="22" t="s">
        <v>111</v>
      </c>
      <c r="I819" s="22" t="s">
        <v>34</v>
      </c>
      <c r="J819" s="22" t="s">
        <v>97</v>
      </c>
      <c r="K819" s="22" t="s">
        <v>36</v>
      </c>
      <c r="L819" s="22">
        <v>16259</v>
      </c>
      <c r="M819" s="39" t="s">
        <v>37</v>
      </c>
      <c r="N819" s="39" t="s">
        <v>37</v>
      </c>
      <c r="O819" s="39" t="s">
        <v>37</v>
      </c>
      <c r="P819" s="39" t="s">
        <v>37</v>
      </c>
      <c r="Q819" s="39" t="s">
        <v>37</v>
      </c>
      <c r="R819" s="39" t="s">
        <v>37</v>
      </c>
      <c r="S819" s="39" t="s">
        <v>37</v>
      </c>
      <c r="T819" s="39" t="s">
        <v>37</v>
      </c>
      <c r="U819" s="40" t="s">
        <v>605</v>
      </c>
      <c r="V819" s="39" t="s">
        <v>37</v>
      </c>
      <c r="W819" s="74" t="s">
        <v>3363</v>
      </c>
      <c r="X819" s="74">
        <v>0</v>
      </c>
    </row>
    <row r="820" spans="1:24" ht="28.8" x14ac:dyDescent="0.3">
      <c r="A820" s="33" t="s">
        <v>151</v>
      </c>
      <c r="B820" s="22">
        <v>11905</v>
      </c>
      <c r="C820" s="22" t="s">
        <v>183</v>
      </c>
      <c r="D820" s="22">
        <v>53100409</v>
      </c>
      <c r="E820" s="26" t="s">
        <v>184</v>
      </c>
      <c r="F820" s="22">
        <v>3</v>
      </c>
      <c r="G820" s="22" t="s">
        <v>48</v>
      </c>
      <c r="H820" s="22" t="s">
        <v>33</v>
      </c>
      <c r="I820" s="22" t="s">
        <v>34</v>
      </c>
      <c r="J820" s="22" t="s">
        <v>97</v>
      </c>
      <c r="K820" s="22" t="s">
        <v>36</v>
      </c>
      <c r="L820" s="22">
        <v>11905</v>
      </c>
      <c r="M820" s="39" t="s">
        <v>37</v>
      </c>
      <c r="N820" s="39" t="s">
        <v>37</v>
      </c>
      <c r="O820" s="39" t="s">
        <v>37</v>
      </c>
      <c r="P820" s="39" t="s">
        <v>37</v>
      </c>
      <c r="Q820" s="39" t="s">
        <v>37</v>
      </c>
      <c r="R820" s="39" t="s">
        <v>37</v>
      </c>
      <c r="S820" s="39" t="s">
        <v>37</v>
      </c>
      <c r="T820" s="39" t="s">
        <v>37</v>
      </c>
      <c r="U820" s="40" t="s">
        <v>784</v>
      </c>
      <c r="V820" s="39" t="s">
        <v>37</v>
      </c>
      <c r="W820" s="74" t="s">
        <v>785</v>
      </c>
      <c r="X820" s="74">
        <v>0</v>
      </c>
    </row>
    <row r="821" spans="1:24" ht="86.4" x14ac:dyDescent="0.3">
      <c r="A821" s="33" t="s">
        <v>151</v>
      </c>
      <c r="B821" s="22">
        <v>11767</v>
      </c>
      <c r="C821" s="22" t="s">
        <v>234</v>
      </c>
      <c r="D821" s="22">
        <v>53100162</v>
      </c>
      <c r="E821" s="26" t="s">
        <v>235</v>
      </c>
      <c r="F821" s="22">
        <v>1</v>
      </c>
      <c r="G821" s="22" t="s">
        <v>48</v>
      </c>
      <c r="H821" s="22" t="s">
        <v>108</v>
      </c>
      <c r="I821" s="22" t="s">
        <v>34</v>
      </c>
      <c r="J821" s="22" t="s">
        <v>97</v>
      </c>
      <c r="K821" s="22" t="s">
        <v>36</v>
      </c>
      <c r="L821" s="22">
        <v>11767</v>
      </c>
      <c r="M821" s="39" t="s">
        <v>37</v>
      </c>
      <c r="N821" s="39" t="s">
        <v>37</v>
      </c>
      <c r="O821" s="39" t="s">
        <v>37</v>
      </c>
      <c r="P821" s="39" t="s">
        <v>37</v>
      </c>
      <c r="Q821" s="39" t="s">
        <v>37</v>
      </c>
      <c r="R821" s="39" t="s">
        <v>37</v>
      </c>
      <c r="S821" s="39" t="s">
        <v>40</v>
      </c>
      <c r="T821" s="39" t="s">
        <v>37</v>
      </c>
      <c r="U821" s="40" t="s">
        <v>605</v>
      </c>
      <c r="V821" s="39" t="s">
        <v>35</v>
      </c>
      <c r="W821" s="74" t="s">
        <v>606</v>
      </c>
      <c r="X821" s="74" t="s">
        <v>658</v>
      </c>
    </row>
    <row r="822" spans="1:24" ht="86.4" x14ac:dyDescent="0.3">
      <c r="A822" s="33" t="s">
        <v>151</v>
      </c>
      <c r="B822" s="22">
        <v>11767</v>
      </c>
      <c r="C822" s="22" t="s">
        <v>234</v>
      </c>
      <c r="D822" s="22">
        <v>53100162</v>
      </c>
      <c r="E822" s="26" t="s">
        <v>235</v>
      </c>
      <c r="F822" s="22">
        <v>1</v>
      </c>
      <c r="G822" s="22" t="s">
        <v>48</v>
      </c>
      <c r="H822" s="22" t="s">
        <v>108</v>
      </c>
      <c r="I822" s="22" t="s">
        <v>34</v>
      </c>
      <c r="J822" s="22" t="s">
        <v>97</v>
      </c>
      <c r="K822" s="22" t="s">
        <v>36</v>
      </c>
      <c r="L822" s="22">
        <v>11767</v>
      </c>
      <c r="M822" s="39" t="s">
        <v>37</v>
      </c>
      <c r="N822" s="39" t="s">
        <v>37</v>
      </c>
      <c r="O822" s="39" t="s">
        <v>37</v>
      </c>
      <c r="P822" s="39" t="s">
        <v>37</v>
      </c>
      <c r="Q822" s="39" t="s">
        <v>37</v>
      </c>
      <c r="R822" s="39" t="s">
        <v>37</v>
      </c>
      <c r="S822" s="39" t="s">
        <v>40</v>
      </c>
      <c r="T822" s="39" t="s">
        <v>37</v>
      </c>
      <c r="U822" s="40" t="s">
        <v>605</v>
      </c>
      <c r="V822" s="39" t="s">
        <v>35</v>
      </c>
      <c r="W822" s="74" t="s">
        <v>606</v>
      </c>
      <c r="X822" s="74" t="s">
        <v>658</v>
      </c>
    </row>
    <row r="823" spans="1:24" ht="86.4" x14ac:dyDescent="0.3">
      <c r="A823" s="33" t="s">
        <v>151</v>
      </c>
      <c r="B823" s="22">
        <v>11767</v>
      </c>
      <c r="C823" s="22" t="s">
        <v>234</v>
      </c>
      <c r="D823" s="22">
        <v>53100162</v>
      </c>
      <c r="E823" s="26" t="s">
        <v>235</v>
      </c>
      <c r="F823" s="22">
        <v>1</v>
      </c>
      <c r="G823" s="22" t="s">
        <v>48</v>
      </c>
      <c r="H823" s="22" t="s">
        <v>108</v>
      </c>
      <c r="I823" s="22" t="s">
        <v>34</v>
      </c>
      <c r="J823" s="22" t="s">
        <v>97</v>
      </c>
      <c r="K823" s="22" t="s">
        <v>36</v>
      </c>
      <c r="L823" s="22">
        <v>11767</v>
      </c>
      <c r="M823" s="39" t="s">
        <v>37</v>
      </c>
      <c r="N823" s="39" t="s">
        <v>37</v>
      </c>
      <c r="O823" s="39" t="s">
        <v>37</v>
      </c>
      <c r="P823" s="39" t="s">
        <v>37</v>
      </c>
      <c r="Q823" s="39" t="s">
        <v>37</v>
      </c>
      <c r="R823" s="39" t="s">
        <v>37</v>
      </c>
      <c r="S823" s="39" t="s">
        <v>40</v>
      </c>
      <c r="T823" s="39" t="s">
        <v>37</v>
      </c>
      <c r="U823" s="40" t="s">
        <v>605</v>
      </c>
      <c r="V823" s="39" t="s">
        <v>35</v>
      </c>
      <c r="W823" s="74" t="s">
        <v>606</v>
      </c>
      <c r="X823" s="74" t="s">
        <v>658</v>
      </c>
    </row>
    <row r="824" spans="1:24" ht="86.4" x14ac:dyDescent="0.3">
      <c r="A824" s="33" t="s">
        <v>151</v>
      </c>
      <c r="B824" s="22">
        <v>11767</v>
      </c>
      <c r="C824" s="22" t="s">
        <v>234</v>
      </c>
      <c r="D824" s="22">
        <v>53100162</v>
      </c>
      <c r="E824" s="26" t="s">
        <v>235</v>
      </c>
      <c r="F824" s="22">
        <v>1</v>
      </c>
      <c r="G824" s="22" t="s">
        <v>48</v>
      </c>
      <c r="H824" s="22" t="s">
        <v>108</v>
      </c>
      <c r="I824" s="22" t="s">
        <v>34</v>
      </c>
      <c r="J824" s="22" t="s">
        <v>97</v>
      </c>
      <c r="K824" s="22" t="s">
        <v>36</v>
      </c>
      <c r="L824" s="22">
        <v>11767</v>
      </c>
      <c r="M824" s="39" t="s">
        <v>37</v>
      </c>
      <c r="N824" s="39" t="s">
        <v>37</v>
      </c>
      <c r="O824" s="39" t="s">
        <v>37</v>
      </c>
      <c r="P824" s="39" t="s">
        <v>37</v>
      </c>
      <c r="Q824" s="39" t="s">
        <v>37</v>
      </c>
      <c r="R824" s="39" t="s">
        <v>37</v>
      </c>
      <c r="S824" s="39" t="s">
        <v>40</v>
      </c>
      <c r="T824" s="39" t="s">
        <v>37</v>
      </c>
      <c r="U824" s="40" t="s">
        <v>605</v>
      </c>
      <c r="V824" s="39" t="s">
        <v>35</v>
      </c>
      <c r="W824" s="74" t="s">
        <v>606</v>
      </c>
      <c r="X824" s="74" t="s">
        <v>658</v>
      </c>
    </row>
    <row r="825" spans="1:24" ht="86.4" x14ac:dyDescent="0.3">
      <c r="A825" s="33" t="s">
        <v>151</v>
      </c>
      <c r="B825" s="22">
        <v>11767</v>
      </c>
      <c r="C825" s="22" t="s">
        <v>234</v>
      </c>
      <c r="D825" s="22">
        <v>53100162</v>
      </c>
      <c r="E825" s="26" t="s">
        <v>235</v>
      </c>
      <c r="F825" s="22">
        <v>1</v>
      </c>
      <c r="G825" s="22" t="s">
        <v>48</v>
      </c>
      <c r="H825" s="22" t="s">
        <v>108</v>
      </c>
      <c r="I825" s="22" t="s">
        <v>34</v>
      </c>
      <c r="J825" s="22" t="s">
        <v>97</v>
      </c>
      <c r="K825" s="22" t="s">
        <v>36</v>
      </c>
      <c r="L825" s="22">
        <v>11767</v>
      </c>
      <c r="M825" s="39" t="s">
        <v>37</v>
      </c>
      <c r="N825" s="39" t="s">
        <v>37</v>
      </c>
      <c r="O825" s="39" t="s">
        <v>37</v>
      </c>
      <c r="P825" s="39" t="s">
        <v>37</v>
      </c>
      <c r="Q825" s="39" t="s">
        <v>37</v>
      </c>
      <c r="R825" s="39" t="s">
        <v>37</v>
      </c>
      <c r="S825" s="39" t="s">
        <v>40</v>
      </c>
      <c r="T825" s="39" t="s">
        <v>37</v>
      </c>
      <c r="U825" s="40" t="s">
        <v>605</v>
      </c>
      <c r="V825" s="39" t="s">
        <v>35</v>
      </c>
      <c r="W825" s="74" t="s">
        <v>606</v>
      </c>
      <c r="X825" s="74" t="s">
        <v>658</v>
      </c>
    </row>
    <row r="826" spans="1:24" ht="86.4" x14ac:dyDescent="0.3">
      <c r="A826" s="33" t="s">
        <v>151</v>
      </c>
      <c r="B826" s="22">
        <v>11767</v>
      </c>
      <c r="C826" s="22" t="s">
        <v>234</v>
      </c>
      <c r="D826" s="22">
        <v>53100162</v>
      </c>
      <c r="E826" s="26" t="s">
        <v>235</v>
      </c>
      <c r="F826" s="22">
        <v>1</v>
      </c>
      <c r="G826" s="22" t="s">
        <v>48</v>
      </c>
      <c r="H826" s="22" t="s">
        <v>108</v>
      </c>
      <c r="I826" s="22" t="s">
        <v>34</v>
      </c>
      <c r="J826" s="22" t="s">
        <v>97</v>
      </c>
      <c r="K826" s="22" t="s">
        <v>36</v>
      </c>
      <c r="L826" s="22">
        <v>11767</v>
      </c>
      <c r="M826" s="39" t="s">
        <v>37</v>
      </c>
      <c r="N826" s="39" t="s">
        <v>37</v>
      </c>
      <c r="O826" s="39" t="s">
        <v>37</v>
      </c>
      <c r="P826" s="39" t="s">
        <v>37</v>
      </c>
      <c r="Q826" s="39" t="s">
        <v>37</v>
      </c>
      <c r="R826" s="39" t="s">
        <v>37</v>
      </c>
      <c r="S826" s="39" t="s">
        <v>40</v>
      </c>
      <c r="T826" s="39" t="s">
        <v>37</v>
      </c>
      <c r="U826" s="40" t="s">
        <v>605</v>
      </c>
      <c r="V826" s="39" t="s">
        <v>35</v>
      </c>
      <c r="W826" s="74" t="s">
        <v>606</v>
      </c>
      <c r="X826" s="74" t="s">
        <v>658</v>
      </c>
    </row>
    <row r="827" spans="1:24" ht="86.4" x14ac:dyDescent="0.3">
      <c r="A827" s="33" t="s">
        <v>151</v>
      </c>
      <c r="B827" s="22">
        <v>11767</v>
      </c>
      <c r="C827" s="22" t="s">
        <v>234</v>
      </c>
      <c r="D827" s="22">
        <v>53100162</v>
      </c>
      <c r="E827" s="26" t="s">
        <v>235</v>
      </c>
      <c r="F827" s="22">
        <v>1</v>
      </c>
      <c r="G827" s="22" t="s">
        <v>48</v>
      </c>
      <c r="H827" s="22" t="s">
        <v>108</v>
      </c>
      <c r="I827" s="22" t="s">
        <v>34</v>
      </c>
      <c r="J827" s="22" t="s">
        <v>97</v>
      </c>
      <c r="K827" s="22" t="s">
        <v>36</v>
      </c>
      <c r="L827" s="22">
        <v>11767</v>
      </c>
      <c r="M827" s="39" t="s">
        <v>37</v>
      </c>
      <c r="N827" s="39" t="s">
        <v>37</v>
      </c>
      <c r="O827" s="39" t="s">
        <v>37</v>
      </c>
      <c r="P827" s="39" t="s">
        <v>37</v>
      </c>
      <c r="Q827" s="39" t="s">
        <v>37</v>
      </c>
      <c r="R827" s="39" t="s">
        <v>37</v>
      </c>
      <c r="S827" s="39" t="s">
        <v>40</v>
      </c>
      <c r="T827" s="39" t="s">
        <v>37</v>
      </c>
      <c r="U827" s="40" t="s">
        <v>605</v>
      </c>
      <c r="V827" s="39" t="s">
        <v>35</v>
      </c>
      <c r="W827" s="74" t="s">
        <v>606</v>
      </c>
      <c r="X827" s="74" t="s">
        <v>658</v>
      </c>
    </row>
    <row r="828" spans="1:24" ht="86.4" x14ac:dyDescent="0.3">
      <c r="A828" s="33" t="s">
        <v>151</v>
      </c>
      <c r="B828" s="22">
        <v>11767</v>
      </c>
      <c r="C828" s="22" t="s">
        <v>234</v>
      </c>
      <c r="D828" s="22">
        <v>53100162</v>
      </c>
      <c r="E828" s="26" t="s">
        <v>235</v>
      </c>
      <c r="F828" s="22">
        <v>1</v>
      </c>
      <c r="G828" s="22" t="s">
        <v>48</v>
      </c>
      <c r="H828" s="22" t="s">
        <v>108</v>
      </c>
      <c r="I828" s="22" t="s">
        <v>34</v>
      </c>
      <c r="J828" s="22" t="s">
        <v>97</v>
      </c>
      <c r="K828" s="22" t="s">
        <v>36</v>
      </c>
      <c r="L828" s="22">
        <v>11767</v>
      </c>
      <c r="M828" s="39" t="s">
        <v>37</v>
      </c>
      <c r="N828" s="39" t="s">
        <v>37</v>
      </c>
      <c r="O828" s="39" t="s">
        <v>37</v>
      </c>
      <c r="P828" s="39" t="s">
        <v>37</v>
      </c>
      <c r="Q828" s="39" t="s">
        <v>37</v>
      </c>
      <c r="R828" s="39" t="s">
        <v>37</v>
      </c>
      <c r="S828" s="39" t="s">
        <v>40</v>
      </c>
      <c r="T828" s="39" t="s">
        <v>37</v>
      </c>
      <c r="U828" s="40" t="s">
        <v>605</v>
      </c>
      <c r="V828" s="39" t="s">
        <v>35</v>
      </c>
      <c r="W828" s="74" t="s">
        <v>606</v>
      </c>
      <c r="X828" s="74" t="s">
        <v>658</v>
      </c>
    </row>
    <row r="829" spans="1:24" ht="86.4" x14ac:dyDescent="0.3">
      <c r="A829" s="33" t="s">
        <v>151</v>
      </c>
      <c r="B829" s="22">
        <v>11767</v>
      </c>
      <c r="C829" s="22" t="s">
        <v>234</v>
      </c>
      <c r="D829" s="22">
        <v>53100162</v>
      </c>
      <c r="E829" s="26" t="s">
        <v>235</v>
      </c>
      <c r="F829" s="22">
        <v>1</v>
      </c>
      <c r="G829" s="22" t="s">
        <v>48</v>
      </c>
      <c r="H829" s="22" t="s">
        <v>108</v>
      </c>
      <c r="I829" s="22" t="s">
        <v>34</v>
      </c>
      <c r="J829" s="22" t="s">
        <v>97</v>
      </c>
      <c r="K829" s="22" t="s">
        <v>36</v>
      </c>
      <c r="L829" s="22">
        <v>11767</v>
      </c>
      <c r="M829" s="39" t="s">
        <v>37</v>
      </c>
      <c r="N829" s="39" t="s">
        <v>37</v>
      </c>
      <c r="O829" s="39" t="s">
        <v>37</v>
      </c>
      <c r="P829" s="39" t="s">
        <v>37</v>
      </c>
      <c r="Q829" s="39" t="s">
        <v>37</v>
      </c>
      <c r="R829" s="39" t="s">
        <v>37</v>
      </c>
      <c r="S829" s="39" t="s">
        <v>40</v>
      </c>
      <c r="T829" s="39" t="s">
        <v>37</v>
      </c>
      <c r="U829" s="40" t="s">
        <v>605</v>
      </c>
      <c r="V829" s="39" t="s">
        <v>35</v>
      </c>
      <c r="W829" s="74" t="s">
        <v>606</v>
      </c>
      <c r="X829" s="74" t="s">
        <v>658</v>
      </c>
    </row>
    <row r="830" spans="1:24" ht="86.4" x14ac:dyDescent="0.3">
      <c r="A830" s="33" t="s">
        <v>151</v>
      </c>
      <c r="B830" s="22">
        <v>11767</v>
      </c>
      <c r="C830" s="22" t="s">
        <v>234</v>
      </c>
      <c r="D830" s="22">
        <v>53100162</v>
      </c>
      <c r="E830" s="26" t="s">
        <v>235</v>
      </c>
      <c r="F830" s="22">
        <v>1</v>
      </c>
      <c r="G830" s="22" t="s">
        <v>48</v>
      </c>
      <c r="H830" s="22" t="s">
        <v>108</v>
      </c>
      <c r="I830" s="22" t="s">
        <v>34</v>
      </c>
      <c r="J830" s="22" t="s">
        <v>97</v>
      </c>
      <c r="K830" s="22" t="s">
        <v>36</v>
      </c>
      <c r="L830" s="22">
        <v>11767</v>
      </c>
      <c r="M830" s="39" t="s">
        <v>37</v>
      </c>
      <c r="N830" s="39" t="s">
        <v>37</v>
      </c>
      <c r="O830" s="39" t="s">
        <v>37</v>
      </c>
      <c r="P830" s="39" t="s">
        <v>37</v>
      </c>
      <c r="Q830" s="39" t="s">
        <v>37</v>
      </c>
      <c r="R830" s="39" t="s">
        <v>37</v>
      </c>
      <c r="S830" s="39" t="s">
        <v>40</v>
      </c>
      <c r="T830" s="39" t="s">
        <v>37</v>
      </c>
      <c r="U830" s="40" t="s">
        <v>605</v>
      </c>
      <c r="V830" s="39" t="s">
        <v>35</v>
      </c>
      <c r="W830" s="74" t="s">
        <v>606</v>
      </c>
      <c r="X830" s="74" t="s">
        <v>658</v>
      </c>
    </row>
    <row r="831" spans="1:24" ht="86.4" x14ac:dyDescent="0.3">
      <c r="A831" s="33" t="s">
        <v>151</v>
      </c>
      <c r="B831" s="22">
        <v>11767</v>
      </c>
      <c r="C831" s="22" t="s">
        <v>234</v>
      </c>
      <c r="D831" s="22">
        <v>53100162</v>
      </c>
      <c r="E831" s="26" t="s">
        <v>235</v>
      </c>
      <c r="F831" s="22">
        <v>1</v>
      </c>
      <c r="G831" s="22" t="s">
        <v>48</v>
      </c>
      <c r="H831" s="22" t="s">
        <v>108</v>
      </c>
      <c r="I831" s="22" t="s">
        <v>34</v>
      </c>
      <c r="J831" s="22" t="s">
        <v>97</v>
      </c>
      <c r="K831" s="22" t="s">
        <v>36</v>
      </c>
      <c r="L831" s="22">
        <v>11767</v>
      </c>
      <c r="M831" s="39" t="s">
        <v>37</v>
      </c>
      <c r="N831" s="39" t="s">
        <v>37</v>
      </c>
      <c r="O831" s="39" t="s">
        <v>37</v>
      </c>
      <c r="P831" s="39" t="s">
        <v>37</v>
      </c>
      <c r="Q831" s="39" t="s">
        <v>37</v>
      </c>
      <c r="R831" s="39" t="s">
        <v>37</v>
      </c>
      <c r="S831" s="39" t="s">
        <v>40</v>
      </c>
      <c r="T831" s="39" t="s">
        <v>37</v>
      </c>
      <c r="U831" s="40" t="s">
        <v>605</v>
      </c>
      <c r="V831" s="39" t="s">
        <v>35</v>
      </c>
      <c r="W831" s="74" t="s">
        <v>606</v>
      </c>
      <c r="X831" s="74" t="s">
        <v>658</v>
      </c>
    </row>
    <row r="832" spans="1:24" ht="86.4" x14ac:dyDescent="0.3">
      <c r="A832" s="33" t="s">
        <v>151</v>
      </c>
      <c r="B832" s="22">
        <v>11767</v>
      </c>
      <c r="C832" s="22" t="s">
        <v>234</v>
      </c>
      <c r="D832" s="22">
        <v>53100162</v>
      </c>
      <c r="E832" s="26" t="s">
        <v>235</v>
      </c>
      <c r="F832" s="22">
        <v>1</v>
      </c>
      <c r="G832" s="22" t="s">
        <v>48</v>
      </c>
      <c r="H832" s="22" t="s">
        <v>108</v>
      </c>
      <c r="I832" s="22" t="s">
        <v>34</v>
      </c>
      <c r="J832" s="22" t="s">
        <v>97</v>
      </c>
      <c r="K832" s="22" t="s">
        <v>36</v>
      </c>
      <c r="L832" s="22">
        <v>11767</v>
      </c>
      <c r="M832" s="39" t="s">
        <v>37</v>
      </c>
      <c r="N832" s="39" t="s">
        <v>37</v>
      </c>
      <c r="O832" s="39" t="s">
        <v>37</v>
      </c>
      <c r="P832" s="39" t="s">
        <v>37</v>
      </c>
      <c r="Q832" s="39" t="s">
        <v>37</v>
      </c>
      <c r="R832" s="39" t="s">
        <v>37</v>
      </c>
      <c r="S832" s="39" t="s">
        <v>40</v>
      </c>
      <c r="T832" s="39" t="s">
        <v>37</v>
      </c>
      <c r="U832" s="40" t="s">
        <v>605</v>
      </c>
      <c r="V832" s="39" t="s">
        <v>35</v>
      </c>
      <c r="W832" s="74" t="s">
        <v>606</v>
      </c>
      <c r="X832" s="74" t="s">
        <v>658</v>
      </c>
    </row>
    <row r="833" spans="1:24" ht="86.4" x14ac:dyDescent="0.3">
      <c r="A833" s="33" t="s">
        <v>151</v>
      </c>
      <c r="B833" s="22">
        <v>11767</v>
      </c>
      <c r="C833" s="22" t="s">
        <v>234</v>
      </c>
      <c r="D833" s="22">
        <v>53100162</v>
      </c>
      <c r="E833" s="26" t="s">
        <v>235</v>
      </c>
      <c r="F833" s="22">
        <v>1</v>
      </c>
      <c r="G833" s="22" t="s">
        <v>48</v>
      </c>
      <c r="H833" s="22" t="s">
        <v>108</v>
      </c>
      <c r="I833" s="22" t="s">
        <v>34</v>
      </c>
      <c r="J833" s="22" t="s">
        <v>97</v>
      </c>
      <c r="K833" s="22" t="s">
        <v>36</v>
      </c>
      <c r="L833" s="22">
        <v>11767</v>
      </c>
      <c r="M833" s="39" t="s">
        <v>37</v>
      </c>
      <c r="N833" s="39" t="s">
        <v>37</v>
      </c>
      <c r="O833" s="39" t="s">
        <v>37</v>
      </c>
      <c r="P833" s="39" t="s">
        <v>37</v>
      </c>
      <c r="Q833" s="39" t="s">
        <v>37</v>
      </c>
      <c r="R833" s="39" t="s">
        <v>37</v>
      </c>
      <c r="S833" s="39" t="s">
        <v>40</v>
      </c>
      <c r="T833" s="39" t="s">
        <v>37</v>
      </c>
      <c r="U833" s="40" t="s">
        <v>605</v>
      </c>
      <c r="V833" s="39" t="s">
        <v>35</v>
      </c>
      <c r="W833" s="74" t="s">
        <v>606</v>
      </c>
      <c r="X833" s="74" t="s">
        <v>658</v>
      </c>
    </row>
    <row r="834" spans="1:24" ht="86.4" x14ac:dyDescent="0.3">
      <c r="A834" s="33" t="s">
        <v>151</v>
      </c>
      <c r="B834" s="22">
        <v>11767</v>
      </c>
      <c r="C834" s="22" t="s">
        <v>234</v>
      </c>
      <c r="D834" s="22">
        <v>53100162</v>
      </c>
      <c r="E834" s="26" t="s">
        <v>235</v>
      </c>
      <c r="F834" s="22">
        <v>1</v>
      </c>
      <c r="G834" s="22" t="s">
        <v>48</v>
      </c>
      <c r="H834" s="22" t="s">
        <v>108</v>
      </c>
      <c r="I834" s="22" t="s">
        <v>34</v>
      </c>
      <c r="J834" s="22" t="s">
        <v>97</v>
      </c>
      <c r="K834" s="22" t="s">
        <v>36</v>
      </c>
      <c r="L834" s="22">
        <v>11767</v>
      </c>
      <c r="M834" s="39" t="s">
        <v>37</v>
      </c>
      <c r="N834" s="39" t="s">
        <v>37</v>
      </c>
      <c r="O834" s="39" t="s">
        <v>37</v>
      </c>
      <c r="P834" s="39" t="s">
        <v>37</v>
      </c>
      <c r="Q834" s="39" t="s">
        <v>37</v>
      </c>
      <c r="R834" s="39" t="s">
        <v>37</v>
      </c>
      <c r="S834" s="39" t="s">
        <v>40</v>
      </c>
      <c r="T834" s="39" t="s">
        <v>37</v>
      </c>
      <c r="U834" s="40" t="s">
        <v>605</v>
      </c>
      <c r="V834" s="39" t="s">
        <v>35</v>
      </c>
      <c r="W834" s="74" t="s">
        <v>606</v>
      </c>
      <c r="X834" s="74" t="s">
        <v>658</v>
      </c>
    </row>
    <row r="835" spans="1:24" ht="86.4" x14ac:dyDescent="0.3">
      <c r="A835" s="33" t="s">
        <v>151</v>
      </c>
      <c r="B835" s="22">
        <v>11767</v>
      </c>
      <c r="C835" s="22" t="s">
        <v>234</v>
      </c>
      <c r="D835" s="22">
        <v>53100162</v>
      </c>
      <c r="E835" s="26" t="s">
        <v>235</v>
      </c>
      <c r="F835" s="22">
        <v>1</v>
      </c>
      <c r="G835" s="22" t="s">
        <v>48</v>
      </c>
      <c r="H835" s="22" t="s">
        <v>108</v>
      </c>
      <c r="I835" s="22" t="s">
        <v>34</v>
      </c>
      <c r="J835" s="22" t="s">
        <v>97</v>
      </c>
      <c r="K835" s="22" t="s">
        <v>36</v>
      </c>
      <c r="L835" s="22">
        <v>11767</v>
      </c>
      <c r="M835" s="39" t="s">
        <v>37</v>
      </c>
      <c r="N835" s="39" t="s">
        <v>37</v>
      </c>
      <c r="O835" s="39" t="s">
        <v>37</v>
      </c>
      <c r="P835" s="39" t="s">
        <v>37</v>
      </c>
      <c r="Q835" s="39" t="s">
        <v>37</v>
      </c>
      <c r="R835" s="39" t="s">
        <v>37</v>
      </c>
      <c r="S835" s="39" t="s">
        <v>40</v>
      </c>
      <c r="T835" s="39" t="s">
        <v>37</v>
      </c>
      <c r="U835" s="40" t="s">
        <v>605</v>
      </c>
      <c r="V835" s="39" t="s">
        <v>35</v>
      </c>
      <c r="W835" s="74" t="s">
        <v>606</v>
      </c>
      <c r="X835" s="74" t="s">
        <v>658</v>
      </c>
    </row>
    <row r="836" spans="1:24" ht="86.4" x14ac:dyDescent="0.3">
      <c r="A836" s="33" t="s">
        <v>151</v>
      </c>
      <c r="B836" s="22">
        <v>11767</v>
      </c>
      <c r="C836" s="22" t="s">
        <v>234</v>
      </c>
      <c r="D836" s="22">
        <v>53100162</v>
      </c>
      <c r="E836" s="26" t="s">
        <v>235</v>
      </c>
      <c r="F836" s="22">
        <v>1</v>
      </c>
      <c r="G836" s="22" t="s">
        <v>48</v>
      </c>
      <c r="H836" s="22" t="s">
        <v>108</v>
      </c>
      <c r="I836" s="22" t="s">
        <v>34</v>
      </c>
      <c r="J836" s="22" t="s">
        <v>97</v>
      </c>
      <c r="K836" s="22" t="s">
        <v>36</v>
      </c>
      <c r="L836" s="22">
        <v>11767</v>
      </c>
      <c r="M836" s="39" t="s">
        <v>37</v>
      </c>
      <c r="N836" s="39" t="s">
        <v>37</v>
      </c>
      <c r="O836" s="39" t="s">
        <v>37</v>
      </c>
      <c r="P836" s="39" t="s">
        <v>37</v>
      </c>
      <c r="Q836" s="39" t="s">
        <v>37</v>
      </c>
      <c r="R836" s="39" t="s">
        <v>37</v>
      </c>
      <c r="S836" s="39" t="s">
        <v>40</v>
      </c>
      <c r="T836" s="39" t="s">
        <v>37</v>
      </c>
      <c r="U836" s="40" t="s">
        <v>605</v>
      </c>
      <c r="V836" s="39" t="s">
        <v>35</v>
      </c>
      <c r="W836" s="74" t="s">
        <v>606</v>
      </c>
      <c r="X836" s="74" t="s">
        <v>658</v>
      </c>
    </row>
    <row r="837" spans="1:24" ht="86.4" x14ac:dyDescent="0.3">
      <c r="A837" s="33" t="s">
        <v>151</v>
      </c>
      <c r="B837" s="22">
        <v>11767</v>
      </c>
      <c r="C837" s="22" t="s">
        <v>234</v>
      </c>
      <c r="D837" s="22">
        <v>53100162</v>
      </c>
      <c r="E837" s="26" t="s">
        <v>235</v>
      </c>
      <c r="F837" s="22">
        <v>1</v>
      </c>
      <c r="G837" s="22" t="s">
        <v>48</v>
      </c>
      <c r="H837" s="22" t="s">
        <v>108</v>
      </c>
      <c r="I837" s="22" t="s">
        <v>34</v>
      </c>
      <c r="J837" s="22" t="s">
        <v>97</v>
      </c>
      <c r="K837" s="22" t="s">
        <v>36</v>
      </c>
      <c r="L837" s="22">
        <v>11767</v>
      </c>
      <c r="M837" s="39" t="s">
        <v>37</v>
      </c>
      <c r="N837" s="39" t="s">
        <v>37</v>
      </c>
      <c r="O837" s="39" t="s">
        <v>37</v>
      </c>
      <c r="P837" s="39" t="s">
        <v>37</v>
      </c>
      <c r="Q837" s="39" t="s">
        <v>37</v>
      </c>
      <c r="R837" s="39" t="s">
        <v>37</v>
      </c>
      <c r="S837" s="39" t="s">
        <v>40</v>
      </c>
      <c r="T837" s="39" t="s">
        <v>37</v>
      </c>
      <c r="U837" s="40" t="s">
        <v>605</v>
      </c>
      <c r="V837" s="39" t="s">
        <v>35</v>
      </c>
      <c r="W837" s="74" t="s">
        <v>606</v>
      </c>
      <c r="X837" s="74" t="s">
        <v>658</v>
      </c>
    </row>
    <row r="838" spans="1:24" ht="86.4" x14ac:dyDescent="0.3">
      <c r="A838" s="33" t="s">
        <v>151</v>
      </c>
      <c r="B838" s="22">
        <v>11767</v>
      </c>
      <c r="C838" s="22" t="s">
        <v>234</v>
      </c>
      <c r="D838" s="22">
        <v>53100162</v>
      </c>
      <c r="E838" s="26" t="s">
        <v>235</v>
      </c>
      <c r="F838" s="22">
        <v>1</v>
      </c>
      <c r="G838" s="22" t="s">
        <v>48</v>
      </c>
      <c r="H838" s="22" t="s">
        <v>108</v>
      </c>
      <c r="I838" s="22" t="s">
        <v>34</v>
      </c>
      <c r="J838" s="22" t="s">
        <v>97</v>
      </c>
      <c r="K838" s="22" t="s">
        <v>36</v>
      </c>
      <c r="L838" s="22">
        <v>11767</v>
      </c>
      <c r="M838" s="39" t="s">
        <v>37</v>
      </c>
      <c r="N838" s="39" t="s">
        <v>37</v>
      </c>
      <c r="O838" s="39" t="s">
        <v>37</v>
      </c>
      <c r="P838" s="39" t="s">
        <v>37</v>
      </c>
      <c r="Q838" s="39" t="s">
        <v>37</v>
      </c>
      <c r="R838" s="39" t="s">
        <v>37</v>
      </c>
      <c r="S838" s="39" t="s">
        <v>40</v>
      </c>
      <c r="T838" s="39" t="s">
        <v>37</v>
      </c>
      <c r="U838" s="40" t="s">
        <v>605</v>
      </c>
      <c r="V838" s="39" t="s">
        <v>35</v>
      </c>
      <c r="W838" s="74" t="s">
        <v>606</v>
      </c>
      <c r="X838" s="74" t="s">
        <v>658</v>
      </c>
    </row>
    <row r="839" spans="1:24" ht="57.6" x14ac:dyDescent="0.3">
      <c r="A839" s="33" t="s">
        <v>151</v>
      </c>
      <c r="B839" s="22">
        <v>16242</v>
      </c>
      <c r="C839" s="22" t="s">
        <v>553</v>
      </c>
      <c r="D839" s="22">
        <v>53100347</v>
      </c>
      <c r="E839" s="26" t="s">
        <v>554</v>
      </c>
      <c r="F839" s="22">
        <v>2</v>
      </c>
      <c r="G839" s="22" t="s">
        <v>48</v>
      </c>
      <c r="H839" s="22" t="s">
        <v>111</v>
      </c>
      <c r="I839" s="22" t="s">
        <v>34</v>
      </c>
      <c r="J839" s="22" t="s">
        <v>97</v>
      </c>
      <c r="K839" s="22" t="s">
        <v>36</v>
      </c>
      <c r="L839" s="22">
        <v>16242</v>
      </c>
      <c r="M839" s="39" t="s">
        <v>37</v>
      </c>
      <c r="N839" s="39" t="s">
        <v>37</v>
      </c>
      <c r="O839" s="39" t="s">
        <v>37</v>
      </c>
      <c r="P839" s="39" t="s">
        <v>37</v>
      </c>
      <c r="Q839" s="39" t="s">
        <v>37</v>
      </c>
      <c r="R839" s="39" t="s">
        <v>37</v>
      </c>
      <c r="S839" s="39" t="s">
        <v>37</v>
      </c>
      <c r="T839" s="39" t="s">
        <v>37</v>
      </c>
      <c r="U839" s="40" t="s">
        <v>605</v>
      </c>
      <c r="V839" s="39" t="s">
        <v>37</v>
      </c>
      <c r="W839" s="74" t="s">
        <v>3363</v>
      </c>
      <c r="X839" s="74">
        <v>0</v>
      </c>
    </row>
    <row r="840" spans="1:24" ht="14.4" x14ac:dyDescent="0.3">
      <c r="A840" s="33" t="s">
        <v>151</v>
      </c>
      <c r="B840" s="22">
        <v>12273</v>
      </c>
      <c r="C840" s="22" t="s">
        <v>323</v>
      </c>
      <c r="D840" s="22">
        <v>29500005</v>
      </c>
      <c r="E840" s="26" t="s">
        <v>324</v>
      </c>
      <c r="F840" s="22">
        <v>15</v>
      </c>
      <c r="G840" s="22" t="s">
        <v>48</v>
      </c>
      <c r="H840" s="22" t="s">
        <v>61</v>
      </c>
      <c r="I840" s="22" t="s">
        <v>34</v>
      </c>
      <c r="J840" s="22" t="s">
        <v>97</v>
      </c>
      <c r="K840" s="22" t="s">
        <v>36</v>
      </c>
      <c r="L840" s="22">
        <v>12273</v>
      </c>
      <c r="M840" s="39" t="s">
        <v>37</v>
      </c>
      <c r="N840" s="39" t="s">
        <v>37</v>
      </c>
      <c r="O840" s="39" t="s">
        <v>37</v>
      </c>
      <c r="P840" s="39" t="s">
        <v>37</v>
      </c>
      <c r="Q840" s="39" t="s">
        <v>37</v>
      </c>
      <c r="R840" s="39" t="s">
        <v>37</v>
      </c>
      <c r="S840" s="39" t="s">
        <v>37</v>
      </c>
      <c r="T840" s="39" t="s">
        <v>37</v>
      </c>
      <c r="U840" s="40" t="s">
        <v>784</v>
      </c>
      <c r="V840" s="39" t="s">
        <v>37</v>
      </c>
      <c r="W840" s="74" t="s">
        <v>943</v>
      </c>
      <c r="X840" s="74">
        <v>0</v>
      </c>
    </row>
    <row r="841" spans="1:24" ht="14.4" x14ac:dyDescent="0.3">
      <c r="A841" s="33" t="s">
        <v>151</v>
      </c>
      <c r="B841" s="22">
        <v>12275</v>
      </c>
      <c r="C841" s="22" t="s">
        <v>352</v>
      </c>
      <c r="D841" s="22">
        <v>29500005</v>
      </c>
      <c r="E841" s="26" t="s">
        <v>353</v>
      </c>
      <c r="F841" s="22">
        <v>15</v>
      </c>
      <c r="G841" s="22" t="s">
        <v>48</v>
      </c>
      <c r="H841" s="22" t="s">
        <v>61</v>
      </c>
      <c r="I841" s="22" t="s">
        <v>34</v>
      </c>
      <c r="J841" s="22" t="s">
        <v>97</v>
      </c>
      <c r="K841" s="22" t="s">
        <v>36</v>
      </c>
      <c r="L841" s="22">
        <v>12275</v>
      </c>
      <c r="M841" s="39" t="s">
        <v>37</v>
      </c>
      <c r="N841" s="39" t="s">
        <v>37</v>
      </c>
      <c r="O841" s="39" t="s">
        <v>37</v>
      </c>
      <c r="P841" s="39" t="s">
        <v>37</v>
      </c>
      <c r="Q841" s="39" t="s">
        <v>37</v>
      </c>
      <c r="R841" s="39" t="s">
        <v>37</v>
      </c>
      <c r="S841" s="39" t="s">
        <v>37</v>
      </c>
      <c r="T841" s="39" t="s">
        <v>37</v>
      </c>
      <c r="U841" s="40" t="s">
        <v>784</v>
      </c>
      <c r="V841" s="39" t="s">
        <v>37</v>
      </c>
      <c r="W841" s="74" t="s">
        <v>943</v>
      </c>
      <c r="X841" s="74">
        <v>0</v>
      </c>
    </row>
    <row r="842" spans="1:24" ht="28.8" x14ac:dyDescent="0.3">
      <c r="A842" s="33" t="s">
        <v>151</v>
      </c>
      <c r="B842" s="22">
        <v>12076</v>
      </c>
      <c r="C842" s="22" t="s">
        <v>208</v>
      </c>
      <c r="D842" s="22">
        <v>53100410</v>
      </c>
      <c r="E842" s="26" t="s">
        <v>209</v>
      </c>
      <c r="F842" s="22">
        <v>1</v>
      </c>
      <c r="G842" s="22" t="s">
        <v>48</v>
      </c>
      <c r="H842" s="22" t="s">
        <v>105</v>
      </c>
      <c r="I842" s="22" t="s">
        <v>34</v>
      </c>
      <c r="J842" s="22" t="s">
        <v>97</v>
      </c>
      <c r="K842" s="22" t="s">
        <v>36</v>
      </c>
      <c r="L842" s="22">
        <v>12076</v>
      </c>
      <c r="M842" s="39" t="s">
        <v>37</v>
      </c>
      <c r="N842" s="39" t="s">
        <v>37</v>
      </c>
      <c r="O842" s="39" t="s">
        <v>37</v>
      </c>
      <c r="P842" s="39" t="s">
        <v>37</v>
      </c>
      <c r="Q842" s="39" t="s">
        <v>37</v>
      </c>
      <c r="R842" s="39" t="s">
        <v>37</v>
      </c>
      <c r="S842" s="39" t="s">
        <v>40</v>
      </c>
      <c r="T842" s="39" t="s">
        <v>37</v>
      </c>
      <c r="U842" s="40" t="s">
        <v>649</v>
      </c>
      <c r="V842" s="39" t="s">
        <v>37</v>
      </c>
      <c r="W842" s="74" t="s">
        <v>876</v>
      </c>
      <c r="X842" s="74">
        <v>0</v>
      </c>
    </row>
    <row r="843" spans="1:24" ht="28.8" x14ac:dyDescent="0.3">
      <c r="A843" s="33" t="s">
        <v>151</v>
      </c>
      <c r="B843" s="22">
        <v>12076</v>
      </c>
      <c r="C843" s="22" t="s">
        <v>208</v>
      </c>
      <c r="D843" s="22">
        <v>53100410</v>
      </c>
      <c r="E843" s="26" t="s">
        <v>209</v>
      </c>
      <c r="F843" s="22">
        <v>1</v>
      </c>
      <c r="G843" s="22" t="s">
        <v>48</v>
      </c>
      <c r="H843" s="22" t="s">
        <v>105</v>
      </c>
      <c r="I843" s="22" t="s">
        <v>34</v>
      </c>
      <c r="J843" s="22" t="s">
        <v>97</v>
      </c>
      <c r="K843" s="22" t="s">
        <v>36</v>
      </c>
      <c r="L843" s="22">
        <v>12076</v>
      </c>
      <c r="M843" s="39" t="s">
        <v>37</v>
      </c>
      <c r="N843" s="39" t="s">
        <v>37</v>
      </c>
      <c r="O843" s="39" t="s">
        <v>37</v>
      </c>
      <c r="P843" s="39" t="s">
        <v>37</v>
      </c>
      <c r="Q843" s="39" t="s">
        <v>37</v>
      </c>
      <c r="R843" s="39" t="s">
        <v>37</v>
      </c>
      <c r="S843" s="39" t="s">
        <v>40</v>
      </c>
      <c r="T843" s="39" t="s">
        <v>37</v>
      </c>
      <c r="U843" s="40" t="s">
        <v>649</v>
      </c>
      <c r="V843" s="39" t="s">
        <v>37</v>
      </c>
      <c r="W843" s="74" t="s">
        <v>876</v>
      </c>
      <c r="X843" s="74">
        <v>0</v>
      </c>
    </row>
    <row r="844" spans="1:24" ht="28.8" x14ac:dyDescent="0.3">
      <c r="A844" s="33" t="s">
        <v>151</v>
      </c>
      <c r="B844" s="22">
        <v>12076</v>
      </c>
      <c r="C844" s="22" t="s">
        <v>208</v>
      </c>
      <c r="D844" s="22">
        <v>53100410</v>
      </c>
      <c r="E844" s="26" t="s">
        <v>209</v>
      </c>
      <c r="F844" s="22">
        <v>1</v>
      </c>
      <c r="G844" s="22" t="s">
        <v>48</v>
      </c>
      <c r="H844" s="22" t="s">
        <v>105</v>
      </c>
      <c r="I844" s="22" t="s">
        <v>34</v>
      </c>
      <c r="J844" s="22" t="s">
        <v>97</v>
      </c>
      <c r="K844" s="22" t="s">
        <v>36</v>
      </c>
      <c r="L844" s="22">
        <v>12076</v>
      </c>
      <c r="M844" s="39" t="s">
        <v>37</v>
      </c>
      <c r="N844" s="39" t="s">
        <v>37</v>
      </c>
      <c r="O844" s="39" t="s">
        <v>37</v>
      </c>
      <c r="P844" s="39" t="s">
        <v>37</v>
      </c>
      <c r="Q844" s="39" t="s">
        <v>37</v>
      </c>
      <c r="R844" s="39" t="s">
        <v>37</v>
      </c>
      <c r="S844" s="39" t="s">
        <v>40</v>
      </c>
      <c r="T844" s="39" t="s">
        <v>37</v>
      </c>
      <c r="U844" s="40" t="s">
        <v>649</v>
      </c>
      <c r="V844" s="39" t="s">
        <v>37</v>
      </c>
      <c r="W844" s="74" t="s">
        <v>876</v>
      </c>
      <c r="X844" s="74">
        <v>0</v>
      </c>
    </row>
    <row r="845" spans="1:24" ht="28.8" x14ac:dyDescent="0.3">
      <c r="A845" s="33" t="s">
        <v>151</v>
      </c>
      <c r="B845" s="22">
        <v>12076</v>
      </c>
      <c r="C845" s="22" t="s">
        <v>208</v>
      </c>
      <c r="D845" s="22">
        <v>53100410</v>
      </c>
      <c r="E845" s="26" t="s">
        <v>209</v>
      </c>
      <c r="F845" s="22">
        <v>1</v>
      </c>
      <c r="G845" s="22" t="s">
        <v>48</v>
      </c>
      <c r="H845" s="22" t="s">
        <v>105</v>
      </c>
      <c r="I845" s="22" t="s">
        <v>34</v>
      </c>
      <c r="J845" s="22" t="s">
        <v>97</v>
      </c>
      <c r="K845" s="22" t="s">
        <v>36</v>
      </c>
      <c r="L845" s="22">
        <v>12076</v>
      </c>
      <c r="M845" s="39" t="s">
        <v>37</v>
      </c>
      <c r="N845" s="39" t="s">
        <v>37</v>
      </c>
      <c r="O845" s="39" t="s">
        <v>37</v>
      </c>
      <c r="P845" s="39" t="s">
        <v>37</v>
      </c>
      <c r="Q845" s="39" t="s">
        <v>37</v>
      </c>
      <c r="R845" s="39" t="s">
        <v>37</v>
      </c>
      <c r="S845" s="39" t="s">
        <v>40</v>
      </c>
      <c r="T845" s="39" t="s">
        <v>37</v>
      </c>
      <c r="U845" s="40" t="s">
        <v>649</v>
      </c>
      <c r="V845" s="39" t="s">
        <v>37</v>
      </c>
      <c r="W845" s="74" t="s">
        <v>876</v>
      </c>
      <c r="X845" s="74">
        <v>0</v>
      </c>
    </row>
    <row r="846" spans="1:24" ht="28.8" x14ac:dyDescent="0.3">
      <c r="A846" s="33" t="s">
        <v>151</v>
      </c>
      <c r="B846" s="22">
        <v>12076</v>
      </c>
      <c r="C846" s="22" t="s">
        <v>208</v>
      </c>
      <c r="D846" s="22">
        <v>53100410</v>
      </c>
      <c r="E846" s="26" t="s">
        <v>209</v>
      </c>
      <c r="F846" s="22">
        <v>1</v>
      </c>
      <c r="G846" s="22" t="s">
        <v>48</v>
      </c>
      <c r="H846" s="22" t="s">
        <v>105</v>
      </c>
      <c r="I846" s="22" t="s">
        <v>34</v>
      </c>
      <c r="J846" s="22" t="s">
        <v>97</v>
      </c>
      <c r="K846" s="22" t="s">
        <v>36</v>
      </c>
      <c r="L846" s="22">
        <v>12076</v>
      </c>
      <c r="M846" s="39" t="s">
        <v>37</v>
      </c>
      <c r="N846" s="39" t="s">
        <v>37</v>
      </c>
      <c r="O846" s="39" t="s">
        <v>37</v>
      </c>
      <c r="P846" s="39" t="s">
        <v>37</v>
      </c>
      <c r="Q846" s="39" t="s">
        <v>37</v>
      </c>
      <c r="R846" s="39" t="s">
        <v>37</v>
      </c>
      <c r="S846" s="39" t="s">
        <v>40</v>
      </c>
      <c r="T846" s="39" t="s">
        <v>37</v>
      </c>
      <c r="U846" s="40" t="s">
        <v>649</v>
      </c>
      <c r="V846" s="39" t="s">
        <v>37</v>
      </c>
      <c r="W846" s="74" t="s">
        <v>876</v>
      </c>
      <c r="X846" s="74">
        <v>0</v>
      </c>
    </row>
    <row r="847" spans="1:24" ht="28.8" x14ac:dyDescent="0.3">
      <c r="A847" s="33" t="s">
        <v>151</v>
      </c>
      <c r="B847" s="22">
        <v>12076</v>
      </c>
      <c r="C847" s="22" t="s">
        <v>208</v>
      </c>
      <c r="D847" s="22">
        <v>53100410</v>
      </c>
      <c r="E847" s="26" t="s">
        <v>209</v>
      </c>
      <c r="F847" s="22">
        <v>1</v>
      </c>
      <c r="G847" s="22" t="s">
        <v>48</v>
      </c>
      <c r="H847" s="22" t="s">
        <v>105</v>
      </c>
      <c r="I847" s="22" t="s">
        <v>34</v>
      </c>
      <c r="J847" s="22" t="s">
        <v>97</v>
      </c>
      <c r="K847" s="22" t="s">
        <v>36</v>
      </c>
      <c r="L847" s="22">
        <v>12076</v>
      </c>
      <c r="M847" s="39" t="s">
        <v>37</v>
      </c>
      <c r="N847" s="39" t="s">
        <v>37</v>
      </c>
      <c r="O847" s="39" t="s">
        <v>37</v>
      </c>
      <c r="P847" s="39" t="s">
        <v>37</v>
      </c>
      <c r="Q847" s="39" t="s">
        <v>37</v>
      </c>
      <c r="R847" s="39" t="s">
        <v>37</v>
      </c>
      <c r="S847" s="39" t="s">
        <v>40</v>
      </c>
      <c r="T847" s="39" t="s">
        <v>37</v>
      </c>
      <c r="U847" s="40" t="s">
        <v>649</v>
      </c>
      <c r="V847" s="39" t="s">
        <v>37</v>
      </c>
      <c r="W847" s="74" t="s">
        <v>876</v>
      </c>
      <c r="X847" s="74">
        <v>0</v>
      </c>
    </row>
    <row r="848" spans="1:24" ht="72" x14ac:dyDescent="0.3">
      <c r="A848" s="33" t="s">
        <v>151</v>
      </c>
      <c r="B848" s="22">
        <v>11631</v>
      </c>
      <c r="C848" s="22" t="s">
        <v>307</v>
      </c>
      <c r="D848" s="22">
        <v>27200001</v>
      </c>
      <c r="E848" s="26" t="s">
        <v>308</v>
      </c>
      <c r="F848" s="22">
        <v>2</v>
      </c>
      <c r="G848" s="22" t="s">
        <v>48</v>
      </c>
      <c r="H848" s="22" t="s">
        <v>254</v>
      </c>
      <c r="I848" s="22" t="s">
        <v>34</v>
      </c>
      <c r="J848" s="22" t="s">
        <v>97</v>
      </c>
      <c r="K848" s="22" t="s">
        <v>36</v>
      </c>
      <c r="L848" s="22">
        <v>11631</v>
      </c>
      <c r="M848" s="39" t="s">
        <v>37</v>
      </c>
      <c r="N848" s="39" t="s">
        <v>37</v>
      </c>
      <c r="O848" s="39" t="s">
        <v>37</v>
      </c>
      <c r="P848" s="39" t="s">
        <v>37</v>
      </c>
      <c r="Q848" s="39" t="s">
        <v>37</v>
      </c>
      <c r="R848" s="39" t="s">
        <v>37</v>
      </c>
      <c r="S848" s="39" t="s">
        <v>40</v>
      </c>
      <c r="T848" s="39" t="s">
        <v>37</v>
      </c>
      <c r="U848" s="40" t="s">
        <v>621</v>
      </c>
      <c r="V848" s="39" t="s">
        <v>37</v>
      </c>
      <c r="W848" s="74" t="s">
        <v>642</v>
      </c>
      <c r="X848" s="74">
        <v>0</v>
      </c>
    </row>
    <row r="849" spans="1:24" ht="100.8" x14ac:dyDescent="0.3">
      <c r="A849" s="33" t="s">
        <v>151</v>
      </c>
      <c r="B849" s="22">
        <v>16251</v>
      </c>
      <c r="C849" s="22" t="s">
        <v>557</v>
      </c>
      <c r="D849" s="22">
        <v>27200004</v>
      </c>
      <c r="E849" s="26" t="s">
        <v>558</v>
      </c>
      <c r="F849" s="22">
        <v>4</v>
      </c>
      <c r="G849" s="22" t="s">
        <v>48</v>
      </c>
      <c r="H849" s="22" t="s">
        <v>111</v>
      </c>
      <c r="I849" s="22" t="s">
        <v>34</v>
      </c>
      <c r="J849" s="22" t="s">
        <v>97</v>
      </c>
      <c r="K849" s="22" t="s">
        <v>36</v>
      </c>
      <c r="L849" s="22">
        <v>16251</v>
      </c>
      <c r="M849" s="39" t="s">
        <v>37</v>
      </c>
      <c r="N849" s="39" t="s">
        <v>37</v>
      </c>
      <c r="O849" s="39" t="s">
        <v>37</v>
      </c>
      <c r="P849" s="39" t="s">
        <v>37</v>
      </c>
      <c r="Q849" s="39" t="s">
        <v>37</v>
      </c>
      <c r="R849" s="39" t="s">
        <v>37</v>
      </c>
      <c r="S849" s="39" t="s">
        <v>37</v>
      </c>
      <c r="T849" s="39" t="s">
        <v>37</v>
      </c>
      <c r="U849" s="40" t="s">
        <v>605</v>
      </c>
      <c r="V849" s="39" t="s">
        <v>37</v>
      </c>
      <c r="W849" s="74" t="s">
        <v>3364</v>
      </c>
      <c r="X849" s="74">
        <v>0</v>
      </c>
    </row>
    <row r="850" spans="1:24" ht="14.4" x14ac:dyDescent="0.3">
      <c r="A850" s="33" t="s">
        <v>151</v>
      </c>
      <c r="B850" s="22">
        <v>11853</v>
      </c>
      <c r="C850" s="22" t="s">
        <v>181</v>
      </c>
      <c r="D850" s="22">
        <v>53200152</v>
      </c>
      <c r="E850" s="26" t="s">
        <v>182</v>
      </c>
      <c r="F850" s="22">
        <v>5</v>
      </c>
      <c r="G850" s="22" t="s">
        <v>48</v>
      </c>
      <c r="H850" s="22" t="s">
        <v>105</v>
      </c>
      <c r="I850" s="22" t="s">
        <v>34</v>
      </c>
      <c r="J850" s="22" t="s">
        <v>97</v>
      </c>
      <c r="K850" s="22" t="s">
        <v>36</v>
      </c>
      <c r="L850" s="22">
        <v>11853</v>
      </c>
      <c r="M850" s="39" t="s">
        <v>37</v>
      </c>
      <c r="N850" s="39" t="s">
        <v>37</v>
      </c>
      <c r="O850" s="39" t="s">
        <v>37</v>
      </c>
      <c r="P850" s="39" t="s">
        <v>37</v>
      </c>
      <c r="Q850" s="39" t="s">
        <v>37</v>
      </c>
      <c r="R850" s="39" t="s">
        <v>37</v>
      </c>
      <c r="S850" s="39" t="s">
        <v>37</v>
      </c>
      <c r="T850" s="39" t="s">
        <v>37</v>
      </c>
      <c r="U850" s="40" t="s">
        <v>605</v>
      </c>
      <c r="V850" s="39" t="s">
        <v>35</v>
      </c>
      <c r="W850" s="74">
        <v>0</v>
      </c>
      <c r="X850" s="74">
        <v>0</v>
      </c>
    </row>
    <row r="851" spans="1:24" ht="14.4" x14ac:dyDescent="0.3">
      <c r="A851" s="33" t="s">
        <v>151</v>
      </c>
      <c r="B851" s="22">
        <v>11853</v>
      </c>
      <c r="C851" s="22" t="s">
        <v>181</v>
      </c>
      <c r="D851" s="22">
        <v>53200152</v>
      </c>
      <c r="E851" s="26" t="s">
        <v>182</v>
      </c>
      <c r="F851" s="22">
        <v>5</v>
      </c>
      <c r="G851" s="22" t="s">
        <v>48</v>
      </c>
      <c r="H851" s="22" t="s">
        <v>105</v>
      </c>
      <c r="I851" s="22" t="s">
        <v>34</v>
      </c>
      <c r="J851" s="22" t="s">
        <v>97</v>
      </c>
      <c r="K851" s="22" t="s">
        <v>36</v>
      </c>
      <c r="L851" s="22">
        <v>11853</v>
      </c>
      <c r="M851" s="39" t="s">
        <v>37</v>
      </c>
      <c r="N851" s="39" t="s">
        <v>37</v>
      </c>
      <c r="O851" s="39" t="s">
        <v>37</v>
      </c>
      <c r="P851" s="39" t="s">
        <v>37</v>
      </c>
      <c r="Q851" s="39" t="s">
        <v>37</v>
      </c>
      <c r="R851" s="39" t="s">
        <v>37</v>
      </c>
      <c r="S851" s="39" t="s">
        <v>37</v>
      </c>
      <c r="T851" s="39" t="s">
        <v>37</v>
      </c>
      <c r="U851" s="40" t="s">
        <v>605</v>
      </c>
      <c r="V851" s="39" t="s">
        <v>35</v>
      </c>
      <c r="W851" s="74">
        <v>0</v>
      </c>
      <c r="X851" s="74">
        <v>0</v>
      </c>
    </row>
    <row r="852" spans="1:24" ht="14.4" x14ac:dyDescent="0.3">
      <c r="A852" s="33" t="s">
        <v>151</v>
      </c>
      <c r="B852" s="22">
        <v>11853</v>
      </c>
      <c r="C852" s="22" t="s">
        <v>181</v>
      </c>
      <c r="D852" s="22">
        <v>53200152</v>
      </c>
      <c r="E852" s="26" t="s">
        <v>182</v>
      </c>
      <c r="F852" s="22">
        <v>5</v>
      </c>
      <c r="G852" s="22" t="s">
        <v>48</v>
      </c>
      <c r="H852" s="22" t="s">
        <v>105</v>
      </c>
      <c r="I852" s="22" t="s">
        <v>34</v>
      </c>
      <c r="J852" s="22" t="s">
        <v>97</v>
      </c>
      <c r="K852" s="22" t="s">
        <v>36</v>
      </c>
      <c r="L852" s="22">
        <v>11853</v>
      </c>
      <c r="M852" s="39" t="s">
        <v>37</v>
      </c>
      <c r="N852" s="39" t="s">
        <v>37</v>
      </c>
      <c r="O852" s="39" t="s">
        <v>37</v>
      </c>
      <c r="P852" s="39" t="s">
        <v>37</v>
      </c>
      <c r="Q852" s="39" t="s">
        <v>37</v>
      </c>
      <c r="R852" s="39" t="s">
        <v>37</v>
      </c>
      <c r="S852" s="39" t="s">
        <v>37</v>
      </c>
      <c r="T852" s="39" t="s">
        <v>37</v>
      </c>
      <c r="U852" s="40" t="s">
        <v>605</v>
      </c>
      <c r="V852" s="39" t="s">
        <v>35</v>
      </c>
      <c r="W852" s="74">
        <v>0</v>
      </c>
      <c r="X852" s="74">
        <v>0</v>
      </c>
    </row>
    <row r="853" spans="1:24" ht="86.4" x14ac:dyDescent="0.3">
      <c r="A853" s="33" t="s">
        <v>151</v>
      </c>
      <c r="B853" s="22">
        <v>11663</v>
      </c>
      <c r="C853" s="22" t="s">
        <v>155</v>
      </c>
      <c r="D853" s="22">
        <v>53200428</v>
      </c>
      <c r="E853" s="26" t="s">
        <v>156</v>
      </c>
      <c r="F853" s="22">
        <v>2</v>
      </c>
      <c r="G853" s="22" t="s">
        <v>48</v>
      </c>
      <c r="H853" s="22" t="s">
        <v>105</v>
      </c>
      <c r="I853" s="22" t="s">
        <v>34</v>
      </c>
      <c r="J853" s="22" t="s">
        <v>97</v>
      </c>
      <c r="K853" s="22" t="s">
        <v>36</v>
      </c>
      <c r="L853" s="22">
        <v>11663</v>
      </c>
      <c r="M853" s="39" t="s">
        <v>37</v>
      </c>
      <c r="N853" s="39" t="s">
        <v>37</v>
      </c>
      <c r="O853" s="39" t="s">
        <v>37</v>
      </c>
      <c r="P853" s="39" t="s">
        <v>37</v>
      </c>
      <c r="Q853" s="39" t="s">
        <v>37</v>
      </c>
      <c r="R853" s="39" t="s">
        <v>37</v>
      </c>
      <c r="S853" s="39" t="s">
        <v>37</v>
      </c>
      <c r="T853" s="39" t="s">
        <v>37</v>
      </c>
      <c r="U853" s="40" t="s">
        <v>39</v>
      </c>
      <c r="V853" s="39" t="s">
        <v>35</v>
      </c>
      <c r="W853" s="74" t="s">
        <v>606</v>
      </c>
      <c r="X853" s="74" t="s">
        <v>658</v>
      </c>
    </row>
    <row r="854" spans="1:24" ht="86.4" x14ac:dyDescent="0.3">
      <c r="A854" s="33" t="s">
        <v>151</v>
      </c>
      <c r="B854" s="22">
        <v>11663</v>
      </c>
      <c r="C854" s="22" t="s">
        <v>155</v>
      </c>
      <c r="D854" s="22">
        <v>53200428</v>
      </c>
      <c r="E854" s="26" t="s">
        <v>156</v>
      </c>
      <c r="F854" s="22">
        <v>2</v>
      </c>
      <c r="G854" s="22" t="s">
        <v>48</v>
      </c>
      <c r="H854" s="22" t="s">
        <v>105</v>
      </c>
      <c r="I854" s="22" t="s">
        <v>34</v>
      </c>
      <c r="J854" s="22" t="s">
        <v>97</v>
      </c>
      <c r="K854" s="22" t="s">
        <v>36</v>
      </c>
      <c r="L854" s="22">
        <v>11663</v>
      </c>
      <c r="M854" s="39" t="s">
        <v>37</v>
      </c>
      <c r="N854" s="39" t="s">
        <v>37</v>
      </c>
      <c r="O854" s="39" t="s">
        <v>37</v>
      </c>
      <c r="P854" s="39" t="s">
        <v>37</v>
      </c>
      <c r="Q854" s="39" t="s">
        <v>37</v>
      </c>
      <c r="R854" s="39" t="s">
        <v>37</v>
      </c>
      <c r="S854" s="39" t="s">
        <v>37</v>
      </c>
      <c r="T854" s="39" t="s">
        <v>37</v>
      </c>
      <c r="U854" s="40" t="s">
        <v>39</v>
      </c>
      <c r="V854" s="39" t="s">
        <v>35</v>
      </c>
      <c r="W854" s="74" t="s">
        <v>606</v>
      </c>
      <c r="X854" s="74" t="s">
        <v>658</v>
      </c>
    </row>
    <row r="855" spans="1:24" ht="86.4" x14ac:dyDescent="0.3">
      <c r="A855" s="33" t="s">
        <v>151</v>
      </c>
      <c r="B855" s="22">
        <v>11663</v>
      </c>
      <c r="C855" s="22" t="s">
        <v>155</v>
      </c>
      <c r="D855" s="22">
        <v>53200428</v>
      </c>
      <c r="E855" s="26" t="s">
        <v>156</v>
      </c>
      <c r="F855" s="22">
        <v>2</v>
      </c>
      <c r="G855" s="22" t="s">
        <v>48</v>
      </c>
      <c r="H855" s="22" t="s">
        <v>105</v>
      </c>
      <c r="I855" s="22" t="s">
        <v>34</v>
      </c>
      <c r="J855" s="22" t="s">
        <v>97</v>
      </c>
      <c r="K855" s="22" t="s">
        <v>36</v>
      </c>
      <c r="L855" s="22">
        <v>11663</v>
      </c>
      <c r="M855" s="39" t="s">
        <v>37</v>
      </c>
      <c r="N855" s="39" t="s">
        <v>37</v>
      </c>
      <c r="O855" s="39" t="s">
        <v>37</v>
      </c>
      <c r="P855" s="39" t="s">
        <v>37</v>
      </c>
      <c r="Q855" s="39" t="s">
        <v>37</v>
      </c>
      <c r="R855" s="39" t="s">
        <v>37</v>
      </c>
      <c r="S855" s="39" t="s">
        <v>37</v>
      </c>
      <c r="T855" s="39" t="s">
        <v>37</v>
      </c>
      <c r="U855" s="40" t="s">
        <v>39</v>
      </c>
      <c r="V855" s="39" t="s">
        <v>35</v>
      </c>
      <c r="W855" s="74" t="s">
        <v>606</v>
      </c>
      <c r="X855" s="74" t="s">
        <v>658</v>
      </c>
    </row>
    <row r="856" spans="1:24" ht="86.4" x14ac:dyDescent="0.3">
      <c r="A856" s="33" t="s">
        <v>151</v>
      </c>
      <c r="B856" s="22">
        <v>11663</v>
      </c>
      <c r="C856" s="22" t="s">
        <v>155</v>
      </c>
      <c r="D856" s="22">
        <v>53200428</v>
      </c>
      <c r="E856" s="26" t="s">
        <v>156</v>
      </c>
      <c r="F856" s="22">
        <v>2</v>
      </c>
      <c r="G856" s="22" t="s">
        <v>48</v>
      </c>
      <c r="H856" s="22" t="s">
        <v>105</v>
      </c>
      <c r="I856" s="22" t="s">
        <v>34</v>
      </c>
      <c r="J856" s="22" t="s">
        <v>97</v>
      </c>
      <c r="K856" s="22" t="s">
        <v>36</v>
      </c>
      <c r="L856" s="22">
        <v>11663</v>
      </c>
      <c r="M856" s="39" t="s">
        <v>37</v>
      </c>
      <c r="N856" s="39" t="s">
        <v>37</v>
      </c>
      <c r="O856" s="39" t="s">
        <v>37</v>
      </c>
      <c r="P856" s="39" t="s">
        <v>37</v>
      </c>
      <c r="Q856" s="39" t="s">
        <v>37</v>
      </c>
      <c r="R856" s="39" t="s">
        <v>37</v>
      </c>
      <c r="S856" s="39" t="s">
        <v>37</v>
      </c>
      <c r="T856" s="39" t="s">
        <v>37</v>
      </c>
      <c r="U856" s="40" t="s">
        <v>39</v>
      </c>
      <c r="V856" s="39" t="s">
        <v>35</v>
      </c>
      <c r="W856" s="74" t="s">
        <v>606</v>
      </c>
      <c r="X856" s="74" t="s">
        <v>658</v>
      </c>
    </row>
    <row r="857" spans="1:24" ht="86.4" x14ac:dyDescent="0.3">
      <c r="A857" s="33" t="s">
        <v>151</v>
      </c>
      <c r="B857" s="22">
        <v>11663</v>
      </c>
      <c r="C857" s="22" t="s">
        <v>155</v>
      </c>
      <c r="D857" s="22">
        <v>53200428</v>
      </c>
      <c r="E857" s="26" t="s">
        <v>156</v>
      </c>
      <c r="F857" s="22">
        <v>2</v>
      </c>
      <c r="G857" s="22" t="s">
        <v>48</v>
      </c>
      <c r="H857" s="22" t="s">
        <v>105</v>
      </c>
      <c r="I857" s="22" t="s">
        <v>34</v>
      </c>
      <c r="J857" s="22" t="s">
        <v>97</v>
      </c>
      <c r="K857" s="22" t="s">
        <v>36</v>
      </c>
      <c r="L857" s="22">
        <v>11663</v>
      </c>
      <c r="M857" s="39" t="s">
        <v>37</v>
      </c>
      <c r="N857" s="39" t="s">
        <v>37</v>
      </c>
      <c r="O857" s="39" t="s">
        <v>37</v>
      </c>
      <c r="P857" s="39" t="s">
        <v>37</v>
      </c>
      <c r="Q857" s="39" t="s">
        <v>37</v>
      </c>
      <c r="R857" s="39" t="s">
        <v>37</v>
      </c>
      <c r="S857" s="39" t="s">
        <v>37</v>
      </c>
      <c r="T857" s="39" t="s">
        <v>37</v>
      </c>
      <c r="U857" s="40" t="s">
        <v>39</v>
      </c>
      <c r="V857" s="39" t="s">
        <v>35</v>
      </c>
      <c r="W857" s="74" t="s">
        <v>606</v>
      </c>
      <c r="X857" s="74" t="s">
        <v>658</v>
      </c>
    </row>
    <row r="858" spans="1:24" ht="230.4" x14ac:dyDescent="0.3">
      <c r="A858" s="33" t="s">
        <v>151</v>
      </c>
      <c r="B858" s="22">
        <v>19202</v>
      </c>
      <c r="C858" s="22" t="s">
        <v>301</v>
      </c>
      <c r="D858" s="22">
        <v>29500005</v>
      </c>
      <c r="E858" s="26" t="s">
        <v>302</v>
      </c>
      <c r="F858" s="22">
        <v>10</v>
      </c>
      <c r="G858" s="22" t="s">
        <v>48</v>
      </c>
      <c r="H858" s="22" t="s">
        <v>61</v>
      </c>
      <c r="I858" s="22" t="s">
        <v>34</v>
      </c>
      <c r="J858" s="22" t="s">
        <v>97</v>
      </c>
      <c r="K858" s="22" t="s">
        <v>36</v>
      </c>
      <c r="L858" s="22">
        <v>19202</v>
      </c>
      <c r="M858" s="39" t="s">
        <v>37</v>
      </c>
      <c r="N858" s="39" t="s">
        <v>37</v>
      </c>
      <c r="O858" s="39" t="s">
        <v>37</v>
      </c>
      <c r="P858" s="39" t="s">
        <v>37</v>
      </c>
      <c r="Q858" s="39" t="s">
        <v>37</v>
      </c>
      <c r="R858" s="39" t="s">
        <v>37</v>
      </c>
      <c r="S858" s="39" t="s">
        <v>37</v>
      </c>
      <c r="T858" s="39" t="s">
        <v>37</v>
      </c>
      <c r="U858" s="40" t="s">
        <v>605</v>
      </c>
      <c r="V858" s="39" t="s">
        <v>37</v>
      </c>
      <c r="W858" s="74" t="s">
        <v>930</v>
      </c>
      <c r="X858" s="74">
        <v>0</v>
      </c>
    </row>
    <row r="859" spans="1:24" ht="230.4" x14ac:dyDescent="0.3">
      <c r="A859" s="33" t="s">
        <v>151</v>
      </c>
      <c r="B859" s="22">
        <v>19202</v>
      </c>
      <c r="C859" s="22" t="s">
        <v>301</v>
      </c>
      <c r="D859" s="22">
        <v>29500005</v>
      </c>
      <c r="E859" s="26" t="s">
        <v>302</v>
      </c>
      <c r="F859" s="22">
        <v>10</v>
      </c>
      <c r="G859" s="22" t="s">
        <v>48</v>
      </c>
      <c r="H859" s="22" t="s">
        <v>61</v>
      </c>
      <c r="I859" s="22" t="s">
        <v>34</v>
      </c>
      <c r="J859" s="22" t="s">
        <v>97</v>
      </c>
      <c r="K859" s="22" t="s">
        <v>36</v>
      </c>
      <c r="L859" s="22">
        <v>19202</v>
      </c>
      <c r="M859" s="39" t="s">
        <v>37</v>
      </c>
      <c r="N859" s="39" t="s">
        <v>37</v>
      </c>
      <c r="O859" s="39" t="s">
        <v>37</v>
      </c>
      <c r="P859" s="39" t="s">
        <v>37</v>
      </c>
      <c r="Q859" s="39" t="s">
        <v>37</v>
      </c>
      <c r="R859" s="39" t="s">
        <v>37</v>
      </c>
      <c r="S859" s="39" t="s">
        <v>37</v>
      </c>
      <c r="T859" s="39" t="s">
        <v>37</v>
      </c>
      <c r="U859" s="40" t="s">
        <v>605</v>
      </c>
      <c r="V859" s="39" t="s">
        <v>37</v>
      </c>
      <c r="W859" s="74" t="s">
        <v>930</v>
      </c>
      <c r="X859" s="74">
        <v>0</v>
      </c>
    </row>
    <row r="860" spans="1:24" ht="230.4" x14ac:dyDescent="0.3">
      <c r="A860" s="33" t="s">
        <v>151</v>
      </c>
      <c r="B860" s="22">
        <v>19202</v>
      </c>
      <c r="C860" s="22" t="s">
        <v>301</v>
      </c>
      <c r="D860" s="22">
        <v>29500005</v>
      </c>
      <c r="E860" s="26" t="s">
        <v>302</v>
      </c>
      <c r="F860" s="22">
        <v>10</v>
      </c>
      <c r="G860" s="22" t="s">
        <v>48</v>
      </c>
      <c r="H860" s="22" t="s">
        <v>61</v>
      </c>
      <c r="I860" s="22" t="s">
        <v>34</v>
      </c>
      <c r="J860" s="22" t="s">
        <v>97</v>
      </c>
      <c r="K860" s="22" t="s">
        <v>36</v>
      </c>
      <c r="L860" s="22">
        <v>19202</v>
      </c>
      <c r="M860" s="39" t="s">
        <v>37</v>
      </c>
      <c r="N860" s="39" t="s">
        <v>37</v>
      </c>
      <c r="O860" s="39" t="s">
        <v>37</v>
      </c>
      <c r="P860" s="39" t="s">
        <v>37</v>
      </c>
      <c r="Q860" s="39" t="s">
        <v>37</v>
      </c>
      <c r="R860" s="39" t="s">
        <v>37</v>
      </c>
      <c r="S860" s="39" t="s">
        <v>37</v>
      </c>
      <c r="T860" s="39" t="s">
        <v>37</v>
      </c>
      <c r="U860" s="40" t="s">
        <v>605</v>
      </c>
      <c r="V860" s="39" t="s">
        <v>37</v>
      </c>
      <c r="W860" s="74" t="s">
        <v>930</v>
      </c>
      <c r="X860" s="74">
        <v>0</v>
      </c>
    </row>
    <row r="861" spans="1:24" ht="230.4" x14ac:dyDescent="0.3">
      <c r="A861" s="33" t="s">
        <v>151</v>
      </c>
      <c r="B861" s="22">
        <v>19202</v>
      </c>
      <c r="C861" s="22" t="s">
        <v>301</v>
      </c>
      <c r="D861" s="22">
        <v>29500005</v>
      </c>
      <c r="E861" s="26" t="s">
        <v>302</v>
      </c>
      <c r="F861" s="22">
        <v>10</v>
      </c>
      <c r="G861" s="22" t="s">
        <v>48</v>
      </c>
      <c r="H861" s="22" t="s">
        <v>61</v>
      </c>
      <c r="I861" s="22" t="s">
        <v>34</v>
      </c>
      <c r="J861" s="22" t="s">
        <v>97</v>
      </c>
      <c r="K861" s="22" t="s">
        <v>36</v>
      </c>
      <c r="L861" s="22">
        <v>19202</v>
      </c>
      <c r="M861" s="39" t="s">
        <v>37</v>
      </c>
      <c r="N861" s="39" t="s">
        <v>37</v>
      </c>
      <c r="O861" s="39" t="s">
        <v>37</v>
      </c>
      <c r="P861" s="39" t="s">
        <v>37</v>
      </c>
      <c r="Q861" s="39" t="s">
        <v>37</v>
      </c>
      <c r="R861" s="39" t="s">
        <v>37</v>
      </c>
      <c r="S861" s="39" t="s">
        <v>37</v>
      </c>
      <c r="T861" s="39" t="s">
        <v>37</v>
      </c>
      <c r="U861" s="40" t="s">
        <v>605</v>
      </c>
      <c r="V861" s="39" t="s">
        <v>37</v>
      </c>
      <c r="W861" s="74" t="s">
        <v>930</v>
      </c>
      <c r="X861" s="74">
        <v>0</v>
      </c>
    </row>
    <row r="862" spans="1:24" ht="230.4" x14ac:dyDescent="0.3">
      <c r="A862" s="33" t="s">
        <v>151</v>
      </c>
      <c r="B862" s="22">
        <v>19202</v>
      </c>
      <c r="C862" s="22" t="s">
        <v>301</v>
      </c>
      <c r="D862" s="22">
        <v>29500005</v>
      </c>
      <c r="E862" s="26" t="s">
        <v>302</v>
      </c>
      <c r="F862" s="22">
        <v>10</v>
      </c>
      <c r="G862" s="22" t="s">
        <v>48</v>
      </c>
      <c r="H862" s="22" t="s">
        <v>61</v>
      </c>
      <c r="I862" s="22" t="s">
        <v>34</v>
      </c>
      <c r="J862" s="22" t="s">
        <v>97</v>
      </c>
      <c r="K862" s="22" t="s">
        <v>36</v>
      </c>
      <c r="L862" s="22">
        <v>19202</v>
      </c>
      <c r="M862" s="39" t="s">
        <v>37</v>
      </c>
      <c r="N862" s="39" t="s">
        <v>37</v>
      </c>
      <c r="O862" s="39" t="s">
        <v>37</v>
      </c>
      <c r="P862" s="39" t="s">
        <v>37</v>
      </c>
      <c r="Q862" s="39" t="s">
        <v>37</v>
      </c>
      <c r="R862" s="39" t="s">
        <v>37</v>
      </c>
      <c r="S862" s="39" t="s">
        <v>37</v>
      </c>
      <c r="T862" s="39" t="s">
        <v>37</v>
      </c>
      <c r="U862" s="40" t="s">
        <v>605</v>
      </c>
      <c r="V862" s="39" t="s">
        <v>37</v>
      </c>
      <c r="W862" s="74" t="s">
        <v>930</v>
      </c>
      <c r="X862" s="74">
        <v>0</v>
      </c>
    </row>
    <row r="863" spans="1:24" ht="230.4" x14ac:dyDescent="0.3">
      <c r="A863" s="33" t="s">
        <v>151</v>
      </c>
      <c r="B863" s="22">
        <v>19202</v>
      </c>
      <c r="C863" s="22" t="s">
        <v>301</v>
      </c>
      <c r="D863" s="22">
        <v>29500005</v>
      </c>
      <c r="E863" s="26" t="s">
        <v>302</v>
      </c>
      <c r="F863" s="22">
        <v>10</v>
      </c>
      <c r="G863" s="22" t="s">
        <v>48</v>
      </c>
      <c r="H863" s="22" t="s">
        <v>61</v>
      </c>
      <c r="I863" s="22" t="s">
        <v>34</v>
      </c>
      <c r="J863" s="22" t="s">
        <v>97</v>
      </c>
      <c r="K863" s="22" t="s">
        <v>36</v>
      </c>
      <c r="L863" s="22">
        <v>19202</v>
      </c>
      <c r="M863" s="39" t="s">
        <v>37</v>
      </c>
      <c r="N863" s="39" t="s">
        <v>37</v>
      </c>
      <c r="O863" s="39" t="s">
        <v>37</v>
      </c>
      <c r="P863" s="39" t="s">
        <v>37</v>
      </c>
      <c r="Q863" s="39" t="s">
        <v>37</v>
      </c>
      <c r="R863" s="39" t="s">
        <v>37</v>
      </c>
      <c r="S863" s="39" t="s">
        <v>37</v>
      </c>
      <c r="T863" s="39" t="s">
        <v>37</v>
      </c>
      <c r="U863" s="40" t="s">
        <v>605</v>
      </c>
      <c r="V863" s="39" t="s">
        <v>37</v>
      </c>
      <c r="W863" s="74" t="s">
        <v>930</v>
      </c>
      <c r="X863" s="74">
        <v>0</v>
      </c>
    </row>
    <row r="864" spans="1:24" ht="230.4" x14ac:dyDescent="0.3">
      <c r="A864" s="33" t="s">
        <v>151</v>
      </c>
      <c r="B864" s="22">
        <v>19202</v>
      </c>
      <c r="C864" s="22" t="s">
        <v>301</v>
      </c>
      <c r="D864" s="22">
        <v>29500005</v>
      </c>
      <c r="E864" s="26" t="s">
        <v>302</v>
      </c>
      <c r="F864" s="22">
        <v>10</v>
      </c>
      <c r="G864" s="22" t="s">
        <v>48</v>
      </c>
      <c r="H864" s="22" t="s">
        <v>61</v>
      </c>
      <c r="I864" s="22" t="s">
        <v>34</v>
      </c>
      <c r="J864" s="22" t="s">
        <v>97</v>
      </c>
      <c r="K864" s="22" t="s">
        <v>36</v>
      </c>
      <c r="L864" s="22">
        <v>19202</v>
      </c>
      <c r="M864" s="39" t="s">
        <v>37</v>
      </c>
      <c r="N864" s="39" t="s">
        <v>37</v>
      </c>
      <c r="O864" s="39" t="s">
        <v>37</v>
      </c>
      <c r="P864" s="39" t="s">
        <v>37</v>
      </c>
      <c r="Q864" s="39" t="s">
        <v>37</v>
      </c>
      <c r="R864" s="39" t="s">
        <v>37</v>
      </c>
      <c r="S864" s="39" t="s">
        <v>37</v>
      </c>
      <c r="T864" s="39" t="s">
        <v>37</v>
      </c>
      <c r="U864" s="40" t="s">
        <v>605</v>
      </c>
      <c r="V864" s="39" t="s">
        <v>37</v>
      </c>
      <c r="W864" s="74" t="s">
        <v>930</v>
      </c>
      <c r="X864" s="74">
        <v>0</v>
      </c>
    </row>
    <row r="865" spans="1:24" ht="230.4" x14ac:dyDescent="0.3">
      <c r="A865" s="33" t="s">
        <v>151</v>
      </c>
      <c r="B865" s="22">
        <v>19202</v>
      </c>
      <c r="C865" s="22" t="s">
        <v>301</v>
      </c>
      <c r="D865" s="22">
        <v>29500005</v>
      </c>
      <c r="E865" s="26" t="s">
        <v>302</v>
      </c>
      <c r="F865" s="22">
        <v>10</v>
      </c>
      <c r="G865" s="22" t="s">
        <v>48</v>
      </c>
      <c r="H865" s="22" t="s">
        <v>61</v>
      </c>
      <c r="I865" s="22" t="s">
        <v>34</v>
      </c>
      <c r="J865" s="22" t="s">
        <v>97</v>
      </c>
      <c r="K865" s="22" t="s">
        <v>36</v>
      </c>
      <c r="L865" s="22">
        <v>19202</v>
      </c>
      <c r="M865" s="39" t="s">
        <v>37</v>
      </c>
      <c r="N865" s="39" t="s">
        <v>37</v>
      </c>
      <c r="O865" s="39" t="s">
        <v>37</v>
      </c>
      <c r="P865" s="39" t="s">
        <v>37</v>
      </c>
      <c r="Q865" s="39" t="s">
        <v>37</v>
      </c>
      <c r="R865" s="39" t="s">
        <v>37</v>
      </c>
      <c r="S865" s="39" t="s">
        <v>37</v>
      </c>
      <c r="T865" s="39" t="s">
        <v>37</v>
      </c>
      <c r="U865" s="40" t="s">
        <v>605</v>
      </c>
      <c r="V865" s="39" t="s">
        <v>37</v>
      </c>
      <c r="W865" s="74" t="s">
        <v>930</v>
      </c>
      <c r="X865" s="74">
        <v>0</v>
      </c>
    </row>
    <row r="866" spans="1:24" ht="86.4" x14ac:dyDescent="0.3">
      <c r="A866" s="33" t="s">
        <v>151</v>
      </c>
      <c r="B866" s="22">
        <v>11855</v>
      </c>
      <c r="C866" s="22" t="s">
        <v>311</v>
      </c>
      <c r="D866" s="22">
        <v>53200152</v>
      </c>
      <c r="E866" s="26" t="s">
        <v>312</v>
      </c>
      <c r="F866" s="22">
        <v>8</v>
      </c>
      <c r="G866" s="22" t="s">
        <v>48</v>
      </c>
      <c r="H866" s="22" t="s">
        <v>105</v>
      </c>
      <c r="I866" s="22" t="s">
        <v>34</v>
      </c>
      <c r="J866" s="22" t="s">
        <v>97</v>
      </c>
      <c r="K866" s="22" t="s">
        <v>36</v>
      </c>
      <c r="L866" s="22">
        <v>11855</v>
      </c>
      <c r="M866" s="39" t="s">
        <v>37</v>
      </c>
      <c r="N866" s="39" t="s">
        <v>37</v>
      </c>
      <c r="O866" s="39" t="s">
        <v>37</v>
      </c>
      <c r="P866" s="39" t="s">
        <v>37</v>
      </c>
      <c r="Q866" s="39" t="s">
        <v>37</v>
      </c>
      <c r="R866" s="39" t="s">
        <v>37</v>
      </c>
      <c r="S866" s="39" t="s">
        <v>37</v>
      </c>
      <c r="T866" s="39" t="s">
        <v>37</v>
      </c>
      <c r="U866" s="40" t="s">
        <v>605</v>
      </c>
      <c r="V866" s="39" t="s">
        <v>35</v>
      </c>
      <c r="W866" s="74">
        <v>0</v>
      </c>
      <c r="X866" s="74" t="s">
        <v>658</v>
      </c>
    </row>
    <row r="867" spans="1:24" ht="43.2" x14ac:dyDescent="0.3">
      <c r="A867" s="33" t="s">
        <v>151</v>
      </c>
      <c r="B867" s="22">
        <v>16264</v>
      </c>
      <c r="C867" s="22" t="s">
        <v>526</v>
      </c>
      <c r="D867" s="22">
        <v>27300016</v>
      </c>
      <c r="E867" s="26" t="s">
        <v>527</v>
      </c>
      <c r="F867" s="22">
        <v>2</v>
      </c>
      <c r="G867" s="22" t="s">
        <v>48</v>
      </c>
      <c r="H867" s="22" t="s">
        <v>111</v>
      </c>
      <c r="I867" s="22" t="s">
        <v>34</v>
      </c>
      <c r="J867" s="22" t="s">
        <v>97</v>
      </c>
      <c r="K867" s="22" t="s">
        <v>36</v>
      </c>
      <c r="L867" s="22">
        <v>16264</v>
      </c>
      <c r="M867" s="39" t="s">
        <v>37</v>
      </c>
      <c r="N867" s="39" t="s">
        <v>37</v>
      </c>
      <c r="O867" s="39" t="s">
        <v>37</v>
      </c>
      <c r="P867" s="39" t="s">
        <v>37</v>
      </c>
      <c r="Q867" s="39" t="s">
        <v>37</v>
      </c>
      <c r="R867" s="39" t="s">
        <v>37</v>
      </c>
      <c r="S867" s="39" t="s">
        <v>37</v>
      </c>
      <c r="T867" s="39" t="s">
        <v>37</v>
      </c>
      <c r="U867" s="40" t="s">
        <v>605</v>
      </c>
      <c r="V867" s="39" t="s">
        <v>37</v>
      </c>
      <c r="W867" s="74" t="s">
        <v>3368</v>
      </c>
      <c r="X867" s="74">
        <v>0</v>
      </c>
    </row>
    <row r="868" spans="1:24" ht="230.4" x14ac:dyDescent="0.3">
      <c r="A868" s="33" t="s">
        <v>151</v>
      </c>
      <c r="B868" s="22">
        <v>12231</v>
      </c>
      <c r="C868" s="22" t="s">
        <v>420</v>
      </c>
      <c r="D868" s="22">
        <v>29500005</v>
      </c>
      <c r="E868" s="26" t="s">
        <v>421</v>
      </c>
      <c r="F868" s="22">
        <v>10</v>
      </c>
      <c r="G868" s="22" t="s">
        <v>48</v>
      </c>
      <c r="H868" s="22" t="s">
        <v>61</v>
      </c>
      <c r="I868" s="22" t="s">
        <v>34</v>
      </c>
      <c r="J868" s="22" t="s">
        <v>97</v>
      </c>
      <c r="K868" s="22" t="s">
        <v>36</v>
      </c>
      <c r="L868" s="22">
        <v>12231</v>
      </c>
      <c r="M868" s="39" t="s">
        <v>37</v>
      </c>
      <c r="N868" s="39" t="s">
        <v>37</v>
      </c>
      <c r="O868" s="39" t="s">
        <v>37</v>
      </c>
      <c r="P868" s="39" t="s">
        <v>37</v>
      </c>
      <c r="Q868" s="39" t="s">
        <v>37</v>
      </c>
      <c r="R868" s="39" t="s">
        <v>37</v>
      </c>
      <c r="S868" s="39" t="s">
        <v>37</v>
      </c>
      <c r="T868" s="39" t="s">
        <v>37</v>
      </c>
      <c r="U868" s="40" t="s">
        <v>605</v>
      </c>
      <c r="V868" s="39" t="s">
        <v>37</v>
      </c>
      <c r="W868" s="74" t="s">
        <v>930</v>
      </c>
      <c r="X868" s="74">
        <v>0</v>
      </c>
    </row>
    <row r="869" spans="1:24" ht="230.4" x14ac:dyDescent="0.3">
      <c r="A869" s="33" t="s">
        <v>151</v>
      </c>
      <c r="B869" s="22">
        <v>12231</v>
      </c>
      <c r="C869" s="22" t="s">
        <v>420</v>
      </c>
      <c r="D869" s="22">
        <v>29500005</v>
      </c>
      <c r="E869" s="26" t="s">
        <v>421</v>
      </c>
      <c r="F869" s="22">
        <v>10</v>
      </c>
      <c r="G869" s="22" t="s">
        <v>48</v>
      </c>
      <c r="H869" s="22" t="s">
        <v>61</v>
      </c>
      <c r="I869" s="22" t="s">
        <v>34</v>
      </c>
      <c r="J869" s="22" t="s">
        <v>97</v>
      </c>
      <c r="K869" s="22" t="s">
        <v>36</v>
      </c>
      <c r="L869" s="22">
        <v>12231</v>
      </c>
      <c r="M869" s="39" t="s">
        <v>37</v>
      </c>
      <c r="N869" s="39" t="s">
        <v>37</v>
      </c>
      <c r="O869" s="39" t="s">
        <v>37</v>
      </c>
      <c r="P869" s="39" t="s">
        <v>37</v>
      </c>
      <c r="Q869" s="39" t="s">
        <v>37</v>
      </c>
      <c r="R869" s="39" t="s">
        <v>37</v>
      </c>
      <c r="S869" s="39" t="s">
        <v>37</v>
      </c>
      <c r="T869" s="39" t="s">
        <v>37</v>
      </c>
      <c r="U869" s="40" t="s">
        <v>605</v>
      </c>
      <c r="V869" s="39" t="s">
        <v>37</v>
      </c>
      <c r="W869" s="74" t="s">
        <v>930</v>
      </c>
      <c r="X869" s="74">
        <v>0</v>
      </c>
    </row>
    <row r="870" spans="1:24" ht="230.4" x14ac:dyDescent="0.3">
      <c r="A870" s="33" t="s">
        <v>151</v>
      </c>
      <c r="B870" s="22">
        <v>12231</v>
      </c>
      <c r="C870" s="22" t="s">
        <v>420</v>
      </c>
      <c r="D870" s="22">
        <v>29500005</v>
      </c>
      <c r="E870" s="26" t="s">
        <v>421</v>
      </c>
      <c r="F870" s="22">
        <v>10</v>
      </c>
      <c r="G870" s="22" t="s">
        <v>48</v>
      </c>
      <c r="H870" s="22" t="s">
        <v>61</v>
      </c>
      <c r="I870" s="22" t="s">
        <v>34</v>
      </c>
      <c r="J870" s="22" t="s">
        <v>97</v>
      </c>
      <c r="K870" s="22" t="s">
        <v>36</v>
      </c>
      <c r="L870" s="22">
        <v>12231</v>
      </c>
      <c r="M870" s="39" t="s">
        <v>37</v>
      </c>
      <c r="N870" s="39" t="s">
        <v>37</v>
      </c>
      <c r="O870" s="39" t="s">
        <v>37</v>
      </c>
      <c r="P870" s="39" t="s">
        <v>37</v>
      </c>
      <c r="Q870" s="39" t="s">
        <v>37</v>
      </c>
      <c r="R870" s="39" t="s">
        <v>37</v>
      </c>
      <c r="S870" s="39" t="s">
        <v>37</v>
      </c>
      <c r="T870" s="39" t="s">
        <v>37</v>
      </c>
      <c r="U870" s="40" t="s">
        <v>605</v>
      </c>
      <c r="V870" s="39" t="s">
        <v>37</v>
      </c>
      <c r="W870" s="74" t="s">
        <v>930</v>
      </c>
      <c r="X870" s="74">
        <v>0</v>
      </c>
    </row>
    <row r="871" spans="1:24" ht="28.8" x14ac:dyDescent="0.3">
      <c r="A871" s="33" t="s">
        <v>151</v>
      </c>
      <c r="B871" s="22">
        <v>16221</v>
      </c>
      <c r="C871" s="22" t="s">
        <v>528</v>
      </c>
      <c r="D871" s="22">
        <v>53100006</v>
      </c>
      <c r="E871" s="26" t="s">
        <v>529</v>
      </c>
      <c r="F871" s="22">
        <v>3</v>
      </c>
      <c r="G871" s="22" t="s">
        <v>48</v>
      </c>
      <c r="H871" s="22" t="s">
        <v>111</v>
      </c>
      <c r="I871" s="22" t="s">
        <v>34</v>
      </c>
      <c r="J871" s="22" t="s">
        <v>97</v>
      </c>
      <c r="K871" s="22" t="s">
        <v>36</v>
      </c>
      <c r="L871" s="22">
        <v>16221</v>
      </c>
      <c r="M871" s="39" t="s">
        <v>37</v>
      </c>
      <c r="N871" s="39" t="s">
        <v>37</v>
      </c>
      <c r="O871" s="39" t="s">
        <v>37</v>
      </c>
      <c r="P871" s="39" t="s">
        <v>37</v>
      </c>
      <c r="Q871" s="39" t="s">
        <v>37</v>
      </c>
      <c r="R871" s="39" t="s">
        <v>37</v>
      </c>
      <c r="S871" s="39" t="s">
        <v>37</v>
      </c>
      <c r="T871" s="39" t="s">
        <v>37</v>
      </c>
      <c r="U871" s="40" t="s">
        <v>784</v>
      </c>
      <c r="V871" s="39" t="s">
        <v>37</v>
      </c>
      <c r="W871" s="74" t="s">
        <v>3356</v>
      </c>
      <c r="X871" s="74">
        <v>0</v>
      </c>
    </row>
    <row r="872" spans="1:24" ht="43.2" x14ac:dyDescent="0.3">
      <c r="A872" s="33" t="s">
        <v>151</v>
      </c>
      <c r="B872" s="22">
        <v>12004</v>
      </c>
      <c r="C872" s="22" t="s">
        <v>252</v>
      </c>
      <c r="D872" s="22">
        <v>27200015</v>
      </c>
      <c r="E872" s="26" t="s">
        <v>253</v>
      </c>
      <c r="F872" s="22">
        <v>1</v>
      </c>
      <c r="G872" s="22" t="s">
        <v>48</v>
      </c>
      <c r="H872" s="22" t="s">
        <v>254</v>
      </c>
      <c r="I872" s="22" t="s">
        <v>34</v>
      </c>
      <c r="J872" s="22" t="s">
        <v>97</v>
      </c>
      <c r="K872" s="22" t="s">
        <v>36</v>
      </c>
      <c r="L872" s="22">
        <v>12004</v>
      </c>
      <c r="M872" s="39" t="s">
        <v>37</v>
      </c>
      <c r="N872" s="39" t="s">
        <v>37</v>
      </c>
      <c r="O872" s="39" t="s">
        <v>37</v>
      </c>
      <c r="P872" s="39" t="s">
        <v>37</v>
      </c>
      <c r="Q872" s="39" t="s">
        <v>37</v>
      </c>
      <c r="R872" s="39" t="s">
        <v>37</v>
      </c>
      <c r="S872" s="39" t="s">
        <v>40</v>
      </c>
      <c r="T872" s="39" t="s">
        <v>37</v>
      </c>
      <c r="U872" s="40" t="s">
        <v>621</v>
      </c>
      <c r="V872" s="39" t="s">
        <v>35</v>
      </c>
      <c r="W872" s="74" t="s">
        <v>835</v>
      </c>
      <c r="X872" s="74">
        <v>0</v>
      </c>
    </row>
    <row r="873" spans="1:24" ht="14.4" x14ac:dyDescent="0.3">
      <c r="A873" s="33" t="s">
        <v>151</v>
      </c>
      <c r="B873" s="22">
        <v>11770</v>
      </c>
      <c r="C873" s="22" t="s">
        <v>524</v>
      </c>
      <c r="D873" s="22">
        <v>53100815</v>
      </c>
      <c r="E873" s="26" t="s">
        <v>525</v>
      </c>
      <c r="F873" s="22">
        <v>4</v>
      </c>
      <c r="G873" s="22" t="s">
        <v>48</v>
      </c>
      <c r="H873" s="22" t="s">
        <v>111</v>
      </c>
      <c r="I873" s="22" t="s">
        <v>34</v>
      </c>
      <c r="J873" s="22" t="s">
        <v>97</v>
      </c>
      <c r="K873" s="22" t="s">
        <v>36</v>
      </c>
      <c r="L873" s="22">
        <v>11770</v>
      </c>
      <c r="M873" s="39" t="s">
        <v>37</v>
      </c>
      <c r="N873" s="39" t="s">
        <v>37</v>
      </c>
      <c r="O873" s="39" t="s">
        <v>37</v>
      </c>
      <c r="P873" s="39" t="s">
        <v>37</v>
      </c>
      <c r="Q873" s="39" t="s">
        <v>37</v>
      </c>
      <c r="R873" s="39" t="s">
        <v>37</v>
      </c>
      <c r="S873" s="39" t="s">
        <v>37</v>
      </c>
      <c r="T873" s="39" t="s">
        <v>37</v>
      </c>
      <c r="U873" s="40" t="s">
        <v>605</v>
      </c>
      <c r="V873" s="39" t="s">
        <v>35</v>
      </c>
      <c r="W873" s="74" t="s">
        <v>606</v>
      </c>
      <c r="X873" s="74">
        <v>0</v>
      </c>
    </row>
    <row r="874" spans="1:24" ht="86.4" x14ac:dyDescent="0.3">
      <c r="A874" s="33" t="s">
        <v>151</v>
      </c>
      <c r="B874" s="22">
        <v>12033</v>
      </c>
      <c r="C874" s="22" t="s">
        <v>303</v>
      </c>
      <c r="D874" s="22">
        <v>53100248</v>
      </c>
      <c r="E874" s="26" t="s">
        <v>304</v>
      </c>
      <c r="F874" s="22">
        <v>1</v>
      </c>
      <c r="G874" s="22" t="s">
        <v>48</v>
      </c>
      <c r="H874" s="22" t="s">
        <v>111</v>
      </c>
      <c r="I874" s="22" t="s">
        <v>34</v>
      </c>
      <c r="J874" s="22" t="s">
        <v>97</v>
      </c>
      <c r="K874" s="22" t="s">
        <v>36</v>
      </c>
      <c r="L874" s="22">
        <v>12033</v>
      </c>
      <c r="M874" s="39" t="s">
        <v>37</v>
      </c>
      <c r="N874" s="39" t="s">
        <v>37</v>
      </c>
      <c r="O874" s="39" t="s">
        <v>37</v>
      </c>
      <c r="P874" s="39" t="s">
        <v>37</v>
      </c>
      <c r="Q874" s="39" t="s">
        <v>37</v>
      </c>
      <c r="R874" s="39" t="s">
        <v>37</v>
      </c>
      <c r="S874" s="39" t="s">
        <v>37</v>
      </c>
      <c r="T874" s="39" t="s">
        <v>37</v>
      </c>
      <c r="U874" s="40" t="s">
        <v>605</v>
      </c>
      <c r="V874" s="39" t="s">
        <v>37</v>
      </c>
      <c r="W874" s="74" t="s">
        <v>843</v>
      </c>
      <c r="X874" s="74">
        <v>0</v>
      </c>
    </row>
    <row r="875" spans="1:24" ht="86.4" x14ac:dyDescent="0.3">
      <c r="A875" s="33" t="s">
        <v>151</v>
      </c>
      <c r="B875" s="22">
        <v>12033</v>
      </c>
      <c r="C875" s="22" t="s">
        <v>303</v>
      </c>
      <c r="D875" s="22">
        <v>53100248</v>
      </c>
      <c r="E875" s="26" t="s">
        <v>304</v>
      </c>
      <c r="F875" s="22">
        <v>1</v>
      </c>
      <c r="G875" s="22" t="s">
        <v>48</v>
      </c>
      <c r="H875" s="22" t="s">
        <v>111</v>
      </c>
      <c r="I875" s="22" t="s">
        <v>34</v>
      </c>
      <c r="J875" s="22" t="s">
        <v>97</v>
      </c>
      <c r="K875" s="22" t="s">
        <v>36</v>
      </c>
      <c r="L875" s="22">
        <v>12033</v>
      </c>
      <c r="M875" s="39" t="s">
        <v>37</v>
      </c>
      <c r="N875" s="39" t="s">
        <v>37</v>
      </c>
      <c r="O875" s="39" t="s">
        <v>37</v>
      </c>
      <c r="P875" s="39" t="s">
        <v>37</v>
      </c>
      <c r="Q875" s="39" t="s">
        <v>37</v>
      </c>
      <c r="R875" s="39" t="s">
        <v>37</v>
      </c>
      <c r="S875" s="39" t="s">
        <v>37</v>
      </c>
      <c r="T875" s="39" t="s">
        <v>37</v>
      </c>
      <c r="U875" s="40" t="s">
        <v>605</v>
      </c>
      <c r="V875" s="39" t="s">
        <v>37</v>
      </c>
      <c r="W875" s="74" t="s">
        <v>843</v>
      </c>
      <c r="X875" s="74">
        <v>0</v>
      </c>
    </row>
    <row r="876" spans="1:24" ht="86.4" x14ac:dyDescent="0.3">
      <c r="A876" s="33" t="s">
        <v>151</v>
      </c>
      <c r="B876" s="22">
        <v>12033</v>
      </c>
      <c r="C876" s="22" t="s">
        <v>303</v>
      </c>
      <c r="D876" s="22">
        <v>53100248</v>
      </c>
      <c r="E876" s="26" t="s">
        <v>304</v>
      </c>
      <c r="F876" s="22">
        <v>1</v>
      </c>
      <c r="G876" s="22" t="s">
        <v>48</v>
      </c>
      <c r="H876" s="22" t="s">
        <v>111</v>
      </c>
      <c r="I876" s="22" t="s">
        <v>34</v>
      </c>
      <c r="J876" s="22" t="s">
        <v>97</v>
      </c>
      <c r="K876" s="22" t="s">
        <v>36</v>
      </c>
      <c r="L876" s="22">
        <v>12033</v>
      </c>
      <c r="M876" s="39" t="s">
        <v>37</v>
      </c>
      <c r="N876" s="39" t="s">
        <v>37</v>
      </c>
      <c r="O876" s="39" t="s">
        <v>37</v>
      </c>
      <c r="P876" s="39" t="s">
        <v>37</v>
      </c>
      <c r="Q876" s="39" t="s">
        <v>37</v>
      </c>
      <c r="R876" s="39" t="s">
        <v>37</v>
      </c>
      <c r="S876" s="39" t="s">
        <v>37</v>
      </c>
      <c r="T876" s="39" t="s">
        <v>37</v>
      </c>
      <c r="U876" s="40" t="s">
        <v>605</v>
      </c>
      <c r="V876" s="39" t="s">
        <v>37</v>
      </c>
      <c r="W876" s="74" t="s">
        <v>843</v>
      </c>
      <c r="X876" s="74">
        <v>0</v>
      </c>
    </row>
    <row r="877" spans="1:24" ht="86.4" x14ac:dyDescent="0.3">
      <c r="A877" s="33" t="s">
        <v>151</v>
      </c>
      <c r="B877" s="22">
        <v>12033</v>
      </c>
      <c r="C877" s="22" t="s">
        <v>303</v>
      </c>
      <c r="D877" s="22">
        <v>53100248</v>
      </c>
      <c r="E877" s="26" t="s">
        <v>304</v>
      </c>
      <c r="F877" s="22">
        <v>1</v>
      </c>
      <c r="G877" s="22" t="s">
        <v>48</v>
      </c>
      <c r="H877" s="22" t="s">
        <v>111</v>
      </c>
      <c r="I877" s="22" t="s">
        <v>34</v>
      </c>
      <c r="J877" s="22" t="s">
        <v>97</v>
      </c>
      <c r="K877" s="22" t="s">
        <v>36</v>
      </c>
      <c r="L877" s="22">
        <v>12033</v>
      </c>
      <c r="M877" s="39" t="s">
        <v>37</v>
      </c>
      <c r="N877" s="39" t="s">
        <v>37</v>
      </c>
      <c r="O877" s="39" t="s">
        <v>37</v>
      </c>
      <c r="P877" s="39" t="s">
        <v>37</v>
      </c>
      <c r="Q877" s="39" t="s">
        <v>37</v>
      </c>
      <c r="R877" s="39" t="s">
        <v>37</v>
      </c>
      <c r="S877" s="39" t="s">
        <v>37</v>
      </c>
      <c r="T877" s="39" t="s">
        <v>37</v>
      </c>
      <c r="U877" s="40" t="s">
        <v>605</v>
      </c>
      <c r="V877" s="39" t="s">
        <v>37</v>
      </c>
      <c r="W877" s="74" t="s">
        <v>843</v>
      </c>
      <c r="X877" s="74">
        <v>0</v>
      </c>
    </row>
    <row r="878" spans="1:24" ht="14.4" x14ac:dyDescent="0.3">
      <c r="A878" s="33" t="s">
        <v>151</v>
      </c>
      <c r="B878" s="22">
        <v>11913</v>
      </c>
      <c r="C878" s="22" t="s">
        <v>344</v>
      </c>
      <c r="D878" s="22">
        <v>27200013</v>
      </c>
      <c r="E878" s="26" t="s">
        <v>345</v>
      </c>
      <c r="F878" s="22">
        <v>2</v>
      </c>
      <c r="G878" s="22" t="s">
        <v>48</v>
      </c>
      <c r="H878" s="22" t="s">
        <v>254</v>
      </c>
      <c r="I878" s="22" t="s">
        <v>34</v>
      </c>
      <c r="J878" s="22" t="s">
        <v>97</v>
      </c>
      <c r="K878" s="22" t="s">
        <v>36</v>
      </c>
      <c r="L878" s="22">
        <v>11913</v>
      </c>
      <c r="M878" s="39" t="s">
        <v>37</v>
      </c>
      <c r="N878" s="39" t="s">
        <v>37</v>
      </c>
      <c r="O878" s="39" t="s">
        <v>37</v>
      </c>
      <c r="P878" s="39" t="s">
        <v>37</v>
      </c>
      <c r="Q878" s="39" t="s">
        <v>37</v>
      </c>
      <c r="R878" s="39" t="s">
        <v>37</v>
      </c>
      <c r="S878" s="39" t="s">
        <v>40</v>
      </c>
      <c r="T878" s="39" t="s">
        <v>37</v>
      </c>
      <c r="U878" s="40" t="s">
        <v>621</v>
      </c>
      <c r="V878" s="39" t="s">
        <v>35</v>
      </c>
      <c r="W878" s="74">
        <v>0</v>
      </c>
      <c r="X878" s="74">
        <v>0</v>
      </c>
    </row>
    <row r="879" spans="1:24" ht="14.4" x14ac:dyDescent="0.3">
      <c r="A879" s="33" t="s">
        <v>151</v>
      </c>
      <c r="B879" s="22">
        <v>11913</v>
      </c>
      <c r="C879" s="22" t="s">
        <v>344</v>
      </c>
      <c r="D879" s="22">
        <v>27200013</v>
      </c>
      <c r="E879" s="26" t="s">
        <v>345</v>
      </c>
      <c r="F879" s="22">
        <v>2</v>
      </c>
      <c r="G879" s="22" t="s">
        <v>48</v>
      </c>
      <c r="H879" s="22" t="s">
        <v>254</v>
      </c>
      <c r="I879" s="22" t="s">
        <v>34</v>
      </c>
      <c r="J879" s="22" t="s">
        <v>97</v>
      </c>
      <c r="K879" s="22" t="s">
        <v>36</v>
      </c>
      <c r="L879" s="22">
        <v>11913</v>
      </c>
      <c r="M879" s="39" t="s">
        <v>37</v>
      </c>
      <c r="N879" s="39" t="s">
        <v>37</v>
      </c>
      <c r="O879" s="39" t="s">
        <v>37</v>
      </c>
      <c r="P879" s="39" t="s">
        <v>37</v>
      </c>
      <c r="Q879" s="39" t="s">
        <v>37</v>
      </c>
      <c r="R879" s="39" t="s">
        <v>37</v>
      </c>
      <c r="S879" s="39" t="s">
        <v>40</v>
      </c>
      <c r="T879" s="39" t="s">
        <v>37</v>
      </c>
      <c r="U879" s="40" t="s">
        <v>621</v>
      </c>
      <c r="V879" s="39" t="s">
        <v>35</v>
      </c>
      <c r="W879" s="74">
        <v>0</v>
      </c>
      <c r="X879" s="74">
        <v>0</v>
      </c>
    </row>
    <row r="880" spans="1:24" ht="43.2" x14ac:dyDescent="0.3">
      <c r="A880" s="33" t="s">
        <v>151</v>
      </c>
      <c r="B880" s="22">
        <v>16219</v>
      </c>
      <c r="C880" s="22" t="s">
        <v>349</v>
      </c>
      <c r="D880" s="22">
        <v>27300053</v>
      </c>
      <c r="E880" s="26" t="s">
        <v>348</v>
      </c>
      <c r="F880" s="22">
        <v>2</v>
      </c>
      <c r="G880" s="22" t="s">
        <v>48</v>
      </c>
      <c r="H880" s="22" t="s">
        <v>111</v>
      </c>
      <c r="I880" s="22" t="s">
        <v>34</v>
      </c>
      <c r="J880" s="22" t="s">
        <v>97</v>
      </c>
      <c r="K880" s="22" t="s">
        <v>36</v>
      </c>
      <c r="L880" s="22">
        <v>16219</v>
      </c>
      <c r="M880" s="39" t="s">
        <v>37</v>
      </c>
      <c r="N880" s="39" t="s">
        <v>37</v>
      </c>
      <c r="O880" s="39" t="s">
        <v>37</v>
      </c>
      <c r="P880" s="39" t="s">
        <v>37</v>
      </c>
      <c r="Q880" s="39" t="s">
        <v>37</v>
      </c>
      <c r="R880" s="39" t="s">
        <v>37</v>
      </c>
      <c r="S880" s="39" t="s">
        <v>37</v>
      </c>
      <c r="T880" s="39" t="s">
        <v>37</v>
      </c>
      <c r="U880" s="40" t="s">
        <v>605</v>
      </c>
      <c r="V880" s="39" t="s">
        <v>37</v>
      </c>
      <c r="W880" s="74" t="s">
        <v>3355</v>
      </c>
      <c r="X880" s="74">
        <v>0</v>
      </c>
    </row>
    <row r="881" spans="1:24" ht="230.4" x14ac:dyDescent="0.3">
      <c r="A881" s="33" t="s">
        <v>151</v>
      </c>
      <c r="B881" s="22">
        <v>12232</v>
      </c>
      <c r="C881" s="22" t="s">
        <v>242</v>
      </c>
      <c r="D881" s="22">
        <v>29500005</v>
      </c>
      <c r="E881" s="26" t="s">
        <v>243</v>
      </c>
      <c r="F881" s="22">
        <v>5</v>
      </c>
      <c r="G881" s="22" t="s">
        <v>48</v>
      </c>
      <c r="H881" s="22" t="s">
        <v>61</v>
      </c>
      <c r="I881" s="22" t="s">
        <v>34</v>
      </c>
      <c r="J881" s="22" t="s">
        <v>97</v>
      </c>
      <c r="K881" s="22" t="s">
        <v>36</v>
      </c>
      <c r="L881" s="22">
        <v>12232</v>
      </c>
      <c r="M881" s="39" t="s">
        <v>37</v>
      </c>
      <c r="N881" s="39" t="s">
        <v>37</v>
      </c>
      <c r="O881" s="39" t="s">
        <v>37</v>
      </c>
      <c r="P881" s="39" t="s">
        <v>37</v>
      </c>
      <c r="Q881" s="39" t="s">
        <v>37</v>
      </c>
      <c r="R881" s="39" t="s">
        <v>37</v>
      </c>
      <c r="S881" s="39" t="s">
        <v>37</v>
      </c>
      <c r="T881" s="39" t="s">
        <v>37</v>
      </c>
      <c r="U881" s="40" t="s">
        <v>605</v>
      </c>
      <c r="V881" s="39" t="s">
        <v>37</v>
      </c>
      <c r="W881" s="74" t="s">
        <v>930</v>
      </c>
      <c r="X881" s="74">
        <v>0</v>
      </c>
    </row>
    <row r="882" spans="1:24" ht="216" x14ac:dyDescent="0.3">
      <c r="A882" s="33" t="s">
        <v>151</v>
      </c>
      <c r="B882" s="22">
        <v>16234</v>
      </c>
      <c r="C882" s="22" t="s">
        <v>559</v>
      </c>
      <c r="D882" s="22">
        <v>53100248</v>
      </c>
      <c r="E882" s="26" t="s">
        <v>560</v>
      </c>
      <c r="F882" s="22">
        <v>1</v>
      </c>
      <c r="G882" s="22" t="s">
        <v>48</v>
      </c>
      <c r="H882" s="22" t="s">
        <v>111</v>
      </c>
      <c r="I882" s="22" t="s">
        <v>34</v>
      </c>
      <c r="J882" s="22" t="s">
        <v>97</v>
      </c>
      <c r="K882" s="22" t="s">
        <v>36</v>
      </c>
      <c r="L882" s="22">
        <v>16234</v>
      </c>
      <c r="M882" s="39" t="s">
        <v>37</v>
      </c>
      <c r="N882" s="39" t="s">
        <v>37</v>
      </c>
      <c r="O882" s="39" t="s">
        <v>37</v>
      </c>
      <c r="P882" s="39" t="s">
        <v>37</v>
      </c>
      <c r="Q882" s="39" t="s">
        <v>37</v>
      </c>
      <c r="R882" s="39" t="s">
        <v>37</v>
      </c>
      <c r="S882" s="39" t="s">
        <v>37</v>
      </c>
      <c r="T882" s="39" t="s">
        <v>37</v>
      </c>
      <c r="U882" s="40" t="s">
        <v>649</v>
      </c>
      <c r="V882" s="39" t="s">
        <v>37</v>
      </c>
      <c r="W882" s="74" t="s">
        <v>3362</v>
      </c>
      <c r="X882" s="74">
        <v>0</v>
      </c>
    </row>
    <row r="883" spans="1:24" ht="14.4" x14ac:dyDescent="0.3">
      <c r="A883" s="33" t="s">
        <v>151</v>
      </c>
      <c r="B883" s="22">
        <v>16402</v>
      </c>
      <c r="C883" s="22" t="s">
        <v>293</v>
      </c>
      <c r="D883" s="22">
        <v>25404627</v>
      </c>
      <c r="E883" s="26" t="s">
        <v>444</v>
      </c>
      <c r="F883" s="22">
        <v>3</v>
      </c>
      <c r="G883" s="22" t="s">
        <v>48</v>
      </c>
      <c r="H883" s="22" t="s">
        <v>105</v>
      </c>
      <c r="I883" s="22" t="s">
        <v>34</v>
      </c>
      <c r="J883" s="22" t="s">
        <v>97</v>
      </c>
      <c r="K883" s="22" t="s">
        <v>36</v>
      </c>
      <c r="L883" s="22">
        <v>16402</v>
      </c>
      <c r="M883" s="39" t="s">
        <v>37</v>
      </c>
      <c r="N883" s="39" t="s">
        <v>37</v>
      </c>
      <c r="O883" s="39" t="s">
        <v>37</v>
      </c>
      <c r="P883" s="39" t="s">
        <v>37</v>
      </c>
      <c r="Q883" s="39" t="s">
        <v>37</v>
      </c>
      <c r="R883" s="39" t="s">
        <v>37</v>
      </c>
      <c r="S883" s="39" t="s">
        <v>40</v>
      </c>
      <c r="T883" s="39" t="s">
        <v>37</v>
      </c>
      <c r="U883" s="40" t="s">
        <v>605</v>
      </c>
      <c r="V883" s="39" t="s">
        <v>35</v>
      </c>
      <c r="W883" s="74" t="s">
        <v>606</v>
      </c>
      <c r="X883" s="74">
        <v>0</v>
      </c>
    </row>
    <row r="884" spans="1:24" ht="28.8" x14ac:dyDescent="0.3">
      <c r="A884" s="33" t="s">
        <v>151</v>
      </c>
      <c r="B884" s="22">
        <v>12080</v>
      </c>
      <c r="C884" s="22" t="s">
        <v>392</v>
      </c>
      <c r="D884" s="22">
        <v>53100369</v>
      </c>
      <c r="E884" s="26" t="s">
        <v>393</v>
      </c>
      <c r="F884" s="22">
        <v>1</v>
      </c>
      <c r="G884" s="22" t="s">
        <v>48</v>
      </c>
      <c r="H884" s="22" t="s">
        <v>111</v>
      </c>
      <c r="I884" s="22" t="s">
        <v>34</v>
      </c>
      <c r="J884" s="22" t="s">
        <v>97</v>
      </c>
      <c r="K884" s="22" t="s">
        <v>36</v>
      </c>
      <c r="L884" s="22">
        <v>12080</v>
      </c>
      <c r="M884" s="39" t="s">
        <v>37</v>
      </c>
      <c r="N884" s="39" t="s">
        <v>37</v>
      </c>
      <c r="O884" s="39" t="s">
        <v>35</v>
      </c>
      <c r="P884" s="39" t="s">
        <v>37</v>
      </c>
      <c r="Q884" s="39" t="s">
        <v>37</v>
      </c>
      <c r="R884" s="39" t="s">
        <v>37</v>
      </c>
      <c r="S884" s="39" t="s">
        <v>40</v>
      </c>
      <c r="T884" s="39" t="s">
        <v>37</v>
      </c>
      <c r="U884" s="40" t="s">
        <v>605</v>
      </c>
      <c r="V884" s="39" t="s">
        <v>37</v>
      </c>
      <c r="W884" s="74" t="s">
        <v>877</v>
      </c>
      <c r="X884" s="74">
        <v>0</v>
      </c>
    </row>
    <row r="885" spans="1:24" ht="14.4" x14ac:dyDescent="0.3">
      <c r="A885" s="33" t="s">
        <v>151</v>
      </c>
      <c r="B885" s="22">
        <v>12274</v>
      </c>
      <c r="C885" s="22" t="s">
        <v>325</v>
      </c>
      <c r="D885" s="22">
        <v>29500005</v>
      </c>
      <c r="E885" s="26" t="s">
        <v>326</v>
      </c>
      <c r="F885" s="22">
        <v>10</v>
      </c>
      <c r="G885" s="22" t="s">
        <v>48</v>
      </c>
      <c r="H885" s="22" t="s">
        <v>61</v>
      </c>
      <c r="I885" s="22" t="s">
        <v>34</v>
      </c>
      <c r="J885" s="22" t="s">
        <v>97</v>
      </c>
      <c r="K885" s="22" t="s">
        <v>36</v>
      </c>
      <c r="L885" s="22">
        <v>12274</v>
      </c>
      <c r="M885" s="39" t="s">
        <v>37</v>
      </c>
      <c r="N885" s="39" t="s">
        <v>37</v>
      </c>
      <c r="O885" s="39" t="s">
        <v>37</v>
      </c>
      <c r="P885" s="39" t="s">
        <v>37</v>
      </c>
      <c r="Q885" s="39" t="s">
        <v>37</v>
      </c>
      <c r="R885" s="39" t="s">
        <v>37</v>
      </c>
      <c r="S885" s="39" t="s">
        <v>37</v>
      </c>
      <c r="T885" s="39" t="s">
        <v>37</v>
      </c>
      <c r="U885" s="40" t="s">
        <v>784</v>
      </c>
      <c r="V885" s="39" t="s">
        <v>37</v>
      </c>
      <c r="W885" s="74" t="s">
        <v>943</v>
      </c>
      <c r="X885" s="74">
        <v>0</v>
      </c>
    </row>
    <row r="886" spans="1:24" ht="14.4" x14ac:dyDescent="0.3">
      <c r="A886" s="33" t="s">
        <v>151</v>
      </c>
      <c r="B886" s="22">
        <v>12274</v>
      </c>
      <c r="C886" s="22" t="s">
        <v>325</v>
      </c>
      <c r="D886" s="22">
        <v>29500005</v>
      </c>
      <c r="E886" s="26" t="s">
        <v>326</v>
      </c>
      <c r="F886" s="22">
        <v>10</v>
      </c>
      <c r="G886" s="22" t="s">
        <v>48</v>
      </c>
      <c r="H886" s="22" t="s">
        <v>61</v>
      </c>
      <c r="I886" s="22" t="s">
        <v>34</v>
      </c>
      <c r="J886" s="22" t="s">
        <v>97</v>
      </c>
      <c r="K886" s="22" t="s">
        <v>36</v>
      </c>
      <c r="L886" s="22">
        <v>12274</v>
      </c>
      <c r="M886" s="39" t="s">
        <v>37</v>
      </c>
      <c r="N886" s="39" t="s">
        <v>37</v>
      </c>
      <c r="O886" s="39" t="s">
        <v>37</v>
      </c>
      <c r="P886" s="39" t="s">
        <v>37</v>
      </c>
      <c r="Q886" s="39" t="s">
        <v>37</v>
      </c>
      <c r="R886" s="39" t="s">
        <v>37</v>
      </c>
      <c r="S886" s="39" t="s">
        <v>37</v>
      </c>
      <c r="T886" s="39" t="s">
        <v>37</v>
      </c>
      <c r="U886" s="40" t="s">
        <v>784</v>
      </c>
      <c r="V886" s="39" t="s">
        <v>37</v>
      </c>
      <c r="W886" s="74" t="s">
        <v>943</v>
      </c>
      <c r="X886" s="74">
        <v>0</v>
      </c>
    </row>
    <row r="887" spans="1:24" ht="14.4" x14ac:dyDescent="0.3">
      <c r="A887" s="33" t="s">
        <v>151</v>
      </c>
      <c r="B887" s="22">
        <v>12274</v>
      </c>
      <c r="C887" s="22" t="s">
        <v>325</v>
      </c>
      <c r="D887" s="22">
        <v>29500005</v>
      </c>
      <c r="E887" s="26" t="s">
        <v>326</v>
      </c>
      <c r="F887" s="22">
        <v>10</v>
      </c>
      <c r="G887" s="22" t="s">
        <v>48</v>
      </c>
      <c r="H887" s="22" t="s">
        <v>61</v>
      </c>
      <c r="I887" s="22" t="s">
        <v>34</v>
      </c>
      <c r="J887" s="22" t="s">
        <v>97</v>
      </c>
      <c r="K887" s="22" t="s">
        <v>36</v>
      </c>
      <c r="L887" s="22">
        <v>12274</v>
      </c>
      <c r="M887" s="39" t="s">
        <v>37</v>
      </c>
      <c r="N887" s="39" t="s">
        <v>37</v>
      </c>
      <c r="O887" s="39" t="s">
        <v>37</v>
      </c>
      <c r="P887" s="39" t="s">
        <v>37</v>
      </c>
      <c r="Q887" s="39" t="s">
        <v>37</v>
      </c>
      <c r="R887" s="39" t="s">
        <v>37</v>
      </c>
      <c r="S887" s="39" t="s">
        <v>37</v>
      </c>
      <c r="T887" s="39" t="s">
        <v>37</v>
      </c>
      <c r="U887" s="40" t="s">
        <v>784</v>
      </c>
      <c r="V887" s="39" t="s">
        <v>37</v>
      </c>
      <c r="W887" s="74" t="s">
        <v>943</v>
      </c>
      <c r="X887" s="74">
        <v>0</v>
      </c>
    </row>
    <row r="888" spans="1:24" ht="14.4" x14ac:dyDescent="0.3">
      <c r="A888" s="33" t="s">
        <v>151</v>
      </c>
      <c r="B888" s="22">
        <v>12274</v>
      </c>
      <c r="C888" s="22" t="s">
        <v>325</v>
      </c>
      <c r="D888" s="22">
        <v>29500005</v>
      </c>
      <c r="E888" s="26" t="s">
        <v>326</v>
      </c>
      <c r="F888" s="22">
        <v>10</v>
      </c>
      <c r="G888" s="22" t="s">
        <v>48</v>
      </c>
      <c r="H888" s="22" t="s">
        <v>61</v>
      </c>
      <c r="I888" s="22" t="s">
        <v>34</v>
      </c>
      <c r="J888" s="22" t="s">
        <v>97</v>
      </c>
      <c r="K888" s="22" t="s">
        <v>36</v>
      </c>
      <c r="L888" s="22">
        <v>12274</v>
      </c>
      <c r="M888" s="39" t="s">
        <v>37</v>
      </c>
      <c r="N888" s="39" t="s">
        <v>37</v>
      </c>
      <c r="O888" s="39" t="s">
        <v>37</v>
      </c>
      <c r="P888" s="39" t="s">
        <v>37</v>
      </c>
      <c r="Q888" s="39" t="s">
        <v>37</v>
      </c>
      <c r="R888" s="39" t="s">
        <v>37</v>
      </c>
      <c r="S888" s="39" t="s">
        <v>37</v>
      </c>
      <c r="T888" s="39" t="s">
        <v>37</v>
      </c>
      <c r="U888" s="40" t="s">
        <v>784</v>
      </c>
      <c r="V888" s="39" t="s">
        <v>37</v>
      </c>
      <c r="W888" s="74" t="s">
        <v>943</v>
      </c>
      <c r="X888" s="74">
        <v>0</v>
      </c>
    </row>
    <row r="889" spans="1:24" ht="14.4" x14ac:dyDescent="0.3">
      <c r="A889" s="33" t="s">
        <v>151</v>
      </c>
      <c r="B889" s="22">
        <v>12274</v>
      </c>
      <c r="C889" s="22" t="s">
        <v>325</v>
      </c>
      <c r="D889" s="22">
        <v>29500005</v>
      </c>
      <c r="E889" s="26" t="s">
        <v>326</v>
      </c>
      <c r="F889" s="22">
        <v>10</v>
      </c>
      <c r="G889" s="22" t="s">
        <v>48</v>
      </c>
      <c r="H889" s="22" t="s">
        <v>61</v>
      </c>
      <c r="I889" s="22" t="s">
        <v>34</v>
      </c>
      <c r="J889" s="22" t="s">
        <v>97</v>
      </c>
      <c r="K889" s="22" t="s">
        <v>36</v>
      </c>
      <c r="L889" s="22">
        <v>12274</v>
      </c>
      <c r="M889" s="39" t="s">
        <v>37</v>
      </c>
      <c r="N889" s="39" t="s">
        <v>37</v>
      </c>
      <c r="O889" s="39" t="s">
        <v>37</v>
      </c>
      <c r="P889" s="39" t="s">
        <v>37</v>
      </c>
      <c r="Q889" s="39" t="s">
        <v>37</v>
      </c>
      <c r="R889" s="39" t="s">
        <v>37</v>
      </c>
      <c r="S889" s="39" t="s">
        <v>37</v>
      </c>
      <c r="T889" s="39" t="s">
        <v>37</v>
      </c>
      <c r="U889" s="40" t="s">
        <v>784</v>
      </c>
      <c r="V889" s="39" t="s">
        <v>37</v>
      </c>
      <c r="W889" s="74" t="s">
        <v>943</v>
      </c>
      <c r="X889" s="74">
        <v>0</v>
      </c>
    </row>
    <row r="890" spans="1:24" ht="14.4" x14ac:dyDescent="0.3">
      <c r="A890" s="33" t="s">
        <v>151</v>
      </c>
      <c r="B890" s="22">
        <v>12274</v>
      </c>
      <c r="C890" s="22" t="s">
        <v>325</v>
      </c>
      <c r="D890" s="22">
        <v>29500005</v>
      </c>
      <c r="E890" s="26" t="s">
        <v>326</v>
      </c>
      <c r="F890" s="22">
        <v>10</v>
      </c>
      <c r="G890" s="22" t="s">
        <v>48</v>
      </c>
      <c r="H890" s="22" t="s">
        <v>61</v>
      </c>
      <c r="I890" s="22" t="s">
        <v>34</v>
      </c>
      <c r="J890" s="22" t="s">
        <v>97</v>
      </c>
      <c r="K890" s="22" t="s">
        <v>36</v>
      </c>
      <c r="L890" s="22">
        <v>12274</v>
      </c>
      <c r="M890" s="39" t="s">
        <v>37</v>
      </c>
      <c r="N890" s="39" t="s">
        <v>37</v>
      </c>
      <c r="O890" s="39" t="s">
        <v>37</v>
      </c>
      <c r="P890" s="39" t="s">
        <v>37</v>
      </c>
      <c r="Q890" s="39" t="s">
        <v>37</v>
      </c>
      <c r="R890" s="39" t="s">
        <v>37</v>
      </c>
      <c r="S890" s="39" t="s">
        <v>37</v>
      </c>
      <c r="T890" s="39" t="s">
        <v>37</v>
      </c>
      <c r="U890" s="40" t="s">
        <v>784</v>
      </c>
      <c r="V890" s="39" t="s">
        <v>37</v>
      </c>
      <c r="W890" s="74" t="s">
        <v>943</v>
      </c>
      <c r="X890" s="74">
        <v>0</v>
      </c>
    </row>
    <row r="891" spans="1:24" ht="14.4" x14ac:dyDescent="0.3">
      <c r="A891" s="33" t="s">
        <v>151</v>
      </c>
      <c r="B891" s="22">
        <v>12274</v>
      </c>
      <c r="C891" s="22" t="s">
        <v>325</v>
      </c>
      <c r="D891" s="22">
        <v>29500005</v>
      </c>
      <c r="E891" s="26" t="s">
        <v>326</v>
      </c>
      <c r="F891" s="22">
        <v>10</v>
      </c>
      <c r="G891" s="22" t="s">
        <v>48</v>
      </c>
      <c r="H891" s="22" t="s">
        <v>61</v>
      </c>
      <c r="I891" s="22" t="s">
        <v>34</v>
      </c>
      <c r="J891" s="22" t="s">
        <v>97</v>
      </c>
      <c r="K891" s="22" t="s">
        <v>36</v>
      </c>
      <c r="L891" s="22">
        <v>12274</v>
      </c>
      <c r="M891" s="39" t="s">
        <v>37</v>
      </c>
      <c r="N891" s="39" t="s">
        <v>37</v>
      </c>
      <c r="O891" s="39" t="s">
        <v>37</v>
      </c>
      <c r="P891" s="39" t="s">
        <v>37</v>
      </c>
      <c r="Q891" s="39" t="s">
        <v>37</v>
      </c>
      <c r="R891" s="39" t="s">
        <v>37</v>
      </c>
      <c r="S891" s="39" t="s">
        <v>37</v>
      </c>
      <c r="T891" s="39" t="s">
        <v>37</v>
      </c>
      <c r="U891" s="40" t="s">
        <v>784</v>
      </c>
      <c r="V891" s="39" t="s">
        <v>37</v>
      </c>
      <c r="W891" s="74" t="s">
        <v>943</v>
      </c>
      <c r="X891" s="74">
        <v>0</v>
      </c>
    </row>
    <row r="892" spans="1:24" ht="14.4" x14ac:dyDescent="0.3">
      <c r="A892" s="33" t="s">
        <v>151</v>
      </c>
      <c r="B892" s="22">
        <v>12274</v>
      </c>
      <c r="C892" s="22" t="s">
        <v>325</v>
      </c>
      <c r="D892" s="22">
        <v>29500005</v>
      </c>
      <c r="E892" s="26" t="s">
        <v>326</v>
      </c>
      <c r="F892" s="22">
        <v>10</v>
      </c>
      <c r="G892" s="22" t="s">
        <v>48</v>
      </c>
      <c r="H892" s="22" t="s">
        <v>61</v>
      </c>
      <c r="I892" s="22" t="s">
        <v>34</v>
      </c>
      <c r="J892" s="22" t="s">
        <v>97</v>
      </c>
      <c r="K892" s="22" t="s">
        <v>36</v>
      </c>
      <c r="L892" s="22">
        <v>12274</v>
      </c>
      <c r="M892" s="39" t="s">
        <v>37</v>
      </c>
      <c r="N892" s="39" t="s">
        <v>37</v>
      </c>
      <c r="O892" s="39" t="s">
        <v>37</v>
      </c>
      <c r="P892" s="39" t="s">
        <v>37</v>
      </c>
      <c r="Q892" s="39" t="s">
        <v>37</v>
      </c>
      <c r="R892" s="39" t="s">
        <v>37</v>
      </c>
      <c r="S892" s="39" t="s">
        <v>37</v>
      </c>
      <c r="T892" s="39" t="s">
        <v>37</v>
      </c>
      <c r="U892" s="40" t="s">
        <v>784</v>
      </c>
      <c r="V892" s="39" t="s">
        <v>37</v>
      </c>
      <c r="W892" s="74" t="s">
        <v>943</v>
      </c>
      <c r="X892" s="74">
        <v>0</v>
      </c>
    </row>
    <row r="893" spans="1:24" ht="14.4" x14ac:dyDescent="0.3">
      <c r="A893" s="33" t="s">
        <v>151</v>
      </c>
      <c r="B893" s="22">
        <v>12274</v>
      </c>
      <c r="C893" s="22" t="s">
        <v>325</v>
      </c>
      <c r="D893" s="22">
        <v>29500005</v>
      </c>
      <c r="E893" s="26" t="s">
        <v>326</v>
      </c>
      <c r="F893" s="22">
        <v>10</v>
      </c>
      <c r="G893" s="22" t="s">
        <v>48</v>
      </c>
      <c r="H893" s="22" t="s">
        <v>61</v>
      </c>
      <c r="I893" s="22" t="s">
        <v>34</v>
      </c>
      <c r="J893" s="22" t="s">
        <v>97</v>
      </c>
      <c r="K893" s="22" t="s">
        <v>36</v>
      </c>
      <c r="L893" s="22">
        <v>12274</v>
      </c>
      <c r="M893" s="39" t="s">
        <v>37</v>
      </c>
      <c r="N893" s="39" t="s">
        <v>37</v>
      </c>
      <c r="O893" s="39" t="s">
        <v>37</v>
      </c>
      <c r="P893" s="39" t="s">
        <v>37</v>
      </c>
      <c r="Q893" s="39" t="s">
        <v>37</v>
      </c>
      <c r="R893" s="39" t="s">
        <v>37</v>
      </c>
      <c r="S893" s="39" t="s">
        <v>37</v>
      </c>
      <c r="T893" s="39" t="s">
        <v>37</v>
      </c>
      <c r="U893" s="40" t="s">
        <v>784</v>
      </c>
      <c r="V893" s="39" t="s">
        <v>37</v>
      </c>
      <c r="W893" s="74" t="s">
        <v>943</v>
      </c>
      <c r="X893" s="74">
        <v>0</v>
      </c>
    </row>
    <row r="894" spans="1:24" ht="57.6" x14ac:dyDescent="0.3">
      <c r="A894" s="33" t="s">
        <v>151</v>
      </c>
      <c r="B894" s="22">
        <v>13056</v>
      </c>
      <c r="C894" s="22" t="s">
        <v>562</v>
      </c>
      <c r="D894" s="22">
        <v>29500005</v>
      </c>
      <c r="E894" s="26" t="s">
        <v>563</v>
      </c>
      <c r="F894" s="22">
        <v>2</v>
      </c>
      <c r="G894" s="22" t="s">
        <v>48</v>
      </c>
      <c r="H894" s="22" t="s">
        <v>203</v>
      </c>
      <c r="I894" s="22" t="s">
        <v>34</v>
      </c>
      <c r="J894" s="22" t="s">
        <v>97</v>
      </c>
      <c r="K894" s="22" t="s">
        <v>36</v>
      </c>
      <c r="L894" s="22">
        <v>13056</v>
      </c>
      <c r="M894" s="39" t="s">
        <v>37</v>
      </c>
      <c r="N894" s="39" t="s">
        <v>37</v>
      </c>
      <c r="O894" s="39" t="s">
        <v>37</v>
      </c>
      <c r="P894" s="39" t="s">
        <v>37</v>
      </c>
      <c r="Q894" s="39" t="s">
        <v>37</v>
      </c>
      <c r="R894" s="39" t="s">
        <v>37</v>
      </c>
      <c r="S894" s="39" t="s">
        <v>37</v>
      </c>
      <c r="T894" s="39" t="s">
        <v>37</v>
      </c>
      <c r="U894" s="40" t="s">
        <v>605</v>
      </c>
      <c r="V894" s="39" t="s">
        <v>37</v>
      </c>
      <c r="W894" s="74" t="s">
        <v>1624</v>
      </c>
      <c r="X894" s="74">
        <v>0</v>
      </c>
    </row>
    <row r="895" spans="1:24" ht="14.4" x14ac:dyDescent="0.3">
      <c r="A895" s="33" t="s">
        <v>151</v>
      </c>
      <c r="B895" s="22">
        <v>11853</v>
      </c>
      <c r="C895" s="22" t="s">
        <v>181</v>
      </c>
      <c r="D895" s="22">
        <v>53200152</v>
      </c>
      <c r="E895" s="26" t="s">
        <v>182</v>
      </c>
      <c r="F895" s="22">
        <v>4</v>
      </c>
      <c r="G895" s="22" t="s">
        <v>48</v>
      </c>
      <c r="H895" s="22" t="s">
        <v>105</v>
      </c>
      <c r="I895" s="22" t="s">
        <v>34</v>
      </c>
      <c r="J895" s="22" t="s">
        <v>97</v>
      </c>
      <c r="K895" s="22" t="s">
        <v>36</v>
      </c>
      <c r="L895" s="22">
        <v>11853</v>
      </c>
      <c r="M895" s="39" t="s">
        <v>37</v>
      </c>
      <c r="N895" s="39" t="s">
        <v>37</v>
      </c>
      <c r="O895" s="39" t="s">
        <v>37</v>
      </c>
      <c r="P895" s="39" t="s">
        <v>37</v>
      </c>
      <c r="Q895" s="39" t="s">
        <v>37</v>
      </c>
      <c r="R895" s="39" t="s">
        <v>37</v>
      </c>
      <c r="S895" s="39" t="s">
        <v>37</v>
      </c>
      <c r="T895" s="39" t="s">
        <v>37</v>
      </c>
      <c r="U895" s="40" t="s">
        <v>605</v>
      </c>
      <c r="V895" s="39" t="s">
        <v>35</v>
      </c>
      <c r="W895" s="74">
        <v>0</v>
      </c>
      <c r="X895" s="74">
        <v>0</v>
      </c>
    </row>
    <row r="896" spans="1:24" ht="14.4" x14ac:dyDescent="0.3">
      <c r="A896" s="33" t="s">
        <v>151</v>
      </c>
      <c r="B896" s="22">
        <v>11853</v>
      </c>
      <c r="C896" s="22" t="s">
        <v>181</v>
      </c>
      <c r="D896" s="22">
        <v>53200152</v>
      </c>
      <c r="E896" s="26" t="s">
        <v>182</v>
      </c>
      <c r="F896" s="22">
        <v>4</v>
      </c>
      <c r="G896" s="22" t="s">
        <v>48</v>
      </c>
      <c r="H896" s="22" t="s">
        <v>105</v>
      </c>
      <c r="I896" s="22" t="s">
        <v>34</v>
      </c>
      <c r="J896" s="22" t="s">
        <v>97</v>
      </c>
      <c r="K896" s="22" t="s">
        <v>36</v>
      </c>
      <c r="L896" s="22">
        <v>11853</v>
      </c>
      <c r="M896" s="39" t="s">
        <v>37</v>
      </c>
      <c r="N896" s="39" t="s">
        <v>37</v>
      </c>
      <c r="O896" s="39" t="s">
        <v>37</v>
      </c>
      <c r="P896" s="39" t="s">
        <v>37</v>
      </c>
      <c r="Q896" s="39" t="s">
        <v>37</v>
      </c>
      <c r="R896" s="39" t="s">
        <v>37</v>
      </c>
      <c r="S896" s="39" t="s">
        <v>37</v>
      </c>
      <c r="T896" s="39" t="s">
        <v>37</v>
      </c>
      <c r="U896" s="40" t="s">
        <v>605</v>
      </c>
      <c r="V896" s="39" t="s">
        <v>35</v>
      </c>
      <c r="W896" s="74">
        <v>0</v>
      </c>
      <c r="X896" s="74">
        <v>0</v>
      </c>
    </row>
    <row r="897" spans="1:24" ht="14.4" x14ac:dyDescent="0.3">
      <c r="A897" s="33" t="s">
        <v>151</v>
      </c>
      <c r="B897" s="22">
        <v>11853</v>
      </c>
      <c r="C897" s="22" t="s">
        <v>181</v>
      </c>
      <c r="D897" s="22">
        <v>53200152</v>
      </c>
      <c r="E897" s="26" t="s">
        <v>182</v>
      </c>
      <c r="F897" s="22">
        <v>4</v>
      </c>
      <c r="G897" s="22" t="s">
        <v>48</v>
      </c>
      <c r="H897" s="22" t="s">
        <v>105</v>
      </c>
      <c r="I897" s="22" t="s">
        <v>34</v>
      </c>
      <c r="J897" s="22" t="s">
        <v>97</v>
      </c>
      <c r="K897" s="22" t="s">
        <v>36</v>
      </c>
      <c r="L897" s="22">
        <v>11853</v>
      </c>
      <c r="M897" s="39" t="s">
        <v>37</v>
      </c>
      <c r="N897" s="39" t="s">
        <v>37</v>
      </c>
      <c r="O897" s="39" t="s">
        <v>37</v>
      </c>
      <c r="P897" s="39" t="s">
        <v>37</v>
      </c>
      <c r="Q897" s="39" t="s">
        <v>37</v>
      </c>
      <c r="R897" s="39" t="s">
        <v>37</v>
      </c>
      <c r="S897" s="39" t="s">
        <v>37</v>
      </c>
      <c r="T897" s="39" t="s">
        <v>37</v>
      </c>
      <c r="U897" s="40" t="s">
        <v>605</v>
      </c>
      <c r="V897" s="39" t="s">
        <v>35</v>
      </c>
      <c r="W897" s="74">
        <v>0</v>
      </c>
      <c r="X897" s="74">
        <v>0</v>
      </c>
    </row>
    <row r="898" spans="1:24" ht="14.4" x14ac:dyDescent="0.3">
      <c r="A898" s="33" t="s">
        <v>151</v>
      </c>
      <c r="B898" s="22">
        <v>11853</v>
      </c>
      <c r="C898" s="22" t="s">
        <v>181</v>
      </c>
      <c r="D898" s="22">
        <v>53200152</v>
      </c>
      <c r="E898" s="26" t="s">
        <v>182</v>
      </c>
      <c r="F898" s="22">
        <v>4</v>
      </c>
      <c r="G898" s="22" t="s">
        <v>48</v>
      </c>
      <c r="H898" s="22" t="s">
        <v>105</v>
      </c>
      <c r="I898" s="22" t="s">
        <v>34</v>
      </c>
      <c r="J898" s="22" t="s">
        <v>97</v>
      </c>
      <c r="K898" s="22" t="s">
        <v>36</v>
      </c>
      <c r="L898" s="22">
        <v>11853</v>
      </c>
      <c r="M898" s="39" t="s">
        <v>37</v>
      </c>
      <c r="N898" s="39" t="s">
        <v>37</v>
      </c>
      <c r="O898" s="39" t="s">
        <v>37</v>
      </c>
      <c r="P898" s="39" t="s">
        <v>37</v>
      </c>
      <c r="Q898" s="39" t="s">
        <v>37</v>
      </c>
      <c r="R898" s="39" t="s">
        <v>37</v>
      </c>
      <c r="S898" s="39" t="s">
        <v>37</v>
      </c>
      <c r="T898" s="39" t="s">
        <v>37</v>
      </c>
      <c r="U898" s="40" t="s">
        <v>605</v>
      </c>
      <c r="V898" s="39" t="s">
        <v>35</v>
      </c>
      <c r="W898" s="74">
        <v>0</v>
      </c>
      <c r="X898" s="74">
        <v>0</v>
      </c>
    </row>
    <row r="899" spans="1:24" ht="43.2" x14ac:dyDescent="0.3">
      <c r="A899" s="33" t="s">
        <v>151</v>
      </c>
      <c r="B899" s="22">
        <v>12021</v>
      </c>
      <c r="C899" s="22" t="s">
        <v>334</v>
      </c>
      <c r="D899" s="22">
        <v>53100538</v>
      </c>
      <c r="E899" s="26" t="s">
        <v>335</v>
      </c>
      <c r="F899" s="22">
        <v>1</v>
      </c>
      <c r="G899" s="22" t="s">
        <v>48</v>
      </c>
      <c r="H899" s="22" t="s">
        <v>105</v>
      </c>
      <c r="I899" s="22" t="s">
        <v>34</v>
      </c>
      <c r="J899" s="22" t="s">
        <v>97</v>
      </c>
      <c r="K899" s="22" t="s">
        <v>36</v>
      </c>
      <c r="L899" s="22">
        <v>12021</v>
      </c>
      <c r="M899" s="39" t="s">
        <v>37</v>
      </c>
      <c r="N899" s="39" t="s">
        <v>37</v>
      </c>
      <c r="O899" s="39" t="s">
        <v>37</v>
      </c>
      <c r="P899" s="39" t="s">
        <v>37</v>
      </c>
      <c r="Q899" s="39" t="s">
        <v>37</v>
      </c>
      <c r="R899" s="39" t="s">
        <v>37</v>
      </c>
      <c r="S899" s="39" t="s">
        <v>40</v>
      </c>
      <c r="T899" s="39" t="s">
        <v>37</v>
      </c>
      <c r="U899" s="40" t="s">
        <v>39</v>
      </c>
      <c r="V899" s="39" t="s">
        <v>37</v>
      </c>
      <c r="W899" s="74" t="s">
        <v>841</v>
      </c>
      <c r="X899" s="74">
        <v>0</v>
      </c>
    </row>
    <row r="900" spans="1:24" ht="43.2" x14ac:dyDescent="0.3">
      <c r="A900" s="33" t="s">
        <v>151</v>
      </c>
      <c r="B900" s="22">
        <v>12021</v>
      </c>
      <c r="C900" s="22" t="s">
        <v>334</v>
      </c>
      <c r="D900" s="22">
        <v>53100538</v>
      </c>
      <c r="E900" s="26" t="s">
        <v>335</v>
      </c>
      <c r="F900" s="22">
        <v>1</v>
      </c>
      <c r="G900" s="22" t="s">
        <v>48</v>
      </c>
      <c r="H900" s="22" t="s">
        <v>105</v>
      </c>
      <c r="I900" s="22" t="s">
        <v>34</v>
      </c>
      <c r="J900" s="22" t="s">
        <v>97</v>
      </c>
      <c r="K900" s="22" t="s">
        <v>36</v>
      </c>
      <c r="L900" s="22">
        <v>12021</v>
      </c>
      <c r="M900" s="39" t="s">
        <v>37</v>
      </c>
      <c r="N900" s="39" t="s">
        <v>37</v>
      </c>
      <c r="O900" s="39" t="s">
        <v>37</v>
      </c>
      <c r="P900" s="39" t="s">
        <v>37</v>
      </c>
      <c r="Q900" s="39" t="s">
        <v>37</v>
      </c>
      <c r="R900" s="39" t="s">
        <v>37</v>
      </c>
      <c r="S900" s="39" t="s">
        <v>40</v>
      </c>
      <c r="T900" s="39" t="s">
        <v>37</v>
      </c>
      <c r="U900" s="40" t="s">
        <v>39</v>
      </c>
      <c r="V900" s="39" t="s">
        <v>37</v>
      </c>
      <c r="W900" s="74" t="s">
        <v>841</v>
      </c>
      <c r="X900" s="74">
        <v>0</v>
      </c>
    </row>
    <row r="901" spans="1:24" ht="43.2" x14ac:dyDescent="0.3">
      <c r="A901" s="33" t="s">
        <v>151</v>
      </c>
      <c r="B901" s="22">
        <v>12021</v>
      </c>
      <c r="C901" s="22" t="s">
        <v>334</v>
      </c>
      <c r="D901" s="22">
        <v>53100538</v>
      </c>
      <c r="E901" s="26" t="s">
        <v>335</v>
      </c>
      <c r="F901" s="22">
        <v>1</v>
      </c>
      <c r="G901" s="22" t="s">
        <v>48</v>
      </c>
      <c r="H901" s="22" t="s">
        <v>105</v>
      </c>
      <c r="I901" s="22" t="s">
        <v>34</v>
      </c>
      <c r="J901" s="22" t="s">
        <v>97</v>
      </c>
      <c r="K901" s="22" t="s">
        <v>36</v>
      </c>
      <c r="L901" s="22">
        <v>12021</v>
      </c>
      <c r="M901" s="39" t="s">
        <v>37</v>
      </c>
      <c r="N901" s="39" t="s">
        <v>37</v>
      </c>
      <c r="O901" s="39" t="s">
        <v>37</v>
      </c>
      <c r="P901" s="39" t="s">
        <v>37</v>
      </c>
      <c r="Q901" s="39" t="s">
        <v>37</v>
      </c>
      <c r="R901" s="39" t="s">
        <v>37</v>
      </c>
      <c r="S901" s="39" t="s">
        <v>40</v>
      </c>
      <c r="T901" s="39" t="s">
        <v>37</v>
      </c>
      <c r="U901" s="40" t="s">
        <v>39</v>
      </c>
      <c r="V901" s="39" t="s">
        <v>37</v>
      </c>
      <c r="W901" s="74" t="s">
        <v>841</v>
      </c>
      <c r="X901" s="74">
        <v>0</v>
      </c>
    </row>
    <row r="902" spans="1:24" ht="43.2" x14ac:dyDescent="0.3">
      <c r="A902" s="33" t="s">
        <v>151</v>
      </c>
      <c r="B902" s="22">
        <v>12021</v>
      </c>
      <c r="C902" s="22" t="s">
        <v>334</v>
      </c>
      <c r="D902" s="22">
        <v>53100538</v>
      </c>
      <c r="E902" s="26" t="s">
        <v>335</v>
      </c>
      <c r="F902" s="22">
        <v>1</v>
      </c>
      <c r="G902" s="22" t="s">
        <v>48</v>
      </c>
      <c r="H902" s="22" t="s">
        <v>105</v>
      </c>
      <c r="I902" s="22" t="s">
        <v>34</v>
      </c>
      <c r="J902" s="22" t="s">
        <v>97</v>
      </c>
      <c r="K902" s="22" t="s">
        <v>36</v>
      </c>
      <c r="L902" s="22">
        <v>12021</v>
      </c>
      <c r="M902" s="39" t="s">
        <v>37</v>
      </c>
      <c r="N902" s="39" t="s">
        <v>37</v>
      </c>
      <c r="O902" s="39" t="s">
        <v>37</v>
      </c>
      <c r="P902" s="39" t="s">
        <v>37</v>
      </c>
      <c r="Q902" s="39" t="s">
        <v>37</v>
      </c>
      <c r="R902" s="39" t="s">
        <v>37</v>
      </c>
      <c r="S902" s="39" t="s">
        <v>40</v>
      </c>
      <c r="T902" s="39" t="s">
        <v>37</v>
      </c>
      <c r="U902" s="40" t="s">
        <v>39</v>
      </c>
      <c r="V902" s="39" t="s">
        <v>37</v>
      </c>
      <c r="W902" s="74" t="s">
        <v>841</v>
      </c>
      <c r="X902" s="74">
        <v>0</v>
      </c>
    </row>
    <row r="903" spans="1:24" ht="43.2" x14ac:dyDescent="0.3">
      <c r="A903" s="33" t="s">
        <v>151</v>
      </c>
      <c r="B903" s="22">
        <v>12021</v>
      </c>
      <c r="C903" s="22" t="s">
        <v>334</v>
      </c>
      <c r="D903" s="22">
        <v>53100538</v>
      </c>
      <c r="E903" s="26" t="s">
        <v>335</v>
      </c>
      <c r="F903" s="22">
        <v>1</v>
      </c>
      <c r="G903" s="22" t="s">
        <v>48</v>
      </c>
      <c r="H903" s="22" t="s">
        <v>105</v>
      </c>
      <c r="I903" s="22" t="s">
        <v>34</v>
      </c>
      <c r="J903" s="22" t="s">
        <v>97</v>
      </c>
      <c r="K903" s="22" t="s">
        <v>36</v>
      </c>
      <c r="L903" s="22">
        <v>12021</v>
      </c>
      <c r="M903" s="39" t="s">
        <v>37</v>
      </c>
      <c r="N903" s="39" t="s">
        <v>37</v>
      </c>
      <c r="O903" s="39" t="s">
        <v>37</v>
      </c>
      <c r="P903" s="39" t="s">
        <v>37</v>
      </c>
      <c r="Q903" s="39" t="s">
        <v>37</v>
      </c>
      <c r="R903" s="39" t="s">
        <v>37</v>
      </c>
      <c r="S903" s="39" t="s">
        <v>40</v>
      </c>
      <c r="T903" s="39" t="s">
        <v>37</v>
      </c>
      <c r="U903" s="40" t="s">
        <v>39</v>
      </c>
      <c r="V903" s="39" t="s">
        <v>37</v>
      </c>
      <c r="W903" s="74" t="s">
        <v>841</v>
      </c>
      <c r="X903" s="74">
        <v>0</v>
      </c>
    </row>
    <row r="904" spans="1:24" ht="43.2" x14ac:dyDescent="0.3">
      <c r="A904" s="33" t="s">
        <v>151</v>
      </c>
      <c r="B904" s="22">
        <v>12021</v>
      </c>
      <c r="C904" s="22" t="s">
        <v>334</v>
      </c>
      <c r="D904" s="22">
        <v>53100538</v>
      </c>
      <c r="E904" s="26" t="s">
        <v>335</v>
      </c>
      <c r="F904" s="22">
        <v>1</v>
      </c>
      <c r="G904" s="22" t="s">
        <v>48</v>
      </c>
      <c r="H904" s="22" t="s">
        <v>105</v>
      </c>
      <c r="I904" s="22" t="s">
        <v>34</v>
      </c>
      <c r="J904" s="22" t="s">
        <v>97</v>
      </c>
      <c r="K904" s="22" t="s">
        <v>36</v>
      </c>
      <c r="L904" s="22">
        <v>12021</v>
      </c>
      <c r="M904" s="39" t="s">
        <v>37</v>
      </c>
      <c r="N904" s="39" t="s">
        <v>37</v>
      </c>
      <c r="O904" s="39" t="s">
        <v>37</v>
      </c>
      <c r="P904" s="39" t="s">
        <v>37</v>
      </c>
      <c r="Q904" s="39" t="s">
        <v>37</v>
      </c>
      <c r="R904" s="39" t="s">
        <v>37</v>
      </c>
      <c r="S904" s="39" t="s">
        <v>40</v>
      </c>
      <c r="T904" s="39" t="s">
        <v>37</v>
      </c>
      <c r="U904" s="40" t="s">
        <v>39</v>
      </c>
      <c r="V904" s="39" t="s">
        <v>37</v>
      </c>
      <c r="W904" s="74" t="s">
        <v>841</v>
      </c>
      <c r="X904" s="74">
        <v>0</v>
      </c>
    </row>
    <row r="905" spans="1:24" ht="43.2" x14ac:dyDescent="0.3">
      <c r="A905" s="33" t="s">
        <v>151</v>
      </c>
      <c r="B905" s="22">
        <v>12021</v>
      </c>
      <c r="C905" s="22" t="s">
        <v>334</v>
      </c>
      <c r="D905" s="22">
        <v>53100538</v>
      </c>
      <c r="E905" s="26" t="s">
        <v>335</v>
      </c>
      <c r="F905" s="22">
        <v>1</v>
      </c>
      <c r="G905" s="22" t="s">
        <v>48</v>
      </c>
      <c r="H905" s="22" t="s">
        <v>105</v>
      </c>
      <c r="I905" s="22" t="s">
        <v>34</v>
      </c>
      <c r="J905" s="22" t="s">
        <v>97</v>
      </c>
      <c r="K905" s="22" t="s">
        <v>36</v>
      </c>
      <c r="L905" s="22">
        <v>12021</v>
      </c>
      <c r="M905" s="39" t="s">
        <v>37</v>
      </c>
      <c r="N905" s="39" t="s">
        <v>37</v>
      </c>
      <c r="O905" s="39" t="s">
        <v>37</v>
      </c>
      <c r="P905" s="39" t="s">
        <v>37</v>
      </c>
      <c r="Q905" s="39" t="s">
        <v>37</v>
      </c>
      <c r="R905" s="39" t="s">
        <v>37</v>
      </c>
      <c r="S905" s="39" t="s">
        <v>40</v>
      </c>
      <c r="T905" s="39" t="s">
        <v>37</v>
      </c>
      <c r="U905" s="40" t="s">
        <v>39</v>
      </c>
      <c r="V905" s="39" t="s">
        <v>37</v>
      </c>
      <c r="W905" s="74" t="s">
        <v>841</v>
      </c>
      <c r="X905" s="74">
        <v>0</v>
      </c>
    </row>
    <row r="906" spans="1:24" ht="43.2" x14ac:dyDescent="0.3">
      <c r="A906" s="33" t="s">
        <v>151</v>
      </c>
      <c r="B906" s="22">
        <v>12021</v>
      </c>
      <c r="C906" s="22" t="s">
        <v>334</v>
      </c>
      <c r="D906" s="22">
        <v>53100538</v>
      </c>
      <c r="E906" s="26" t="s">
        <v>335</v>
      </c>
      <c r="F906" s="22">
        <v>1</v>
      </c>
      <c r="G906" s="22" t="s">
        <v>48</v>
      </c>
      <c r="H906" s="22" t="s">
        <v>105</v>
      </c>
      <c r="I906" s="22" t="s">
        <v>34</v>
      </c>
      <c r="J906" s="22" t="s">
        <v>97</v>
      </c>
      <c r="K906" s="22" t="s">
        <v>36</v>
      </c>
      <c r="L906" s="22">
        <v>12021</v>
      </c>
      <c r="M906" s="39" t="s">
        <v>37</v>
      </c>
      <c r="N906" s="39" t="s">
        <v>37</v>
      </c>
      <c r="O906" s="39" t="s">
        <v>37</v>
      </c>
      <c r="P906" s="39" t="s">
        <v>37</v>
      </c>
      <c r="Q906" s="39" t="s">
        <v>37</v>
      </c>
      <c r="R906" s="39" t="s">
        <v>37</v>
      </c>
      <c r="S906" s="39" t="s">
        <v>40</v>
      </c>
      <c r="T906" s="39" t="s">
        <v>37</v>
      </c>
      <c r="U906" s="40" t="s">
        <v>39</v>
      </c>
      <c r="V906" s="39" t="s">
        <v>37</v>
      </c>
      <c r="W906" s="74" t="s">
        <v>841</v>
      </c>
      <c r="X906" s="74">
        <v>0</v>
      </c>
    </row>
    <row r="907" spans="1:24" ht="72" x14ac:dyDescent="0.3">
      <c r="A907" s="33" t="s">
        <v>151</v>
      </c>
      <c r="B907" s="22">
        <v>11740</v>
      </c>
      <c r="C907" s="22" t="s">
        <v>374</v>
      </c>
      <c r="D907" s="22">
        <v>25400579</v>
      </c>
      <c r="E907" s="26" t="s">
        <v>375</v>
      </c>
      <c r="F907" s="22">
        <v>4</v>
      </c>
      <c r="G907" s="22" t="s">
        <v>48</v>
      </c>
      <c r="H907" s="22" t="s">
        <v>254</v>
      </c>
      <c r="I907" s="22" t="s">
        <v>34</v>
      </c>
      <c r="J907" s="22" t="s">
        <v>97</v>
      </c>
      <c r="K907" s="22" t="s">
        <v>36</v>
      </c>
      <c r="L907" s="22">
        <v>11740</v>
      </c>
      <c r="M907" s="39" t="s">
        <v>37</v>
      </c>
      <c r="N907" s="39" t="s">
        <v>37</v>
      </c>
      <c r="O907" s="39" t="s">
        <v>37</v>
      </c>
      <c r="P907" s="39" t="s">
        <v>37</v>
      </c>
      <c r="Q907" s="39" t="s">
        <v>37</v>
      </c>
      <c r="R907" s="39" t="s">
        <v>37</v>
      </c>
      <c r="S907" s="39" t="s">
        <v>40</v>
      </c>
      <c r="T907" s="39" t="s">
        <v>37</v>
      </c>
      <c r="U907" s="40" t="s">
        <v>621</v>
      </c>
      <c r="V907" s="39" t="s">
        <v>37</v>
      </c>
      <c r="W907" s="74" t="s">
        <v>642</v>
      </c>
      <c r="X907" s="74">
        <v>0</v>
      </c>
    </row>
    <row r="908" spans="1:24" ht="72" x14ac:dyDescent="0.3">
      <c r="A908" s="33" t="s">
        <v>151</v>
      </c>
      <c r="B908" s="22">
        <v>11740</v>
      </c>
      <c r="C908" s="22" t="s">
        <v>374</v>
      </c>
      <c r="D908" s="22">
        <v>25400579</v>
      </c>
      <c r="E908" s="26" t="s">
        <v>375</v>
      </c>
      <c r="F908" s="22">
        <v>4</v>
      </c>
      <c r="G908" s="22" t="s">
        <v>48</v>
      </c>
      <c r="H908" s="22" t="s">
        <v>254</v>
      </c>
      <c r="I908" s="22" t="s">
        <v>34</v>
      </c>
      <c r="J908" s="22" t="s">
        <v>97</v>
      </c>
      <c r="K908" s="22" t="s">
        <v>36</v>
      </c>
      <c r="L908" s="22">
        <v>11740</v>
      </c>
      <c r="M908" s="39" t="s">
        <v>37</v>
      </c>
      <c r="N908" s="39" t="s">
        <v>37</v>
      </c>
      <c r="O908" s="39" t="s">
        <v>37</v>
      </c>
      <c r="P908" s="39" t="s">
        <v>37</v>
      </c>
      <c r="Q908" s="39" t="s">
        <v>37</v>
      </c>
      <c r="R908" s="39" t="s">
        <v>37</v>
      </c>
      <c r="S908" s="39" t="s">
        <v>40</v>
      </c>
      <c r="T908" s="39" t="s">
        <v>37</v>
      </c>
      <c r="U908" s="40" t="s">
        <v>621</v>
      </c>
      <c r="V908" s="39" t="s">
        <v>37</v>
      </c>
      <c r="W908" s="74" t="s">
        <v>642</v>
      </c>
      <c r="X908" s="74">
        <v>0</v>
      </c>
    </row>
    <row r="909" spans="1:24" ht="72" x14ac:dyDescent="0.3">
      <c r="A909" s="33" t="s">
        <v>151</v>
      </c>
      <c r="B909" s="22">
        <v>11740</v>
      </c>
      <c r="C909" s="22" t="s">
        <v>374</v>
      </c>
      <c r="D909" s="22">
        <v>25400579</v>
      </c>
      <c r="E909" s="26" t="s">
        <v>375</v>
      </c>
      <c r="F909" s="22">
        <v>4</v>
      </c>
      <c r="G909" s="22" t="s">
        <v>48</v>
      </c>
      <c r="H909" s="22" t="s">
        <v>254</v>
      </c>
      <c r="I909" s="22" t="s">
        <v>34</v>
      </c>
      <c r="J909" s="22" t="s">
        <v>97</v>
      </c>
      <c r="K909" s="22" t="s">
        <v>36</v>
      </c>
      <c r="L909" s="22">
        <v>11740</v>
      </c>
      <c r="M909" s="39" t="s">
        <v>37</v>
      </c>
      <c r="N909" s="39" t="s">
        <v>37</v>
      </c>
      <c r="O909" s="39" t="s">
        <v>37</v>
      </c>
      <c r="P909" s="39" t="s">
        <v>37</v>
      </c>
      <c r="Q909" s="39" t="s">
        <v>37</v>
      </c>
      <c r="R909" s="39" t="s">
        <v>37</v>
      </c>
      <c r="S909" s="39" t="s">
        <v>40</v>
      </c>
      <c r="T909" s="39" t="s">
        <v>37</v>
      </c>
      <c r="U909" s="40" t="s">
        <v>621</v>
      </c>
      <c r="V909" s="39" t="s">
        <v>37</v>
      </c>
      <c r="W909" s="74" t="s">
        <v>642</v>
      </c>
      <c r="X909" s="74">
        <v>0</v>
      </c>
    </row>
    <row r="910" spans="1:24" ht="28.8" x14ac:dyDescent="0.3">
      <c r="A910" s="33" t="s">
        <v>151</v>
      </c>
      <c r="B910" s="22">
        <v>11905</v>
      </c>
      <c r="C910" s="22" t="s">
        <v>183</v>
      </c>
      <c r="D910" s="22">
        <v>53100409</v>
      </c>
      <c r="E910" s="26" t="s">
        <v>184</v>
      </c>
      <c r="F910" s="22">
        <v>2</v>
      </c>
      <c r="G910" s="22" t="s">
        <v>48</v>
      </c>
      <c r="H910" s="22" t="s">
        <v>33</v>
      </c>
      <c r="I910" s="22" t="s">
        <v>34</v>
      </c>
      <c r="J910" s="22" t="s">
        <v>97</v>
      </c>
      <c r="K910" s="22" t="s">
        <v>36</v>
      </c>
      <c r="L910" s="22">
        <v>11905</v>
      </c>
      <c r="M910" s="39" t="s">
        <v>37</v>
      </c>
      <c r="N910" s="39" t="s">
        <v>37</v>
      </c>
      <c r="O910" s="39" t="s">
        <v>37</v>
      </c>
      <c r="P910" s="39" t="s">
        <v>37</v>
      </c>
      <c r="Q910" s="39" t="s">
        <v>37</v>
      </c>
      <c r="R910" s="39" t="s">
        <v>37</v>
      </c>
      <c r="S910" s="39" t="s">
        <v>37</v>
      </c>
      <c r="T910" s="39" t="s">
        <v>37</v>
      </c>
      <c r="U910" s="40" t="s">
        <v>784</v>
      </c>
      <c r="V910" s="39" t="s">
        <v>37</v>
      </c>
      <c r="W910" s="74" t="s">
        <v>785</v>
      </c>
      <c r="X910" s="74">
        <v>0</v>
      </c>
    </row>
    <row r="911" spans="1:24" ht="28.8" x14ac:dyDescent="0.3">
      <c r="A911" s="33" t="s">
        <v>151</v>
      </c>
      <c r="B911" s="22">
        <v>11905</v>
      </c>
      <c r="C911" s="22" t="s">
        <v>183</v>
      </c>
      <c r="D911" s="22">
        <v>53100409</v>
      </c>
      <c r="E911" s="26" t="s">
        <v>184</v>
      </c>
      <c r="F911" s="22">
        <v>2</v>
      </c>
      <c r="G911" s="22" t="s">
        <v>48</v>
      </c>
      <c r="H911" s="22" t="s">
        <v>33</v>
      </c>
      <c r="I911" s="22" t="s">
        <v>34</v>
      </c>
      <c r="J911" s="22" t="s">
        <v>97</v>
      </c>
      <c r="K911" s="22" t="s">
        <v>36</v>
      </c>
      <c r="L911" s="22">
        <v>11905</v>
      </c>
      <c r="M911" s="39" t="s">
        <v>37</v>
      </c>
      <c r="N911" s="39" t="s">
        <v>37</v>
      </c>
      <c r="O911" s="39" t="s">
        <v>37</v>
      </c>
      <c r="P911" s="39" t="s">
        <v>37</v>
      </c>
      <c r="Q911" s="39" t="s">
        <v>37</v>
      </c>
      <c r="R911" s="39" t="s">
        <v>37</v>
      </c>
      <c r="S911" s="39" t="s">
        <v>37</v>
      </c>
      <c r="T911" s="39" t="s">
        <v>37</v>
      </c>
      <c r="U911" s="40" t="s">
        <v>784</v>
      </c>
      <c r="V911" s="39" t="s">
        <v>37</v>
      </c>
      <c r="W911" s="74" t="s">
        <v>785</v>
      </c>
      <c r="X911" s="74">
        <v>0</v>
      </c>
    </row>
    <row r="912" spans="1:24" ht="28.8" x14ac:dyDescent="0.3">
      <c r="A912" s="33" t="s">
        <v>151</v>
      </c>
      <c r="B912" s="22">
        <v>11905</v>
      </c>
      <c r="C912" s="22" t="s">
        <v>183</v>
      </c>
      <c r="D912" s="22">
        <v>53100409</v>
      </c>
      <c r="E912" s="26" t="s">
        <v>184</v>
      </c>
      <c r="F912" s="22">
        <v>2</v>
      </c>
      <c r="G912" s="22" t="s">
        <v>48</v>
      </c>
      <c r="H912" s="22" t="s">
        <v>33</v>
      </c>
      <c r="I912" s="22" t="s">
        <v>34</v>
      </c>
      <c r="J912" s="22" t="s">
        <v>97</v>
      </c>
      <c r="K912" s="22" t="s">
        <v>36</v>
      </c>
      <c r="L912" s="22">
        <v>11905</v>
      </c>
      <c r="M912" s="39" t="s">
        <v>37</v>
      </c>
      <c r="N912" s="39" t="s">
        <v>37</v>
      </c>
      <c r="O912" s="39" t="s">
        <v>37</v>
      </c>
      <c r="P912" s="39" t="s">
        <v>37</v>
      </c>
      <c r="Q912" s="39" t="s">
        <v>37</v>
      </c>
      <c r="R912" s="39" t="s">
        <v>37</v>
      </c>
      <c r="S912" s="39" t="s">
        <v>37</v>
      </c>
      <c r="T912" s="39" t="s">
        <v>37</v>
      </c>
      <c r="U912" s="40" t="s">
        <v>784</v>
      </c>
      <c r="V912" s="39" t="s">
        <v>37</v>
      </c>
      <c r="W912" s="74" t="s">
        <v>785</v>
      </c>
      <c r="X912" s="74">
        <v>0</v>
      </c>
    </row>
    <row r="913" spans="1:24" ht="28.8" x14ac:dyDescent="0.3">
      <c r="A913" s="33" t="s">
        <v>151</v>
      </c>
      <c r="B913" s="22">
        <v>11905</v>
      </c>
      <c r="C913" s="22" t="s">
        <v>183</v>
      </c>
      <c r="D913" s="22">
        <v>53100409</v>
      </c>
      <c r="E913" s="26" t="s">
        <v>184</v>
      </c>
      <c r="F913" s="22">
        <v>2</v>
      </c>
      <c r="G913" s="22" t="s">
        <v>48</v>
      </c>
      <c r="H913" s="22" t="s">
        <v>33</v>
      </c>
      <c r="I913" s="22" t="s">
        <v>34</v>
      </c>
      <c r="J913" s="22" t="s">
        <v>97</v>
      </c>
      <c r="K913" s="22" t="s">
        <v>36</v>
      </c>
      <c r="L913" s="22">
        <v>11905</v>
      </c>
      <c r="M913" s="39" t="s">
        <v>37</v>
      </c>
      <c r="N913" s="39" t="s">
        <v>37</v>
      </c>
      <c r="O913" s="39" t="s">
        <v>37</v>
      </c>
      <c r="P913" s="39" t="s">
        <v>37</v>
      </c>
      <c r="Q913" s="39" t="s">
        <v>37</v>
      </c>
      <c r="R913" s="39" t="s">
        <v>37</v>
      </c>
      <c r="S913" s="39" t="s">
        <v>37</v>
      </c>
      <c r="T913" s="39" t="s">
        <v>37</v>
      </c>
      <c r="U913" s="40" t="s">
        <v>784</v>
      </c>
      <c r="V913" s="39" t="s">
        <v>37</v>
      </c>
      <c r="W913" s="74" t="s">
        <v>785</v>
      </c>
      <c r="X913" s="74">
        <v>0</v>
      </c>
    </row>
    <row r="914" spans="1:24" ht="28.8" x14ac:dyDescent="0.3">
      <c r="A914" s="33" t="s">
        <v>151</v>
      </c>
      <c r="B914" s="22">
        <v>11905</v>
      </c>
      <c r="C914" s="22" t="s">
        <v>183</v>
      </c>
      <c r="D914" s="22">
        <v>53100409</v>
      </c>
      <c r="E914" s="26" t="s">
        <v>184</v>
      </c>
      <c r="F914" s="22">
        <v>2</v>
      </c>
      <c r="G914" s="22" t="s">
        <v>48</v>
      </c>
      <c r="H914" s="22" t="s">
        <v>33</v>
      </c>
      <c r="I914" s="22" t="s">
        <v>34</v>
      </c>
      <c r="J914" s="22" t="s">
        <v>97</v>
      </c>
      <c r="K914" s="22" t="s">
        <v>36</v>
      </c>
      <c r="L914" s="22">
        <v>11905</v>
      </c>
      <c r="M914" s="39" t="s">
        <v>37</v>
      </c>
      <c r="N914" s="39" t="s">
        <v>37</v>
      </c>
      <c r="O914" s="39" t="s">
        <v>37</v>
      </c>
      <c r="P914" s="39" t="s">
        <v>37</v>
      </c>
      <c r="Q914" s="39" t="s">
        <v>37</v>
      </c>
      <c r="R914" s="39" t="s">
        <v>37</v>
      </c>
      <c r="S914" s="39" t="s">
        <v>37</v>
      </c>
      <c r="T914" s="39" t="s">
        <v>37</v>
      </c>
      <c r="U914" s="40" t="s">
        <v>784</v>
      </c>
      <c r="V914" s="39" t="s">
        <v>37</v>
      </c>
      <c r="W914" s="74" t="s">
        <v>785</v>
      </c>
      <c r="X914" s="74">
        <v>0</v>
      </c>
    </row>
    <row r="915" spans="1:24" ht="28.8" x14ac:dyDescent="0.3">
      <c r="A915" s="33" t="s">
        <v>151</v>
      </c>
      <c r="B915" s="22">
        <v>11905</v>
      </c>
      <c r="C915" s="22" t="s">
        <v>183</v>
      </c>
      <c r="D915" s="22">
        <v>53100409</v>
      </c>
      <c r="E915" s="26" t="s">
        <v>184</v>
      </c>
      <c r="F915" s="22">
        <v>2</v>
      </c>
      <c r="G915" s="22" t="s">
        <v>48</v>
      </c>
      <c r="H915" s="22" t="s">
        <v>33</v>
      </c>
      <c r="I915" s="22" t="s">
        <v>34</v>
      </c>
      <c r="J915" s="22" t="s">
        <v>97</v>
      </c>
      <c r="K915" s="22" t="s">
        <v>36</v>
      </c>
      <c r="L915" s="22">
        <v>11905</v>
      </c>
      <c r="M915" s="39" t="s">
        <v>37</v>
      </c>
      <c r="N915" s="39" t="s">
        <v>37</v>
      </c>
      <c r="O915" s="39" t="s">
        <v>37</v>
      </c>
      <c r="P915" s="39" t="s">
        <v>37</v>
      </c>
      <c r="Q915" s="39" t="s">
        <v>37</v>
      </c>
      <c r="R915" s="39" t="s">
        <v>37</v>
      </c>
      <c r="S915" s="39" t="s">
        <v>37</v>
      </c>
      <c r="T915" s="39" t="s">
        <v>37</v>
      </c>
      <c r="U915" s="40" t="s">
        <v>784</v>
      </c>
      <c r="V915" s="39" t="s">
        <v>37</v>
      </c>
      <c r="W915" s="74" t="s">
        <v>785</v>
      </c>
      <c r="X915" s="74">
        <v>0</v>
      </c>
    </row>
    <row r="916" spans="1:24" ht="28.8" x14ac:dyDescent="0.3">
      <c r="A916" s="33" t="s">
        <v>151</v>
      </c>
      <c r="B916" s="22">
        <v>11905</v>
      </c>
      <c r="C916" s="22" t="s">
        <v>183</v>
      </c>
      <c r="D916" s="22">
        <v>53100409</v>
      </c>
      <c r="E916" s="26" t="s">
        <v>184</v>
      </c>
      <c r="F916" s="22">
        <v>2</v>
      </c>
      <c r="G916" s="22" t="s">
        <v>48</v>
      </c>
      <c r="H916" s="22" t="s">
        <v>33</v>
      </c>
      <c r="I916" s="22" t="s">
        <v>34</v>
      </c>
      <c r="J916" s="22" t="s">
        <v>97</v>
      </c>
      <c r="K916" s="22" t="s">
        <v>36</v>
      </c>
      <c r="L916" s="22">
        <v>11905</v>
      </c>
      <c r="M916" s="39" t="s">
        <v>37</v>
      </c>
      <c r="N916" s="39" t="s">
        <v>37</v>
      </c>
      <c r="O916" s="39" t="s">
        <v>37</v>
      </c>
      <c r="P916" s="39" t="s">
        <v>37</v>
      </c>
      <c r="Q916" s="39" t="s">
        <v>37</v>
      </c>
      <c r="R916" s="39" t="s">
        <v>37</v>
      </c>
      <c r="S916" s="39" t="s">
        <v>37</v>
      </c>
      <c r="T916" s="39" t="s">
        <v>37</v>
      </c>
      <c r="U916" s="40" t="s">
        <v>784</v>
      </c>
      <c r="V916" s="39" t="s">
        <v>37</v>
      </c>
      <c r="W916" s="74" t="s">
        <v>785</v>
      </c>
      <c r="X916" s="74">
        <v>0</v>
      </c>
    </row>
    <row r="917" spans="1:24" ht="28.8" x14ac:dyDescent="0.3">
      <c r="A917" s="33" t="s">
        <v>151</v>
      </c>
      <c r="B917" s="22">
        <v>11905</v>
      </c>
      <c r="C917" s="22" t="s">
        <v>183</v>
      </c>
      <c r="D917" s="22">
        <v>53100409</v>
      </c>
      <c r="E917" s="26" t="s">
        <v>184</v>
      </c>
      <c r="F917" s="22">
        <v>2</v>
      </c>
      <c r="G917" s="22" t="s">
        <v>48</v>
      </c>
      <c r="H917" s="22" t="s">
        <v>33</v>
      </c>
      <c r="I917" s="22" t="s">
        <v>34</v>
      </c>
      <c r="J917" s="22" t="s">
        <v>97</v>
      </c>
      <c r="K917" s="22" t="s">
        <v>36</v>
      </c>
      <c r="L917" s="22">
        <v>11905</v>
      </c>
      <c r="M917" s="39" t="s">
        <v>37</v>
      </c>
      <c r="N917" s="39" t="s">
        <v>37</v>
      </c>
      <c r="O917" s="39" t="s">
        <v>37</v>
      </c>
      <c r="P917" s="39" t="s">
        <v>37</v>
      </c>
      <c r="Q917" s="39" t="s">
        <v>37</v>
      </c>
      <c r="R917" s="39" t="s">
        <v>37</v>
      </c>
      <c r="S917" s="39" t="s">
        <v>37</v>
      </c>
      <c r="T917" s="39" t="s">
        <v>37</v>
      </c>
      <c r="U917" s="40" t="s">
        <v>784</v>
      </c>
      <c r="V917" s="39" t="s">
        <v>37</v>
      </c>
      <c r="W917" s="74" t="s">
        <v>785</v>
      </c>
      <c r="X917" s="74">
        <v>0</v>
      </c>
    </row>
    <row r="918" spans="1:24" ht="28.8" x14ac:dyDescent="0.3">
      <c r="A918" s="33" t="s">
        <v>151</v>
      </c>
      <c r="B918" s="22">
        <v>11905</v>
      </c>
      <c r="C918" s="22" t="s">
        <v>183</v>
      </c>
      <c r="D918" s="22">
        <v>53100409</v>
      </c>
      <c r="E918" s="26" t="s">
        <v>184</v>
      </c>
      <c r="F918" s="22">
        <v>2</v>
      </c>
      <c r="G918" s="22" t="s">
        <v>48</v>
      </c>
      <c r="H918" s="22" t="s">
        <v>33</v>
      </c>
      <c r="I918" s="22" t="s">
        <v>34</v>
      </c>
      <c r="J918" s="22" t="s">
        <v>97</v>
      </c>
      <c r="K918" s="22" t="s">
        <v>36</v>
      </c>
      <c r="L918" s="22">
        <v>11905</v>
      </c>
      <c r="M918" s="39" t="s">
        <v>37</v>
      </c>
      <c r="N918" s="39" t="s">
        <v>37</v>
      </c>
      <c r="O918" s="39" t="s">
        <v>37</v>
      </c>
      <c r="P918" s="39" t="s">
        <v>37</v>
      </c>
      <c r="Q918" s="39" t="s">
        <v>37</v>
      </c>
      <c r="R918" s="39" t="s">
        <v>37</v>
      </c>
      <c r="S918" s="39" t="s">
        <v>37</v>
      </c>
      <c r="T918" s="39" t="s">
        <v>37</v>
      </c>
      <c r="U918" s="40" t="s">
        <v>784</v>
      </c>
      <c r="V918" s="39" t="s">
        <v>37</v>
      </c>
      <c r="W918" s="74" t="s">
        <v>785</v>
      </c>
      <c r="X918" s="74">
        <v>0</v>
      </c>
    </row>
    <row r="919" spans="1:24" ht="28.8" x14ac:dyDescent="0.3">
      <c r="A919" s="33" t="s">
        <v>151</v>
      </c>
      <c r="B919" s="22">
        <v>11905</v>
      </c>
      <c r="C919" s="22" t="s">
        <v>183</v>
      </c>
      <c r="D919" s="22">
        <v>53100409</v>
      </c>
      <c r="E919" s="26" t="s">
        <v>184</v>
      </c>
      <c r="F919" s="22">
        <v>2</v>
      </c>
      <c r="G919" s="22" t="s">
        <v>48</v>
      </c>
      <c r="H919" s="22" t="s">
        <v>33</v>
      </c>
      <c r="I919" s="22" t="s">
        <v>34</v>
      </c>
      <c r="J919" s="22" t="s">
        <v>97</v>
      </c>
      <c r="K919" s="22" t="s">
        <v>36</v>
      </c>
      <c r="L919" s="22">
        <v>11905</v>
      </c>
      <c r="M919" s="39" t="s">
        <v>37</v>
      </c>
      <c r="N919" s="39" t="s">
        <v>37</v>
      </c>
      <c r="O919" s="39" t="s">
        <v>37</v>
      </c>
      <c r="P919" s="39" t="s">
        <v>37</v>
      </c>
      <c r="Q919" s="39" t="s">
        <v>37</v>
      </c>
      <c r="R919" s="39" t="s">
        <v>37</v>
      </c>
      <c r="S919" s="39" t="s">
        <v>37</v>
      </c>
      <c r="T919" s="39" t="s">
        <v>37</v>
      </c>
      <c r="U919" s="40" t="s">
        <v>784</v>
      </c>
      <c r="V919" s="39" t="s">
        <v>37</v>
      </c>
      <c r="W919" s="74" t="s">
        <v>785</v>
      </c>
      <c r="X919" s="74">
        <v>0</v>
      </c>
    </row>
    <row r="920" spans="1:24" ht="43.2" x14ac:dyDescent="0.3">
      <c r="A920" s="33" t="s">
        <v>151</v>
      </c>
      <c r="B920" s="22">
        <v>11657</v>
      </c>
      <c r="C920" s="22" t="s">
        <v>398</v>
      </c>
      <c r="D920" s="22">
        <v>27200015</v>
      </c>
      <c r="E920" s="26" t="s">
        <v>399</v>
      </c>
      <c r="F920" s="22">
        <v>4</v>
      </c>
      <c r="G920" s="22" t="s">
        <v>48</v>
      </c>
      <c r="H920" s="22" t="s">
        <v>254</v>
      </c>
      <c r="I920" s="22" t="s">
        <v>34</v>
      </c>
      <c r="J920" s="22" t="s">
        <v>97</v>
      </c>
      <c r="K920" s="22" t="s">
        <v>36</v>
      </c>
      <c r="L920" s="22">
        <v>11657</v>
      </c>
      <c r="M920" s="39" t="s">
        <v>37</v>
      </c>
      <c r="N920" s="39" t="s">
        <v>37</v>
      </c>
      <c r="O920" s="39" t="s">
        <v>37</v>
      </c>
      <c r="P920" s="39" t="s">
        <v>37</v>
      </c>
      <c r="Q920" s="39" t="s">
        <v>37</v>
      </c>
      <c r="R920" s="39" t="s">
        <v>37</v>
      </c>
      <c r="S920" s="39" t="s">
        <v>40</v>
      </c>
      <c r="T920" s="39" t="s">
        <v>37</v>
      </c>
      <c r="U920" s="40" t="s">
        <v>621</v>
      </c>
      <c r="V920" s="39" t="s">
        <v>37</v>
      </c>
      <c r="W920" s="74" t="s">
        <v>654</v>
      </c>
      <c r="X920" s="74">
        <v>0</v>
      </c>
    </row>
    <row r="921" spans="1:24" ht="43.2" x14ac:dyDescent="0.3">
      <c r="A921" s="33" t="s">
        <v>151</v>
      </c>
      <c r="B921" s="22">
        <v>11657</v>
      </c>
      <c r="C921" s="22" t="s">
        <v>398</v>
      </c>
      <c r="D921" s="22">
        <v>27200015</v>
      </c>
      <c r="E921" s="26" t="s">
        <v>399</v>
      </c>
      <c r="F921" s="22">
        <v>4</v>
      </c>
      <c r="G921" s="22" t="s">
        <v>48</v>
      </c>
      <c r="H921" s="22" t="s">
        <v>254</v>
      </c>
      <c r="I921" s="22" t="s">
        <v>34</v>
      </c>
      <c r="J921" s="22" t="s">
        <v>97</v>
      </c>
      <c r="K921" s="22" t="s">
        <v>36</v>
      </c>
      <c r="L921" s="22">
        <v>11657</v>
      </c>
      <c r="M921" s="39" t="s">
        <v>37</v>
      </c>
      <c r="N921" s="39" t="s">
        <v>37</v>
      </c>
      <c r="O921" s="39" t="s">
        <v>37</v>
      </c>
      <c r="P921" s="39" t="s">
        <v>37</v>
      </c>
      <c r="Q921" s="39" t="s">
        <v>37</v>
      </c>
      <c r="R921" s="39" t="s">
        <v>37</v>
      </c>
      <c r="S921" s="39" t="s">
        <v>40</v>
      </c>
      <c r="T921" s="39" t="s">
        <v>37</v>
      </c>
      <c r="U921" s="40" t="s">
        <v>621</v>
      </c>
      <c r="V921" s="39" t="s">
        <v>37</v>
      </c>
      <c r="W921" s="74" t="s">
        <v>654</v>
      </c>
      <c r="X921" s="74">
        <v>0</v>
      </c>
    </row>
    <row r="922" spans="1:24" ht="72" x14ac:dyDescent="0.3">
      <c r="A922" s="33" t="s">
        <v>151</v>
      </c>
      <c r="B922" s="22">
        <v>16265</v>
      </c>
      <c r="C922" s="22" t="s">
        <v>370</v>
      </c>
      <c r="D922" s="22">
        <v>53100347</v>
      </c>
      <c r="E922" s="26" t="s">
        <v>371</v>
      </c>
      <c r="F922" s="22">
        <v>1</v>
      </c>
      <c r="G922" s="22" t="s">
        <v>48</v>
      </c>
      <c r="H922" s="22" t="s">
        <v>111</v>
      </c>
      <c r="I922" s="22" t="s">
        <v>34</v>
      </c>
      <c r="J922" s="22" t="s">
        <v>97</v>
      </c>
      <c r="K922" s="22" t="s">
        <v>36</v>
      </c>
      <c r="L922" s="22">
        <v>16265</v>
      </c>
      <c r="M922" s="39" t="s">
        <v>37</v>
      </c>
      <c r="N922" s="39" t="s">
        <v>37</v>
      </c>
      <c r="O922" s="39" t="s">
        <v>37</v>
      </c>
      <c r="P922" s="39" t="s">
        <v>37</v>
      </c>
      <c r="Q922" s="39" t="s">
        <v>37</v>
      </c>
      <c r="R922" s="39" t="s">
        <v>37</v>
      </c>
      <c r="S922" s="39" t="s">
        <v>37</v>
      </c>
      <c r="T922" s="39" t="s">
        <v>37</v>
      </c>
      <c r="U922" s="40" t="s">
        <v>605</v>
      </c>
      <c r="V922" s="39" t="s">
        <v>37</v>
      </c>
      <c r="W922" s="74" t="s">
        <v>3369</v>
      </c>
      <c r="X922" s="74">
        <v>0</v>
      </c>
    </row>
    <row r="923" spans="1:24" ht="72" x14ac:dyDescent="0.3">
      <c r="A923" s="33" t="s">
        <v>151</v>
      </c>
      <c r="B923" s="22">
        <v>16265</v>
      </c>
      <c r="C923" s="22" t="s">
        <v>370</v>
      </c>
      <c r="D923" s="22">
        <v>53100347</v>
      </c>
      <c r="E923" s="26" t="s">
        <v>371</v>
      </c>
      <c r="F923" s="22">
        <v>1</v>
      </c>
      <c r="G923" s="22" t="s">
        <v>48</v>
      </c>
      <c r="H923" s="22" t="s">
        <v>111</v>
      </c>
      <c r="I923" s="22" t="s">
        <v>34</v>
      </c>
      <c r="J923" s="22" t="s">
        <v>97</v>
      </c>
      <c r="K923" s="22" t="s">
        <v>36</v>
      </c>
      <c r="L923" s="22">
        <v>16265</v>
      </c>
      <c r="M923" s="39" t="s">
        <v>37</v>
      </c>
      <c r="N923" s="39" t="s">
        <v>37</v>
      </c>
      <c r="O923" s="39" t="s">
        <v>37</v>
      </c>
      <c r="P923" s="39" t="s">
        <v>37</v>
      </c>
      <c r="Q923" s="39" t="s">
        <v>37</v>
      </c>
      <c r="R923" s="39" t="s">
        <v>37</v>
      </c>
      <c r="S923" s="39" t="s">
        <v>37</v>
      </c>
      <c r="T923" s="39" t="s">
        <v>37</v>
      </c>
      <c r="U923" s="40" t="s">
        <v>605</v>
      </c>
      <c r="V923" s="39" t="s">
        <v>37</v>
      </c>
      <c r="W923" s="74" t="s">
        <v>3369</v>
      </c>
      <c r="X923" s="74">
        <v>0</v>
      </c>
    </row>
    <row r="924" spans="1:24" ht="72" x14ac:dyDescent="0.3">
      <c r="A924" s="33" t="s">
        <v>151</v>
      </c>
      <c r="B924" s="22">
        <v>12079</v>
      </c>
      <c r="C924" s="22" t="s">
        <v>358</v>
      </c>
      <c r="D924" s="22">
        <v>29500005</v>
      </c>
      <c r="E924" s="26" t="s">
        <v>359</v>
      </c>
      <c r="F924" s="22">
        <v>1</v>
      </c>
      <c r="G924" s="22" t="s">
        <v>48</v>
      </c>
      <c r="H924" s="22" t="s">
        <v>254</v>
      </c>
      <c r="I924" s="22" t="s">
        <v>34</v>
      </c>
      <c r="J924" s="22" t="s">
        <v>97</v>
      </c>
      <c r="K924" s="22" t="s">
        <v>36</v>
      </c>
      <c r="L924" s="22">
        <v>12079</v>
      </c>
      <c r="M924" s="39" t="s">
        <v>37</v>
      </c>
      <c r="N924" s="39" t="s">
        <v>37</v>
      </c>
      <c r="O924" s="39" t="s">
        <v>37</v>
      </c>
      <c r="P924" s="39" t="s">
        <v>37</v>
      </c>
      <c r="Q924" s="39" t="s">
        <v>37</v>
      </c>
      <c r="R924" s="39" t="s">
        <v>37</v>
      </c>
      <c r="S924" s="39" t="s">
        <v>40</v>
      </c>
      <c r="T924" s="39" t="s">
        <v>37</v>
      </c>
      <c r="U924" s="40" t="s">
        <v>621</v>
      </c>
      <c r="V924" s="39" t="s">
        <v>37</v>
      </c>
      <c r="W924" s="74" t="s">
        <v>642</v>
      </c>
      <c r="X924" s="74">
        <v>0</v>
      </c>
    </row>
    <row r="925" spans="1:24" ht="72" x14ac:dyDescent="0.3">
      <c r="A925" s="33" t="s">
        <v>151</v>
      </c>
      <c r="B925" s="22">
        <v>12079</v>
      </c>
      <c r="C925" s="22" t="s">
        <v>358</v>
      </c>
      <c r="D925" s="22">
        <v>29500005</v>
      </c>
      <c r="E925" s="26" t="s">
        <v>359</v>
      </c>
      <c r="F925" s="22">
        <v>1</v>
      </c>
      <c r="G925" s="22" t="s">
        <v>48</v>
      </c>
      <c r="H925" s="22" t="s">
        <v>254</v>
      </c>
      <c r="I925" s="22" t="s">
        <v>34</v>
      </c>
      <c r="J925" s="22" t="s">
        <v>97</v>
      </c>
      <c r="K925" s="22" t="s">
        <v>36</v>
      </c>
      <c r="L925" s="22">
        <v>12079</v>
      </c>
      <c r="M925" s="39" t="s">
        <v>37</v>
      </c>
      <c r="N925" s="39" t="s">
        <v>37</v>
      </c>
      <c r="O925" s="39" t="s">
        <v>37</v>
      </c>
      <c r="P925" s="39" t="s">
        <v>37</v>
      </c>
      <c r="Q925" s="39" t="s">
        <v>37</v>
      </c>
      <c r="R925" s="39" t="s">
        <v>37</v>
      </c>
      <c r="S925" s="39" t="s">
        <v>40</v>
      </c>
      <c r="T925" s="39" t="s">
        <v>37</v>
      </c>
      <c r="U925" s="40" t="s">
        <v>621</v>
      </c>
      <c r="V925" s="39" t="s">
        <v>37</v>
      </c>
      <c r="W925" s="74" t="s">
        <v>642</v>
      </c>
      <c r="X925" s="74">
        <v>0</v>
      </c>
    </row>
    <row r="926" spans="1:24" ht="72" x14ac:dyDescent="0.3">
      <c r="A926" s="33" t="s">
        <v>151</v>
      </c>
      <c r="B926" s="22">
        <v>12079</v>
      </c>
      <c r="C926" s="22" t="s">
        <v>358</v>
      </c>
      <c r="D926" s="22">
        <v>29500005</v>
      </c>
      <c r="E926" s="26" t="s">
        <v>359</v>
      </c>
      <c r="F926" s="22">
        <v>1</v>
      </c>
      <c r="G926" s="22" t="s">
        <v>48</v>
      </c>
      <c r="H926" s="22" t="s">
        <v>254</v>
      </c>
      <c r="I926" s="22" t="s">
        <v>34</v>
      </c>
      <c r="J926" s="22" t="s">
        <v>97</v>
      </c>
      <c r="K926" s="22" t="s">
        <v>36</v>
      </c>
      <c r="L926" s="22">
        <v>12079</v>
      </c>
      <c r="M926" s="39" t="s">
        <v>37</v>
      </c>
      <c r="N926" s="39" t="s">
        <v>37</v>
      </c>
      <c r="O926" s="39" t="s">
        <v>37</v>
      </c>
      <c r="P926" s="39" t="s">
        <v>37</v>
      </c>
      <c r="Q926" s="39" t="s">
        <v>37</v>
      </c>
      <c r="R926" s="39" t="s">
        <v>37</v>
      </c>
      <c r="S926" s="39" t="s">
        <v>40</v>
      </c>
      <c r="T926" s="39" t="s">
        <v>37</v>
      </c>
      <c r="U926" s="40" t="s">
        <v>621</v>
      </c>
      <c r="V926" s="39" t="s">
        <v>37</v>
      </c>
      <c r="W926" s="74" t="s">
        <v>642</v>
      </c>
      <c r="X926" s="74">
        <v>0</v>
      </c>
    </row>
    <row r="927" spans="1:24" ht="14.4" x14ac:dyDescent="0.3">
      <c r="A927" s="33" t="s">
        <v>151</v>
      </c>
      <c r="B927" s="22">
        <v>12273</v>
      </c>
      <c r="C927" s="22" t="s">
        <v>323</v>
      </c>
      <c r="D927" s="22">
        <v>29500005</v>
      </c>
      <c r="E927" s="26" t="s">
        <v>324</v>
      </c>
      <c r="F927" s="22">
        <v>10</v>
      </c>
      <c r="G927" s="22" t="s">
        <v>48</v>
      </c>
      <c r="H927" s="22" t="s">
        <v>61</v>
      </c>
      <c r="I927" s="22" t="s">
        <v>34</v>
      </c>
      <c r="J927" s="22" t="s">
        <v>97</v>
      </c>
      <c r="K927" s="22" t="s">
        <v>36</v>
      </c>
      <c r="L927" s="22">
        <v>12273</v>
      </c>
      <c r="M927" s="39" t="s">
        <v>37</v>
      </c>
      <c r="N927" s="39" t="s">
        <v>37</v>
      </c>
      <c r="O927" s="39" t="s">
        <v>37</v>
      </c>
      <c r="P927" s="39" t="s">
        <v>37</v>
      </c>
      <c r="Q927" s="39" t="s">
        <v>37</v>
      </c>
      <c r="R927" s="39" t="s">
        <v>37</v>
      </c>
      <c r="S927" s="39" t="s">
        <v>37</v>
      </c>
      <c r="T927" s="39" t="s">
        <v>37</v>
      </c>
      <c r="U927" s="40" t="s">
        <v>784</v>
      </c>
      <c r="V927" s="39" t="s">
        <v>37</v>
      </c>
      <c r="W927" s="74" t="s">
        <v>943</v>
      </c>
      <c r="X927" s="74">
        <v>0</v>
      </c>
    </row>
    <row r="928" spans="1:24" ht="14.4" x14ac:dyDescent="0.3">
      <c r="A928" s="33" t="s">
        <v>151</v>
      </c>
      <c r="B928" s="22">
        <v>12273</v>
      </c>
      <c r="C928" s="22" t="s">
        <v>323</v>
      </c>
      <c r="D928" s="22">
        <v>29500005</v>
      </c>
      <c r="E928" s="26" t="s">
        <v>324</v>
      </c>
      <c r="F928" s="22">
        <v>10</v>
      </c>
      <c r="G928" s="22" t="s">
        <v>48</v>
      </c>
      <c r="H928" s="22" t="s">
        <v>61</v>
      </c>
      <c r="I928" s="22" t="s">
        <v>34</v>
      </c>
      <c r="J928" s="22" t="s">
        <v>97</v>
      </c>
      <c r="K928" s="22" t="s">
        <v>36</v>
      </c>
      <c r="L928" s="22">
        <v>12273</v>
      </c>
      <c r="M928" s="39" t="s">
        <v>37</v>
      </c>
      <c r="N928" s="39" t="s">
        <v>37</v>
      </c>
      <c r="O928" s="39" t="s">
        <v>37</v>
      </c>
      <c r="P928" s="39" t="s">
        <v>37</v>
      </c>
      <c r="Q928" s="39" t="s">
        <v>37</v>
      </c>
      <c r="R928" s="39" t="s">
        <v>37</v>
      </c>
      <c r="S928" s="39" t="s">
        <v>37</v>
      </c>
      <c r="T928" s="39" t="s">
        <v>37</v>
      </c>
      <c r="U928" s="40" t="s">
        <v>784</v>
      </c>
      <c r="V928" s="39" t="s">
        <v>37</v>
      </c>
      <c r="W928" s="74" t="s">
        <v>943</v>
      </c>
      <c r="X928" s="74">
        <v>0</v>
      </c>
    </row>
    <row r="929" spans="1:24" ht="14.4" x14ac:dyDescent="0.3">
      <c r="A929" s="33" t="s">
        <v>151</v>
      </c>
      <c r="B929" s="22">
        <v>12273</v>
      </c>
      <c r="C929" s="22" t="s">
        <v>323</v>
      </c>
      <c r="D929" s="22">
        <v>29500005</v>
      </c>
      <c r="E929" s="26" t="s">
        <v>324</v>
      </c>
      <c r="F929" s="22">
        <v>10</v>
      </c>
      <c r="G929" s="22" t="s">
        <v>48</v>
      </c>
      <c r="H929" s="22" t="s">
        <v>61</v>
      </c>
      <c r="I929" s="22" t="s">
        <v>34</v>
      </c>
      <c r="J929" s="22" t="s">
        <v>97</v>
      </c>
      <c r="K929" s="22" t="s">
        <v>36</v>
      </c>
      <c r="L929" s="22">
        <v>12273</v>
      </c>
      <c r="M929" s="39" t="s">
        <v>37</v>
      </c>
      <c r="N929" s="39" t="s">
        <v>37</v>
      </c>
      <c r="O929" s="39" t="s">
        <v>37</v>
      </c>
      <c r="P929" s="39" t="s">
        <v>37</v>
      </c>
      <c r="Q929" s="39" t="s">
        <v>37</v>
      </c>
      <c r="R929" s="39" t="s">
        <v>37</v>
      </c>
      <c r="S929" s="39" t="s">
        <v>37</v>
      </c>
      <c r="T929" s="39" t="s">
        <v>37</v>
      </c>
      <c r="U929" s="40" t="s">
        <v>784</v>
      </c>
      <c r="V929" s="39" t="s">
        <v>37</v>
      </c>
      <c r="W929" s="74" t="s">
        <v>943</v>
      </c>
      <c r="X929" s="74">
        <v>0</v>
      </c>
    </row>
    <row r="930" spans="1:24" ht="14.4" x14ac:dyDescent="0.3">
      <c r="A930" s="33" t="s">
        <v>151</v>
      </c>
      <c r="B930" s="22">
        <v>12273</v>
      </c>
      <c r="C930" s="22" t="s">
        <v>323</v>
      </c>
      <c r="D930" s="22">
        <v>29500005</v>
      </c>
      <c r="E930" s="26" t="s">
        <v>324</v>
      </c>
      <c r="F930" s="22">
        <v>10</v>
      </c>
      <c r="G930" s="22" t="s">
        <v>48</v>
      </c>
      <c r="H930" s="22" t="s">
        <v>61</v>
      </c>
      <c r="I930" s="22" t="s">
        <v>34</v>
      </c>
      <c r="J930" s="22" t="s">
        <v>97</v>
      </c>
      <c r="K930" s="22" t="s">
        <v>36</v>
      </c>
      <c r="L930" s="22">
        <v>12273</v>
      </c>
      <c r="M930" s="39" t="s">
        <v>37</v>
      </c>
      <c r="N930" s="39" t="s">
        <v>37</v>
      </c>
      <c r="O930" s="39" t="s">
        <v>37</v>
      </c>
      <c r="P930" s="39" t="s">
        <v>37</v>
      </c>
      <c r="Q930" s="39" t="s">
        <v>37</v>
      </c>
      <c r="R930" s="39" t="s">
        <v>37</v>
      </c>
      <c r="S930" s="39" t="s">
        <v>37</v>
      </c>
      <c r="T930" s="39" t="s">
        <v>37</v>
      </c>
      <c r="U930" s="40" t="s">
        <v>784</v>
      </c>
      <c r="V930" s="39" t="s">
        <v>37</v>
      </c>
      <c r="W930" s="74" t="s">
        <v>943</v>
      </c>
      <c r="X930" s="74">
        <v>0</v>
      </c>
    </row>
    <row r="931" spans="1:24" ht="14.4" x14ac:dyDescent="0.3">
      <c r="A931" s="33" t="s">
        <v>151</v>
      </c>
      <c r="B931" s="22">
        <v>12273</v>
      </c>
      <c r="C931" s="22" t="s">
        <v>323</v>
      </c>
      <c r="D931" s="22">
        <v>29500005</v>
      </c>
      <c r="E931" s="26" t="s">
        <v>324</v>
      </c>
      <c r="F931" s="22">
        <v>10</v>
      </c>
      <c r="G931" s="22" t="s">
        <v>48</v>
      </c>
      <c r="H931" s="22" t="s">
        <v>61</v>
      </c>
      <c r="I931" s="22" t="s">
        <v>34</v>
      </c>
      <c r="J931" s="22" t="s">
        <v>97</v>
      </c>
      <c r="K931" s="22" t="s">
        <v>36</v>
      </c>
      <c r="L931" s="22">
        <v>12273</v>
      </c>
      <c r="M931" s="39" t="s">
        <v>37</v>
      </c>
      <c r="N931" s="39" t="s">
        <v>37</v>
      </c>
      <c r="O931" s="39" t="s">
        <v>37</v>
      </c>
      <c r="P931" s="39" t="s">
        <v>37</v>
      </c>
      <c r="Q931" s="39" t="s">
        <v>37</v>
      </c>
      <c r="R931" s="39" t="s">
        <v>37</v>
      </c>
      <c r="S931" s="39" t="s">
        <v>37</v>
      </c>
      <c r="T931" s="39" t="s">
        <v>37</v>
      </c>
      <c r="U931" s="40" t="s">
        <v>784</v>
      </c>
      <c r="V931" s="39" t="s">
        <v>37</v>
      </c>
      <c r="W931" s="74" t="s">
        <v>943</v>
      </c>
      <c r="X931" s="74">
        <v>0</v>
      </c>
    </row>
    <row r="932" spans="1:24" ht="14.4" x14ac:dyDescent="0.3">
      <c r="A932" s="33" t="s">
        <v>151</v>
      </c>
      <c r="B932" s="22">
        <v>12273</v>
      </c>
      <c r="C932" s="22" t="s">
        <v>323</v>
      </c>
      <c r="D932" s="22">
        <v>29500005</v>
      </c>
      <c r="E932" s="26" t="s">
        <v>324</v>
      </c>
      <c r="F932" s="22">
        <v>10</v>
      </c>
      <c r="G932" s="22" t="s">
        <v>48</v>
      </c>
      <c r="H932" s="22" t="s">
        <v>61</v>
      </c>
      <c r="I932" s="22" t="s">
        <v>34</v>
      </c>
      <c r="J932" s="22" t="s">
        <v>97</v>
      </c>
      <c r="K932" s="22" t="s">
        <v>36</v>
      </c>
      <c r="L932" s="22">
        <v>12273</v>
      </c>
      <c r="M932" s="39" t="s">
        <v>37</v>
      </c>
      <c r="N932" s="39" t="s">
        <v>37</v>
      </c>
      <c r="O932" s="39" t="s">
        <v>37</v>
      </c>
      <c r="P932" s="39" t="s">
        <v>37</v>
      </c>
      <c r="Q932" s="39" t="s">
        <v>37</v>
      </c>
      <c r="R932" s="39" t="s">
        <v>37</v>
      </c>
      <c r="S932" s="39" t="s">
        <v>37</v>
      </c>
      <c r="T932" s="39" t="s">
        <v>37</v>
      </c>
      <c r="U932" s="40" t="s">
        <v>784</v>
      </c>
      <c r="V932" s="39" t="s">
        <v>37</v>
      </c>
      <c r="W932" s="74" t="s">
        <v>943</v>
      </c>
      <c r="X932" s="74">
        <v>0</v>
      </c>
    </row>
    <row r="933" spans="1:24" ht="14.4" x14ac:dyDescent="0.3">
      <c r="A933" s="33" t="s">
        <v>151</v>
      </c>
      <c r="B933" s="22">
        <v>12273</v>
      </c>
      <c r="C933" s="22" t="s">
        <v>323</v>
      </c>
      <c r="D933" s="22">
        <v>29500005</v>
      </c>
      <c r="E933" s="26" t="s">
        <v>324</v>
      </c>
      <c r="F933" s="22">
        <v>10</v>
      </c>
      <c r="G933" s="22" t="s">
        <v>48</v>
      </c>
      <c r="H933" s="22" t="s">
        <v>61</v>
      </c>
      <c r="I933" s="22" t="s">
        <v>34</v>
      </c>
      <c r="J933" s="22" t="s">
        <v>97</v>
      </c>
      <c r="K933" s="22" t="s">
        <v>36</v>
      </c>
      <c r="L933" s="22">
        <v>12273</v>
      </c>
      <c r="M933" s="39" t="s">
        <v>37</v>
      </c>
      <c r="N933" s="39" t="s">
        <v>37</v>
      </c>
      <c r="O933" s="39" t="s">
        <v>37</v>
      </c>
      <c r="P933" s="39" t="s">
        <v>37</v>
      </c>
      <c r="Q933" s="39" t="s">
        <v>37</v>
      </c>
      <c r="R933" s="39" t="s">
        <v>37</v>
      </c>
      <c r="S933" s="39" t="s">
        <v>37</v>
      </c>
      <c r="T933" s="39" t="s">
        <v>37</v>
      </c>
      <c r="U933" s="40" t="s">
        <v>784</v>
      </c>
      <c r="V933" s="39" t="s">
        <v>37</v>
      </c>
      <c r="W933" s="74" t="s">
        <v>943</v>
      </c>
      <c r="X933" s="74">
        <v>0</v>
      </c>
    </row>
    <row r="934" spans="1:24" ht="14.4" x14ac:dyDescent="0.3">
      <c r="A934" s="33" t="s">
        <v>151</v>
      </c>
      <c r="B934" s="22">
        <v>12273</v>
      </c>
      <c r="C934" s="22" t="s">
        <v>323</v>
      </c>
      <c r="D934" s="22">
        <v>29500005</v>
      </c>
      <c r="E934" s="26" t="s">
        <v>324</v>
      </c>
      <c r="F934" s="22">
        <v>10</v>
      </c>
      <c r="G934" s="22" t="s">
        <v>48</v>
      </c>
      <c r="H934" s="22" t="s">
        <v>61</v>
      </c>
      <c r="I934" s="22" t="s">
        <v>34</v>
      </c>
      <c r="J934" s="22" t="s">
        <v>97</v>
      </c>
      <c r="K934" s="22" t="s">
        <v>36</v>
      </c>
      <c r="L934" s="22">
        <v>12273</v>
      </c>
      <c r="M934" s="39" t="s">
        <v>37</v>
      </c>
      <c r="N934" s="39" t="s">
        <v>37</v>
      </c>
      <c r="O934" s="39" t="s">
        <v>37</v>
      </c>
      <c r="P934" s="39" t="s">
        <v>37</v>
      </c>
      <c r="Q934" s="39" t="s">
        <v>37</v>
      </c>
      <c r="R934" s="39" t="s">
        <v>37</v>
      </c>
      <c r="S934" s="39" t="s">
        <v>37</v>
      </c>
      <c r="T934" s="39" t="s">
        <v>37</v>
      </c>
      <c r="U934" s="40" t="s">
        <v>784</v>
      </c>
      <c r="V934" s="39" t="s">
        <v>37</v>
      </c>
      <c r="W934" s="74" t="s">
        <v>943</v>
      </c>
      <c r="X934" s="74">
        <v>0</v>
      </c>
    </row>
    <row r="935" spans="1:24" ht="14.4" x14ac:dyDescent="0.3">
      <c r="A935" s="33" t="s">
        <v>151</v>
      </c>
      <c r="B935" s="22">
        <v>12275</v>
      </c>
      <c r="C935" s="22" t="s">
        <v>352</v>
      </c>
      <c r="D935" s="22">
        <v>29500005</v>
      </c>
      <c r="E935" s="26" t="s">
        <v>353</v>
      </c>
      <c r="F935" s="22">
        <v>10</v>
      </c>
      <c r="G935" s="22" t="s">
        <v>48</v>
      </c>
      <c r="H935" s="22" t="s">
        <v>61</v>
      </c>
      <c r="I935" s="22" t="s">
        <v>34</v>
      </c>
      <c r="J935" s="22" t="s">
        <v>97</v>
      </c>
      <c r="K935" s="22" t="s">
        <v>36</v>
      </c>
      <c r="L935" s="22">
        <v>12275</v>
      </c>
      <c r="M935" s="39" t="s">
        <v>37</v>
      </c>
      <c r="N935" s="39" t="s">
        <v>37</v>
      </c>
      <c r="O935" s="39" t="s">
        <v>37</v>
      </c>
      <c r="P935" s="39" t="s">
        <v>37</v>
      </c>
      <c r="Q935" s="39" t="s">
        <v>37</v>
      </c>
      <c r="R935" s="39" t="s">
        <v>37</v>
      </c>
      <c r="S935" s="39" t="s">
        <v>37</v>
      </c>
      <c r="T935" s="39" t="s">
        <v>37</v>
      </c>
      <c r="U935" s="40" t="s">
        <v>784</v>
      </c>
      <c r="V935" s="39" t="s">
        <v>37</v>
      </c>
      <c r="W935" s="74" t="s">
        <v>943</v>
      </c>
      <c r="X935" s="74">
        <v>0</v>
      </c>
    </row>
    <row r="936" spans="1:24" ht="14.4" x14ac:dyDescent="0.3">
      <c r="A936" s="33" t="s">
        <v>151</v>
      </c>
      <c r="B936" s="22">
        <v>12275</v>
      </c>
      <c r="C936" s="22" t="s">
        <v>352</v>
      </c>
      <c r="D936" s="22">
        <v>29500005</v>
      </c>
      <c r="E936" s="26" t="s">
        <v>353</v>
      </c>
      <c r="F936" s="22">
        <v>10</v>
      </c>
      <c r="G936" s="22" t="s">
        <v>48</v>
      </c>
      <c r="H936" s="22" t="s">
        <v>61</v>
      </c>
      <c r="I936" s="22" t="s">
        <v>34</v>
      </c>
      <c r="J936" s="22" t="s">
        <v>97</v>
      </c>
      <c r="K936" s="22" t="s">
        <v>36</v>
      </c>
      <c r="L936" s="22">
        <v>12275</v>
      </c>
      <c r="M936" s="39" t="s">
        <v>37</v>
      </c>
      <c r="N936" s="39" t="s">
        <v>37</v>
      </c>
      <c r="O936" s="39" t="s">
        <v>37</v>
      </c>
      <c r="P936" s="39" t="s">
        <v>37</v>
      </c>
      <c r="Q936" s="39" t="s">
        <v>37</v>
      </c>
      <c r="R936" s="39" t="s">
        <v>37</v>
      </c>
      <c r="S936" s="39" t="s">
        <v>37</v>
      </c>
      <c r="T936" s="39" t="s">
        <v>37</v>
      </c>
      <c r="U936" s="40" t="s">
        <v>784</v>
      </c>
      <c r="V936" s="39" t="s">
        <v>37</v>
      </c>
      <c r="W936" s="74" t="s">
        <v>943</v>
      </c>
      <c r="X936" s="74">
        <v>0</v>
      </c>
    </row>
    <row r="937" spans="1:24" ht="14.4" x14ac:dyDescent="0.3">
      <c r="A937" s="33" t="s">
        <v>151</v>
      </c>
      <c r="B937" s="22">
        <v>12275</v>
      </c>
      <c r="C937" s="22" t="s">
        <v>352</v>
      </c>
      <c r="D937" s="22">
        <v>29500005</v>
      </c>
      <c r="E937" s="26" t="s">
        <v>353</v>
      </c>
      <c r="F937" s="22">
        <v>10</v>
      </c>
      <c r="G937" s="22" t="s">
        <v>48</v>
      </c>
      <c r="H937" s="22" t="s">
        <v>61</v>
      </c>
      <c r="I937" s="22" t="s">
        <v>34</v>
      </c>
      <c r="J937" s="22" t="s">
        <v>97</v>
      </c>
      <c r="K937" s="22" t="s">
        <v>36</v>
      </c>
      <c r="L937" s="22">
        <v>12275</v>
      </c>
      <c r="M937" s="39" t="s">
        <v>37</v>
      </c>
      <c r="N937" s="39" t="s">
        <v>37</v>
      </c>
      <c r="O937" s="39" t="s">
        <v>37</v>
      </c>
      <c r="P937" s="39" t="s">
        <v>37</v>
      </c>
      <c r="Q937" s="39" t="s">
        <v>37</v>
      </c>
      <c r="R937" s="39" t="s">
        <v>37</v>
      </c>
      <c r="S937" s="39" t="s">
        <v>37</v>
      </c>
      <c r="T937" s="39" t="s">
        <v>37</v>
      </c>
      <c r="U937" s="40" t="s">
        <v>784</v>
      </c>
      <c r="V937" s="39" t="s">
        <v>37</v>
      </c>
      <c r="W937" s="74" t="s">
        <v>943</v>
      </c>
      <c r="X937" s="74">
        <v>0</v>
      </c>
    </row>
    <row r="938" spans="1:24" ht="14.4" x14ac:dyDescent="0.3">
      <c r="A938" s="33" t="s">
        <v>151</v>
      </c>
      <c r="B938" s="22">
        <v>12275</v>
      </c>
      <c r="C938" s="22" t="s">
        <v>352</v>
      </c>
      <c r="D938" s="22">
        <v>29500005</v>
      </c>
      <c r="E938" s="26" t="s">
        <v>353</v>
      </c>
      <c r="F938" s="22">
        <v>10</v>
      </c>
      <c r="G938" s="22" t="s">
        <v>48</v>
      </c>
      <c r="H938" s="22" t="s">
        <v>61</v>
      </c>
      <c r="I938" s="22" t="s">
        <v>34</v>
      </c>
      <c r="J938" s="22" t="s">
        <v>97</v>
      </c>
      <c r="K938" s="22" t="s">
        <v>36</v>
      </c>
      <c r="L938" s="22">
        <v>12275</v>
      </c>
      <c r="M938" s="39" t="s">
        <v>37</v>
      </c>
      <c r="N938" s="39" t="s">
        <v>37</v>
      </c>
      <c r="O938" s="39" t="s">
        <v>37</v>
      </c>
      <c r="P938" s="39" t="s">
        <v>37</v>
      </c>
      <c r="Q938" s="39" t="s">
        <v>37</v>
      </c>
      <c r="R938" s="39" t="s">
        <v>37</v>
      </c>
      <c r="S938" s="39" t="s">
        <v>37</v>
      </c>
      <c r="T938" s="39" t="s">
        <v>37</v>
      </c>
      <c r="U938" s="40" t="s">
        <v>784</v>
      </c>
      <c r="V938" s="39" t="s">
        <v>37</v>
      </c>
      <c r="W938" s="74" t="s">
        <v>943</v>
      </c>
      <c r="X938" s="74">
        <v>0</v>
      </c>
    </row>
    <row r="939" spans="1:24" ht="14.4" x14ac:dyDescent="0.3">
      <c r="A939" s="33" t="s">
        <v>151</v>
      </c>
      <c r="B939" s="22">
        <v>12275</v>
      </c>
      <c r="C939" s="22" t="s">
        <v>352</v>
      </c>
      <c r="D939" s="22">
        <v>29500005</v>
      </c>
      <c r="E939" s="26" t="s">
        <v>353</v>
      </c>
      <c r="F939" s="22">
        <v>10</v>
      </c>
      <c r="G939" s="22" t="s">
        <v>48</v>
      </c>
      <c r="H939" s="22" t="s">
        <v>61</v>
      </c>
      <c r="I939" s="22" t="s">
        <v>34</v>
      </c>
      <c r="J939" s="22" t="s">
        <v>97</v>
      </c>
      <c r="K939" s="22" t="s">
        <v>36</v>
      </c>
      <c r="L939" s="22">
        <v>12275</v>
      </c>
      <c r="M939" s="39" t="s">
        <v>37</v>
      </c>
      <c r="N939" s="39" t="s">
        <v>37</v>
      </c>
      <c r="O939" s="39" t="s">
        <v>37</v>
      </c>
      <c r="P939" s="39" t="s">
        <v>37</v>
      </c>
      <c r="Q939" s="39" t="s">
        <v>37</v>
      </c>
      <c r="R939" s="39" t="s">
        <v>37</v>
      </c>
      <c r="S939" s="39" t="s">
        <v>37</v>
      </c>
      <c r="T939" s="39" t="s">
        <v>37</v>
      </c>
      <c r="U939" s="40" t="s">
        <v>784</v>
      </c>
      <c r="V939" s="39" t="s">
        <v>37</v>
      </c>
      <c r="W939" s="74" t="s">
        <v>943</v>
      </c>
      <c r="X939" s="74">
        <v>0</v>
      </c>
    </row>
    <row r="940" spans="1:24" ht="14.4" x14ac:dyDescent="0.3">
      <c r="A940" s="33" t="s">
        <v>151</v>
      </c>
      <c r="B940" s="22">
        <v>12275</v>
      </c>
      <c r="C940" s="22" t="s">
        <v>352</v>
      </c>
      <c r="D940" s="22">
        <v>29500005</v>
      </c>
      <c r="E940" s="26" t="s">
        <v>353</v>
      </c>
      <c r="F940" s="22">
        <v>10</v>
      </c>
      <c r="G940" s="22" t="s">
        <v>48</v>
      </c>
      <c r="H940" s="22" t="s">
        <v>61</v>
      </c>
      <c r="I940" s="22" t="s">
        <v>34</v>
      </c>
      <c r="J940" s="22" t="s">
        <v>97</v>
      </c>
      <c r="K940" s="22" t="s">
        <v>36</v>
      </c>
      <c r="L940" s="22">
        <v>12275</v>
      </c>
      <c r="M940" s="39" t="s">
        <v>37</v>
      </c>
      <c r="N940" s="39" t="s">
        <v>37</v>
      </c>
      <c r="O940" s="39" t="s">
        <v>37</v>
      </c>
      <c r="P940" s="39" t="s">
        <v>37</v>
      </c>
      <c r="Q940" s="39" t="s">
        <v>37</v>
      </c>
      <c r="R940" s="39" t="s">
        <v>37</v>
      </c>
      <c r="S940" s="39" t="s">
        <v>37</v>
      </c>
      <c r="T940" s="39" t="s">
        <v>37</v>
      </c>
      <c r="U940" s="40" t="s">
        <v>784</v>
      </c>
      <c r="V940" s="39" t="s">
        <v>37</v>
      </c>
      <c r="W940" s="74" t="s">
        <v>943</v>
      </c>
      <c r="X940" s="74">
        <v>0</v>
      </c>
    </row>
    <row r="941" spans="1:24" ht="14.4" x14ac:dyDescent="0.3">
      <c r="A941" s="33" t="s">
        <v>151</v>
      </c>
      <c r="B941" s="22">
        <v>12275</v>
      </c>
      <c r="C941" s="22" t="s">
        <v>352</v>
      </c>
      <c r="D941" s="22">
        <v>29500005</v>
      </c>
      <c r="E941" s="26" t="s">
        <v>353</v>
      </c>
      <c r="F941" s="22">
        <v>10</v>
      </c>
      <c r="G941" s="22" t="s">
        <v>48</v>
      </c>
      <c r="H941" s="22" t="s">
        <v>61</v>
      </c>
      <c r="I941" s="22" t="s">
        <v>34</v>
      </c>
      <c r="J941" s="22" t="s">
        <v>97</v>
      </c>
      <c r="K941" s="22" t="s">
        <v>36</v>
      </c>
      <c r="L941" s="22">
        <v>12275</v>
      </c>
      <c r="M941" s="39" t="s">
        <v>37</v>
      </c>
      <c r="N941" s="39" t="s">
        <v>37</v>
      </c>
      <c r="O941" s="39" t="s">
        <v>37</v>
      </c>
      <c r="P941" s="39" t="s">
        <v>37</v>
      </c>
      <c r="Q941" s="39" t="s">
        <v>37</v>
      </c>
      <c r="R941" s="39" t="s">
        <v>37</v>
      </c>
      <c r="S941" s="39" t="s">
        <v>37</v>
      </c>
      <c r="T941" s="39" t="s">
        <v>37</v>
      </c>
      <c r="U941" s="40" t="s">
        <v>784</v>
      </c>
      <c r="V941" s="39" t="s">
        <v>37</v>
      </c>
      <c r="W941" s="74" t="s">
        <v>943</v>
      </c>
      <c r="X941" s="74">
        <v>0</v>
      </c>
    </row>
    <row r="942" spans="1:24" ht="14.4" x14ac:dyDescent="0.3">
      <c r="A942" s="33" t="s">
        <v>151</v>
      </c>
      <c r="B942" s="22">
        <v>12275</v>
      </c>
      <c r="C942" s="22" t="s">
        <v>352</v>
      </c>
      <c r="D942" s="22">
        <v>29500005</v>
      </c>
      <c r="E942" s="26" t="s">
        <v>353</v>
      </c>
      <c r="F942" s="22">
        <v>10</v>
      </c>
      <c r="G942" s="22" t="s">
        <v>48</v>
      </c>
      <c r="H942" s="22" t="s">
        <v>61</v>
      </c>
      <c r="I942" s="22" t="s">
        <v>34</v>
      </c>
      <c r="J942" s="22" t="s">
        <v>97</v>
      </c>
      <c r="K942" s="22" t="s">
        <v>36</v>
      </c>
      <c r="L942" s="22">
        <v>12275</v>
      </c>
      <c r="M942" s="39" t="s">
        <v>37</v>
      </c>
      <c r="N942" s="39" t="s">
        <v>37</v>
      </c>
      <c r="O942" s="39" t="s">
        <v>37</v>
      </c>
      <c r="P942" s="39" t="s">
        <v>37</v>
      </c>
      <c r="Q942" s="39" t="s">
        <v>37</v>
      </c>
      <c r="R942" s="39" t="s">
        <v>37</v>
      </c>
      <c r="S942" s="39" t="s">
        <v>37</v>
      </c>
      <c r="T942" s="39" t="s">
        <v>37</v>
      </c>
      <c r="U942" s="40" t="s">
        <v>784</v>
      </c>
      <c r="V942" s="39" t="s">
        <v>37</v>
      </c>
      <c r="W942" s="74" t="s">
        <v>943</v>
      </c>
      <c r="X942" s="74">
        <v>0</v>
      </c>
    </row>
    <row r="943" spans="1:24" ht="57.6" x14ac:dyDescent="0.3">
      <c r="A943" s="33" t="s">
        <v>151</v>
      </c>
      <c r="B943" s="22">
        <v>16274</v>
      </c>
      <c r="C943" s="22" t="s">
        <v>362</v>
      </c>
      <c r="D943" s="22">
        <v>53100347</v>
      </c>
      <c r="E943" s="26" t="s">
        <v>363</v>
      </c>
      <c r="F943" s="22">
        <v>1</v>
      </c>
      <c r="G943" s="22" t="s">
        <v>48</v>
      </c>
      <c r="H943" s="22" t="s">
        <v>111</v>
      </c>
      <c r="I943" s="22" t="s">
        <v>34</v>
      </c>
      <c r="J943" s="22" t="s">
        <v>97</v>
      </c>
      <c r="K943" s="22" t="s">
        <v>36</v>
      </c>
      <c r="L943" s="22">
        <v>16274</v>
      </c>
      <c r="M943" s="39" t="s">
        <v>37</v>
      </c>
      <c r="N943" s="39" t="s">
        <v>37</v>
      </c>
      <c r="O943" s="39" t="s">
        <v>37</v>
      </c>
      <c r="P943" s="39" t="s">
        <v>37</v>
      </c>
      <c r="Q943" s="39" t="s">
        <v>37</v>
      </c>
      <c r="R943" s="39" t="s">
        <v>37</v>
      </c>
      <c r="S943" s="39" t="s">
        <v>37</v>
      </c>
      <c r="T943" s="39" t="s">
        <v>37</v>
      </c>
      <c r="U943" s="40" t="s">
        <v>605</v>
      </c>
      <c r="V943" s="39" t="s">
        <v>37</v>
      </c>
      <c r="W943" s="74" t="s">
        <v>3363</v>
      </c>
      <c r="X943" s="74">
        <v>0</v>
      </c>
    </row>
    <row r="944" spans="1:24" ht="14.4" x14ac:dyDescent="0.3">
      <c r="A944" s="33" t="s">
        <v>151</v>
      </c>
      <c r="B944" s="22">
        <v>16225</v>
      </c>
      <c r="C944" s="22" t="s">
        <v>574</v>
      </c>
      <c r="D944" s="22">
        <v>53100347</v>
      </c>
      <c r="E944" s="26" t="s">
        <v>575</v>
      </c>
      <c r="F944" s="22">
        <v>2</v>
      </c>
      <c r="G944" s="22" t="s">
        <v>48</v>
      </c>
      <c r="H944" s="22" t="s">
        <v>111</v>
      </c>
      <c r="I944" s="22" t="s">
        <v>34</v>
      </c>
      <c r="J944" s="22" t="s">
        <v>97</v>
      </c>
      <c r="K944" s="22" t="s">
        <v>36</v>
      </c>
      <c r="L944" s="22">
        <v>16225</v>
      </c>
      <c r="M944" s="39" t="s">
        <v>37</v>
      </c>
      <c r="N944" s="39" t="s">
        <v>37</v>
      </c>
      <c r="O944" s="39" t="s">
        <v>37</v>
      </c>
      <c r="P944" s="39" t="s">
        <v>37</v>
      </c>
      <c r="Q944" s="39" t="s">
        <v>37</v>
      </c>
      <c r="R944" s="39" t="s">
        <v>37</v>
      </c>
      <c r="S944" s="39" t="s">
        <v>37</v>
      </c>
      <c r="T944" s="39" t="s">
        <v>37</v>
      </c>
      <c r="U944" s="40" t="s">
        <v>784</v>
      </c>
      <c r="V944" s="39" t="s">
        <v>35</v>
      </c>
      <c r="W944" s="74" t="s">
        <v>606</v>
      </c>
      <c r="X944" s="74">
        <v>0</v>
      </c>
    </row>
    <row r="945" spans="1:24" ht="14.4" x14ac:dyDescent="0.3">
      <c r="A945" s="33" t="s">
        <v>151</v>
      </c>
      <c r="B945" s="22">
        <v>11662</v>
      </c>
      <c r="C945" s="22" t="s">
        <v>147</v>
      </c>
      <c r="D945" s="22">
        <v>53200428</v>
      </c>
      <c r="E945" s="26" t="s">
        <v>148</v>
      </c>
      <c r="F945" s="22">
        <v>1</v>
      </c>
      <c r="G945" s="22" t="s">
        <v>48</v>
      </c>
      <c r="H945" s="22" t="s">
        <v>105</v>
      </c>
      <c r="I945" s="22" t="s">
        <v>34</v>
      </c>
      <c r="J945" s="22" t="s">
        <v>97</v>
      </c>
      <c r="K945" s="22" t="s">
        <v>36</v>
      </c>
      <c r="L945" s="22">
        <v>11662</v>
      </c>
      <c r="M945" s="39" t="s">
        <v>37</v>
      </c>
      <c r="N945" s="39" t="s">
        <v>37</v>
      </c>
      <c r="O945" s="39" t="s">
        <v>37</v>
      </c>
      <c r="P945" s="39" t="s">
        <v>37</v>
      </c>
      <c r="Q945" s="39" t="s">
        <v>37</v>
      </c>
      <c r="R945" s="39" t="s">
        <v>37</v>
      </c>
      <c r="S945" s="39" t="s">
        <v>37</v>
      </c>
      <c r="T945" s="39" t="s">
        <v>37</v>
      </c>
      <c r="U945" s="40" t="s">
        <v>39</v>
      </c>
      <c r="V945" s="39" t="s">
        <v>35</v>
      </c>
      <c r="W945" s="74" t="s">
        <v>606</v>
      </c>
      <c r="X945" s="74">
        <v>0</v>
      </c>
    </row>
    <row r="946" spans="1:24" ht="14.4" x14ac:dyDescent="0.3">
      <c r="A946" s="33" t="s">
        <v>151</v>
      </c>
      <c r="B946" s="22">
        <v>11662</v>
      </c>
      <c r="C946" s="22" t="s">
        <v>147</v>
      </c>
      <c r="D946" s="22">
        <v>53200428</v>
      </c>
      <c r="E946" s="26" t="s">
        <v>148</v>
      </c>
      <c r="F946" s="22">
        <v>1</v>
      </c>
      <c r="G946" s="22" t="s">
        <v>48</v>
      </c>
      <c r="H946" s="22" t="s">
        <v>105</v>
      </c>
      <c r="I946" s="22" t="s">
        <v>34</v>
      </c>
      <c r="J946" s="22" t="s">
        <v>97</v>
      </c>
      <c r="K946" s="22" t="s">
        <v>36</v>
      </c>
      <c r="L946" s="22">
        <v>11662</v>
      </c>
      <c r="M946" s="39" t="s">
        <v>37</v>
      </c>
      <c r="N946" s="39" t="s">
        <v>37</v>
      </c>
      <c r="O946" s="39" t="s">
        <v>37</v>
      </c>
      <c r="P946" s="39" t="s">
        <v>37</v>
      </c>
      <c r="Q946" s="39" t="s">
        <v>37</v>
      </c>
      <c r="R946" s="39" t="s">
        <v>37</v>
      </c>
      <c r="S946" s="39" t="s">
        <v>37</v>
      </c>
      <c r="T946" s="39" t="s">
        <v>37</v>
      </c>
      <c r="U946" s="40" t="s">
        <v>39</v>
      </c>
      <c r="V946" s="39" t="s">
        <v>35</v>
      </c>
      <c r="W946" s="74" t="s">
        <v>606</v>
      </c>
      <c r="X946" s="74">
        <v>0</v>
      </c>
    </row>
    <row r="947" spans="1:24" ht="14.4" x14ac:dyDescent="0.3">
      <c r="A947" s="33" t="s">
        <v>151</v>
      </c>
      <c r="B947" s="22">
        <v>11662</v>
      </c>
      <c r="C947" s="22" t="s">
        <v>147</v>
      </c>
      <c r="D947" s="22">
        <v>53200428</v>
      </c>
      <c r="E947" s="26" t="s">
        <v>148</v>
      </c>
      <c r="F947" s="22">
        <v>1</v>
      </c>
      <c r="G947" s="22" t="s">
        <v>48</v>
      </c>
      <c r="H947" s="22" t="s">
        <v>105</v>
      </c>
      <c r="I947" s="22" t="s">
        <v>34</v>
      </c>
      <c r="J947" s="22" t="s">
        <v>97</v>
      </c>
      <c r="K947" s="22" t="s">
        <v>36</v>
      </c>
      <c r="L947" s="22">
        <v>11662</v>
      </c>
      <c r="M947" s="39" t="s">
        <v>37</v>
      </c>
      <c r="N947" s="39" t="s">
        <v>37</v>
      </c>
      <c r="O947" s="39" t="s">
        <v>37</v>
      </c>
      <c r="P947" s="39" t="s">
        <v>37</v>
      </c>
      <c r="Q947" s="39" t="s">
        <v>37</v>
      </c>
      <c r="R947" s="39" t="s">
        <v>37</v>
      </c>
      <c r="S947" s="39" t="s">
        <v>37</v>
      </c>
      <c r="T947" s="39" t="s">
        <v>37</v>
      </c>
      <c r="U947" s="40" t="s">
        <v>39</v>
      </c>
      <c r="V947" s="39" t="s">
        <v>35</v>
      </c>
      <c r="W947" s="74" t="s">
        <v>606</v>
      </c>
      <c r="X947" s="74">
        <v>0</v>
      </c>
    </row>
    <row r="948" spans="1:24" ht="14.4" x14ac:dyDescent="0.3">
      <c r="A948" s="33" t="s">
        <v>151</v>
      </c>
      <c r="B948" s="22">
        <v>11662</v>
      </c>
      <c r="C948" s="22" t="s">
        <v>147</v>
      </c>
      <c r="D948" s="22">
        <v>53200428</v>
      </c>
      <c r="E948" s="26" t="s">
        <v>148</v>
      </c>
      <c r="F948" s="22">
        <v>1</v>
      </c>
      <c r="G948" s="22" t="s">
        <v>48</v>
      </c>
      <c r="H948" s="22" t="s">
        <v>105</v>
      </c>
      <c r="I948" s="22" t="s">
        <v>34</v>
      </c>
      <c r="J948" s="22" t="s">
        <v>97</v>
      </c>
      <c r="K948" s="22" t="s">
        <v>36</v>
      </c>
      <c r="L948" s="22">
        <v>11662</v>
      </c>
      <c r="M948" s="39" t="s">
        <v>37</v>
      </c>
      <c r="N948" s="39" t="s">
        <v>37</v>
      </c>
      <c r="O948" s="39" t="s">
        <v>37</v>
      </c>
      <c r="P948" s="39" t="s">
        <v>37</v>
      </c>
      <c r="Q948" s="39" t="s">
        <v>37</v>
      </c>
      <c r="R948" s="39" t="s">
        <v>37</v>
      </c>
      <c r="S948" s="39" t="s">
        <v>37</v>
      </c>
      <c r="T948" s="39" t="s">
        <v>37</v>
      </c>
      <c r="U948" s="40" t="s">
        <v>39</v>
      </c>
      <c r="V948" s="39" t="s">
        <v>35</v>
      </c>
      <c r="W948" s="74" t="s">
        <v>606</v>
      </c>
      <c r="X948" s="74">
        <v>0</v>
      </c>
    </row>
    <row r="949" spans="1:24" ht="14.4" x14ac:dyDescent="0.3">
      <c r="A949" s="33" t="s">
        <v>151</v>
      </c>
      <c r="B949" s="22">
        <v>11662</v>
      </c>
      <c r="C949" s="22" t="s">
        <v>147</v>
      </c>
      <c r="D949" s="22">
        <v>53200428</v>
      </c>
      <c r="E949" s="26" t="s">
        <v>148</v>
      </c>
      <c r="F949" s="22">
        <v>1</v>
      </c>
      <c r="G949" s="22" t="s">
        <v>48</v>
      </c>
      <c r="H949" s="22" t="s">
        <v>105</v>
      </c>
      <c r="I949" s="22" t="s">
        <v>34</v>
      </c>
      <c r="J949" s="22" t="s">
        <v>97</v>
      </c>
      <c r="K949" s="22" t="s">
        <v>36</v>
      </c>
      <c r="L949" s="22">
        <v>11662</v>
      </c>
      <c r="M949" s="39" t="s">
        <v>37</v>
      </c>
      <c r="N949" s="39" t="s">
        <v>37</v>
      </c>
      <c r="O949" s="39" t="s">
        <v>37</v>
      </c>
      <c r="P949" s="39" t="s">
        <v>37</v>
      </c>
      <c r="Q949" s="39" t="s">
        <v>37</v>
      </c>
      <c r="R949" s="39" t="s">
        <v>37</v>
      </c>
      <c r="S949" s="39" t="s">
        <v>37</v>
      </c>
      <c r="T949" s="39" t="s">
        <v>37</v>
      </c>
      <c r="U949" s="40" t="s">
        <v>39</v>
      </c>
      <c r="V949" s="39" t="s">
        <v>35</v>
      </c>
      <c r="W949" s="74" t="s">
        <v>606</v>
      </c>
      <c r="X949" s="74">
        <v>0</v>
      </c>
    </row>
    <row r="950" spans="1:24" ht="14.4" x14ac:dyDescent="0.3">
      <c r="A950" s="33" t="s">
        <v>151</v>
      </c>
      <c r="B950" s="22">
        <v>11662</v>
      </c>
      <c r="C950" s="22" t="s">
        <v>147</v>
      </c>
      <c r="D950" s="22">
        <v>53200428</v>
      </c>
      <c r="E950" s="26" t="s">
        <v>148</v>
      </c>
      <c r="F950" s="22">
        <v>1</v>
      </c>
      <c r="G950" s="22" t="s">
        <v>48</v>
      </c>
      <c r="H950" s="22" t="s">
        <v>105</v>
      </c>
      <c r="I950" s="22" t="s">
        <v>34</v>
      </c>
      <c r="J950" s="22" t="s">
        <v>97</v>
      </c>
      <c r="K950" s="22" t="s">
        <v>36</v>
      </c>
      <c r="L950" s="22">
        <v>11662</v>
      </c>
      <c r="M950" s="39" t="s">
        <v>37</v>
      </c>
      <c r="N950" s="39" t="s">
        <v>37</v>
      </c>
      <c r="O950" s="39" t="s">
        <v>37</v>
      </c>
      <c r="P950" s="39" t="s">
        <v>37</v>
      </c>
      <c r="Q950" s="39" t="s">
        <v>37</v>
      </c>
      <c r="R950" s="39" t="s">
        <v>37</v>
      </c>
      <c r="S950" s="39" t="s">
        <v>37</v>
      </c>
      <c r="T950" s="39" t="s">
        <v>37</v>
      </c>
      <c r="U950" s="40" t="s">
        <v>39</v>
      </c>
      <c r="V950" s="39" t="s">
        <v>35</v>
      </c>
      <c r="W950" s="74" t="s">
        <v>606</v>
      </c>
      <c r="X950" s="74">
        <v>0</v>
      </c>
    </row>
    <row r="951" spans="1:24" ht="14.4" x14ac:dyDescent="0.3">
      <c r="A951" s="33" t="s">
        <v>151</v>
      </c>
      <c r="B951" s="22">
        <v>11662</v>
      </c>
      <c r="C951" s="22" t="s">
        <v>147</v>
      </c>
      <c r="D951" s="22">
        <v>53200428</v>
      </c>
      <c r="E951" s="26" t="s">
        <v>148</v>
      </c>
      <c r="F951" s="22">
        <v>1</v>
      </c>
      <c r="G951" s="22" t="s">
        <v>48</v>
      </c>
      <c r="H951" s="22" t="s">
        <v>105</v>
      </c>
      <c r="I951" s="22" t="s">
        <v>34</v>
      </c>
      <c r="J951" s="22" t="s">
        <v>97</v>
      </c>
      <c r="K951" s="22" t="s">
        <v>36</v>
      </c>
      <c r="L951" s="22">
        <v>11662</v>
      </c>
      <c r="M951" s="39" t="s">
        <v>37</v>
      </c>
      <c r="N951" s="39" t="s">
        <v>37</v>
      </c>
      <c r="O951" s="39" t="s">
        <v>37</v>
      </c>
      <c r="P951" s="39" t="s">
        <v>37</v>
      </c>
      <c r="Q951" s="39" t="s">
        <v>37</v>
      </c>
      <c r="R951" s="39" t="s">
        <v>37</v>
      </c>
      <c r="S951" s="39" t="s">
        <v>37</v>
      </c>
      <c r="T951" s="39" t="s">
        <v>37</v>
      </c>
      <c r="U951" s="40" t="s">
        <v>39</v>
      </c>
      <c r="V951" s="39" t="s">
        <v>35</v>
      </c>
      <c r="W951" s="74" t="s">
        <v>606</v>
      </c>
      <c r="X951" s="74">
        <v>0</v>
      </c>
    </row>
    <row r="952" spans="1:24" ht="14.4" x14ac:dyDescent="0.3">
      <c r="A952" s="33" t="s">
        <v>151</v>
      </c>
      <c r="B952" s="22">
        <v>11662</v>
      </c>
      <c r="C952" s="22" t="s">
        <v>147</v>
      </c>
      <c r="D952" s="22">
        <v>53200428</v>
      </c>
      <c r="E952" s="26" t="s">
        <v>148</v>
      </c>
      <c r="F952" s="22">
        <v>1</v>
      </c>
      <c r="G952" s="22" t="s">
        <v>48</v>
      </c>
      <c r="H952" s="22" t="s">
        <v>105</v>
      </c>
      <c r="I952" s="22" t="s">
        <v>34</v>
      </c>
      <c r="J952" s="22" t="s">
        <v>97</v>
      </c>
      <c r="K952" s="22" t="s">
        <v>36</v>
      </c>
      <c r="L952" s="22">
        <v>11662</v>
      </c>
      <c r="M952" s="39" t="s">
        <v>37</v>
      </c>
      <c r="N952" s="39" t="s">
        <v>37</v>
      </c>
      <c r="O952" s="39" t="s">
        <v>37</v>
      </c>
      <c r="P952" s="39" t="s">
        <v>37</v>
      </c>
      <c r="Q952" s="39" t="s">
        <v>37</v>
      </c>
      <c r="R952" s="39" t="s">
        <v>37</v>
      </c>
      <c r="S952" s="39" t="s">
        <v>37</v>
      </c>
      <c r="T952" s="39" t="s">
        <v>37</v>
      </c>
      <c r="U952" s="40" t="s">
        <v>39</v>
      </c>
      <c r="V952" s="39" t="s">
        <v>35</v>
      </c>
      <c r="W952" s="74" t="s">
        <v>606</v>
      </c>
      <c r="X952" s="74">
        <v>0</v>
      </c>
    </row>
    <row r="953" spans="1:24" ht="14.4" x14ac:dyDescent="0.3">
      <c r="A953" s="33" t="s">
        <v>151</v>
      </c>
      <c r="B953" s="22">
        <v>11662</v>
      </c>
      <c r="C953" s="22" t="s">
        <v>147</v>
      </c>
      <c r="D953" s="22">
        <v>53200428</v>
      </c>
      <c r="E953" s="26" t="s">
        <v>148</v>
      </c>
      <c r="F953" s="22">
        <v>1</v>
      </c>
      <c r="G953" s="22" t="s">
        <v>48</v>
      </c>
      <c r="H953" s="22" t="s">
        <v>105</v>
      </c>
      <c r="I953" s="22" t="s">
        <v>34</v>
      </c>
      <c r="J953" s="22" t="s">
        <v>97</v>
      </c>
      <c r="K953" s="22" t="s">
        <v>36</v>
      </c>
      <c r="L953" s="22">
        <v>11662</v>
      </c>
      <c r="M953" s="39" t="s">
        <v>37</v>
      </c>
      <c r="N953" s="39" t="s">
        <v>37</v>
      </c>
      <c r="O953" s="39" t="s">
        <v>37</v>
      </c>
      <c r="P953" s="39" t="s">
        <v>37</v>
      </c>
      <c r="Q953" s="39" t="s">
        <v>37</v>
      </c>
      <c r="R953" s="39" t="s">
        <v>37</v>
      </c>
      <c r="S953" s="39" t="s">
        <v>37</v>
      </c>
      <c r="T953" s="39" t="s">
        <v>37</v>
      </c>
      <c r="U953" s="40" t="s">
        <v>39</v>
      </c>
      <c r="V953" s="39" t="s">
        <v>35</v>
      </c>
      <c r="W953" s="74" t="s">
        <v>606</v>
      </c>
      <c r="X953" s="74">
        <v>0</v>
      </c>
    </row>
    <row r="954" spans="1:24" ht="14.4" x14ac:dyDescent="0.3">
      <c r="A954" s="33" t="s">
        <v>151</v>
      </c>
      <c r="B954" s="22">
        <v>11662</v>
      </c>
      <c r="C954" s="22" t="s">
        <v>147</v>
      </c>
      <c r="D954" s="22">
        <v>53200428</v>
      </c>
      <c r="E954" s="26" t="s">
        <v>148</v>
      </c>
      <c r="F954" s="22">
        <v>1</v>
      </c>
      <c r="G954" s="22" t="s">
        <v>48</v>
      </c>
      <c r="H954" s="22" t="s">
        <v>105</v>
      </c>
      <c r="I954" s="22" t="s">
        <v>34</v>
      </c>
      <c r="J954" s="22" t="s">
        <v>97</v>
      </c>
      <c r="K954" s="22" t="s">
        <v>36</v>
      </c>
      <c r="L954" s="22">
        <v>11662</v>
      </c>
      <c r="M954" s="39" t="s">
        <v>37</v>
      </c>
      <c r="N954" s="39" t="s">
        <v>37</v>
      </c>
      <c r="O954" s="39" t="s">
        <v>37</v>
      </c>
      <c r="P954" s="39" t="s">
        <v>37</v>
      </c>
      <c r="Q954" s="39" t="s">
        <v>37</v>
      </c>
      <c r="R954" s="39" t="s">
        <v>37</v>
      </c>
      <c r="S954" s="39" t="s">
        <v>37</v>
      </c>
      <c r="T954" s="39" t="s">
        <v>37</v>
      </c>
      <c r="U954" s="40" t="s">
        <v>39</v>
      </c>
      <c r="V954" s="39" t="s">
        <v>35</v>
      </c>
      <c r="W954" s="74" t="s">
        <v>606</v>
      </c>
      <c r="X954" s="74">
        <v>0</v>
      </c>
    </row>
    <row r="955" spans="1:24" ht="14.4" x14ac:dyDescent="0.3">
      <c r="A955" s="33" t="s">
        <v>151</v>
      </c>
      <c r="B955" s="22">
        <v>11662</v>
      </c>
      <c r="C955" s="22" t="s">
        <v>147</v>
      </c>
      <c r="D955" s="22">
        <v>53200428</v>
      </c>
      <c r="E955" s="26" t="s">
        <v>148</v>
      </c>
      <c r="F955" s="22">
        <v>1</v>
      </c>
      <c r="G955" s="22" t="s">
        <v>48</v>
      </c>
      <c r="H955" s="22" t="s">
        <v>105</v>
      </c>
      <c r="I955" s="22" t="s">
        <v>34</v>
      </c>
      <c r="J955" s="22" t="s">
        <v>97</v>
      </c>
      <c r="K955" s="22" t="s">
        <v>36</v>
      </c>
      <c r="L955" s="22">
        <v>11662</v>
      </c>
      <c r="M955" s="39" t="s">
        <v>37</v>
      </c>
      <c r="N955" s="39" t="s">
        <v>37</v>
      </c>
      <c r="O955" s="39" t="s">
        <v>37</v>
      </c>
      <c r="P955" s="39" t="s">
        <v>37</v>
      </c>
      <c r="Q955" s="39" t="s">
        <v>37</v>
      </c>
      <c r="R955" s="39" t="s">
        <v>37</v>
      </c>
      <c r="S955" s="39" t="s">
        <v>37</v>
      </c>
      <c r="T955" s="39" t="s">
        <v>37</v>
      </c>
      <c r="U955" s="40" t="s">
        <v>39</v>
      </c>
      <c r="V955" s="39" t="s">
        <v>35</v>
      </c>
      <c r="W955" s="74" t="s">
        <v>606</v>
      </c>
      <c r="X955" s="74">
        <v>0</v>
      </c>
    </row>
    <row r="956" spans="1:24" ht="14.4" x14ac:dyDescent="0.3">
      <c r="A956" s="33" t="s">
        <v>151</v>
      </c>
      <c r="B956" s="22">
        <v>11662</v>
      </c>
      <c r="C956" s="22" t="s">
        <v>147</v>
      </c>
      <c r="D956" s="22">
        <v>53200428</v>
      </c>
      <c r="E956" s="26" t="s">
        <v>148</v>
      </c>
      <c r="F956" s="22">
        <v>1</v>
      </c>
      <c r="G956" s="22" t="s">
        <v>48</v>
      </c>
      <c r="H956" s="22" t="s">
        <v>105</v>
      </c>
      <c r="I956" s="22" t="s">
        <v>34</v>
      </c>
      <c r="J956" s="22" t="s">
        <v>97</v>
      </c>
      <c r="K956" s="22" t="s">
        <v>36</v>
      </c>
      <c r="L956" s="22">
        <v>11662</v>
      </c>
      <c r="M956" s="39" t="s">
        <v>37</v>
      </c>
      <c r="N956" s="39" t="s">
        <v>37</v>
      </c>
      <c r="O956" s="39" t="s">
        <v>37</v>
      </c>
      <c r="P956" s="39" t="s">
        <v>37</v>
      </c>
      <c r="Q956" s="39" t="s">
        <v>37</v>
      </c>
      <c r="R956" s="39" t="s">
        <v>37</v>
      </c>
      <c r="S956" s="39" t="s">
        <v>37</v>
      </c>
      <c r="T956" s="39" t="s">
        <v>37</v>
      </c>
      <c r="U956" s="40" t="s">
        <v>39</v>
      </c>
      <c r="V956" s="39" t="s">
        <v>35</v>
      </c>
      <c r="W956" s="74" t="s">
        <v>606</v>
      </c>
      <c r="X956" s="74">
        <v>0</v>
      </c>
    </row>
    <row r="957" spans="1:24" ht="14.4" x14ac:dyDescent="0.3">
      <c r="A957" s="33" t="s">
        <v>151</v>
      </c>
      <c r="B957" s="22">
        <v>11662</v>
      </c>
      <c r="C957" s="22" t="s">
        <v>147</v>
      </c>
      <c r="D957" s="22">
        <v>53200428</v>
      </c>
      <c r="E957" s="26" t="s">
        <v>148</v>
      </c>
      <c r="F957" s="22">
        <v>1</v>
      </c>
      <c r="G957" s="22" t="s">
        <v>48</v>
      </c>
      <c r="H957" s="22" t="s">
        <v>105</v>
      </c>
      <c r="I957" s="22" t="s">
        <v>34</v>
      </c>
      <c r="J957" s="22" t="s">
        <v>97</v>
      </c>
      <c r="K957" s="22" t="s">
        <v>36</v>
      </c>
      <c r="L957" s="22">
        <v>11662</v>
      </c>
      <c r="M957" s="39" t="s">
        <v>37</v>
      </c>
      <c r="N957" s="39" t="s">
        <v>37</v>
      </c>
      <c r="O957" s="39" t="s">
        <v>37</v>
      </c>
      <c r="P957" s="39" t="s">
        <v>37</v>
      </c>
      <c r="Q957" s="39" t="s">
        <v>37</v>
      </c>
      <c r="R957" s="39" t="s">
        <v>37</v>
      </c>
      <c r="S957" s="39" t="s">
        <v>37</v>
      </c>
      <c r="T957" s="39" t="s">
        <v>37</v>
      </c>
      <c r="U957" s="40" t="s">
        <v>39</v>
      </c>
      <c r="V957" s="39" t="s">
        <v>35</v>
      </c>
      <c r="W957" s="74" t="s">
        <v>606</v>
      </c>
      <c r="X957" s="74">
        <v>0</v>
      </c>
    </row>
    <row r="958" spans="1:24" ht="14.4" x14ac:dyDescent="0.3">
      <c r="A958" s="33" t="s">
        <v>151</v>
      </c>
      <c r="B958" s="22">
        <v>11662</v>
      </c>
      <c r="C958" s="22" t="s">
        <v>147</v>
      </c>
      <c r="D958" s="22">
        <v>53200428</v>
      </c>
      <c r="E958" s="26" t="s">
        <v>148</v>
      </c>
      <c r="F958" s="22">
        <v>1</v>
      </c>
      <c r="G958" s="22" t="s">
        <v>48</v>
      </c>
      <c r="H958" s="22" t="s">
        <v>105</v>
      </c>
      <c r="I958" s="22" t="s">
        <v>34</v>
      </c>
      <c r="J958" s="22" t="s">
        <v>97</v>
      </c>
      <c r="K958" s="22" t="s">
        <v>36</v>
      </c>
      <c r="L958" s="22">
        <v>11662</v>
      </c>
      <c r="M958" s="39" t="s">
        <v>37</v>
      </c>
      <c r="N958" s="39" t="s">
        <v>37</v>
      </c>
      <c r="O958" s="39" t="s">
        <v>37</v>
      </c>
      <c r="P958" s="39" t="s">
        <v>37</v>
      </c>
      <c r="Q958" s="39" t="s">
        <v>37</v>
      </c>
      <c r="R958" s="39" t="s">
        <v>37</v>
      </c>
      <c r="S958" s="39" t="s">
        <v>37</v>
      </c>
      <c r="T958" s="39" t="s">
        <v>37</v>
      </c>
      <c r="U958" s="40" t="s">
        <v>39</v>
      </c>
      <c r="V958" s="39" t="s">
        <v>35</v>
      </c>
      <c r="W958" s="74" t="s">
        <v>606</v>
      </c>
      <c r="X958" s="74">
        <v>0</v>
      </c>
    </row>
    <row r="959" spans="1:24" ht="14.4" x14ac:dyDescent="0.3">
      <c r="A959" s="33" t="s">
        <v>151</v>
      </c>
      <c r="B959" s="22">
        <v>11662</v>
      </c>
      <c r="C959" s="22" t="s">
        <v>147</v>
      </c>
      <c r="D959" s="22">
        <v>53200428</v>
      </c>
      <c r="E959" s="26" t="s">
        <v>148</v>
      </c>
      <c r="F959" s="22">
        <v>1</v>
      </c>
      <c r="G959" s="22" t="s">
        <v>48</v>
      </c>
      <c r="H959" s="22" t="s">
        <v>105</v>
      </c>
      <c r="I959" s="22" t="s">
        <v>34</v>
      </c>
      <c r="J959" s="22" t="s">
        <v>97</v>
      </c>
      <c r="K959" s="22" t="s">
        <v>36</v>
      </c>
      <c r="L959" s="22">
        <v>11662</v>
      </c>
      <c r="M959" s="39" t="s">
        <v>37</v>
      </c>
      <c r="N959" s="39" t="s">
        <v>37</v>
      </c>
      <c r="O959" s="39" t="s">
        <v>37</v>
      </c>
      <c r="P959" s="39" t="s">
        <v>37</v>
      </c>
      <c r="Q959" s="39" t="s">
        <v>37</v>
      </c>
      <c r="R959" s="39" t="s">
        <v>37</v>
      </c>
      <c r="S959" s="39" t="s">
        <v>37</v>
      </c>
      <c r="T959" s="39" t="s">
        <v>37</v>
      </c>
      <c r="U959" s="40" t="s">
        <v>39</v>
      </c>
      <c r="V959" s="39" t="s">
        <v>35</v>
      </c>
      <c r="W959" s="74" t="s">
        <v>606</v>
      </c>
      <c r="X959" s="74">
        <v>0</v>
      </c>
    </row>
    <row r="960" spans="1:24" ht="14.4" x14ac:dyDescent="0.3">
      <c r="A960" s="33" t="s">
        <v>151</v>
      </c>
      <c r="B960" s="22">
        <v>11662</v>
      </c>
      <c r="C960" s="22" t="s">
        <v>147</v>
      </c>
      <c r="D960" s="22">
        <v>53200428</v>
      </c>
      <c r="E960" s="26" t="s">
        <v>148</v>
      </c>
      <c r="F960" s="22">
        <v>1</v>
      </c>
      <c r="G960" s="22" t="s">
        <v>48</v>
      </c>
      <c r="H960" s="22" t="s">
        <v>105</v>
      </c>
      <c r="I960" s="22" t="s">
        <v>34</v>
      </c>
      <c r="J960" s="22" t="s">
        <v>97</v>
      </c>
      <c r="K960" s="22" t="s">
        <v>36</v>
      </c>
      <c r="L960" s="22">
        <v>11662</v>
      </c>
      <c r="M960" s="39" t="s">
        <v>37</v>
      </c>
      <c r="N960" s="39" t="s">
        <v>37</v>
      </c>
      <c r="O960" s="39" t="s">
        <v>37</v>
      </c>
      <c r="P960" s="39" t="s">
        <v>37</v>
      </c>
      <c r="Q960" s="39" t="s">
        <v>37</v>
      </c>
      <c r="R960" s="39" t="s">
        <v>37</v>
      </c>
      <c r="S960" s="39" t="s">
        <v>37</v>
      </c>
      <c r="T960" s="39" t="s">
        <v>37</v>
      </c>
      <c r="U960" s="40" t="s">
        <v>39</v>
      </c>
      <c r="V960" s="39" t="s">
        <v>35</v>
      </c>
      <c r="W960" s="74" t="s">
        <v>606</v>
      </c>
      <c r="X960" s="74">
        <v>0</v>
      </c>
    </row>
    <row r="961" spans="1:24" ht="14.4" x14ac:dyDescent="0.3">
      <c r="A961" s="33" t="s">
        <v>151</v>
      </c>
      <c r="B961" s="22">
        <v>11662</v>
      </c>
      <c r="C961" s="22" t="s">
        <v>147</v>
      </c>
      <c r="D961" s="22">
        <v>53200428</v>
      </c>
      <c r="E961" s="26" t="s">
        <v>148</v>
      </c>
      <c r="F961" s="22">
        <v>1</v>
      </c>
      <c r="G961" s="22" t="s">
        <v>48</v>
      </c>
      <c r="H961" s="22" t="s">
        <v>105</v>
      </c>
      <c r="I961" s="22" t="s">
        <v>34</v>
      </c>
      <c r="J961" s="22" t="s">
        <v>97</v>
      </c>
      <c r="K961" s="22" t="s">
        <v>36</v>
      </c>
      <c r="L961" s="22">
        <v>11662</v>
      </c>
      <c r="M961" s="39" t="s">
        <v>37</v>
      </c>
      <c r="N961" s="39" t="s">
        <v>37</v>
      </c>
      <c r="O961" s="39" t="s">
        <v>37</v>
      </c>
      <c r="P961" s="39" t="s">
        <v>37</v>
      </c>
      <c r="Q961" s="39" t="s">
        <v>37</v>
      </c>
      <c r="R961" s="39" t="s">
        <v>37</v>
      </c>
      <c r="S961" s="39" t="s">
        <v>37</v>
      </c>
      <c r="T961" s="39" t="s">
        <v>37</v>
      </c>
      <c r="U961" s="40" t="s">
        <v>39</v>
      </c>
      <c r="V961" s="39" t="s">
        <v>35</v>
      </c>
      <c r="W961" s="74" t="s">
        <v>606</v>
      </c>
      <c r="X961" s="74">
        <v>0</v>
      </c>
    </row>
    <row r="962" spans="1:24" ht="14.4" x14ac:dyDescent="0.3">
      <c r="A962" s="33" t="s">
        <v>151</v>
      </c>
      <c r="B962" s="22">
        <v>11662</v>
      </c>
      <c r="C962" s="22" t="s">
        <v>147</v>
      </c>
      <c r="D962" s="22">
        <v>53200428</v>
      </c>
      <c r="E962" s="26" t="s">
        <v>148</v>
      </c>
      <c r="F962" s="22">
        <v>1</v>
      </c>
      <c r="G962" s="22" t="s">
        <v>48</v>
      </c>
      <c r="H962" s="22" t="s">
        <v>105</v>
      </c>
      <c r="I962" s="22" t="s">
        <v>34</v>
      </c>
      <c r="J962" s="22" t="s">
        <v>97</v>
      </c>
      <c r="K962" s="22" t="s">
        <v>36</v>
      </c>
      <c r="L962" s="22">
        <v>11662</v>
      </c>
      <c r="M962" s="39" t="s">
        <v>37</v>
      </c>
      <c r="N962" s="39" t="s">
        <v>37</v>
      </c>
      <c r="O962" s="39" t="s">
        <v>37</v>
      </c>
      <c r="P962" s="39" t="s">
        <v>37</v>
      </c>
      <c r="Q962" s="39" t="s">
        <v>37</v>
      </c>
      <c r="R962" s="39" t="s">
        <v>37</v>
      </c>
      <c r="S962" s="39" t="s">
        <v>37</v>
      </c>
      <c r="T962" s="39" t="s">
        <v>37</v>
      </c>
      <c r="U962" s="40" t="s">
        <v>39</v>
      </c>
      <c r="V962" s="39" t="s">
        <v>35</v>
      </c>
      <c r="W962" s="74" t="s">
        <v>606</v>
      </c>
      <c r="X962" s="74">
        <v>0</v>
      </c>
    </row>
    <row r="963" spans="1:24" ht="14.4" x14ac:dyDescent="0.3">
      <c r="A963" s="33" t="s">
        <v>151</v>
      </c>
      <c r="B963" s="22">
        <v>11662</v>
      </c>
      <c r="C963" s="22" t="s">
        <v>147</v>
      </c>
      <c r="D963" s="22">
        <v>53200428</v>
      </c>
      <c r="E963" s="26" t="s">
        <v>148</v>
      </c>
      <c r="F963" s="22">
        <v>1</v>
      </c>
      <c r="G963" s="22" t="s">
        <v>48</v>
      </c>
      <c r="H963" s="22" t="s">
        <v>105</v>
      </c>
      <c r="I963" s="22" t="s">
        <v>34</v>
      </c>
      <c r="J963" s="22" t="s">
        <v>97</v>
      </c>
      <c r="K963" s="22" t="s">
        <v>36</v>
      </c>
      <c r="L963" s="22">
        <v>11662</v>
      </c>
      <c r="M963" s="39" t="s">
        <v>37</v>
      </c>
      <c r="N963" s="39" t="s">
        <v>37</v>
      </c>
      <c r="O963" s="39" t="s">
        <v>37</v>
      </c>
      <c r="P963" s="39" t="s">
        <v>37</v>
      </c>
      <c r="Q963" s="39" t="s">
        <v>37</v>
      </c>
      <c r="R963" s="39" t="s">
        <v>37</v>
      </c>
      <c r="S963" s="39" t="s">
        <v>37</v>
      </c>
      <c r="T963" s="39" t="s">
        <v>37</v>
      </c>
      <c r="U963" s="40" t="s">
        <v>39</v>
      </c>
      <c r="V963" s="39" t="s">
        <v>35</v>
      </c>
      <c r="W963" s="74" t="s">
        <v>606</v>
      </c>
      <c r="X963" s="74">
        <v>0</v>
      </c>
    </row>
    <row r="964" spans="1:24" ht="14.4" x14ac:dyDescent="0.3">
      <c r="A964" s="33" t="s">
        <v>151</v>
      </c>
      <c r="B964" s="22">
        <v>11662</v>
      </c>
      <c r="C964" s="22" t="s">
        <v>147</v>
      </c>
      <c r="D964" s="22">
        <v>53200428</v>
      </c>
      <c r="E964" s="26" t="s">
        <v>148</v>
      </c>
      <c r="F964" s="22">
        <v>1</v>
      </c>
      <c r="G964" s="22" t="s">
        <v>48</v>
      </c>
      <c r="H964" s="22" t="s">
        <v>105</v>
      </c>
      <c r="I964" s="22" t="s">
        <v>34</v>
      </c>
      <c r="J964" s="22" t="s">
        <v>97</v>
      </c>
      <c r="K964" s="22" t="s">
        <v>36</v>
      </c>
      <c r="L964" s="22">
        <v>11662</v>
      </c>
      <c r="M964" s="39" t="s">
        <v>37</v>
      </c>
      <c r="N964" s="39" t="s">
        <v>37</v>
      </c>
      <c r="O964" s="39" t="s">
        <v>37</v>
      </c>
      <c r="P964" s="39" t="s">
        <v>37</v>
      </c>
      <c r="Q964" s="39" t="s">
        <v>37</v>
      </c>
      <c r="R964" s="39" t="s">
        <v>37</v>
      </c>
      <c r="S964" s="39" t="s">
        <v>37</v>
      </c>
      <c r="T964" s="39" t="s">
        <v>37</v>
      </c>
      <c r="U964" s="40" t="s">
        <v>39</v>
      </c>
      <c r="V964" s="39" t="s">
        <v>35</v>
      </c>
      <c r="W964" s="74" t="s">
        <v>606</v>
      </c>
      <c r="X964" s="74">
        <v>0</v>
      </c>
    </row>
    <row r="965" spans="1:24" ht="14.4" x14ac:dyDescent="0.3">
      <c r="A965" s="33" t="s">
        <v>151</v>
      </c>
      <c r="B965" s="22">
        <v>11662</v>
      </c>
      <c r="C965" s="22" t="s">
        <v>147</v>
      </c>
      <c r="D965" s="22">
        <v>53200428</v>
      </c>
      <c r="E965" s="26" t="s">
        <v>148</v>
      </c>
      <c r="F965" s="22">
        <v>1</v>
      </c>
      <c r="G965" s="22" t="s">
        <v>48</v>
      </c>
      <c r="H965" s="22" t="s">
        <v>105</v>
      </c>
      <c r="I965" s="22" t="s">
        <v>34</v>
      </c>
      <c r="J965" s="22" t="s">
        <v>97</v>
      </c>
      <c r="K965" s="22" t="s">
        <v>36</v>
      </c>
      <c r="L965" s="22">
        <v>11662</v>
      </c>
      <c r="M965" s="39" t="s">
        <v>37</v>
      </c>
      <c r="N965" s="39" t="s">
        <v>37</v>
      </c>
      <c r="O965" s="39" t="s">
        <v>37</v>
      </c>
      <c r="P965" s="39" t="s">
        <v>37</v>
      </c>
      <c r="Q965" s="39" t="s">
        <v>37</v>
      </c>
      <c r="R965" s="39" t="s">
        <v>37</v>
      </c>
      <c r="S965" s="39" t="s">
        <v>37</v>
      </c>
      <c r="T965" s="39" t="s">
        <v>37</v>
      </c>
      <c r="U965" s="40" t="s">
        <v>39</v>
      </c>
      <c r="V965" s="39" t="s">
        <v>35</v>
      </c>
      <c r="W965" s="74" t="s">
        <v>606</v>
      </c>
      <c r="X965" s="74">
        <v>0</v>
      </c>
    </row>
    <row r="966" spans="1:24" ht="14.4" x14ac:dyDescent="0.3">
      <c r="A966" s="33" t="s">
        <v>151</v>
      </c>
      <c r="B966" s="22">
        <v>11662</v>
      </c>
      <c r="C966" s="22" t="s">
        <v>147</v>
      </c>
      <c r="D966" s="22">
        <v>53200428</v>
      </c>
      <c r="E966" s="26" t="s">
        <v>148</v>
      </c>
      <c r="F966" s="22">
        <v>1</v>
      </c>
      <c r="G966" s="22" t="s">
        <v>48</v>
      </c>
      <c r="H966" s="22" t="s">
        <v>105</v>
      </c>
      <c r="I966" s="22" t="s">
        <v>34</v>
      </c>
      <c r="J966" s="22" t="s">
        <v>97</v>
      </c>
      <c r="K966" s="22" t="s">
        <v>36</v>
      </c>
      <c r="L966" s="22">
        <v>11662</v>
      </c>
      <c r="M966" s="39" t="s">
        <v>37</v>
      </c>
      <c r="N966" s="39" t="s">
        <v>37</v>
      </c>
      <c r="O966" s="39" t="s">
        <v>37</v>
      </c>
      <c r="P966" s="39" t="s">
        <v>37</v>
      </c>
      <c r="Q966" s="39" t="s">
        <v>37</v>
      </c>
      <c r="R966" s="39" t="s">
        <v>37</v>
      </c>
      <c r="S966" s="39" t="s">
        <v>37</v>
      </c>
      <c r="T966" s="39" t="s">
        <v>37</v>
      </c>
      <c r="U966" s="40" t="s">
        <v>39</v>
      </c>
      <c r="V966" s="39" t="s">
        <v>35</v>
      </c>
      <c r="W966" s="74" t="s">
        <v>606</v>
      </c>
      <c r="X966" s="74">
        <v>0</v>
      </c>
    </row>
    <row r="967" spans="1:24" ht="14.4" x14ac:dyDescent="0.3">
      <c r="A967" s="33" t="s">
        <v>151</v>
      </c>
      <c r="B967" s="22">
        <v>11662</v>
      </c>
      <c r="C967" s="22" t="s">
        <v>147</v>
      </c>
      <c r="D967" s="22">
        <v>53200428</v>
      </c>
      <c r="E967" s="26" t="s">
        <v>148</v>
      </c>
      <c r="F967" s="22">
        <v>1</v>
      </c>
      <c r="G967" s="22" t="s">
        <v>48</v>
      </c>
      <c r="H967" s="22" t="s">
        <v>105</v>
      </c>
      <c r="I967" s="22" t="s">
        <v>34</v>
      </c>
      <c r="J967" s="22" t="s">
        <v>97</v>
      </c>
      <c r="K967" s="22" t="s">
        <v>36</v>
      </c>
      <c r="L967" s="22">
        <v>11662</v>
      </c>
      <c r="M967" s="39" t="s">
        <v>37</v>
      </c>
      <c r="N967" s="39" t="s">
        <v>37</v>
      </c>
      <c r="O967" s="39" t="s">
        <v>37</v>
      </c>
      <c r="P967" s="39" t="s">
        <v>37</v>
      </c>
      <c r="Q967" s="39" t="s">
        <v>37</v>
      </c>
      <c r="R967" s="39" t="s">
        <v>37</v>
      </c>
      <c r="S967" s="39" t="s">
        <v>37</v>
      </c>
      <c r="T967" s="39" t="s">
        <v>37</v>
      </c>
      <c r="U967" s="40" t="s">
        <v>39</v>
      </c>
      <c r="V967" s="39" t="s">
        <v>35</v>
      </c>
      <c r="W967" s="74" t="s">
        <v>606</v>
      </c>
      <c r="X967" s="74">
        <v>0</v>
      </c>
    </row>
    <row r="968" spans="1:24" ht="14.4" x14ac:dyDescent="0.3">
      <c r="A968" s="33" t="s">
        <v>151</v>
      </c>
      <c r="B968" s="22">
        <v>11662</v>
      </c>
      <c r="C968" s="22" t="s">
        <v>147</v>
      </c>
      <c r="D968" s="22">
        <v>53200428</v>
      </c>
      <c r="E968" s="26" t="s">
        <v>148</v>
      </c>
      <c r="F968" s="22">
        <v>1</v>
      </c>
      <c r="G968" s="22" t="s">
        <v>48</v>
      </c>
      <c r="H968" s="22" t="s">
        <v>105</v>
      </c>
      <c r="I968" s="22" t="s">
        <v>34</v>
      </c>
      <c r="J968" s="22" t="s">
        <v>97</v>
      </c>
      <c r="K968" s="22" t="s">
        <v>36</v>
      </c>
      <c r="L968" s="22">
        <v>11662</v>
      </c>
      <c r="M968" s="39" t="s">
        <v>37</v>
      </c>
      <c r="N968" s="39" t="s">
        <v>37</v>
      </c>
      <c r="O968" s="39" t="s">
        <v>37</v>
      </c>
      <c r="P968" s="39" t="s">
        <v>37</v>
      </c>
      <c r="Q968" s="39" t="s">
        <v>37</v>
      </c>
      <c r="R968" s="39" t="s">
        <v>37</v>
      </c>
      <c r="S968" s="39" t="s">
        <v>37</v>
      </c>
      <c r="T968" s="39" t="s">
        <v>37</v>
      </c>
      <c r="U968" s="40" t="s">
        <v>39</v>
      </c>
      <c r="V968" s="39" t="s">
        <v>35</v>
      </c>
      <c r="W968" s="74" t="s">
        <v>606</v>
      </c>
      <c r="X968" s="74">
        <v>0</v>
      </c>
    </row>
    <row r="969" spans="1:24" ht="14.4" x14ac:dyDescent="0.3">
      <c r="A969" s="33" t="s">
        <v>151</v>
      </c>
      <c r="B969" s="22">
        <v>11662</v>
      </c>
      <c r="C969" s="22" t="s">
        <v>147</v>
      </c>
      <c r="D969" s="22">
        <v>53200428</v>
      </c>
      <c r="E969" s="26" t="s">
        <v>148</v>
      </c>
      <c r="F969" s="22">
        <v>1</v>
      </c>
      <c r="G969" s="22" t="s">
        <v>48</v>
      </c>
      <c r="H969" s="22" t="s">
        <v>105</v>
      </c>
      <c r="I969" s="22" t="s">
        <v>34</v>
      </c>
      <c r="J969" s="22" t="s">
        <v>97</v>
      </c>
      <c r="K969" s="22" t="s">
        <v>36</v>
      </c>
      <c r="L969" s="22">
        <v>11662</v>
      </c>
      <c r="M969" s="39" t="s">
        <v>37</v>
      </c>
      <c r="N969" s="39" t="s">
        <v>37</v>
      </c>
      <c r="O969" s="39" t="s">
        <v>37</v>
      </c>
      <c r="P969" s="39" t="s">
        <v>37</v>
      </c>
      <c r="Q969" s="39" t="s">
        <v>37</v>
      </c>
      <c r="R969" s="39" t="s">
        <v>37</v>
      </c>
      <c r="S969" s="39" t="s">
        <v>37</v>
      </c>
      <c r="T969" s="39" t="s">
        <v>37</v>
      </c>
      <c r="U969" s="40" t="s">
        <v>39</v>
      </c>
      <c r="V969" s="39" t="s">
        <v>35</v>
      </c>
      <c r="W969" s="74" t="s">
        <v>606</v>
      </c>
      <c r="X969" s="74">
        <v>0</v>
      </c>
    </row>
    <row r="970" spans="1:24" ht="14.4" x14ac:dyDescent="0.3">
      <c r="A970" s="33" t="s">
        <v>151</v>
      </c>
      <c r="B970" s="22">
        <v>11662</v>
      </c>
      <c r="C970" s="22" t="s">
        <v>147</v>
      </c>
      <c r="D970" s="22">
        <v>53200428</v>
      </c>
      <c r="E970" s="26" t="s">
        <v>148</v>
      </c>
      <c r="F970" s="22">
        <v>1</v>
      </c>
      <c r="G970" s="22" t="s">
        <v>48</v>
      </c>
      <c r="H970" s="22" t="s">
        <v>105</v>
      </c>
      <c r="I970" s="22" t="s">
        <v>34</v>
      </c>
      <c r="J970" s="22" t="s">
        <v>97</v>
      </c>
      <c r="K970" s="22" t="s">
        <v>36</v>
      </c>
      <c r="L970" s="22">
        <v>11662</v>
      </c>
      <c r="M970" s="39" t="s">
        <v>37</v>
      </c>
      <c r="N970" s="39" t="s">
        <v>37</v>
      </c>
      <c r="O970" s="39" t="s">
        <v>37</v>
      </c>
      <c r="P970" s="39" t="s">
        <v>37</v>
      </c>
      <c r="Q970" s="39" t="s">
        <v>37</v>
      </c>
      <c r="R970" s="39" t="s">
        <v>37</v>
      </c>
      <c r="S970" s="39" t="s">
        <v>37</v>
      </c>
      <c r="T970" s="39" t="s">
        <v>37</v>
      </c>
      <c r="U970" s="40" t="s">
        <v>39</v>
      </c>
      <c r="V970" s="39" t="s">
        <v>35</v>
      </c>
      <c r="W970" s="74" t="s">
        <v>606</v>
      </c>
      <c r="X970" s="74">
        <v>0</v>
      </c>
    </row>
    <row r="971" spans="1:24" ht="14.4" x14ac:dyDescent="0.3">
      <c r="A971" s="33" t="s">
        <v>151</v>
      </c>
      <c r="B971" s="22">
        <v>11662</v>
      </c>
      <c r="C971" s="22" t="s">
        <v>147</v>
      </c>
      <c r="D971" s="22">
        <v>53200428</v>
      </c>
      <c r="E971" s="26" t="s">
        <v>148</v>
      </c>
      <c r="F971" s="22">
        <v>1</v>
      </c>
      <c r="G971" s="22" t="s">
        <v>48</v>
      </c>
      <c r="H971" s="22" t="s">
        <v>105</v>
      </c>
      <c r="I971" s="22" t="s">
        <v>34</v>
      </c>
      <c r="J971" s="22" t="s">
        <v>97</v>
      </c>
      <c r="K971" s="22" t="s">
        <v>36</v>
      </c>
      <c r="L971" s="22">
        <v>11662</v>
      </c>
      <c r="M971" s="39" t="s">
        <v>37</v>
      </c>
      <c r="N971" s="39" t="s">
        <v>37</v>
      </c>
      <c r="O971" s="39" t="s">
        <v>37</v>
      </c>
      <c r="P971" s="39" t="s">
        <v>37</v>
      </c>
      <c r="Q971" s="39" t="s">
        <v>37</v>
      </c>
      <c r="R971" s="39" t="s">
        <v>37</v>
      </c>
      <c r="S971" s="39" t="s">
        <v>37</v>
      </c>
      <c r="T971" s="39" t="s">
        <v>37</v>
      </c>
      <c r="U971" s="40" t="s">
        <v>39</v>
      </c>
      <c r="V971" s="39" t="s">
        <v>35</v>
      </c>
      <c r="W971" s="74" t="s">
        <v>606</v>
      </c>
      <c r="X971" s="74">
        <v>0</v>
      </c>
    </row>
    <row r="972" spans="1:24" ht="14.4" x14ac:dyDescent="0.3">
      <c r="A972" s="33" t="s">
        <v>151</v>
      </c>
      <c r="B972" s="22">
        <v>11662</v>
      </c>
      <c r="C972" s="22" t="s">
        <v>147</v>
      </c>
      <c r="D972" s="22">
        <v>53200428</v>
      </c>
      <c r="E972" s="26" t="s">
        <v>148</v>
      </c>
      <c r="F972" s="22">
        <v>1</v>
      </c>
      <c r="G972" s="22" t="s">
        <v>48</v>
      </c>
      <c r="H972" s="22" t="s">
        <v>105</v>
      </c>
      <c r="I972" s="22" t="s">
        <v>34</v>
      </c>
      <c r="J972" s="22" t="s">
        <v>97</v>
      </c>
      <c r="K972" s="22" t="s">
        <v>36</v>
      </c>
      <c r="L972" s="22">
        <v>11662</v>
      </c>
      <c r="M972" s="39" t="s">
        <v>37</v>
      </c>
      <c r="N972" s="39" t="s">
        <v>37</v>
      </c>
      <c r="O972" s="39" t="s">
        <v>37</v>
      </c>
      <c r="P972" s="39" t="s">
        <v>37</v>
      </c>
      <c r="Q972" s="39" t="s">
        <v>37</v>
      </c>
      <c r="R972" s="39" t="s">
        <v>37</v>
      </c>
      <c r="S972" s="39" t="s">
        <v>37</v>
      </c>
      <c r="T972" s="39" t="s">
        <v>37</v>
      </c>
      <c r="U972" s="40" t="s">
        <v>39</v>
      </c>
      <c r="V972" s="39" t="s">
        <v>35</v>
      </c>
      <c r="W972" s="74" t="s">
        <v>606</v>
      </c>
      <c r="X972" s="74">
        <v>0</v>
      </c>
    </row>
    <row r="973" spans="1:24" ht="14.4" x14ac:dyDescent="0.3">
      <c r="A973" s="33" t="s">
        <v>151</v>
      </c>
      <c r="B973" s="22">
        <v>11662</v>
      </c>
      <c r="C973" s="22" t="s">
        <v>147</v>
      </c>
      <c r="D973" s="22">
        <v>53200428</v>
      </c>
      <c r="E973" s="26" t="s">
        <v>148</v>
      </c>
      <c r="F973" s="22">
        <v>1</v>
      </c>
      <c r="G973" s="22" t="s">
        <v>48</v>
      </c>
      <c r="H973" s="22" t="s">
        <v>105</v>
      </c>
      <c r="I973" s="22" t="s">
        <v>34</v>
      </c>
      <c r="J973" s="22" t="s">
        <v>97</v>
      </c>
      <c r="K973" s="22" t="s">
        <v>36</v>
      </c>
      <c r="L973" s="22">
        <v>11662</v>
      </c>
      <c r="M973" s="39" t="s">
        <v>37</v>
      </c>
      <c r="N973" s="39" t="s">
        <v>37</v>
      </c>
      <c r="O973" s="39" t="s">
        <v>37</v>
      </c>
      <c r="P973" s="39" t="s">
        <v>37</v>
      </c>
      <c r="Q973" s="39" t="s">
        <v>37</v>
      </c>
      <c r="R973" s="39" t="s">
        <v>37</v>
      </c>
      <c r="S973" s="39" t="s">
        <v>37</v>
      </c>
      <c r="T973" s="39" t="s">
        <v>37</v>
      </c>
      <c r="U973" s="40" t="s">
        <v>39</v>
      </c>
      <c r="V973" s="39" t="s">
        <v>35</v>
      </c>
      <c r="W973" s="74" t="s">
        <v>606</v>
      </c>
      <c r="X973" s="74">
        <v>0</v>
      </c>
    </row>
    <row r="974" spans="1:24" ht="14.4" x14ac:dyDescent="0.3">
      <c r="A974" s="33" t="s">
        <v>151</v>
      </c>
      <c r="B974" s="22">
        <v>11662</v>
      </c>
      <c r="C974" s="22" t="s">
        <v>147</v>
      </c>
      <c r="D974" s="22">
        <v>53200428</v>
      </c>
      <c r="E974" s="26" t="s">
        <v>148</v>
      </c>
      <c r="F974" s="22">
        <v>1</v>
      </c>
      <c r="G974" s="22" t="s">
        <v>48</v>
      </c>
      <c r="H974" s="22" t="s">
        <v>105</v>
      </c>
      <c r="I974" s="22" t="s">
        <v>34</v>
      </c>
      <c r="J974" s="22" t="s">
        <v>97</v>
      </c>
      <c r="K974" s="22" t="s">
        <v>36</v>
      </c>
      <c r="L974" s="22">
        <v>11662</v>
      </c>
      <c r="M974" s="39" t="s">
        <v>37</v>
      </c>
      <c r="N974" s="39" t="s">
        <v>37</v>
      </c>
      <c r="O974" s="39" t="s">
        <v>37</v>
      </c>
      <c r="P974" s="39" t="s">
        <v>37</v>
      </c>
      <c r="Q974" s="39" t="s">
        <v>37</v>
      </c>
      <c r="R974" s="39" t="s">
        <v>37</v>
      </c>
      <c r="S974" s="39" t="s">
        <v>37</v>
      </c>
      <c r="T974" s="39" t="s">
        <v>37</v>
      </c>
      <c r="U974" s="40" t="s">
        <v>39</v>
      </c>
      <c r="V974" s="39" t="s">
        <v>35</v>
      </c>
      <c r="W974" s="74" t="s">
        <v>606</v>
      </c>
      <c r="X974" s="74">
        <v>0</v>
      </c>
    </row>
    <row r="975" spans="1:24" ht="14.4" x14ac:dyDescent="0.3">
      <c r="A975" s="33" t="s">
        <v>151</v>
      </c>
      <c r="B975" s="22">
        <v>16355</v>
      </c>
      <c r="C975" s="22" t="s">
        <v>463</v>
      </c>
      <c r="D975" s="22">
        <v>53100142</v>
      </c>
      <c r="E975" s="26" t="s">
        <v>464</v>
      </c>
      <c r="F975" s="22">
        <v>7</v>
      </c>
      <c r="G975" s="22" t="s">
        <v>48</v>
      </c>
      <c r="H975" s="22" t="s">
        <v>105</v>
      </c>
      <c r="I975" s="22" t="s">
        <v>34</v>
      </c>
      <c r="J975" s="22" t="s">
        <v>97</v>
      </c>
      <c r="K975" s="22" t="s">
        <v>36</v>
      </c>
      <c r="L975" s="22">
        <v>16355</v>
      </c>
      <c r="M975" s="39" t="s">
        <v>37</v>
      </c>
      <c r="N975" s="39" t="s">
        <v>37</v>
      </c>
      <c r="O975" s="39" t="s">
        <v>37</v>
      </c>
      <c r="P975" s="39" t="s">
        <v>37</v>
      </c>
      <c r="Q975" s="39" t="s">
        <v>37</v>
      </c>
      <c r="R975" s="39" t="s">
        <v>37</v>
      </c>
      <c r="S975" s="39" t="s">
        <v>40</v>
      </c>
      <c r="T975" s="39" t="s">
        <v>37</v>
      </c>
      <c r="U975" s="40" t="s">
        <v>649</v>
      </c>
      <c r="V975" s="39" t="s">
        <v>35</v>
      </c>
      <c r="W975" s="74" t="s">
        <v>606</v>
      </c>
      <c r="X975" s="74">
        <v>0</v>
      </c>
    </row>
    <row r="976" spans="1:24" ht="14.4" x14ac:dyDescent="0.3">
      <c r="A976" s="33" t="s">
        <v>151</v>
      </c>
      <c r="B976" s="22">
        <v>12003</v>
      </c>
      <c r="C976" s="22" t="s">
        <v>568</v>
      </c>
      <c r="D976" s="22">
        <v>29500005</v>
      </c>
      <c r="E976" s="26" t="s">
        <v>569</v>
      </c>
      <c r="F976" s="22">
        <v>2</v>
      </c>
      <c r="G976" s="22" t="s">
        <v>48</v>
      </c>
      <c r="H976" s="22" t="s">
        <v>203</v>
      </c>
      <c r="I976" s="22" t="s">
        <v>34</v>
      </c>
      <c r="J976" s="22" t="s">
        <v>97</v>
      </c>
      <c r="K976" s="22" t="s">
        <v>36</v>
      </c>
      <c r="L976" s="22">
        <v>12003</v>
      </c>
      <c r="M976" s="39" t="s">
        <v>37</v>
      </c>
      <c r="N976" s="39" t="s">
        <v>37</v>
      </c>
      <c r="O976" s="39" t="s">
        <v>37</v>
      </c>
      <c r="P976" s="39" t="s">
        <v>37</v>
      </c>
      <c r="Q976" s="39" t="s">
        <v>37</v>
      </c>
      <c r="R976" s="39" t="s">
        <v>37</v>
      </c>
      <c r="S976" s="39" t="s">
        <v>37</v>
      </c>
      <c r="T976" s="39" t="s">
        <v>37</v>
      </c>
      <c r="U976" s="40" t="s">
        <v>39</v>
      </c>
      <c r="V976" s="39" t="s">
        <v>37</v>
      </c>
      <c r="W976" s="74" t="s">
        <v>834</v>
      </c>
      <c r="X976" s="74">
        <v>0</v>
      </c>
    </row>
    <row r="977" spans="1:24" ht="14.4" x14ac:dyDescent="0.3">
      <c r="A977" s="33" t="s">
        <v>151</v>
      </c>
      <c r="B977" s="22">
        <v>11941</v>
      </c>
      <c r="C977" s="22" t="s">
        <v>342</v>
      </c>
      <c r="D977" s="22">
        <v>53100203</v>
      </c>
      <c r="E977" s="26" t="s">
        <v>343</v>
      </c>
      <c r="F977" s="22">
        <v>1</v>
      </c>
      <c r="G977" s="22" t="s">
        <v>48</v>
      </c>
      <c r="H977" s="22" t="s">
        <v>111</v>
      </c>
      <c r="I977" s="22" t="s">
        <v>34</v>
      </c>
      <c r="J977" s="22" t="s">
        <v>97</v>
      </c>
      <c r="K977" s="22" t="s">
        <v>36</v>
      </c>
      <c r="L977" s="22">
        <v>11941</v>
      </c>
      <c r="M977" s="39" t="s">
        <v>37</v>
      </c>
      <c r="N977" s="39" t="s">
        <v>37</v>
      </c>
      <c r="O977" s="39" t="s">
        <v>35</v>
      </c>
      <c r="P977" s="39" t="s">
        <v>37</v>
      </c>
      <c r="Q977" s="39" t="s">
        <v>37</v>
      </c>
      <c r="R977" s="39" t="s">
        <v>37</v>
      </c>
      <c r="S977" s="39" t="s">
        <v>40</v>
      </c>
      <c r="T977" s="39" t="s">
        <v>37</v>
      </c>
      <c r="U977" s="40" t="s">
        <v>605</v>
      </c>
      <c r="V977" s="39" t="s">
        <v>35</v>
      </c>
      <c r="W977" s="74" t="s">
        <v>606</v>
      </c>
      <c r="X977" s="74">
        <v>0</v>
      </c>
    </row>
    <row r="978" spans="1:24" ht="14.4" x14ac:dyDescent="0.3">
      <c r="A978" s="33" t="s">
        <v>151</v>
      </c>
      <c r="B978" s="22">
        <v>11853</v>
      </c>
      <c r="C978" s="22" t="s">
        <v>181</v>
      </c>
      <c r="D978" s="22">
        <v>53200152</v>
      </c>
      <c r="E978" s="26" t="s">
        <v>182</v>
      </c>
      <c r="F978" s="22">
        <v>3</v>
      </c>
      <c r="G978" s="22" t="s">
        <v>48</v>
      </c>
      <c r="H978" s="22" t="s">
        <v>105</v>
      </c>
      <c r="I978" s="22" t="s">
        <v>34</v>
      </c>
      <c r="J978" s="22" t="s">
        <v>97</v>
      </c>
      <c r="K978" s="22" t="s">
        <v>36</v>
      </c>
      <c r="L978" s="22">
        <v>11853</v>
      </c>
      <c r="M978" s="39" t="s">
        <v>37</v>
      </c>
      <c r="N978" s="39" t="s">
        <v>37</v>
      </c>
      <c r="O978" s="39" t="s">
        <v>37</v>
      </c>
      <c r="P978" s="39" t="s">
        <v>37</v>
      </c>
      <c r="Q978" s="39" t="s">
        <v>37</v>
      </c>
      <c r="R978" s="39" t="s">
        <v>37</v>
      </c>
      <c r="S978" s="39" t="s">
        <v>37</v>
      </c>
      <c r="T978" s="39" t="s">
        <v>37</v>
      </c>
      <c r="U978" s="40" t="s">
        <v>605</v>
      </c>
      <c r="V978" s="39" t="s">
        <v>35</v>
      </c>
      <c r="W978" s="74">
        <v>0</v>
      </c>
      <c r="X978" s="74">
        <v>0</v>
      </c>
    </row>
    <row r="979" spans="1:24" ht="14.4" x14ac:dyDescent="0.3">
      <c r="A979" s="33" t="s">
        <v>151</v>
      </c>
      <c r="B979" s="22">
        <v>11853</v>
      </c>
      <c r="C979" s="22" t="s">
        <v>181</v>
      </c>
      <c r="D979" s="22">
        <v>53200152</v>
      </c>
      <c r="E979" s="26" t="s">
        <v>182</v>
      </c>
      <c r="F979" s="22">
        <v>3</v>
      </c>
      <c r="G979" s="22" t="s">
        <v>48</v>
      </c>
      <c r="H979" s="22" t="s">
        <v>105</v>
      </c>
      <c r="I979" s="22" t="s">
        <v>34</v>
      </c>
      <c r="J979" s="22" t="s">
        <v>97</v>
      </c>
      <c r="K979" s="22" t="s">
        <v>36</v>
      </c>
      <c r="L979" s="22">
        <v>11853</v>
      </c>
      <c r="M979" s="39" t="s">
        <v>37</v>
      </c>
      <c r="N979" s="39" t="s">
        <v>37</v>
      </c>
      <c r="O979" s="39" t="s">
        <v>37</v>
      </c>
      <c r="P979" s="39" t="s">
        <v>37</v>
      </c>
      <c r="Q979" s="39" t="s">
        <v>37</v>
      </c>
      <c r="R979" s="39" t="s">
        <v>37</v>
      </c>
      <c r="S979" s="39" t="s">
        <v>37</v>
      </c>
      <c r="T979" s="39" t="s">
        <v>37</v>
      </c>
      <c r="U979" s="40" t="s">
        <v>605</v>
      </c>
      <c r="V979" s="39" t="s">
        <v>35</v>
      </c>
      <c r="W979" s="74">
        <v>0</v>
      </c>
      <c r="X979" s="74">
        <v>0</v>
      </c>
    </row>
    <row r="980" spans="1:24" ht="24" x14ac:dyDescent="0.3">
      <c r="A980" s="33" t="s">
        <v>151</v>
      </c>
      <c r="B980" s="22">
        <v>18627</v>
      </c>
      <c r="C980" s="22" t="s">
        <v>581</v>
      </c>
      <c r="D980" s="22">
        <v>51900054</v>
      </c>
      <c r="E980" s="26" t="s">
        <v>582</v>
      </c>
      <c r="F980" s="22">
        <v>1</v>
      </c>
      <c r="G980" s="22" t="s">
        <v>48</v>
      </c>
      <c r="H980" s="22" t="s">
        <v>101</v>
      </c>
      <c r="I980" s="22" t="s">
        <v>34</v>
      </c>
      <c r="J980" s="22" t="s">
        <v>97</v>
      </c>
      <c r="K980" s="22" t="s">
        <v>36</v>
      </c>
      <c r="L980" s="22">
        <v>18627</v>
      </c>
      <c r="M980" s="39" t="e">
        <v>#N/A</v>
      </c>
      <c r="N980" s="39" t="e">
        <v>#N/A</v>
      </c>
      <c r="O980" s="39" t="e">
        <v>#N/A</v>
      </c>
      <c r="P980" s="39" t="e">
        <v>#N/A</v>
      </c>
      <c r="Q980" s="39" t="e">
        <v>#N/A</v>
      </c>
      <c r="R980" s="39" t="e">
        <v>#N/A</v>
      </c>
      <c r="S980" s="39" t="e">
        <v>#N/A</v>
      </c>
      <c r="T980" s="39" t="e">
        <v>#N/A</v>
      </c>
      <c r="U980" s="40" t="e">
        <v>#N/A</v>
      </c>
      <c r="V980" s="39" t="e">
        <v>#N/A</v>
      </c>
      <c r="W980" s="74" t="e">
        <v>#N/A</v>
      </c>
      <c r="X980" s="74" t="e">
        <v>#N/A</v>
      </c>
    </row>
    <row r="981" spans="1:24" ht="28.8" x14ac:dyDescent="0.3">
      <c r="A981" s="33" t="s">
        <v>151</v>
      </c>
      <c r="B981" s="22">
        <v>16221</v>
      </c>
      <c r="C981" s="22" t="s">
        <v>528</v>
      </c>
      <c r="D981" s="22">
        <v>53100006</v>
      </c>
      <c r="E981" s="26" t="s">
        <v>529</v>
      </c>
      <c r="F981" s="22">
        <v>2</v>
      </c>
      <c r="G981" s="22" t="s">
        <v>48</v>
      </c>
      <c r="H981" s="22" t="s">
        <v>111</v>
      </c>
      <c r="I981" s="22" t="s">
        <v>34</v>
      </c>
      <c r="J981" s="22" t="s">
        <v>97</v>
      </c>
      <c r="K981" s="22" t="s">
        <v>36</v>
      </c>
      <c r="L981" s="22">
        <v>16221</v>
      </c>
      <c r="M981" s="39" t="s">
        <v>37</v>
      </c>
      <c r="N981" s="39" t="s">
        <v>37</v>
      </c>
      <c r="O981" s="39" t="s">
        <v>37</v>
      </c>
      <c r="P981" s="39" t="s">
        <v>37</v>
      </c>
      <c r="Q981" s="39" t="s">
        <v>37</v>
      </c>
      <c r="R981" s="39" t="s">
        <v>37</v>
      </c>
      <c r="S981" s="39" t="s">
        <v>37</v>
      </c>
      <c r="T981" s="39" t="s">
        <v>37</v>
      </c>
      <c r="U981" s="40" t="s">
        <v>784</v>
      </c>
      <c r="V981" s="39" t="s">
        <v>37</v>
      </c>
      <c r="W981" s="74" t="s">
        <v>3356</v>
      </c>
      <c r="X981" s="74">
        <v>0</v>
      </c>
    </row>
    <row r="982" spans="1:24" ht="86.4" x14ac:dyDescent="0.3">
      <c r="A982" s="33" t="s">
        <v>151</v>
      </c>
      <c r="B982" s="22">
        <v>11855</v>
      </c>
      <c r="C982" s="22" t="s">
        <v>311</v>
      </c>
      <c r="D982" s="22">
        <v>53200152</v>
      </c>
      <c r="E982" s="26" t="s">
        <v>312</v>
      </c>
      <c r="F982" s="22">
        <v>5</v>
      </c>
      <c r="G982" s="22" t="s">
        <v>48</v>
      </c>
      <c r="H982" s="22" t="s">
        <v>105</v>
      </c>
      <c r="I982" s="22" t="s">
        <v>34</v>
      </c>
      <c r="J982" s="22" t="s">
        <v>97</v>
      </c>
      <c r="K982" s="22" t="s">
        <v>36</v>
      </c>
      <c r="L982" s="22">
        <v>11855</v>
      </c>
      <c r="M982" s="39" t="s">
        <v>37</v>
      </c>
      <c r="N982" s="39" t="s">
        <v>37</v>
      </c>
      <c r="O982" s="39" t="s">
        <v>37</v>
      </c>
      <c r="P982" s="39" t="s">
        <v>37</v>
      </c>
      <c r="Q982" s="39" t="s">
        <v>37</v>
      </c>
      <c r="R982" s="39" t="s">
        <v>37</v>
      </c>
      <c r="S982" s="39" t="s">
        <v>37</v>
      </c>
      <c r="T982" s="39" t="s">
        <v>37</v>
      </c>
      <c r="U982" s="40" t="s">
        <v>605</v>
      </c>
      <c r="V982" s="39" t="s">
        <v>35</v>
      </c>
      <c r="W982" s="74">
        <v>0</v>
      </c>
      <c r="X982" s="74" t="s">
        <v>658</v>
      </c>
    </row>
    <row r="983" spans="1:24" ht="86.4" x14ac:dyDescent="0.3">
      <c r="A983" s="33" t="s">
        <v>151</v>
      </c>
      <c r="B983" s="22">
        <v>11855</v>
      </c>
      <c r="C983" s="22" t="s">
        <v>311</v>
      </c>
      <c r="D983" s="22">
        <v>53200152</v>
      </c>
      <c r="E983" s="26" t="s">
        <v>312</v>
      </c>
      <c r="F983" s="22">
        <v>5</v>
      </c>
      <c r="G983" s="22" t="s">
        <v>48</v>
      </c>
      <c r="H983" s="22" t="s">
        <v>105</v>
      </c>
      <c r="I983" s="22" t="s">
        <v>34</v>
      </c>
      <c r="J983" s="22" t="s">
        <v>97</v>
      </c>
      <c r="K983" s="22" t="s">
        <v>36</v>
      </c>
      <c r="L983" s="22">
        <v>11855</v>
      </c>
      <c r="M983" s="39" t="s">
        <v>37</v>
      </c>
      <c r="N983" s="39" t="s">
        <v>37</v>
      </c>
      <c r="O983" s="39" t="s">
        <v>37</v>
      </c>
      <c r="P983" s="39" t="s">
        <v>37</v>
      </c>
      <c r="Q983" s="39" t="s">
        <v>37</v>
      </c>
      <c r="R983" s="39" t="s">
        <v>37</v>
      </c>
      <c r="S983" s="39" t="s">
        <v>37</v>
      </c>
      <c r="T983" s="39" t="s">
        <v>37</v>
      </c>
      <c r="U983" s="40" t="s">
        <v>605</v>
      </c>
      <c r="V983" s="39" t="s">
        <v>35</v>
      </c>
      <c r="W983" s="74">
        <v>0</v>
      </c>
      <c r="X983" s="74" t="s">
        <v>658</v>
      </c>
    </row>
    <row r="984" spans="1:24" ht="86.4" x14ac:dyDescent="0.3">
      <c r="A984" s="33" t="s">
        <v>151</v>
      </c>
      <c r="B984" s="22">
        <v>11855</v>
      </c>
      <c r="C984" s="22" t="s">
        <v>311</v>
      </c>
      <c r="D984" s="22">
        <v>53200152</v>
      </c>
      <c r="E984" s="26" t="s">
        <v>312</v>
      </c>
      <c r="F984" s="22">
        <v>5</v>
      </c>
      <c r="G984" s="22" t="s">
        <v>48</v>
      </c>
      <c r="H984" s="22" t="s">
        <v>105</v>
      </c>
      <c r="I984" s="22" t="s">
        <v>34</v>
      </c>
      <c r="J984" s="22" t="s">
        <v>97</v>
      </c>
      <c r="K984" s="22" t="s">
        <v>36</v>
      </c>
      <c r="L984" s="22">
        <v>11855</v>
      </c>
      <c r="M984" s="39" t="s">
        <v>37</v>
      </c>
      <c r="N984" s="39" t="s">
        <v>37</v>
      </c>
      <c r="O984" s="39" t="s">
        <v>37</v>
      </c>
      <c r="P984" s="39" t="s">
        <v>37</v>
      </c>
      <c r="Q984" s="39" t="s">
        <v>37</v>
      </c>
      <c r="R984" s="39" t="s">
        <v>37</v>
      </c>
      <c r="S984" s="39" t="s">
        <v>37</v>
      </c>
      <c r="T984" s="39" t="s">
        <v>37</v>
      </c>
      <c r="U984" s="40" t="s">
        <v>605</v>
      </c>
      <c r="V984" s="39" t="s">
        <v>35</v>
      </c>
      <c r="W984" s="74">
        <v>0</v>
      </c>
      <c r="X984" s="74" t="s">
        <v>658</v>
      </c>
    </row>
    <row r="985" spans="1:24" ht="86.4" x14ac:dyDescent="0.3">
      <c r="A985" s="33" t="s">
        <v>151</v>
      </c>
      <c r="B985" s="22">
        <v>11855</v>
      </c>
      <c r="C985" s="22" t="s">
        <v>311</v>
      </c>
      <c r="D985" s="22">
        <v>53200152</v>
      </c>
      <c r="E985" s="26" t="s">
        <v>312</v>
      </c>
      <c r="F985" s="22">
        <v>5</v>
      </c>
      <c r="G985" s="22" t="s">
        <v>48</v>
      </c>
      <c r="H985" s="22" t="s">
        <v>105</v>
      </c>
      <c r="I985" s="22" t="s">
        <v>34</v>
      </c>
      <c r="J985" s="22" t="s">
        <v>97</v>
      </c>
      <c r="K985" s="22" t="s">
        <v>36</v>
      </c>
      <c r="L985" s="22">
        <v>11855</v>
      </c>
      <c r="M985" s="39" t="s">
        <v>37</v>
      </c>
      <c r="N985" s="39" t="s">
        <v>37</v>
      </c>
      <c r="O985" s="39" t="s">
        <v>37</v>
      </c>
      <c r="P985" s="39" t="s">
        <v>37</v>
      </c>
      <c r="Q985" s="39" t="s">
        <v>37</v>
      </c>
      <c r="R985" s="39" t="s">
        <v>37</v>
      </c>
      <c r="S985" s="39" t="s">
        <v>37</v>
      </c>
      <c r="T985" s="39" t="s">
        <v>37</v>
      </c>
      <c r="U985" s="40" t="s">
        <v>605</v>
      </c>
      <c r="V985" s="39" t="s">
        <v>35</v>
      </c>
      <c r="W985" s="74">
        <v>0</v>
      </c>
      <c r="X985" s="74" t="s">
        <v>658</v>
      </c>
    </row>
    <row r="986" spans="1:24" ht="72" x14ac:dyDescent="0.3">
      <c r="A986" s="33" t="s">
        <v>151</v>
      </c>
      <c r="B986" s="22">
        <v>11631</v>
      </c>
      <c r="C986" s="22" t="s">
        <v>307</v>
      </c>
      <c r="D986" s="22">
        <v>27200001</v>
      </c>
      <c r="E986" s="26" t="s">
        <v>308</v>
      </c>
      <c r="F986" s="22">
        <v>1</v>
      </c>
      <c r="G986" s="22" t="s">
        <v>48</v>
      </c>
      <c r="H986" s="22" t="s">
        <v>254</v>
      </c>
      <c r="I986" s="22" t="s">
        <v>34</v>
      </c>
      <c r="J986" s="22" t="s">
        <v>97</v>
      </c>
      <c r="K986" s="22" t="s">
        <v>36</v>
      </c>
      <c r="L986" s="22">
        <v>11631</v>
      </c>
      <c r="M986" s="39" t="s">
        <v>37</v>
      </c>
      <c r="N986" s="39" t="s">
        <v>37</v>
      </c>
      <c r="O986" s="39" t="s">
        <v>37</v>
      </c>
      <c r="P986" s="39" t="s">
        <v>37</v>
      </c>
      <c r="Q986" s="39" t="s">
        <v>37</v>
      </c>
      <c r="R986" s="39" t="s">
        <v>37</v>
      </c>
      <c r="S986" s="39" t="s">
        <v>40</v>
      </c>
      <c r="T986" s="39" t="s">
        <v>37</v>
      </c>
      <c r="U986" s="40" t="s">
        <v>621</v>
      </c>
      <c r="V986" s="39" t="s">
        <v>37</v>
      </c>
      <c r="W986" s="74" t="s">
        <v>642</v>
      </c>
      <c r="X986" s="74">
        <v>0</v>
      </c>
    </row>
    <row r="987" spans="1:24" ht="100.8" x14ac:dyDescent="0.3">
      <c r="A987" s="33" t="s">
        <v>151</v>
      </c>
      <c r="B987" s="22">
        <v>16233</v>
      </c>
      <c r="C987" s="22" t="s">
        <v>566</v>
      </c>
      <c r="D987" s="22">
        <v>29100299</v>
      </c>
      <c r="E987" s="26" t="s">
        <v>567</v>
      </c>
      <c r="F987" s="22">
        <v>4</v>
      </c>
      <c r="G987" s="22" t="s">
        <v>48</v>
      </c>
      <c r="H987" s="22" t="s">
        <v>111</v>
      </c>
      <c r="I987" s="22" t="s">
        <v>34</v>
      </c>
      <c r="J987" s="22" t="s">
        <v>97</v>
      </c>
      <c r="K987" s="22" t="s">
        <v>36</v>
      </c>
      <c r="L987" s="22">
        <v>16233</v>
      </c>
      <c r="M987" s="39" t="s">
        <v>37</v>
      </c>
      <c r="N987" s="39" t="s">
        <v>37</v>
      </c>
      <c r="O987" s="39" t="s">
        <v>37</v>
      </c>
      <c r="P987" s="39" t="s">
        <v>37</v>
      </c>
      <c r="Q987" s="39" t="s">
        <v>37</v>
      </c>
      <c r="R987" s="39" t="s">
        <v>37</v>
      </c>
      <c r="S987" s="39" t="s">
        <v>37</v>
      </c>
      <c r="T987" s="39" t="s">
        <v>37</v>
      </c>
      <c r="U987" s="40" t="s">
        <v>605</v>
      </c>
      <c r="V987" s="39" t="s">
        <v>37</v>
      </c>
      <c r="W987" s="74" t="s">
        <v>3361</v>
      </c>
      <c r="X987" s="74">
        <v>0</v>
      </c>
    </row>
    <row r="988" spans="1:24" ht="24" x14ac:dyDescent="0.3">
      <c r="A988" s="33" t="s">
        <v>151</v>
      </c>
      <c r="B988" s="22">
        <v>12286</v>
      </c>
      <c r="C988" s="22" t="s">
        <v>534</v>
      </c>
      <c r="D988" s="22">
        <v>29500005</v>
      </c>
      <c r="E988" s="26" t="s">
        <v>535</v>
      </c>
      <c r="F988" s="22">
        <v>4</v>
      </c>
      <c r="G988" s="22" t="s">
        <v>48</v>
      </c>
      <c r="H988" s="22" t="s">
        <v>61</v>
      </c>
      <c r="I988" s="22" t="s">
        <v>34</v>
      </c>
      <c r="J988" s="22" t="s">
        <v>97</v>
      </c>
      <c r="K988" s="22" t="s">
        <v>36</v>
      </c>
      <c r="L988" s="22">
        <v>12286</v>
      </c>
      <c r="M988" s="39" t="s">
        <v>37</v>
      </c>
      <c r="N988" s="39" t="s">
        <v>37</v>
      </c>
      <c r="O988" s="39" t="s">
        <v>37</v>
      </c>
      <c r="P988" s="39" t="s">
        <v>37</v>
      </c>
      <c r="Q988" s="39" t="s">
        <v>37</v>
      </c>
      <c r="R988" s="39" t="s">
        <v>37</v>
      </c>
      <c r="S988" s="39" t="s">
        <v>37</v>
      </c>
      <c r="T988" s="39" t="s">
        <v>37</v>
      </c>
      <c r="U988" s="40" t="s">
        <v>605</v>
      </c>
      <c r="V988" s="39" t="s">
        <v>35</v>
      </c>
      <c r="W988" s="74" t="s">
        <v>606</v>
      </c>
      <c r="X988" s="74">
        <v>0</v>
      </c>
    </row>
    <row r="989" spans="1:24" ht="14.4" x14ac:dyDescent="0.3">
      <c r="A989" s="33" t="s">
        <v>151</v>
      </c>
      <c r="B989" s="22">
        <v>16269</v>
      </c>
      <c r="C989" s="22" t="s">
        <v>583</v>
      </c>
      <c r="D989" s="22">
        <v>53100347</v>
      </c>
      <c r="E989" s="26" t="s">
        <v>584</v>
      </c>
      <c r="F989" s="22">
        <v>3</v>
      </c>
      <c r="G989" s="22" t="s">
        <v>48</v>
      </c>
      <c r="H989" s="22" t="s">
        <v>111</v>
      </c>
      <c r="I989" s="22" t="s">
        <v>34</v>
      </c>
      <c r="J989" s="22" t="s">
        <v>97</v>
      </c>
      <c r="K989" s="22" t="s">
        <v>36</v>
      </c>
      <c r="L989" s="22">
        <v>16269</v>
      </c>
      <c r="M989" s="39" t="s">
        <v>37</v>
      </c>
      <c r="N989" s="39" t="s">
        <v>37</v>
      </c>
      <c r="O989" s="39" t="s">
        <v>37</v>
      </c>
      <c r="P989" s="39" t="s">
        <v>37</v>
      </c>
      <c r="Q989" s="39" t="s">
        <v>37</v>
      </c>
      <c r="R989" s="39" t="s">
        <v>37</v>
      </c>
      <c r="S989" s="39" t="s">
        <v>37</v>
      </c>
      <c r="T989" s="39" t="s">
        <v>37</v>
      </c>
      <c r="U989" s="40" t="s">
        <v>704</v>
      </c>
      <c r="V989" s="39" t="s">
        <v>35</v>
      </c>
      <c r="W989" s="74" t="s">
        <v>606</v>
      </c>
      <c r="X989" s="74">
        <v>0</v>
      </c>
    </row>
    <row r="990" spans="1:24" ht="86.4" x14ac:dyDescent="0.3">
      <c r="A990" s="33" t="s">
        <v>151</v>
      </c>
      <c r="B990" s="22">
        <v>11663</v>
      </c>
      <c r="C990" s="22" t="s">
        <v>155</v>
      </c>
      <c r="D990" s="22">
        <v>53200428</v>
      </c>
      <c r="E990" s="26" t="s">
        <v>156</v>
      </c>
      <c r="F990" s="22">
        <v>1</v>
      </c>
      <c r="G990" s="22" t="s">
        <v>48</v>
      </c>
      <c r="H990" s="22" t="s">
        <v>105</v>
      </c>
      <c r="I990" s="22" t="s">
        <v>34</v>
      </c>
      <c r="J990" s="22" t="s">
        <v>97</v>
      </c>
      <c r="K990" s="22" t="s">
        <v>36</v>
      </c>
      <c r="L990" s="22">
        <v>11663</v>
      </c>
      <c r="M990" s="39" t="s">
        <v>37</v>
      </c>
      <c r="N990" s="39" t="s">
        <v>37</v>
      </c>
      <c r="O990" s="39" t="s">
        <v>37</v>
      </c>
      <c r="P990" s="39" t="s">
        <v>37</v>
      </c>
      <c r="Q990" s="39" t="s">
        <v>37</v>
      </c>
      <c r="R990" s="39" t="s">
        <v>37</v>
      </c>
      <c r="S990" s="39" t="s">
        <v>37</v>
      </c>
      <c r="T990" s="39" t="s">
        <v>37</v>
      </c>
      <c r="U990" s="40" t="s">
        <v>39</v>
      </c>
      <c r="V990" s="39" t="s">
        <v>35</v>
      </c>
      <c r="W990" s="74" t="s">
        <v>606</v>
      </c>
      <c r="X990" s="74" t="s">
        <v>658</v>
      </c>
    </row>
    <row r="991" spans="1:24" ht="86.4" x14ac:dyDescent="0.3">
      <c r="A991" s="33" t="s">
        <v>151</v>
      </c>
      <c r="B991" s="22">
        <v>11663</v>
      </c>
      <c r="C991" s="22" t="s">
        <v>155</v>
      </c>
      <c r="D991" s="22">
        <v>53200428</v>
      </c>
      <c r="E991" s="26" t="s">
        <v>156</v>
      </c>
      <c r="F991" s="22">
        <v>1</v>
      </c>
      <c r="G991" s="22" t="s">
        <v>48</v>
      </c>
      <c r="H991" s="22" t="s">
        <v>105</v>
      </c>
      <c r="I991" s="22" t="s">
        <v>34</v>
      </c>
      <c r="J991" s="22" t="s">
        <v>97</v>
      </c>
      <c r="K991" s="22" t="s">
        <v>36</v>
      </c>
      <c r="L991" s="22">
        <v>11663</v>
      </c>
      <c r="M991" s="39" t="s">
        <v>37</v>
      </c>
      <c r="N991" s="39" t="s">
        <v>37</v>
      </c>
      <c r="O991" s="39" t="s">
        <v>37</v>
      </c>
      <c r="P991" s="39" t="s">
        <v>37</v>
      </c>
      <c r="Q991" s="39" t="s">
        <v>37</v>
      </c>
      <c r="R991" s="39" t="s">
        <v>37</v>
      </c>
      <c r="S991" s="39" t="s">
        <v>37</v>
      </c>
      <c r="T991" s="39" t="s">
        <v>37</v>
      </c>
      <c r="U991" s="40" t="s">
        <v>39</v>
      </c>
      <c r="V991" s="39" t="s">
        <v>35</v>
      </c>
      <c r="W991" s="74" t="s">
        <v>606</v>
      </c>
      <c r="X991" s="74" t="s">
        <v>658</v>
      </c>
    </row>
    <row r="992" spans="1:24" ht="86.4" x14ac:dyDescent="0.3">
      <c r="A992" s="33" t="s">
        <v>151</v>
      </c>
      <c r="B992" s="22">
        <v>11663</v>
      </c>
      <c r="C992" s="22" t="s">
        <v>155</v>
      </c>
      <c r="D992" s="22">
        <v>53200428</v>
      </c>
      <c r="E992" s="26" t="s">
        <v>156</v>
      </c>
      <c r="F992" s="22">
        <v>1</v>
      </c>
      <c r="G992" s="22" t="s">
        <v>48</v>
      </c>
      <c r="H992" s="22" t="s">
        <v>105</v>
      </c>
      <c r="I992" s="22" t="s">
        <v>34</v>
      </c>
      <c r="J992" s="22" t="s">
        <v>97</v>
      </c>
      <c r="K992" s="22" t="s">
        <v>36</v>
      </c>
      <c r="L992" s="22">
        <v>11663</v>
      </c>
      <c r="M992" s="39" t="s">
        <v>37</v>
      </c>
      <c r="N992" s="39" t="s">
        <v>37</v>
      </c>
      <c r="O992" s="39" t="s">
        <v>37</v>
      </c>
      <c r="P992" s="39" t="s">
        <v>37</v>
      </c>
      <c r="Q992" s="39" t="s">
        <v>37</v>
      </c>
      <c r="R992" s="39" t="s">
        <v>37</v>
      </c>
      <c r="S992" s="39" t="s">
        <v>37</v>
      </c>
      <c r="T992" s="39" t="s">
        <v>37</v>
      </c>
      <c r="U992" s="40" t="s">
        <v>39</v>
      </c>
      <c r="V992" s="39" t="s">
        <v>35</v>
      </c>
      <c r="W992" s="74" t="s">
        <v>606</v>
      </c>
      <c r="X992" s="74" t="s">
        <v>658</v>
      </c>
    </row>
    <row r="993" spans="1:24" ht="86.4" x14ac:dyDescent="0.3">
      <c r="A993" s="33" t="s">
        <v>151</v>
      </c>
      <c r="B993" s="22">
        <v>11663</v>
      </c>
      <c r="C993" s="22" t="s">
        <v>155</v>
      </c>
      <c r="D993" s="22">
        <v>53200428</v>
      </c>
      <c r="E993" s="26" t="s">
        <v>156</v>
      </c>
      <c r="F993" s="22">
        <v>1</v>
      </c>
      <c r="G993" s="22" t="s">
        <v>48</v>
      </c>
      <c r="H993" s="22" t="s">
        <v>105</v>
      </c>
      <c r="I993" s="22" t="s">
        <v>34</v>
      </c>
      <c r="J993" s="22" t="s">
        <v>97</v>
      </c>
      <c r="K993" s="22" t="s">
        <v>36</v>
      </c>
      <c r="L993" s="22">
        <v>11663</v>
      </c>
      <c r="M993" s="39" t="s">
        <v>37</v>
      </c>
      <c r="N993" s="39" t="s">
        <v>37</v>
      </c>
      <c r="O993" s="39" t="s">
        <v>37</v>
      </c>
      <c r="P993" s="39" t="s">
        <v>37</v>
      </c>
      <c r="Q993" s="39" t="s">
        <v>37</v>
      </c>
      <c r="R993" s="39" t="s">
        <v>37</v>
      </c>
      <c r="S993" s="39" t="s">
        <v>37</v>
      </c>
      <c r="T993" s="39" t="s">
        <v>37</v>
      </c>
      <c r="U993" s="40" t="s">
        <v>39</v>
      </c>
      <c r="V993" s="39" t="s">
        <v>35</v>
      </c>
      <c r="W993" s="74" t="s">
        <v>606</v>
      </c>
      <c r="X993" s="74" t="s">
        <v>658</v>
      </c>
    </row>
    <row r="994" spans="1:24" ht="86.4" x14ac:dyDescent="0.3">
      <c r="A994" s="33" t="s">
        <v>151</v>
      </c>
      <c r="B994" s="22">
        <v>11663</v>
      </c>
      <c r="C994" s="22" t="s">
        <v>155</v>
      </c>
      <c r="D994" s="22">
        <v>53200428</v>
      </c>
      <c r="E994" s="26" t="s">
        <v>156</v>
      </c>
      <c r="F994" s="22">
        <v>1</v>
      </c>
      <c r="G994" s="22" t="s">
        <v>48</v>
      </c>
      <c r="H994" s="22" t="s">
        <v>105</v>
      </c>
      <c r="I994" s="22" t="s">
        <v>34</v>
      </c>
      <c r="J994" s="22" t="s">
        <v>97</v>
      </c>
      <c r="K994" s="22" t="s">
        <v>36</v>
      </c>
      <c r="L994" s="22">
        <v>11663</v>
      </c>
      <c r="M994" s="39" t="s">
        <v>37</v>
      </c>
      <c r="N994" s="39" t="s">
        <v>37</v>
      </c>
      <c r="O994" s="39" t="s">
        <v>37</v>
      </c>
      <c r="P994" s="39" t="s">
        <v>37</v>
      </c>
      <c r="Q994" s="39" t="s">
        <v>37</v>
      </c>
      <c r="R994" s="39" t="s">
        <v>37</v>
      </c>
      <c r="S994" s="39" t="s">
        <v>37</v>
      </c>
      <c r="T994" s="39" t="s">
        <v>37</v>
      </c>
      <c r="U994" s="40" t="s">
        <v>39</v>
      </c>
      <c r="V994" s="39" t="s">
        <v>35</v>
      </c>
      <c r="W994" s="74" t="s">
        <v>606</v>
      </c>
      <c r="X994" s="74" t="s">
        <v>658</v>
      </c>
    </row>
    <row r="995" spans="1:24" ht="86.4" x14ac:dyDescent="0.3">
      <c r="A995" s="33" t="s">
        <v>151</v>
      </c>
      <c r="B995" s="22">
        <v>11663</v>
      </c>
      <c r="C995" s="22" t="s">
        <v>155</v>
      </c>
      <c r="D995" s="22">
        <v>53200428</v>
      </c>
      <c r="E995" s="26" t="s">
        <v>156</v>
      </c>
      <c r="F995" s="22">
        <v>1</v>
      </c>
      <c r="G995" s="22" t="s">
        <v>48</v>
      </c>
      <c r="H995" s="22" t="s">
        <v>105</v>
      </c>
      <c r="I995" s="22" t="s">
        <v>34</v>
      </c>
      <c r="J995" s="22" t="s">
        <v>97</v>
      </c>
      <c r="K995" s="22" t="s">
        <v>36</v>
      </c>
      <c r="L995" s="22">
        <v>11663</v>
      </c>
      <c r="M995" s="39" t="s">
        <v>37</v>
      </c>
      <c r="N995" s="39" t="s">
        <v>37</v>
      </c>
      <c r="O995" s="39" t="s">
        <v>37</v>
      </c>
      <c r="P995" s="39" t="s">
        <v>37</v>
      </c>
      <c r="Q995" s="39" t="s">
        <v>37</v>
      </c>
      <c r="R995" s="39" t="s">
        <v>37</v>
      </c>
      <c r="S995" s="39" t="s">
        <v>37</v>
      </c>
      <c r="T995" s="39" t="s">
        <v>37</v>
      </c>
      <c r="U995" s="40" t="s">
        <v>39</v>
      </c>
      <c r="V995" s="39" t="s">
        <v>35</v>
      </c>
      <c r="W995" s="74" t="s">
        <v>606</v>
      </c>
      <c r="X995" s="74" t="s">
        <v>658</v>
      </c>
    </row>
    <row r="996" spans="1:24" ht="86.4" x14ac:dyDescent="0.3">
      <c r="A996" s="33" t="s">
        <v>151</v>
      </c>
      <c r="B996" s="22">
        <v>11663</v>
      </c>
      <c r="C996" s="22" t="s">
        <v>155</v>
      </c>
      <c r="D996" s="22">
        <v>53200428</v>
      </c>
      <c r="E996" s="26" t="s">
        <v>156</v>
      </c>
      <c r="F996" s="22">
        <v>1</v>
      </c>
      <c r="G996" s="22" t="s">
        <v>48</v>
      </c>
      <c r="H996" s="22" t="s">
        <v>105</v>
      </c>
      <c r="I996" s="22" t="s">
        <v>34</v>
      </c>
      <c r="J996" s="22" t="s">
        <v>97</v>
      </c>
      <c r="K996" s="22" t="s">
        <v>36</v>
      </c>
      <c r="L996" s="22">
        <v>11663</v>
      </c>
      <c r="M996" s="39" t="s">
        <v>37</v>
      </c>
      <c r="N996" s="39" t="s">
        <v>37</v>
      </c>
      <c r="O996" s="39" t="s">
        <v>37</v>
      </c>
      <c r="P996" s="39" t="s">
        <v>37</v>
      </c>
      <c r="Q996" s="39" t="s">
        <v>37</v>
      </c>
      <c r="R996" s="39" t="s">
        <v>37</v>
      </c>
      <c r="S996" s="39" t="s">
        <v>37</v>
      </c>
      <c r="T996" s="39" t="s">
        <v>37</v>
      </c>
      <c r="U996" s="40" t="s">
        <v>39</v>
      </c>
      <c r="V996" s="39" t="s">
        <v>35</v>
      </c>
      <c r="W996" s="74" t="s">
        <v>606</v>
      </c>
      <c r="X996" s="74" t="s">
        <v>658</v>
      </c>
    </row>
    <row r="997" spans="1:24" ht="86.4" x14ac:dyDescent="0.3">
      <c r="A997" s="33" t="s">
        <v>151</v>
      </c>
      <c r="B997" s="22">
        <v>11663</v>
      </c>
      <c r="C997" s="22" t="s">
        <v>155</v>
      </c>
      <c r="D997" s="22">
        <v>53200428</v>
      </c>
      <c r="E997" s="26" t="s">
        <v>156</v>
      </c>
      <c r="F997" s="22">
        <v>1</v>
      </c>
      <c r="G997" s="22" t="s">
        <v>48</v>
      </c>
      <c r="H997" s="22" t="s">
        <v>105</v>
      </c>
      <c r="I997" s="22" t="s">
        <v>34</v>
      </c>
      <c r="J997" s="22" t="s">
        <v>97</v>
      </c>
      <c r="K997" s="22" t="s">
        <v>36</v>
      </c>
      <c r="L997" s="22">
        <v>11663</v>
      </c>
      <c r="M997" s="39" t="s">
        <v>37</v>
      </c>
      <c r="N997" s="39" t="s">
        <v>37</v>
      </c>
      <c r="O997" s="39" t="s">
        <v>37</v>
      </c>
      <c r="P997" s="39" t="s">
        <v>37</v>
      </c>
      <c r="Q997" s="39" t="s">
        <v>37</v>
      </c>
      <c r="R997" s="39" t="s">
        <v>37</v>
      </c>
      <c r="S997" s="39" t="s">
        <v>37</v>
      </c>
      <c r="T997" s="39" t="s">
        <v>37</v>
      </c>
      <c r="U997" s="40" t="s">
        <v>39</v>
      </c>
      <c r="V997" s="39" t="s">
        <v>35</v>
      </c>
      <c r="W997" s="74" t="s">
        <v>606</v>
      </c>
      <c r="X997" s="74" t="s">
        <v>658</v>
      </c>
    </row>
    <row r="998" spans="1:24" ht="86.4" x14ac:dyDescent="0.3">
      <c r="A998" s="33" t="s">
        <v>151</v>
      </c>
      <c r="B998" s="22">
        <v>11663</v>
      </c>
      <c r="C998" s="22" t="s">
        <v>155</v>
      </c>
      <c r="D998" s="22">
        <v>53200428</v>
      </c>
      <c r="E998" s="26" t="s">
        <v>156</v>
      </c>
      <c r="F998" s="22">
        <v>1</v>
      </c>
      <c r="G998" s="22" t="s">
        <v>48</v>
      </c>
      <c r="H998" s="22" t="s">
        <v>105</v>
      </c>
      <c r="I998" s="22" t="s">
        <v>34</v>
      </c>
      <c r="J998" s="22" t="s">
        <v>97</v>
      </c>
      <c r="K998" s="22" t="s">
        <v>36</v>
      </c>
      <c r="L998" s="22">
        <v>11663</v>
      </c>
      <c r="M998" s="39" t="s">
        <v>37</v>
      </c>
      <c r="N998" s="39" t="s">
        <v>37</v>
      </c>
      <c r="O998" s="39" t="s">
        <v>37</v>
      </c>
      <c r="P998" s="39" t="s">
        <v>37</v>
      </c>
      <c r="Q998" s="39" t="s">
        <v>37</v>
      </c>
      <c r="R998" s="39" t="s">
        <v>37</v>
      </c>
      <c r="S998" s="39" t="s">
        <v>37</v>
      </c>
      <c r="T998" s="39" t="s">
        <v>37</v>
      </c>
      <c r="U998" s="40" t="s">
        <v>39</v>
      </c>
      <c r="V998" s="39" t="s">
        <v>35</v>
      </c>
      <c r="W998" s="74" t="s">
        <v>606</v>
      </c>
      <c r="X998" s="74" t="s">
        <v>658</v>
      </c>
    </row>
    <row r="999" spans="1:24" ht="86.4" x14ac:dyDescent="0.3">
      <c r="A999" s="33" t="s">
        <v>151</v>
      </c>
      <c r="B999" s="22">
        <v>11663</v>
      </c>
      <c r="C999" s="22" t="s">
        <v>155</v>
      </c>
      <c r="D999" s="22">
        <v>53200428</v>
      </c>
      <c r="E999" s="26" t="s">
        <v>156</v>
      </c>
      <c r="F999" s="22">
        <v>1</v>
      </c>
      <c r="G999" s="22" t="s">
        <v>48</v>
      </c>
      <c r="H999" s="22" t="s">
        <v>105</v>
      </c>
      <c r="I999" s="22" t="s">
        <v>34</v>
      </c>
      <c r="J999" s="22" t="s">
        <v>97</v>
      </c>
      <c r="K999" s="22" t="s">
        <v>36</v>
      </c>
      <c r="L999" s="22">
        <v>11663</v>
      </c>
      <c r="M999" s="39" t="s">
        <v>37</v>
      </c>
      <c r="N999" s="39" t="s">
        <v>37</v>
      </c>
      <c r="O999" s="39" t="s">
        <v>37</v>
      </c>
      <c r="P999" s="39" t="s">
        <v>37</v>
      </c>
      <c r="Q999" s="39" t="s">
        <v>37</v>
      </c>
      <c r="R999" s="39" t="s">
        <v>37</v>
      </c>
      <c r="S999" s="39" t="s">
        <v>37</v>
      </c>
      <c r="T999" s="39" t="s">
        <v>37</v>
      </c>
      <c r="U999" s="40" t="s">
        <v>39</v>
      </c>
      <c r="V999" s="39" t="s">
        <v>35</v>
      </c>
      <c r="W999" s="74" t="s">
        <v>606</v>
      </c>
      <c r="X999" s="74" t="s">
        <v>658</v>
      </c>
    </row>
    <row r="1000" spans="1:24" ht="86.4" x14ac:dyDescent="0.3">
      <c r="A1000" s="33" t="s">
        <v>151</v>
      </c>
      <c r="B1000" s="22">
        <v>11663</v>
      </c>
      <c r="C1000" s="22" t="s">
        <v>155</v>
      </c>
      <c r="D1000" s="22">
        <v>53200428</v>
      </c>
      <c r="E1000" s="26" t="s">
        <v>156</v>
      </c>
      <c r="F1000" s="22">
        <v>1</v>
      </c>
      <c r="G1000" s="22" t="s">
        <v>48</v>
      </c>
      <c r="H1000" s="22" t="s">
        <v>105</v>
      </c>
      <c r="I1000" s="22" t="s">
        <v>34</v>
      </c>
      <c r="J1000" s="22" t="s">
        <v>97</v>
      </c>
      <c r="K1000" s="22" t="s">
        <v>36</v>
      </c>
      <c r="L1000" s="22">
        <v>11663</v>
      </c>
      <c r="M1000" s="39" t="s">
        <v>37</v>
      </c>
      <c r="N1000" s="39" t="s">
        <v>37</v>
      </c>
      <c r="O1000" s="39" t="s">
        <v>37</v>
      </c>
      <c r="P1000" s="39" t="s">
        <v>37</v>
      </c>
      <c r="Q1000" s="39" t="s">
        <v>37</v>
      </c>
      <c r="R1000" s="39" t="s">
        <v>37</v>
      </c>
      <c r="S1000" s="39" t="s">
        <v>37</v>
      </c>
      <c r="T1000" s="39" t="s">
        <v>37</v>
      </c>
      <c r="U1000" s="40" t="s">
        <v>39</v>
      </c>
      <c r="V1000" s="39" t="s">
        <v>35</v>
      </c>
      <c r="W1000" s="74" t="s">
        <v>606</v>
      </c>
      <c r="X1000" s="74" t="s">
        <v>658</v>
      </c>
    </row>
    <row r="1001" spans="1:24" ht="86.4" x14ac:dyDescent="0.3">
      <c r="A1001" s="33" t="s">
        <v>151</v>
      </c>
      <c r="B1001" s="22">
        <v>11663</v>
      </c>
      <c r="C1001" s="22" t="s">
        <v>155</v>
      </c>
      <c r="D1001" s="22">
        <v>53200428</v>
      </c>
      <c r="E1001" s="26" t="s">
        <v>156</v>
      </c>
      <c r="F1001" s="22">
        <v>1</v>
      </c>
      <c r="G1001" s="22" t="s">
        <v>48</v>
      </c>
      <c r="H1001" s="22" t="s">
        <v>105</v>
      </c>
      <c r="I1001" s="22" t="s">
        <v>34</v>
      </c>
      <c r="J1001" s="22" t="s">
        <v>97</v>
      </c>
      <c r="K1001" s="22" t="s">
        <v>36</v>
      </c>
      <c r="L1001" s="22">
        <v>11663</v>
      </c>
      <c r="M1001" s="39" t="s">
        <v>37</v>
      </c>
      <c r="N1001" s="39" t="s">
        <v>37</v>
      </c>
      <c r="O1001" s="39" t="s">
        <v>37</v>
      </c>
      <c r="P1001" s="39" t="s">
        <v>37</v>
      </c>
      <c r="Q1001" s="39" t="s">
        <v>37</v>
      </c>
      <c r="R1001" s="39" t="s">
        <v>37</v>
      </c>
      <c r="S1001" s="39" t="s">
        <v>37</v>
      </c>
      <c r="T1001" s="39" t="s">
        <v>37</v>
      </c>
      <c r="U1001" s="40" t="s">
        <v>39</v>
      </c>
      <c r="V1001" s="39" t="s">
        <v>35</v>
      </c>
      <c r="W1001" s="74" t="s">
        <v>606</v>
      </c>
      <c r="X1001" s="74" t="s">
        <v>658</v>
      </c>
    </row>
    <row r="1002" spans="1:24" ht="86.4" x14ac:dyDescent="0.3">
      <c r="A1002" s="33" t="s">
        <v>151</v>
      </c>
      <c r="B1002" s="22">
        <v>11663</v>
      </c>
      <c r="C1002" s="22" t="s">
        <v>155</v>
      </c>
      <c r="D1002" s="22">
        <v>53200428</v>
      </c>
      <c r="E1002" s="26" t="s">
        <v>156</v>
      </c>
      <c r="F1002" s="22">
        <v>1</v>
      </c>
      <c r="G1002" s="22" t="s">
        <v>48</v>
      </c>
      <c r="H1002" s="22" t="s">
        <v>105</v>
      </c>
      <c r="I1002" s="22" t="s">
        <v>34</v>
      </c>
      <c r="J1002" s="22" t="s">
        <v>97</v>
      </c>
      <c r="K1002" s="22" t="s">
        <v>36</v>
      </c>
      <c r="L1002" s="22">
        <v>11663</v>
      </c>
      <c r="M1002" s="39" t="s">
        <v>37</v>
      </c>
      <c r="N1002" s="39" t="s">
        <v>37</v>
      </c>
      <c r="O1002" s="39" t="s">
        <v>37</v>
      </c>
      <c r="P1002" s="39" t="s">
        <v>37</v>
      </c>
      <c r="Q1002" s="39" t="s">
        <v>37</v>
      </c>
      <c r="R1002" s="39" t="s">
        <v>37</v>
      </c>
      <c r="S1002" s="39" t="s">
        <v>37</v>
      </c>
      <c r="T1002" s="39" t="s">
        <v>37</v>
      </c>
      <c r="U1002" s="40" t="s">
        <v>39</v>
      </c>
      <c r="V1002" s="39" t="s">
        <v>35</v>
      </c>
      <c r="W1002" s="74" t="s">
        <v>606</v>
      </c>
      <c r="X1002" s="74" t="s">
        <v>658</v>
      </c>
    </row>
    <row r="1003" spans="1:24" ht="86.4" x14ac:dyDescent="0.3">
      <c r="A1003" s="33" t="s">
        <v>151</v>
      </c>
      <c r="B1003" s="22">
        <v>11663</v>
      </c>
      <c r="C1003" s="22" t="s">
        <v>155</v>
      </c>
      <c r="D1003" s="22">
        <v>53200428</v>
      </c>
      <c r="E1003" s="26" t="s">
        <v>156</v>
      </c>
      <c r="F1003" s="22">
        <v>1</v>
      </c>
      <c r="G1003" s="22" t="s">
        <v>48</v>
      </c>
      <c r="H1003" s="22" t="s">
        <v>105</v>
      </c>
      <c r="I1003" s="22" t="s">
        <v>34</v>
      </c>
      <c r="J1003" s="22" t="s">
        <v>97</v>
      </c>
      <c r="K1003" s="22" t="s">
        <v>36</v>
      </c>
      <c r="L1003" s="22">
        <v>11663</v>
      </c>
      <c r="M1003" s="39" t="s">
        <v>37</v>
      </c>
      <c r="N1003" s="39" t="s">
        <v>37</v>
      </c>
      <c r="O1003" s="39" t="s">
        <v>37</v>
      </c>
      <c r="P1003" s="39" t="s">
        <v>37</v>
      </c>
      <c r="Q1003" s="39" t="s">
        <v>37</v>
      </c>
      <c r="R1003" s="39" t="s">
        <v>37</v>
      </c>
      <c r="S1003" s="39" t="s">
        <v>37</v>
      </c>
      <c r="T1003" s="39" t="s">
        <v>37</v>
      </c>
      <c r="U1003" s="40" t="s">
        <v>39</v>
      </c>
      <c r="V1003" s="39" t="s">
        <v>35</v>
      </c>
      <c r="W1003" s="74" t="s">
        <v>606</v>
      </c>
      <c r="X1003" s="74" t="s">
        <v>658</v>
      </c>
    </row>
    <row r="1004" spans="1:24" ht="86.4" x14ac:dyDescent="0.3">
      <c r="A1004" s="33" t="s">
        <v>151</v>
      </c>
      <c r="B1004" s="22">
        <v>11663</v>
      </c>
      <c r="C1004" s="22" t="s">
        <v>155</v>
      </c>
      <c r="D1004" s="22">
        <v>53200428</v>
      </c>
      <c r="E1004" s="26" t="s">
        <v>156</v>
      </c>
      <c r="F1004" s="22">
        <v>1</v>
      </c>
      <c r="G1004" s="22" t="s">
        <v>48</v>
      </c>
      <c r="H1004" s="22" t="s">
        <v>105</v>
      </c>
      <c r="I1004" s="22" t="s">
        <v>34</v>
      </c>
      <c r="J1004" s="22" t="s">
        <v>97</v>
      </c>
      <c r="K1004" s="22" t="s">
        <v>36</v>
      </c>
      <c r="L1004" s="22">
        <v>11663</v>
      </c>
      <c r="M1004" s="39" t="s">
        <v>37</v>
      </c>
      <c r="N1004" s="39" t="s">
        <v>37</v>
      </c>
      <c r="O1004" s="39" t="s">
        <v>37</v>
      </c>
      <c r="P1004" s="39" t="s">
        <v>37</v>
      </c>
      <c r="Q1004" s="39" t="s">
        <v>37</v>
      </c>
      <c r="R1004" s="39" t="s">
        <v>37</v>
      </c>
      <c r="S1004" s="39" t="s">
        <v>37</v>
      </c>
      <c r="T1004" s="39" t="s">
        <v>37</v>
      </c>
      <c r="U1004" s="40" t="s">
        <v>39</v>
      </c>
      <c r="V1004" s="39" t="s">
        <v>35</v>
      </c>
      <c r="W1004" s="74" t="s">
        <v>606</v>
      </c>
      <c r="X1004" s="74" t="s">
        <v>658</v>
      </c>
    </row>
    <row r="1005" spans="1:24" ht="86.4" x14ac:dyDescent="0.3">
      <c r="A1005" s="33" t="s">
        <v>151</v>
      </c>
      <c r="B1005" s="22">
        <v>11663</v>
      </c>
      <c r="C1005" s="22" t="s">
        <v>155</v>
      </c>
      <c r="D1005" s="22">
        <v>53200428</v>
      </c>
      <c r="E1005" s="26" t="s">
        <v>156</v>
      </c>
      <c r="F1005" s="22">
        <v>1</v>
      </c>
      <c r="G1005" s="22" t="s">
        <v>48</v>
      </c>
      <c r="H1005" s="22" t="s">
        <v>105</v>
      </c>
      <c r="I1005" s="22" t="s">
        <v>34</v>
      </c>
      <c r="J1005" s="22" t="s">
        <v>97</v>
      </c>
      <c r="K1005" s="22" t="s">
        <v>36</v>
      </c>
      <c r="L1005" s="22">
        <v>11663</v>
      </c>
      <c r="M1005" s="39" t="s">
        <v>37</v>
      </c>
      <c r="N1005" s="39" t="s">
        <v>37</v>
      </c>
      <c r="O1005" s="39" t="s">
        <v>37</v>
      </c>
      <c r="P1005" s="39" t="s">
        <v>37</v>
      </c>
      <c r="Q1005" s="39" t="s">
        <v>37</v>
      </c>
      <c r="R1005" s="39" t="s">
        <v>37</v>
      </c>
      <c r="S1005" s="39" t="s">
        <v>37</v>
      </c>
      <c r="T1005" s="39" t="s">
        <v>37</v>
      </c>
      <c r="U1005" s="40" t="s">
        <v>39</v>
      </c>
      <c r="V1005" s="39" t="s">
        <v>35</v>
      </c>
      <c r="W1005" s="74" t="s">
        <v>606</v>
      </c>
      <c r="X1005" s="74" t="s">
        <v>658</v>
      </c>
    </row>
    <row r="1006" spans="1:24" ht="86.4" x14ac:dyDescent="0.3">
      <c r="A1006" s="33" t="s">
        <v>151</v>
      </c>
      <c r="B1006" s="22">
        <v>11663</v>
      </c>
      <c r="C1006" s="22" t="s">
        <v>155</v>
      </c>
      <c r="D1006" s="22">
        <v>53200428</v>
      </c>
      <c r="E1006" s="26" t="s">
        <v>156</v>
      </c>
      <c r="F1006" s="22">
        <v>1</v>
      </c>
      <c r="G1006" s="22" t="s">
        <v>48</v>
      </c>
      <c r="H1006" s="22" t="s">
        <v>105</v>
      </c>
      <c r="I1006" s="22" t="s">
        <v>34</v>
      </c>
      <c r="J1006" s="22" t="s">
        <v>97</v>
      </c>
      <c r="K1006" s="22" t="s">
        <v>36</v>
      </c>
      <c r="L1006" s="22">
        <v>11663</v>
      </c>
      <c r="M1006" s="39" t="s">
        <v>37</v>
      </c>
      <c r="N1006" s="39" t="s">
        <v>37</v>
      </c>
      <c r="O1006" s="39" t="s">
        <v>37</v>
      </c>
      <c r="P1006" s="39" t="s">
        <v>37</v>
      </c>
      <c r="Q1006" s="39" t="s">
        <v>37</v>
      </c>
      <c r="R1006" s="39" t="s">
        <v>37</v>
      </c>
      <c r="S1006" s="39" t="s">
        <v>37</v>
      </c>
      <c r="T1006" s="39" t="s">
        <v>37</v>
      </c>
      <c r="U1006" s="40" t="s">
        <v>39</v>
      </c>
      <c r="V1006" s="39" t="s">
        <v>35</v>
      </c>
      <c r="W1006" s="74" t="s">
        <v>606</v>
      </c>
      <c r="X1006" s="74" t="s">
        <v>658</v>
      </c>
    </row>
    <row r="1007" spans="1:24" ht="86.4" x14ac:dyDescent="0.3">
      <c r="A1007" s="33" t="s">
        <v>151</v>
      </c>
      <c r="B1007" s="22">
        <v>11663</v>
      </c>
      <c r="C1007" s="22" t="s">
        <v>155</v>
      </c>
      <c r="D1007" s="22">
        <v>53200428</v>
      </c>
      <c r="E1007" s="26" t="s">
        <v>156</v>
      </c>
      <c r="F1007" s="22">
        <v>1</v>
      </c>
      <c r="G1007" s="22" t="s">
        <v>48</v>
      </c>
      <c r="H1007" s="22" t="s">
        <v>105</v>
      </c>
      <c r="I1007" s="22" t="s">
        <v>34</v>
      </c>
      <c r="J1007" s="22" t="s">
        <v>97</v>
      </c>
      <c r="K1007" s="22" t="s">
        <v>36</v>
      </c>
      <c r="L1007" s="22">
        <v>11663</v>
      </c>
      <c r="M1007" s="39" t="s">
        <v>37</v>
      </c>
      <c r="N1007" s="39" t="s">
        <v>37</v>
      </c>
      <c r="O1007" s="39" t="s">
        <v>37</v>
      </c>
      <c r="P1007" s="39" t="s">
        <v>37</v>
      </c>
      <c r="Q1007" s="39" t="s">
        <v>37</v>
      </c>
      <c r="R1007" s="39" t="s">
        <v>37</v>
      </c>
      <c r="S1007" s="39" t="s">
        <v>37</v>
      </c>
      <c r="T1007" s="39" t="s">
        <v>37</v>
      </c>
      <c r="U1007" s="40" t="s">
        <v>39</v>
      </c>
      <c r="V1007" s="39" t="s">
        <v>35</v>
      </c>
      <c r="W1007" s="74" t="s">
        <v>606</v>
      </c>
      <c r="X1007" s="74" t="s">
        <v>658</v>
      </c>
    </row>
    <row r="1008" spans="1:24" ht="86.4" x14ac:dyDescent="0.3">
      <c r="A1008" s="33" t="s">
        <v>151</v>
      </c>
      <c r="B1008" s="22">
        <v>11663</v>
      </c>
      <c r="C1008" s="22" t="s">
        <v>155</v>
      </c>
      <c r="D1008" s="22">
        <v>53200428</v>
      </c>
      <c r="E1008" s="26" t="s">
        <v>156</v>
      </c>
      <c r="F1008" s="22">
        <v>1</v>
      </c>
      <c r="G1008" s="22" t="s">
        <v>48</v>
      </c>
      <c r="H1008" s="22" t="s">
        <v>105</v>
      </c>
      <c r="I1008" s="22" t="s">
        <v>34</v>
      </c>
      <c r="J1008" s="22" t="s">
        <v>97</v>
      </c>
      <c r="K1008" s="22" t="s">
        <v>36</v>
      </c>
      <c r="L1008" s="22">
        <v>11663</v>
      </c>
      <c r="M1008" s="39" t="s">
        <v>37</v>
      </c>
      <c r="N1008" s="39" t="s">
        <v>37</v>
      </c>
      <c r="O1008" s="39" t="s">
        <v>37</v>
      </c>
      <c r="P1008" s="39" t="s">
        <v>37</v>
      </c>
      <c r="Q1008" s="39" t="s">
        <v>37</v>
      </c>
      <c r="R1008" s="39" t="s">
        <v>37</v>
      </c>
      <c r="S1008" s="39" t="s">
        <v>37</v>
      </c>
      <c r="T1008" s="39" t="s">
        <v>37</v>
      </c>
      <c r="U1008" s="40" t="s">
        <v>39</v>
      </c>
      <c r="V1008" s="39" t="s">
        <v>35</v>
      </c>
      <c r="W1008" s="74" t="s">
        <v>606</v>
      </c>
      <c r="X1008" s="74" t="s">
        <v>658</v>
      </c>
    </row>
    <row r="1009" spans="1:24" ht="86.4" x14ac:dyDescent="0.3">
      <c r="A1009" s="33" t="s">
        <v>151</v>
      </c>
      <c r="B1009" s="22">
        <v>11663</v>
      </c>
      <c r="C1009" s="22" t="s">
        <v>155</v>
      </c>
      <c r="D1009" s="22">
        <v>53200428</v>
      </c>
      <c r="E1009" s="26" t="s">
        <v>156</v>
      </c>
      <c r="F1009" s="22">
        <v>1</v>
      </c>
      <c r="G1009" s="22" t="s">
        <v>48</v>
      </c>
      <c r="H1009" s="22" t="s">
        <v>105</v>
      </c>
      <c r="I1009" s="22" t="s">
        <v>34</v>
      </c>
      <c r="J1009" s="22" t="s">
        <v>97</v>
      </c>
      <c r="K1009" s="22" t="s">
        <v>36</v>
      </c>
      <c r="L1009" s="22">
        <v>11663</v>
      </c>
      <c r="M1009" s="39" t="s">
        <v>37</v>
      </c>
      <c r="N1009" s="39" t="s">
        <v>37</v>
      </c>
      <c r="O1009" s="39" t="s">
        <v>37</v>
      </c>
      <c r="P1009" s="39" t="s">
        <v>37</v>
      </c>
      <c r="Q1009" s="39" t="s">
        <v>37</v>
      </c>
      <c r="R1009" s="39" t="s">
        <v>37</v>
      </c>
      <c r="S1009" s="39" t="s">
        <v>37</v>
      </c>
      <c r="T1009" s="39" t="s">
        <v>37</v>
      </c>
      <c r="U1009" s="40" t="s">
        <v>39</v>
      </c>
      <c r="V1009" s="39" t="s">
        <v>35</v>
      </c>
      <c r="W1009" s="74" t="s">
        <v>606</v>
      </c>
      <c r="X1009" s="74" t="s">
        <v>658</v>
      </c>
    </row>
    <row r="1010" spans="1:24" ht="86.4" x14ac:dyDescent="0.3">
      <c r="A1010" s="33" t="s">
        <v>151</v>
      </c>
      <c r="B1010" s="22">
        <v>11663</v>
      </c>
      <c r="C1010" s="22" t="s">
        <v>155</v>
      </c>
      <c r="D1010" s="22">
        <v>53200428</v>
      </c>
      <c r="E1010" s="26" t="s">
        <v>156</v>
      </c>
      <c r="F1010" s="22">
        <v>1</v>
      </c>
      <c r="G1010" s="22" t="s">
        <v>48</v>
      </c>
      <c r="H1010" s="22" t="s">
        <v>105</v>
      </c>
      <c r="I1010" s="22" t="s">
        <v>34</v>
      </c>
      <c r="J1010" s="22" t="s">
        <v>97</v>
      </c>
      <c r="K1010" s="22" t="s">
        <v>36</v>
      </c>
      <c r="L1010" s="22">
        <v>11663</v>
      </c>
      <c r="M1010" s="39" t="s">
        <v>37</v>
      </c>
      <c r="N1010" s="39" t="s">
        <v>37</v>
      </c>
      <c r="O1010" s="39" t="s">
        <v>37</v>
      </c>
      <c r="P1010" s="39" t="s">
        <v>37</v>
      </c>
      <c r="Q1010" s="39" t="s">
        <v>37</v>
      </c>
      <c r="R1010" s="39" t="s">
        <v>37</v>
      </c>
      <c r="S1010" s="39" t="s">
        <v>37</v>
      </c>
      <c r="T1010" s="39" t="s">
        <v>37</v>
      </c>
      <c r="U1010" s="40" t="s">
        <v>39</v>
      </c>
      <c r="V1010" s="39" t="s">
        <v>35</v>
      </c>
      <c r="W1010" s="74" t="s">
        <v>606</v>
      </c>
      <c r="X1010" s="74" t="s">
        <v>658</v>
      </c>
    </row>
    <row r="1011" spans="1:24" ht="86.4" x14ac:dyDescent="0.3">
      <c r="A1011" s="33" t="s">
        <v>151</v>
      </c>
      <c r="B1011" s="22">
        <v>11663</v>
      </c>
      <c r="C1011" s="22" t="s">
        <v>155</v>
      </c>
      <c r="D1011" s="22">
        <v>53200428</v>
      </c>
      <c r="E1011" s="26" t="s">
        <v>156</v>
      </c>
      <c r="F1011" s="22">
        <v>1</v>
      </c>
      <c r="G1011" s="22" t="s">
        <v>48</v>
      </c>
      <c r="H1011" s="22" t="s">
        <v>105</v>
      </c>
      <c r="I1011" s="22" t="s">
        <v>34</v>
      </c>
      <c r="J1011" s="22" t="s">
        <v>97</v>
      </c>
      <c r="K1011" s="22" t="s">
        <v>36</v>
      </c>
      <c r="L1011" s="22">
        <v>11663</v>
      </c>
      <c r="M1011" s="39" t="s">
        <v>37</v>
      </c>
      <c r="N1011" s="39" t="s">
        <v>37</v>
      </c>
      <c r="O1011" s="39" t="s">
        <v>37</v>
      </c>
      <c r="P1011" s="39" t="s">
        <v>37</v>
      </c>
      <c r="Q1011" s="39" t="s">
        <v>37</v>
      </c>
      <c r="R1011" s="39" t="s">
        <v>37</v>
      </c>
      <c r="S1011" s="39" t="s">
        <v>37</v>
      </c>
      <c r="T1011" s="39" t="s">
        <v>37</v>
      </c>
      <c r="U1011" s="40" t="s">
        <v>39</v>
      </c>
      <c r="V1011" s="39" t="s">
        <v>35</v>
      </c>
      <c r="W1011" s="74" t="s">
        <v>606</v>
      </c>
      <c r="X1011" s="74" t="s">
        <v>658</v>
      </c>
    </row>
    <row r="1012" spans="1:24" ht="86.4" x14ac:dyDescent="0.3">
      <c r="A1012" s="33" t="s">
        <v>151</v>
      </c>
      <c r="B1012" s="22">
        <v>11663</v>
      </c>
      <c r="C1012" s="22" t="s">
        <v>155</v>
      </c>
      <c r="D1012" s="22">
        <v>53200428</v>
      </c>
      <c r="E1012" s="26" t="s">
        <v>156</v>
      </c>
      <c r="F1012" s="22">
        <v>1</v>
      </c>
      <c r="G1012" s="22" t="s">
        <v>48</v>
      </c>
      <c r="H1012" s="22" t="s">
        <v>105</v>
      </c>
      <c r="I1012" s="22" t="s">
        <v>34</v>
      </c>
      <c r="J1012" s="22" t="s">
        <v>97</v>
      </c>
      <c r="K1012" s="22" t="s">
        <v>36</v>
      </c>
      <c r="L1012" s="22">
        <v>11663</v>
      </c>
      <c r="M1012" s="39" t="s">
        <v>37</v>
      </c>
      <c r="N1012" s="39" t="s">
        <v>37</v>
      </c>
      <c r="O1012" s="39" t="s">
        <v>37</v>
      </c>
      <c r="P1012" s="39" t="s">
        <v>37</v>
      </c>
      <c r="Q1012" s="39" t="s">
        <v>37</v>
      </c>
      <c r="R1012" s="39" t="s">
        <v>37</v>
      </c>
      <c r="S1012" s="39" t="s">
        <v>37</v>
      </c>
      <c r="T1012" s="39" t="s">
        <v>37</v>
      </c>
      <c r="U1012" s="40" t="s">
        <v>39</v>
      </c>
      <c r="V1012" s="39" t="s">
        <v>35</v>
      </c>
      <c r="W1012" s="74" t="s">
        <v>606</v>
      </c>
      <c r="X1012" s="74" t="s">
        <v>658</v>
      </c>
    </row>
    <row r="1013" spans="1:24" ht="86.4" x14ac:dyDescent="0.3">
      <c r="A1013" s="33" t="s">
        <v>151</v>
      </c>
      <c r="B1013" s="22">
        <v>11663</v>
      </c>
      <c r="C1013" s="22" t="s">
        <v>155</v>
      </c>
      <c r="D1013" s="22">
        <v>53200428</v>
      </c>
      <c r="E1013" s="26" t="s">
        <v>156</v>
      </c>
      <c r="F1013" s="22">
        <v>1</v>
      </c>
      <c r="G1013" s="22" t="s">
        <v>48</v>
      </c>
      <c r="H1013" s="22" t="s">
        <v>105</v>
      </c>
      <c r="I1013" s="22" t="s">
        <v>34</v>
      </c>
      <c r="J1013" s="22" t="s">
        <v>97</v>
      </c>
      <c r="K1013" s="22" t="s">
        <v>36</v>
      </c>
      <c r="L1013" s="22">
        <v>11663</v>
      </c>
      <c r="M1013" s="39" t="s">
        <v>37</v>
      </c>
      <c r="N1013" s="39" t="s">
        <v>37</v>
      </c>
      <c r="O1013" s="39" t="s">
        <v>37</v>
      </c>
      <c r="P1013" s="39" t="s">
        <v>37</v>
      </c>
      <c r="Q1013" s="39" t="s">
        <v>37</v>
      </c>
      <c r="R1013" s="39" t="s">
        <v>37</v>
      </c>
      <c r="S1013" s="39" t="s">
        <v>37</v>
      </c>
      <c r="T1013" s="39" t="s">
        <v>37</v>
      </c>
      <c r="U1013" s="40" t="s">
        <v>39</v>
      </c>
      <c r="V1013" s="39" t="s">
        <v>35</v>
      </c>
      <c r="W1013" s="74" t="s">
        <v>606</v>
      </c>
      <c r="X1013" s="74" t="s">
        <v>658</v>
      </c>
    </row>
    <row r="1014" spans="1:24" ht="86.4" x14ac:dyDescent="0.3">
      <c r="A1014" s="33" t="s">
        <v>151</v>
      </c>
      <c r="B1014" s="22">
        <v>11663</v>
      </c>
      <c r="C1014" s="22" t="s">
        <v>155</v>
      </c>
      <c r="D1014" s="22">
        <v>53200428</v>
      </c>
      <c r="E1014" s="26" t="s">
        <v>156</v>
      </c>
      <c r="F1014" s="22">
        <v>1</v>
      </c>
      <c r="G1014" s="22" t="s">
        <v>48</v>
      </c>
      <c r="H1014" s="22" t="s">
        <v>105</v>
      </c>
      <c r="I1014" s="22" t="s">
        <v>34</v>
      </c>
      <c r="J1014" s="22" t="s">
        <v>97</v>
      </c>
      <c r="K1014" s="22" t="s">
        <v>36</v>
      </c>
      <c r="L1014" s="22">
        <v>11663</v>
      </c>
      <c r="M1014" s="39" t="s">
        <v>37</v>
      </c>
      <c r="N1014" s="39" t="s">
        <v>37</v>
      </c>
      <c r="O1014" s="39" t="s">
        <v>37</v>
      </c>
      <c r="P1014" s="39" t="s">
        <v>37</v>
      </c>
      <c r="Q1014" s="39" t="s">
        <v>37</v>
      </c>
      <c r="R1014" s="39" t="s">
        <v>37</v>
      </c>
      <c r="S1014" s="39" t="s">
        <v>37</v>
      </c>
      <c r="T1014" s="39" t="s">
        <v>37</v>
      </c>
      <c r="U1014" s="40" t="s">
        <v>39</v>
      </c>
      <c r="V1014" s="39" t="s">
        <v>35</v>
      </c>
      <c r="W1014" s="74" t="s">
        <v>606</v>
      </c>
      <c r="X1014" s="74" t="s">
        <v>658</v>
      </c>
    </row>
    <row r="1015" spans="1:24" ht="86.4" x14ac:dyDescent="0.3">
      <c r="A1015" s="33" t="s">
        <v>151</v>
      </c>
      <c r="B1015" s="22">
        <v>11663</v>
      </c>
      <c r="C1015" s="22" t="s">
        <v>155</v>
      </c>
      <c r="D1015" s="22">
        <v>53200428</v>
      </c>
      <c r="E1015" s="26" t="s">
        <v>156</v>
      </c>
      <c r="F1015" s="22">
        <v>1</v>
      </c>
      <c r="G1015" s="22" t="s">
        <v>48</v>
      </c>
      <c r="H1015" s="22" t="s">
        <v>105</v>
      </c>
      <c r="I1015" s="22" t="s">
        <v>34</v>
      </c>
      <c r="J1015" s="22" t="s">
        <v>97</v>
      </c>
      <c r="K1015" s="22" t="s">
        <v>36</v>
      </c>
      <c r="L1015" s="22">
        <v>11663</v>
      </c>
      <c r="M1015" s="39" t="s">
        <v>37</v>
      </c>
      <c r="N1015" s="39" t="s">
        <v>37</v>
      </c>
      <c r="O1015" s="39" t="s">
        <v>37</v>
      </c>
      <c r="P1015" s="39" t="s">
        <v>37</v>
      </c>
      <c r="Q1015" s="39" t="s">
        <v>37</v>
      </c>
      <c r="R1015" s="39" t="s">
        <v>37</v>
      </c>
      <c r="S1015" s="39" t="s">
        <v>37</v>
      </c>
      <c r="T1015" s="39" t="s">
        <v>37</v>
      </c>
      <c r="U1015" s="40" t="s">
        <v>39</v>
      </c>
      <c r="V1015" s="39" t="s">
        <v>35</v>
      </c>
      <c r="W1015" s="74" t="s">
        <v>606</v>
      </c>
      <c r="X1015" s="74" t="s">
        <v>658</v>
      </c>
    </row>
    <row r="1016" spans="1:24" ht="86.4" x14ac:dyDescent="0.3">
      <c r="A1016" s="33" t="s">
        <v>151</v>
      </c>
      <c r="B1016" s="22">
        <v>11663</v>
      </c>
      <c r="C1016" s="22" t="s">
        <v>155</v>
      </c>
      <c r="D1016" s="22">
        <v>53200428</v>
      </c>
      <c r="E1016" s="26" t="s">
        <v>156</v>
      </c>
      <c r="F1016" s="22">
        <v>1</v>
      </c>
      <c r="G1016" s="22" t="s">
        <v>48</v>
      </c>
      <c r="H1016" s="22" t="s">
        <v>105</v>
      </c>
      <c r="I1016" s="22" t="s">
        <v>34</v>
      </c>
      <c r="J1016" s="22" t="s">
        <v>97</v>
      </c>
      <c r="K1016" s="22" t="s">
        <v>36</v>
      </c>
      <c r="L1016" s="22">
        <v>11663</v>
      </c>
      <c r="M1016" s="39" t="s">
        <v>37</v>
      </c>
      <c r="N1016" s="39" t="s">
        <v>37</v>
      </c>
      <c r="O1016" s="39" t="s">
        <v>37</v>
      </c>
      <c r="P1016" s="39" t="s">
        <v>37</v>
      </c>
      <c r="Q1016" s="39" t="s">
        <v>37</v>
      </c>
      <c r="R1016" s="39" t="s">
        <v>37</v>
      </c>
      <c r="S1016" s="39" t="s">
        <v>37</v>
      </c>
      <c r="T1016" s="39" t="s">
        <v>37</v>
      </c>
      <c r="U1016" s="40" t="s">
        <v>39</v>
      </c>
      <c r="V1016" s="39" t="s">
        <v>35</v>
      </c>
      <c r="W1016" s="74" t="s">
        <v>606</v>
      </c>
      <c r="X1016" s="74" t="s">
        <v>658</v>
      </c>
    </row>
    <row r="1017" spans="1:24" ht="86.4" x14ac:dyDescent="0.3">
      <c r="A1017" s="33" t="s">
        <v>151</v>
      </c>
      <c r="B1017" s="22">
        <v>11663</v>
      </c>
      <c r="C1017" s="22" t="s">
        <v>155</v>
      </c>
      <c r="D1017" s="22">
        <v>53200428</v>
      </c>
      <c r="E1017" s="26" t="s">
        <v>156</v>
      </c>
      <c r="F1017" s="22">
        <v>1</v>
      </c>
      <c r="G1017" s="22" t="s">
        <v>48</v>
      </c>
      <c r="H1017" s="22" t="s">
        <v>105</v>
      </c>
      <c r="I1017" s="22" t="s">
        <v>34</v>
      </c>
      <c r="J1017" s="22" t="s">
        <v>97</v>
      </c>
      <c r="K1017" s="22" t="s">
        <v>36</v>
      </c>
      <c r="L1017" s="22">
        <v>11663</v>
      </c>
      <c r="M1017" s="39" t="s">
        <v>37</v>
      </c>
      <c r="N1017" s="39" t="s">
        <v>37</v>
      </c>
      <c r="O1017" s="39" t="s">
        <v>37</v>
      </c>
      <c r="P1017" s="39" t="s">
        <v>37</v>
      </c>
      <c r="Q1017" s="39" t="s">
        <v>37</v>
      </c>
      <c r="R1017" s="39" t="s">
        <v>37</v>
      </c>
      <c r="S1017" s="39" t="s">
        <v>37</v>
      </c>
      <c r="T1017" s="39" t="s">
        <v>37</v>
      </c>
      <c r="U1017" s="40" t="s">
        <v>39</v>
      </c>
      <c r="V1017" s="39" t="s">
        <v>35</v>
      </c>
      <c r="W1017" s="74" t="s">
        <v>606</v>
      </c>
      <c r="X1017" s="74" t="s">
        <v>658</v>
      </c>
    </row>
    <row r="1018" spans="1:24" ht="86.4" x14ac:dyDescent="0.3">
      <c r="A1018" s="33" t="s">
        <v>151</v>
      </c>
      <c r="B1018" s="22">
        <v>11663</v>
      </c>
      <c r="C1018" s="22" t="s">
        <v>155</v>
      </c>
      <c r="D1018" s="22">
        <v>53200428</v>
      </c>
      <c r="E1018" s="26" t="s">
        <v>156</v>
      </c>
      <c r="F1018" s="22">
        <v>1</v>
      </c>
      <c r="G1018" s="22" t="s">
        <v>48</v>
      </c>
      <c r="H1018" s="22" t="s">
        <v>105</v>
      </c>
      <c r="I1018" s="22" t="s">
        <v>34</v>
      </c>
      <c r="J1018" s="22" t="s">
        <v>97</v>
      </c>
      <c r="K1018" s="22" t="s">
        <v>36</v>
      </c>
      <c r="L1018" s="22">
        <v>11663</v>
      </c>
      <c r="M1018" s="39" t="s">
        <v>37</v>
      </c>
      <c r="N1018" s="39" t="s">
        <v>37</v>
      </c>
      <c r="O1018" s="39" t="s">
        <v>37</v>
      </c>
      <c r="P1018" s="39" t="s">
        <v>37</v>
      </c>
      <c r="Q1018" s="39" t="s">
        <v>37</v>
      </c>
      <c r="R1018" s="39" t="s">
        <v>37</v>
      </c>
      <c r="S1018" s="39" t="s">
        <v>37</v>
      </c>
      <c r="T1018" s="39" t="s">
        <v>37</v>
      </c>
      <c r="U1018" s="40" t="s">
        <v>39</v>
      </c>
      <c r="V1018" s="39" t="s">
        <v>35</v>
      </c>
      <c r="W1018" s="74" t="s">
        <v>606</v>
      </c>
      <c r="X1018" s="74" t="s">
        <v>658</v>
      </c>
    </row>
    <row r="1019" spans="1:24" ht="86.4" x14ac:dyDescent="0.3">
      <c r="A1019" s="33" t="s">
        <v>151</v>
      </c>
      <c r="B1019" s="22">
        <v>11663</v>
      </c>
      <c r="C1019" s="22" t="s">
        <v>155</v>
      </c>
      <c r="D1019" s="22">
        <v>53200428</v>
      </c>
      <c r="E1019" s="26" t="s">
        <v>156</v>
      </c>
      <c r="F1019" s="22">
        <v>1</v>
      </c>
      <c r="G1019" s="22" t="s">
        <v>48</v>
      </c>
      <c r="H1019" s="22" t="s">
        <v>105</v>
      </c>
      <c r="I1019" s="22" t="s">
        <v>34</v>
      </c>
      <c r="J1019" s="22" t="s">
        <v>97</v>
      </c>
      <c r="K1019" s="22" t="s">
        <v>36</v>
      </c>
      <c r="L1019" s="22">
        <v>11663</v>
      </c>
      <c r="M1019" s="39" t="s">
        <v>37</v>
      </c>
      <c r="N1019" s="39" t="s">
        <v>37</v>
      </c>
      <c r="O1019" s="39" t="s">
        <v>37</v>
      </c>
      <c r="P1019" s="39" t="s">
        <v>37</v>
      </c>
      <c r="Q1019" s="39" t="s">
        <v>37</v>
      </c>
      <c r="R1019" s="39" t="s">
        <v>37</v>
      </c>
      <c r="S1019" s="39" t="s">
        <v>37</v>
      </c>
      <c r="T1019" s="39" t="s">
        <v>37</v>
      </c>
      <c r="U1019" s="40" t="s">
        <v>39</v>
      </c>
      <c r="V1019" s="39" t="s">
        <v>35</v>
      </c>
      <c r="W1019" s="74" t="s">
        <v>606</v>
      </c>
      <c r="X1019" s="74" t="s">
        <v>658</v>
      </c>
    </row>
    <row r="1020" spans="1:24" ht="86.4" x14ac:dyDescent="0.3">
      <c r="A1020" s="33" t="s">
        <v>151</v>
      </c>
      <c r="B1020" s="22">
        <v>11663</v>
      </c>
      <c r="C1020" s="22" t="s">
        <v>155</v>
      </c>
      <c r="D1020" s="22">
        <v>53200428</v>
      </c>
      <c r="E1020" s="26" t="s">
        <v>156</v>
      </c>
      <c r="F1020" s="22">
        <v>1</v>
      </c>
      <c r="G1020" s="22" t="s">
        <v>48</v>
      </c>
      <c r="H1020" s="22" t="s">
        <v>105</v>
      </c>
      <c r="I1020" s="22" t="s">
        <v>34</v>
      </c>
      <c r="J1020" s="22" t="s">
        <v>97</v>
      </c>
      <c r="K1020" s="22" t="s">
        <v>36</v>
      </c>
      <c r="L1020" s="22">
        <v>11663</v>
      </c>
      <c r="M1020" s="39" t="s">
        <v>37</v>
      </c>
      <c r="N1020" s="39" t="s">
        <v>37</v>
      </c>
      <c r="O1020" s="39" t="s">
        <v>37</v>
      </c>
      <c r="P1020" s="39" t="s">
        <v>37</v>
      </c>
      <c r="Q1020" s="39" t="s">
        <v>37</v>
      </c>
      <c r="R1020" s="39" t="s">
        <v>37</v>
      </c>
      <c r="S1020" s="39" t="s">
        <v>37</v>
      </c>
      <c r="T1020" s="39" t="s">
        <v>37</v>
      </c>
      <c r="U1020" s="40" t="s">
        <v>39</v>
      </c>
      <c r="V1020" s="39" t="s">
        <v>35</v>
      </c>
      <c r="W1020" s="74" t="s">
        <v>606</v>
      </c>
      <c r="X1020" s="74" t="s">
        <v>658</v>
      </c>
    </row>
    <row r="1021" spans="1:24" ht="86.4" x14ac:dyDescent="0.3">
      <c r="A1021" s="33" t="s">
        <v>151</v>
      </c>
      <c r="B1021" s="22">
        <v>11663</v>
      </c>
      <c r="C1021" s="22" t="s">
        <v>155</v>
      </c>
      <c r="D1021" s="22">
        <v>53200428</v>
      </c>
      <c r="E1021" s="26" t="s">
        <v>156</v>
      </c>
      <c r="F1021" s="22">
        <v>1</v>
      </c>
      <c r="G1021" s="22" t="s">
        <v>48</v>
      </c>
      <c r="H1021" s="22" t="s">
        <v>105</v>
      </c>
      <c r="I1021" s="22" t="s">
        <v>34</v>
      </c>
      <c r="J1021" s="22" t="s">
        <v>97</v>
      </c>
      <c r="K1021" s="22" t="s">
        <v>36</v>
      </c>
      <c r="L1021" s="22">
        <v>11663</v>
      </c>
      <c r="M1021" s="39" t="s">
        <v>37</v>
      </c>
      <c r="N1021" s="39" t="s">
        <v>37</v>
      </c>
      <c r="O1021" s="39" t="s">
        <v>37</v>
      </c>
      <c r="P1021" s="39" t="s">
        <v>37</v>
      </c>
      <c r="Q1021" s="39" t="s">
        <v>37</v>
      </c>
      <c r="R1021" s="39" t="s">
        <v>37</v>
      </c>
      <c r="S1021" s="39" t="s">
        <v>37</v>
      </c>
      <c r="T1021" s="39" t="s">
        <v>37</v>
      </c>
      <c r="U1021" s="40" t="s">
        <v>39</v>
      </c>
      <c r="V1021" s="39" t="s">
        <v>35</v>
      </c>
      <c r="W1021" s="74" t="s">
        <v>606</v>
      </c>
      <c r="X1021" s="74" t="s">
        <v>658</v>
      </c>
    </row>
    <row r="1022" spans="1:24" ht="86.4" x14ac:dyDescent="0.3">
      <c r="A1022" s="33" t="s">
        <v>151</v>
      </c>
      <c r="B1022" s="22">
        <v>11663</v>
      </c>
      <c r="C1022" s="22" t="s">
        <v>155</v>
      </c>
      <c r="D1022" s="22">
        <v>53200428</v>
      </c>
      <c r="E1022" s="26" t="s">
        <v>156</v>
      </c>
      <c r="F1022" s="22">
        <v>1</v>
      </c>
      <c r="G1022" s="22" t="s">
        <v>48</v>
      </c>
      <c r="H1022" s="22" t="s">
        <v>105</v>
      </c>
      <c r="I1022" s="22" t="s">
        <v>34</v>
      </c>
      <c r="J1022" s="22" t="s">
        <v>97</v>
      </c>
      <c r="K1022" s="22" t="s">
        <v>36</v>
      </c>
      <c r="L1022" s="22">
        <v>11663</v>
      </c>
      <c r="M1022" s="39" t="s">
        <v>37</v>
      </c>
      <c r="N1022" s="39" t="s">
        <v>37</v>
      </c>
      <c r="O1022" s="39" t="s">
        <v>37</v>
      </c>
      <c r="P1022" s="39" t="s">
        <v>37</v>
      </c>
      <c r="Q1022" s="39" t="s">
        <v>37</v>
      </c>
      <c r="R1022" s="39" t="s">
        <v>37</v>
      </c>
      <c r="S1022" s="39" t="s">
        <v>37</v>
      </c>
      <c r="T1022" s="39" t="s">
        <v>37</v>
      </c>
      <c r="U1022" s="40" t="s">
        <v>39</v>
      </c>
      <c r="V1022" s="39" t="s">
        <v>35</v>
      </c>
      <c r="W1022" s="74" t="s">
        <v>606</v>
      </c>
      <c r="X1022" s="74" t="s">
        <v>658</v>
      </c>
    </row>
    <row r="1023" spans="1:24" ht="86.4" x14ac:dyDescent="0.3">
      <c r="A1023" s="33" t="s">
        <v>151</v>
      </c>
      <c r="B1023" s="22">
        <v>11663</v>
      </c>
      <c r="C1023" s="22" t="s">
        <v>155</v>
      </c>
      <c r="D1023" s="22">
        <v>53200428</v>
      </c>
      <c r="E1023" s="26" t="s">
        <v>156</v>
      </c>
      <c r="F1023" s="22">
        <v>1</v>
      </c>
      <c r="G1023" s="22" t="s">
        <v>48</v>
      </c>
      <c r="H1023" s="22" t="s">
        <v>105</v>
      </c>
      <c r="I1023" s="22" t="s">
        <v>34</v>
      </c>
      <c r="J1023" s="22" t="s">
        <v>97</v>
      </c>
      <c r="K1023" s="22" t="s">
        <v>36</v>
      </c>
      <c r="L1023" s="22">
        <v>11663</v>
      </c>
      <c r="M1023" s="39" t="s">
        <v>37</v>
      </c>
      <c r="N1023" s="39" t="s">
        <v>37</v>
      </c>
      <c r="O1023" s="39" t="s">
        <v>37</v>
      </c>
      <c r="P1023" s="39" t="s">
        <v>37</v>
      </c>
      <c r="Q1023" s="39" t="s">
        <v>37</v>
      </c>
      <c r="R1023" s="39" t="s">
        <v>37</v>
      </c>
      <c r="S1023" s="39" t="s">
        <v>37</v>
      </c>
      <c r="T1023" s="39" t="s">
        <v>37</v>
      </c>
      <c r="U1023" s="40" t="s">
        <v>39</v>
      </c>
      <c r="V1023" s="39" t="s">
        <v>35</v>
      </c>
      <c r="W1023" s="74" t="s">
        <v>606</v>
      </c>
      <c r="X1023" s="74" t="s">
        <v>658</v>
      </c>
    </row>
    <row r="1024" spans="1:24" ht="86.4" x14ac:dyDescent="0.3">
      <c r="A1024" s="33" t="s">
        <v>151</v>
      </c>
      <c r="B1024" s="22">
        <v>11663</v>
      </c>
      <c r="C1024" s="22" t="s">
        <v>155</v>
      </c>
      <c r="D1024" s="22">
        <v>53200428</v>
      </c>
      <c r="E1024" s="26" t="s">
        <v>156</v>
      </c>
      <c r="F1024" s="22">
        <v>1</v>
      </c>
      <c r="G1024" s="22" t="s">
        <v>48</v>
      </c>
      <c r="H1024" s="22" t="s">
        <v>105</v>
      </c>
      <c r="I1024" s="22" t="s">
        <v>34</v>
      </c>
      <c r="J1024" s="22" t="s">
        <v>97</v>
      </c>
      <c r="K1024" s="22" t="s">
        <v>36</v>
      </c>
      <c r="L1024" s="22">
        <v>11663</v>
      </c>
      <c r="M1024" s="39" t="s">
        <v>37</v>
      </c>
      <c r="N1024" s="39" t="s">
        <v>37</v>
      </c>
      <c r="O1024" s="39" t="s">
        <v>37</v>
      </c>
      <c r="P1024" s="39" t="s">
        <v>37</v>
      </c>
      <c r="Q1024" s="39" t="s">
        <v>37</v>
      </c>
      <c r="R1024" s="39" t="s">
        <v>37</v>
      </c>
      <c r="S1024" s="39" t="s">
        <v>37</v>
      </c>
      <c r="T1024" s="39" t="s">
        <v>37</v>
      </c>
      <c r="U1024" s="40" t="s">
        <v>39</v>
      </c>
      <c r="V1024" s="39" t="s">
        <v>35</v>
      </c>
      <c r="W1024" s="74" t="s">
        <v>606</v>
      </c>
      <c r="X1024" s="74" t="s">
        <v>658</v>
      </c>
    </row>
    <row r="1025" spans="1:24" ht="86.4" x14ac:dyDescent="0.3">
      <c r="A1025" s="33" t="s">
        <v>151</v>
      </c>
      <c r="B1025" s="22">
        <v>11663</v>
      </c>
      <c r="C1025" s="22" t="s">
        <v>155</v>
      </c>
      <c r="D1025" s="22">
        <v>53200428</v>
      </c>
      <c r="E1025" s="26" t="s">
        <v>156</v>
      </c>
      <c r="F1025" s="22">
        <v>1</v>
      </c>
      <c r="G1025" s="22" t="s">
        <v>48</v>
      </c>
      <c r="H1025" s="22" t="s">
        <v>105</v>
      </c>
      <c r="I1025" s="22" t="s">
        <v>34</v>
      </c>
      <c r="J1025" s="22" t="s">
        <v>97</v>
      </c>
      <c r="K1025" s="22" t="s">
        <v>36</v>
      </c>
      <c r="L1025" s="22">
        <v>11663</v>
      </c>
      <c r="M1025" s="39" t="s">
        <v>37</v>
      </c>
      <c r="N1025" s="39" t="s">
        <v>37</v>
      </c>
      <c r="O1025" s="39" t="s">
        <v>37</v>
      </c>
      <c r="P1025" s="39" t="s">
        <v>37</v>
      </c>
      <c r="Q1025" s="39" t="s">
        <v>37</v>
      </c>
      <c r="R1025" s="39" t="s">
        <v>37</v>
      </c>
      <c r="S1025" s="39" t="s">
        <v>37</v>
      </c>
      <c r="T1025" s="39" t="s">
        <v>37</v>
      </c>
      <c r="U1025" s="40" t="s">
        <v>39</v>
      </c>
      <c r="V1025" s="39" t="s">
        <v>35</v>
      </c>
      <c r="W1025" s="74" t="s">
        <v>606</v>
      </c>
      <c r="X1025" s="74" t="s">
        <v>658</v>
      </c>
    </row>
    <row r="1026" spans="1:24" ht="86.4" x14ac:dyDescent="0.3">
      <c r="A1026" s="33" t="s">
        <v>151</v>
      </c>
      <c r="B1026" s="22">
        <v>11663</v>
      </c>
      <c r="C1026" s="22" t="s">
        <v>155</v>
      </c>
      <c r="D1026" s="22">
        <v>53200428</v>
      </c>
      <c r="E1026" s="26" t="s">
        <v>156</v>
      </c>
      <c r="F1026" s="22">
        <v>1</v>
      </c>
      <c r="G1026" s="22" t="s">
        <v>48</v>
      </c>
      <c r="H1026" s="22" t="s">
        <v>105</v>
      </c>
      <c r="I1026" s="22" t="s">
        <v>34</v>
      </c>
      <c r="J1026" s="22" t="s">
        <v>97</v>
      </c>
      <c r="K1026" s="22" t="s">
        <v>36</v>
      </c>
      <c r="L1026" s="22">
        <v>11663</v>
      </c>
      <c r="M1026" s="39" t="s">
        <v>37</v>
      </c>
      <c r="N1026" s="39" t="s">
        <v>37</v>
      </c>
      <c r="O1026" s="39" t="s">
        <v>37</v>
      </c>
      <c r="P1026" s="39" t="s">
        <v>37</v>
      </c>
      <c r="Q1026" s="39" t="s">
        <v>37</v>
      </c>
      <c r="R1026" s="39" t="s">
        <v>37</v>
      </c>
      <c r="S1026" s="39" t="s">
        <v>37</v>
      </c>
      <c r="T1026" s="39" t="s">
        <v>37</v>
      </c>
      <c r="U1026" s="40" t="s">
        <v>39</v>
      </c>
      <c r="V1026" s="39" t="s">
        <v>35</v>
      </c>
      <c r="W1026" s="74" t="s">
        <v>606</v>
      </c>
      <c r="X1026" s="74" t="s">
        <v>658</v>
      </c>
    </row>
    <row r="1027" spans="1:24" ht="86.4" x14ac:dyDescent="0.3">
      <c r="A1027" s="33" t="s">
        <v>151</v>
      </c>
      <c r="B1027" s="22">
        <v>11663</v>
      </c>
      <c r="C1027" s="22" t="s">
        <v>155</v>
      </c>
      <c r="D1027" s="22">
        <v>53200428</v>
      </c>
      <c r="E1027" s="26" t="s">
        <v>156</v>
      </c>
      <c r="F1027" s="22">
        <v>1</v>
      </c>
      <c r="G1027" s="22" t="s">
        <v>48</v>
      </c>
      <c r="H1027" s="22" t="s">
        <v>105</v>
      </c>
      <c r="I1027" s="22" t="s">
        <v>34</v>
      </c>
      <c r="J1027" s="22" t="s">
        <v>97</v>
      </c>
      <c r="K1027" s="22" t="s">
        <v>36</v>
      </c>
      <c r="L1027" s="22">
        <v>11663</v>
      </c>
      <c r="M1027" s="39" t="s">
        <v>37</v>
      </c>
      <c r="N1027" s="39" t="s">
        <v>37</v>
      </c>
      <c r="O1027" s="39" t="s">
        <v>37</v>
      </c>
      <c r="P1027" s="39" t="s">
        <v>37</v>
      </c>
      <c r="Q1027" s="39" t="s">
        <v>37</v>
      </c>
      <c r="R1027" s="39" t="s">
        <v>37</v>
      </c>
      <c r="S1027" s="39" t="s">
        <v>37</v>
      </c>
      <c r="T1027" s="39" t="s">
        <v>37</v>
      </c>
      <c r="U1027" s="40" t="s">
        <v>39</v>
      </c>
      <c r="V1027" s="39" t="s">
        <v>35</v>
      </c>
      <c r="W1027" s="74" t="s">
        <v>606</v>
      </c>
      <c r="X1027" s="74" t="s">
        <v>658</v>
      </c>
    </row>
    <row r="1028" spans="1:24" ht="230.4" x14ac:dyDescent="0.3">
      <c r="A1028" s="33" t="s">
        <v>151</v>
      </c>
      <c r="B1028" s="22">
        <v>19202</v>
      </c>
      <c r="C1028" s="22" t="s">
        <v>301</v>
      </c>
      <c r="D1028" s="22">
        <v>29500005</v>
      </c>
      <c r="E1028" s="26" t="s">
        <v>302</v>
      </c>
      <c r="F1028" s="22">
        <v>5</v>
      </c>
      <c r="G1028" s="22" t="s">
        <v>48</v>
      </c>
      <c r="H1028" s="22" t="s">
        <v>61</v>
      </c>
      <c r="I1028" s="22" t="s">
        <v>34</v>
      </c>
      <c r="J1028" s="22" t="s">
        <v>97</v>
      </c>
      <c r="K1028" s="22" t="s">
        <v>36</v>
      </c>
      <c r="L1028" s="22">
        <v>19202</v>
      </c>
      <c r="M1028" s="39" t="s">
        <v>37</v>
      </c>
      <c r="N1028" s="39" t="s">
        <v>37</v>
      </c>
      <c r="O1028" s="39" t="s">
        <v>37</v>
      </c>
      <c r="P1028" s="39" t="s">
        <v>37</v>
      </c>
      <c r="Q1028" s="39" t="s">
        <v>37</v>
      </c>
      <c r="R1028" s="39" t="s">
        <v>37</v>
      </c>
      <c r="S1028" s="39" t="s">
        <v>37</v>
      </c>
      <c r="T1028" s="39" t="s">
        <v>37</v>
      </c>
      <c r="U1028" s="40" t="s">
        <v>605</v>
      </c>
      <c r="V1028" s="39" t="s">
        <v>37</v>
      </c>
      <c r="W1028" s="74" t="s">
        <v>930</v>
      </c>
      <c r="X1028" s="74">
        <v>0</v>
      </c>
    </row>
    <row r="1029" spans="1:24" ht="86.4" x14ac:dyDescent="0.3">
      <c r="A1029" s="33" t="s">
        <v>151</v>
      </c>
      <c r="B1029" s="22">
        <v>11855</v>
      </c>
      <c r="C1029" s="22" t="s">
        <v>311</v>
      </c>
      <c r="D1029" s="22">
        <v>53200152</v>
      </c>
      <c r="E1029" s="26" t="s">
        <v>312</v>
      </c>
      <c r="F1029" s="22">
        <v>4</v>
      </c>
      <c r="G1029" s="22" t="s">
        <v>48</v>
      </c>
      <c r="H1029" s="22" t="s">
        <v>105</v>
      </c>
      <c r="I1029" s="22" t="s">
        <v>34</v>
      </c>
      <c r="J1029" s="22" t="s">
        <v>97</v>
      </c>
      <c r="K1029" s="22" t="s">
        <v>36</v>
      </c>
      <c r="L1029" s="22">
        <v>11855</v>
      </c>
      <c r="M1029" s="39" t="s">
        <v>37</v>
      </c>
      <c r="N1029" s="39" t="s">
        <v>37</v>
      </c>
      <c r="O1029" s="39" t="s">
        <v>37</v>
      </c>
      <c r="P1029" s="39" t="s">
        <v>37</v>
      </c>
      <c r="Q1029" s="39" t="s">
        <v>37</v>
      </c>
      <c r="R1029" s="39" t="s">
        <v>37</v>
      </c>
      <c r="S1029" s="39" t="s">
        <v>37</v>
      </c>
      <c r="T1029" s="39" t="s">
        <v>37</v>
      </c>
      <c r="U1029" s="40" t="s">
        <v>605</v>
      </c>
      <c r="V1029" s="39" t="s">
        <v>35</v>
      </c>
      <c r="W1029" s="74">
        <v>0</v>
      </c>
      <c r="X1029" s="74" t="s">
        <v>658</v>
      </c>
    </row>
    <row r="1030" spans="1:24" ht="28.8" x14ac:dyDescent="0.3">
      <c r="A1030" s="33" t="s">
        <v>151</v>
      </c>
      <c r="B1030" s="22">
        <v>12384</v>
      </c>
      <c r="C1030" s="22" t="s">
        <v>510</v>
      </c>
      <c r="D1030" s="22">
        <v>53100715</v>
      </c>
      <c r="E1030" s="26" t="s">
        <v>511</v>
      </c>
      <c r="F1030" s="22">
        <v>2</v>
      </c>
      <c r="G1030" s="22" t="s">
        <v>48</v>
      </c>
      <c r="H1030" s="22" t="s">
        <v>111</v>
      </c>
      <c r="I1030" s="22" t="s">
        <v>34</v>
      </c>
      <c r="J1030" s="22" t="s">
        <v>97</v>
      </c>
      <c r="K1030" s="22" t="s">
        <v>36</v>
      </c>
      <c r="L1030" s="22">
        <v>12384</v>
      </c>
      <c r="M1030" s="39" t="s">
        <v>37</v>
      </c>
      <c r="N1030" s="39" t="s">
        <v>37</v>
      </c>
      <c r="O1030" s="39" t="s">
        <v>37</v>
      </c>
      <c r="P1030" s="39" t="s">
        <v>37</v>
      </c>
      <c r="Q1030" s="39" t="s">
        <v>37</v>
      </c>
      <c r="R1030" s="39" t="s">
        <v>37</v>
      </c>
      <c r="S1030" s="39" t="s">
        <v>37</v>
      </c>
      <c r="T1030" s="39" t="s">
        <v>37</v>
      </c>
      <c r="U1030" s="40" t="s">
        <v>704</v>
      </c>
      <c r="V1030" s="39" t="s">
        <v>37</v>
      </c>
      <c r="W1030" s="74" t="s">
        <v>1026</v>
      </c>
      <c r="X1030" s="74">
        <v>0</v>
      </c>
    </row>
    <row r="1031" spans="1:24" ht="14.4" x14ac:dyDescent="0.3">
      <c r="A1031" s="33" t="s">
        <v>151</v>
      </c>
      <c r="B1031" s="22">
        <v>11770</v>
      </c>
      <c r="C1031" s="22" t="s">
        <v>524</v>
      </c>
      <c r="D1031" s="22">
        <v>53100815</v>
      </c>
      <c r="E1031" s="26" t="s">
        <v>525</v>
      </c>
      <c r="F1031" s="22">
        <v>2</v>
      </c>
      <c r="G1031" s="22" t="s">
        <v>48</v>
      </c>
      <c r="H1031" s="22" t="s">
        <v>111</v>
      </c>
      <c r="I1031" s="22" t="s">
        <v>34</v>
      </c>
      <c r="J1031" s="22" t="s">
        <v>97</v>
      </c>
      <c r="K1031" s="22" t="s">
        <v>36</v>
      </c>
      <c r="L1031" s="22">
        <v>11770</v>
      </c>
      <c r="M1031" s="39" t="s">
        <v>37</v>
      </c>
      <c r="N1031" s="39" t="s">
        <v>37</v>
      </c>
      <c r="O1031" s="39" t="s">
        <v>37</v>
      </c>
      <c r="P1031" s="39" t="s">
        <v>37</v>
      </c>
      <c r="Q1031" s="39" t="s">
        <v>37</v>
      </c>
      <c r="R1031" s="39" t="s">
        <v>37</v>
      </c>
      <c r="S1031" s="39" t="s">
        <v>37</v>
      </c>
      <c r="T1031" s="39" t="s">
        <v>37</v>
      </c>
      <c r="U1031" s="40" t="s">
        <v>605</v>
      </c>
      <c r="V1031" s="39" t="s">
        <v>35</v>
      </c>
      <c r="W1031" s="74" t="s">
        <v>606</v>
      </c>
      <c r="X1031" s="74">
        <v>0</v>
      </c>
    </row>
    <row r="1032" spans="1:24" ht="14.4" x14ac:dyDescent="0.3">
      <c r="A1032" s="33" t="s">
        <v>151</v>
      </c>
      <c r="B1032" s="22">
        <v>11913</v>
      </c>
      <c r="C1032" s="22" t="s">
        <v>344</v>
      </c>
      <c r="D1032" s="22">
        <v>27200013</v>
      </c>
      <c r="E1032" s="26" t="s">
        <v>345</v>
      </c>
      <c r="F1032" s="22">
        <v>1</v>
      </c>
      <c r="G1032" s="22" t="s">
        <v>48</v>
      </c>
      <c r="H1032" s="22" t="s">
        <v>254</v>
      </c>
      <c r="I1032" s="22" t="s">
        <v>34</v>
      </c>
      <c r="J1032" s="22" t="s">
        <v>97</v>
      </c>
      <c r="K1032" s="22" t="s">
        <v>36</v>
      </c>
      <c r="L1032" s="22">
        <v>11913</v>
      </c>
      <c r="M1032" s="39" t="s">
        <v>37</v>
      </c>
      <c r="N1032" s="39" t="s">
        <v>37</v>
      </c>
      <c r="O1032" s="39" t="s">
        <v>37</v>
      </c>
      <c r="P1032" s="39" t="s">
        <v>37</v>
      </c>
      <c r="Q1032" s="39" t="s">
        <v>37</v>
      </c>
      <c r="R1032" s="39" t="s">
        <v>37</v>
      </c>
      <c r="S1032" s="39" t="s">
        <v>40</v>
      </c>
      <c r="T1032" s="39" t="s">
        <v>37</v>
      </c>
      <c r="U1032" s="40" t="s">
        <v>621</v>
      </c>
      <c r="V1032" s="39" t="s">
        <v>35</v>
      </c>
      <c r="W1032" s="74">
        <v>0</v>
      </c>
      <c r="X1032" s="74">
        <v>0</v>
      </c>
    </row>
    <row r="1033" spans="1:24" ht="14.4" x14ac:dyDescent="0.3">
      <c r="A1033" s="33" t="s">
        <v>151</v>
      </c>
      <c r="B1033" s="22">
        <v>12274</v>
      </c>
      <c r="C1033" s="22" t="s">
        <v>325</v>
      </c>
      <c r="D1033" s="22">
        <v>29500005</v>
      </c>
      <c r="E1033" s="26" t="s">
        <v>326</v>
      </c>
      <c r="F1033" s="22">
        <v>5</v>
      </c>
      <c r="G1033" s="22" t="s">
        <v>48</v>
      </c>
      <c r="H1033" s="22" t="s">
        <v>61</v>
      </c>
      <c r="I1033" s="22" t="s">
        <v>34</v>
      </c>
      <c r="J1033" s="22" t="s">
        <v>97</v>
      </c>
      <c r="K1033" s="22" t="s">
        <v>36</v>
      </c>
      <c r="L1033" s="22">
        <v>12274</v>
      </c>
      <c r="M1033" s="39" t="s">
        <v>37</v>
      </c>
      <c r="N1033" s="39" t="s">
        <v>37</v>
      </c>
      <c r="O1033" s="39" t="s">
        <v>37</v>
      </c>
      <c r="P1033" s="39" t="s">
        <v>37</v>
      </c>
      <c r="Q1033" s="39" t="s">
        <v>37</v>
      </c>
      <c r="R1033" s="39" t="s">
        <v>37</v>
      </c>
      <c r="S1033" s="39" t="s">
        <v>37</v>
      </c>
      <c r="T1033" s="39" t="s">
        <v>37</v>
      </c>
      <c r="U1033" s="40" t="s">
        <v>784</v>
      </c>
      <c r="V1033" s="39" t="s">
        <v>37</v>
      </c>
      <c r="W1033" s="74" t="s">
        <v>943</v>
      </c>
      <c r="X1033" s="74">
        <v>0</v>
      </c>
    </row>
    <row r="1034" spans="1:24" ht="14.4" x14ac:dyDescent="0.3">
      <c r="A1034" s="33" t="s">
        <v>151</v>
      </c>
      <c r="B1034" s="22">
        <v>12274</v>
      </c>
      <c r="C1034" s="22" t="s">
        <v>325</v>
      </c>
      <c r="D1034" s="22">
        <v>29500005</v>
      </c>
      <c r="E1034" s="26" t="s">
        <v>326</v>
      </c>
      <c r="F1034" s="22">
        <v>5</v>
      </c>
      <c r="G1034" s="22" t="s">
        <v>48</v>
      </c>
      <c r="H1034" s="22" t="s">
        <v>61</v>
      </c>
      <c r="I1034" s="22" t="s">
        <v>34</v>
      </c>
      <c r="J1034" s="22" t="s">
        <v>97</v>
      </c>
      <c r="K1034" s="22" t="s">
        <v>36</v>
      </c>
      <c r="L1034" s="22">
        <v>12274</v>
      </c>
      <c r="M1034" s="39" t="s">
        <v>37</v>
      </c>
      <c r="N1034" s="39" t="s">
        <v>37</v>
      </c>
      <c r="O1034" s="39" t="s">
        <v>37</v>
      </c>
      <c r="P1034" s="39" t="s">
        <v>37</v>
      </c>
      <c r="Q1034" s="39" t="s">
        <v>37</v>
      </c>
      <c r="R1034" s="39" t="s">
        <v>37</v>
      </c>
      <c r="S1034" s="39" t="s">
        <v>37</v>
      </c>
      <c r="T1034" s="39" t="s">
        <v>37</v>
      </c>
      <c r="U1034" s="40" t="s">
        <v>784</v>
      </c>
      <c r="V1034" s="39" t="s">
        <v>37</v>
      </c>
      <c r="W1034" s="74" t="s">
        <v>943</v>
      </c>
      <c r="X1034" s="74">
        <v>0</v>
      </c>
    </row>
    <row r="1035" spans="1:24" ht="14.4" x14ac:dyDescent="0.3">
      <c r="A1035" s="33" t="s">
        <v>151</v>
      </c>
      <c r="B1035" s="22">
        <v>11853</v>
      </c>
      <c r="C1035" s="22" t="s">
        <v>181</v>
      </c>
      <c r="D1035" s="22">
        <v>53200152</v>
      </c>
      <c r="E1035" s="26" t="s">
        <v>182</v>
      </c>
      <c r="F1035" s="22">
        <v>2</v>
      </c>
      <c r="G1035" s="22" t="s">
        <v>48</v>
      </c>
      <c r="H1035" s="22" t="s">
        <v>105</v>
      </c>
      <c r="I1035" s="22" t="s">
        <v>34</v>
      </c>
      <c r="J1035" s="22" t="s">
        <v>97</v>
      </c>
      <c r="K1035" s="22" t="s">
        <v>36</v>
      </c>
      <c r="L1035" s="22">
        <v>11853</v>
      </c>
      <c r="M1035" s="39" t="s">
        <v>37</v>
      </c>
      <c r="N1035" s="39" t="s">
        <v>37</v>
      </c>
      <c r="O1035" s="39" t="s">
        <v>37</v>
      </c>
      <c r="P1035" s="39" t="s">
        <v>37</v>
      </c>
      <c r="Q1035" s="39" t="s">
        <v>37</v>
      </c>
      <c r="R1035" s="39" t="s">
        <v>37</v>
      </c>
      <c r="S1035" s="39" t="s">
        <v>37</v>
      </c>
      <c r="T1035" s="39" t="s">
        <v>37</v>
      </c>
      <c r="U1035" s="40" t="s">
        <v>605</v>
      </c>
      <c r="V1035" s="39" t="s">
        <v>35</v>
      </c>
      <c r="W1035" s="74">
        <v>0</v>
      </c>
      <c r="X1035" s="74">
        <v>0</v>
      </c>
    </row>
    <row r="1036" spans="1:24" ht="14.4" x14ac:dyDescent="0.3">
      <c r="A1036" s="33" t="s">
        <v>151</v>
      </c>
      <c r="B1036" s="22">
        <v>11853</v>
      </c>
      <c r="C1036" s="22" t="s">
        <v>181</v>
      </c>
      <c r="D1036" s="22">
        <v>53200152</v>
      </c>
      <c r="E1036" s="26" t="s">
        <v>182</v>
      </c>
      <c r="F1036" s="22">
        <v>2</v>
      </c>
      <c r="G1036" s="22" t="s">
        <v>48</v>
      </c>
      <c r="H1036" s="22" t="s">
        <v>105</v>
      </c>
      <c r="I1036" s="22" t="s">
        <v>34</v>
      </c>
      <c r="J1036" s="22" t="s">
        <v>97</v>
      </c>
      <c r="K1036" s="22" t="s">
        <v>36</v>
      </c>
      <c r="L1036" s="22">
        <v>11853</v>
      </c>
      <c r="M1036" s="39" t="s">
        <v>37</v>
      </c>
      <c r="N1036" s="39" t="s">
        <v>37</v>
      </c>
      <c r="O1036" s="39" t="s">
        <v>37</v>
      </c>
      <c r="P1036" s="39" t="s">
        <v>37</v>
      </c>
      <c r="Q1036" s="39" t="s">
        <v>37</v>
      </c>
      <c r="R1036" s="39" t="s">
        <v>37</v>
      </c>
      <c r="S1036" s="39" t="s">
        <v>37</v>
      </c>
      <c r="T1036" s="39" t="s">
        <v>37</v>
      </c>
      <c r="U1036" s="40" t="s">
        <v>605</v>
      </c>
      <c r="V1036" s="39" t="s">
        <v>35</v>
      </c>
      <c r="W1036" s="74">
        <v>0</v>
      </c>
      <c r="X1036" s="74">
        <v>0</v>
      </c>
    </row>
    <row r="1037" spans="1:24" ht="14.4" x14ac:dyDescent="0.3">
      <c r="A1037" s="33" t="s">
        <v>151</v>
      </c>
      <c r="B1037" s="22">
        <v>11853</v>
      </c>
      <c r="C1037" s="22" t="s">
        <v>181</v>
      </c>
      <c r="D1037" s="22">
        <v>53200152</v>
      </c>
      <c r="E1037" s="26" t="s">
        <v>182</v>
      </c>
      <c r="F1037" s="22">
        <v>2</v>
      </c>
      <c r="G1037" s="22" t="s">
        <v>48</v>
      </c>
      <c r="H1037" s="22" t="s">
        <v>105</v>
      </c>
      <c r="I1037" s="22" t="s">
        <v>34</v>
      </c>
      <c r="J1037" s="22" t="s">
        <v>97</v>
      </c>
      <c r="K1037" s="22" t="s">
        <v>36</v>
      </c>
      <c r="L1037" s="22">
        <v>11853</v>
      </c>
      <c r="M1037" s="39" t="s">
        <v>37</v>
      </c>
      <c r="N1037" s="39" t="s">
        <v>37</v>
      </c>
      <c r="O1037" s="39" t="s">
        <v>37</v>
      </c>
      <c r="P1037" s="39" t="s">
        <v>37</v>
      </c>
      <c r="Q1037" s="39" t="s">
        <v>37</v>
      </c>
      <c r="R1037" s="39" t="s">
        <v>37</v>
      </c>
      <c r="S1037" s="39" t="s">
        <v>37</v>
      </c>
      <c r="T1037" s="39" t="s">
        <v>37</v>
      </c>
      <c r="U1037" s="40" t="s">
        <v>605</v>
      </c>
      <c r="V1037" s="39" t="s">
        <v>35</v>
      </c>
      <c r="W1037" s="74">
        <v>0</v>
      </c>
      <c r="X1037" s="74">
        <v>0</v>
      </c>
    </row>
    <row r="1038" spans="1:24" ht="14.4" x14ac:dyDescent="0.3">
      <c r="A1038" s="33" t="s">
        <v>151</v>
      </c>
      <c r="B1038" s="22">
        <v>11853</v>
      </c>
      <c r="C1038" s="22" t="s">
        <v>181</v>
      </c>
      <c r="D1038" s="22">
        <v>53200152</v>
      </c>
      <c r="E1038" s="26" t="s">
        <v>182</v>
      </c>
      <c r="F1038" s="22">
        <v>2</v>
      </c>
      <c r="G1038" s="22" t="s">
        <v>48</v>
      </c>
      <c r="H1038" s="22" t="s">
        <v>105</v>
      </c>
      <c r="I1038" s="22" t="s">
        <v>34</v>
      </c>
      <c r="J1038" s="22" t="s">
        <v>97</v>
      </c>
      <c r="K1038" s="22" t="s">
        <v>36</v>
      </c>
      <c r="L1038" s="22">
        <v>11853</v>
      </c>
      <c r="M1038" s="39" t="s">
        <v>37</v>
      </c>
      <c r="N1038" s="39" t="s">
        <v>37</v>
      </c>
      <c r="O1038" s="39" t="s">
        <v>37</v>
      </c>
      <c r="P1038" s="39" t="s">
        <v>37</v>
      </c>
      <c r="Q1038" s="39" t="s">
        <v>37</v>
      </c>
      <c r="R1038" s="39" t="s">
        <v>37</v>
      </c>
      <c r="S1038" s="39" t="s">
        <v>37</v>
      </c>
      <c r="T1038" s="39" t="s">
        <v>37</v>
      </c>
      <c r="U1038" s="40" t="s">
        <v>605</v>
      </c>
      <c r="V1038" s="39" t="s">
        <v>35</v>
      </c>
      <c r="W1038" s="74">
        <v>0</v>
      </c>
      <c r="X1038" s="74">
        <v>0</v>
      </c>
    </row>
    <row r="1039" spans="1:24" ht="14.4" x14ac:dyDescent="0.3">
      <c r="A1039" s="33" t="s">
        <v>151</v>
      </c>
      <c r="B1039" s="22">
        <v>11853</v>
      </c>
      <c r="C1039" s="22" t="s">
        <v>181</v>
      </c>
      <c r="D1039" s="22">
        <v>53200152</v>
      </c>
      <c r="E1039" s="26" t="s">
        <v>182</v>
      </c>
      <c r="F1039" s="22">
        <v>2</v>
      </c>
      <c r="G1039" s="22" t="s">
        <v>48</v>
      </c>
      <c r="H1039" s="22" t="s">
        <v>105</v>
      </c>
      <c r="I1039" s="22" t="s">
        <v>34</v>
      </c>
      <c r="J1039" s="22" t="s">
        <v>97</v>
      </c>
      <c r="K1039" s="22" t="s">
        <v>36</v>
      </c>
      <c r="L1039" s="22">
        <v>11853</v>
      </c>
      <c r="M1039" s="39" t="s">
        <v>37</v>
      </c>
      <c r="N1039" s="39" t="s">
        <v>37</v>
      </c>
      <c r="O1039" s="39" t="s">
        <v>37</v>
      </c>
      <c r="P1039" s="39" t="s">
        <v>37</v>
      </c>
      <c r="Q1039" s="39" t="s">
        <v>37</v>
      </c>
      <c r="R1039" s="39" t="s">
        <v>37</v>
      </c>
      <c r="S1039" s="39" t="s">
        <v>37</v>
      </c>
      <c r="T1039" s="39" t="s">
        <v>37</v>
      </c>
      <c r="U1039" s="40" t="s">
        <v>605</v>
      </c>
      <c r="V1039" s="39" t="s">
        <v>35</v>
      </c>
      <c r="W1039" s="74">
        <v>0</v>
      </c>
      <c r="X1039" s="74">
        <v>0</v>
      </c>
    </row>
    <row r="1040" spans="1:24" ht="14.4" x14ac:dyDescent="0.3">
      <c r="A1040" s="33" t="s">
        <v>151</v>
      </c>
      <c r="B1040" s="22">
        <v>11853</v>
      </c>
      <c r="C1040" s="22" t="s">
        <v>181</v>
      </c>
      <c r="D1040" s="22">
        <v>53200152</v>
      </c>
      <c r="E1040" s="26" t="s">
        <v>182</v>
      </c>
      <c r="F1040" s="22">
        <v>2</v>
      </c>
      <c r="G1040" s="22" t="s">
        <v>48</v>
      </c>
      <c r="H1040" s="22" t="s">
        <v>105</v>
      </c>
      <c r="I1040" s="22" t="s">
        <v>34</v>
      </c>
      <c r="J1040" s="22" t="s">
        <v>97</v>
      </c>
      <c r="K1040" s="22" t="s">
        <v>36</v>
      </c>
      <c r="L1040" s="22">
        <v>11853</v>
      </c>
      <c r="M1040" s="39" t="s">
        <v>37</v>
      </c>
      <c r="N1040" s="39" t="s">
        <v>37</v>
      </c>
      <c r="O1040" s="39" t="s">
        <v>37</v>
      </c>
      <c r="P1040" s="39" t="s">
        <v>37</v>
      </c>
      <c r="Q1040" s="39" t="s">
        <v>37</v>
      </c>
      <c r="R1040" s="39" t="s">
        <v>37</v>
      </c>
      <c r="S1040" s="39" t="s">
        <v>37</v>
      </c>
      <c r="T1040" s="39" t="s">
        <v>37</v>
      </c>
      <c r="U1040" s="40" t="s">
        <v>605</v>
      </c>
      <c r="V1040" s="39" t="s">
        <v>35</v>
      </c>
      <c r="W1040" s="74">
        <v>0</v>
      </c>
      <c r="X1040" s="74">
        <v>0</v>
      </c>
    </row>
    <row r="1041" spans="1:24" ht="14.4" x14ac:dyDescent="0.3">
      <c r="A1041" s="33" t="s">
        <v>151</v>
      </c>
      <c r="B1041" s="22">
        <v>11853</v>
      </c>
      <c r="C1041" s="22" t="s">
        <v>181</v>
      </c>
      <c r="D1041" s="22">
        <v>53200152</v>
      </c>
      <c r="E1041" s="26" t="s">
        <v>182</v>
      </c>
      <c r="F1041" s="22">
        <v>2</v>
      </c>
      <c r="G1041" s="22" t="s">
        <v>48</v>
      </c>
      <c r="H1041" s="22" t="s">
        <v>105</v>
      </c>
      <c r="I1041" s="22" t="s">
        <v>34</v>
      </c>
      <c r="J1041" s="22" t="s">
        <v>97</v>
      </c>
      <c r="K1041" s="22" t="s">
        <v>36</v>
      </c>
      <c r="L1041" s="22">
        <v>11853</v>
      </c>
      <c r="M1041" s="39" t="s">
        <v>37</v>
      </c>
      <c r="N1041" s="39" t="s">
        <v>37</v>
      </c>
      <c r="O1041" s="39" t="s">
        <v>37</v>
      </c>
      <c r="P1041" s="39" t="s">
        <v>37</v>
      </c>
      <c r="Q1041" s="39" t="s">
        <v>37</v>
      </c>
      <c r="R1041" s="39" t="s">
        <v>37</v>
      </c>
      <c r="S1041" s="39" t="s">
        <v>37</v>
      </c>
      <c r="T1041" s="39" t="s">
        <v>37</v>
      </c>
      <c r="U1041" s="40" t="s">
        <v>605</v>
      </c>
      <c r="V1041" s="39" t="s">
        <v>35</v>
      </c>
      <c r="W1041" s="74">
        <v>0</v>
      </c>
      <c r="X1041" s="74">
        <v>0</v>
      </c>
    </row>
    <row r="1042" spans="1:24" ht="14.4" x14ac:dyDescent="0.3">
      <c r="A1042" s="33" t="s">
        <v>151</v>
      </c>
      <c r="B1042" s="22">
        <v>11853</v>
      </c>
      <c r="C1042" s="22" t="s">
        <v>181</v>
      </c>
      <c r="D1042" s="22">
        <v>53200152</v>
      </c>
      <c r="E1042" s="26" t="s">
        <v>182</v>
      </c>
      <c r="F1042" s="22">
        <v>2</v>
      </c>
      <c r="G1042" s="22" t="s">
        <v>48</v>
      </c>
      <c r="H1042" s="22" t="s">
        <v>105</v>
      </c>
      <c r="I1042" s="22" t="s">
        <v>34</v>
      </c>
      <c r="J1042" s="22" t="s">
        <v>97</v>
      </c>
      <c r="K1042" s="22" t="s">
        <v>36</v>
      </c>
      <c r="L1042" s="22">
        <v>11853</v>
      </c>
      <c r="M1042" s="39" t="s">
        <v>37</v>
      </c>
      <c r="N1042" s="39" t="s">
        <v>37</v>
      </c>
      <c r="O1042" s="39" t="s">
        <v>37</v>
      </c>
      <c r="P1042" s="39" t="s">
        <v>37</v>
      </c>
      <c r="Q1042" s="39" t="s">
        <v>37</v>
      </c>
      <c r="R1042" s="39" t="s">
        <v>37</v>
      </c>
      <c r="S1042" s="39" t="s">
        <v>37</v>
      </c>
      <c r="T1042" s="39" t="s">
        <v>37</v>
      </c>
      <c r="U1042" s="40" t="s">
        <v>605</v>
      </c>
      <c r="V1042" s="39" t="s">
        <v>35</v>
      </c>
      <c r="W1042" s="74">
        <v>0</v>
      </c>
      <c r="X1042" s="74">
        <v>0</v>
      </c>
    </row>
    <row r="1043" spans="1:24" ht="14.4" x14ac:dyDescent="0.3">
      <c r="A1043" s="33" t="s">
        <v>151</v>
      </c>
      <c r="B1043" s="22">
        <v>11853</v>
      </c>
      <c r="C1043" s="22" t="s">
        <v>181</v>
      </c>
      <c r="D1043" s="22">
        <v>53200152</v>
      </c>
      <c r="E1043" s="26" t="s">
        <v>182</v>
      </c>
      <c r="F1043" s="22">
        <v>2</v>
      </c>
      <c r="G1043" s="22" t="s">
        <v>48</v>
      </c>
      <c r="H1043" s="22" t="s">
        <v>105</v>
      </c>
      <c r="I1043" s="22" t="s">
        <v>34</v>
      </c>
      <c r="J1043" s="22" t="s">
        <v>97</v>
      </c>
      <c r="K1043" s="22" t="s">
        <v>36</v>
      </c>
      <c r="L1043" s="22">
        <v>11853</v>
      </c>
      <c r="M1043" s="39" t="s">
        <v>37</v>
      </c>
      <c r="N1043" s="39" t="s">
        <v>37</v>
      </c>
      <c r="O1043" s="39" t="s">
        <v>37</v>
      </c>
      <c r="P1043" s="39" t="s">
        <v>37</v>
      </c>
      <c r="Q1043" s="39" t="s">
        <v>37</v>
      </c>
      <c r="R1043" s="39" t="s">
        <v>37</v>
      </c>
      <c r="S1043" s="39" t="s">
        <v>37</v>
      </c>
      <c r="T1043" s="39" t="s">
        <v>37</v>
      </c>
      <c r="U1043" s="40" t="s">
        <v>605</v>
      </c>
      <c r="V1043" s="39" t="s">
        <v>35</v>
      </c>
      <c r="W1043" s="74">
        <v>0</v>
      </c>
      <c r="X1043" s="74">
        <v>0</v>
      </c>
    </row>
    <row r="1044" spans="1:24" ht="14.4" x14ac:dyDescent="0.3">
      <c r="A1044" s="33" t="s">
        <v>151</v>
      </c>
      <c r="B1044" s="22">
        <v>11853</v>
      </c>
      <c r="C1044" s="22" t="s">
        <v>181</v>
      </c>
      <c r="D1044" s="22">
        <v>53200152</v>
      </c>
      <c r="E1044" s="26" t="s">
        <v>182</v>
      </c>
      <c r="F1044" s="22">
        <v>2</v>
      </c>
      <c r="G1044" s="22" t="s">
        <v>48</v>
      </c>
      <c r="H1044" s="22" t="s">
        <v>105</v>
      </c>
      <c r="I1044" s="22" t="s">
        <v>34</v>
      </c>
      <c r="J1044" s="22" t="s">
        <v>97</v>
      </c>
      <c r="K1044" s="22" t="s">
        <v>36</v>
      </c>
      <c r="L1044" s="22">
        <v>11853</v>
      </c>
      <c r="M1044" s="39" t="s">
        <v>37</v>
      </c>
      <c r="N1044" s="39" t="s">
        <v>37</v>
      </c>
      <c r="O1044" s="39" t="s">
        <v>37</v>
      </c>
      <c r="P1044" s="39" t="s">
        <v>37</v>
      </c>
      <c r="Q1044" s="39" t="s">
        <v>37</v>
      </c>
      <c r="R1044" s="39" t="s">
        <v>37</v>
      </c>
      <c r="S1044" s="39" t="s">
        <v>37</v>
      </c>
      <c r="T1044" s="39" t="s">
        <v>37</v>
      </c>
      <c r="U1044" s="40" t="s">
        <v>605</v>
      </c>
      <c r="V1044" s="39" t="s">
        <v>35</v>
      </c>
      <c r="W1044" s="74">
        <v>0</v>
      </c>
      <c r="X1044" s="74">
        <v>0</v>
      </c>
    </row>
    <row r="1045" spans="1:24" ht="14.4" x14ac:dyDescent="0.3">
      <c r="A1045" s="33" t="s">
        <v>151</v>
      </c>
      <c r="B1045" s="22">
        <v>11853</v>
      </c>
      <c r="C1045" s="22" t="s">
        <v>181</v>
      </c>
      <c r="D1045" s="22">
        <v>53200152</v>
      </c>
      <c r="E1045" s="26" t="s">
        <v>182</v>
      </c>
      <c r="F1045" s="22">
        <v>2</v>
      </c>
      <c r="G1045" s="22" t="s">
        <v>48</v>
      </c>
      <c r="H1045" s="22" t="s">
        <v>105</v>
      </c>
      <c r="I1045" s="22" t="s">
        <v>34</v>
      </c>
      <c r="J1045" s="22" t="s">
        <v>97</v>
      </c>
      <c r="K1045" s="22" t="s">
        <v>36</v>
      </c>
      <c r="L1045" s="22">
        <v>11853</v>
      </c>
      <c r="M1045" s="39" t="s">
        <v>37</v>
      </c>
      <c r="N1045" s="39" t="s">
        <v>37</v>
      </c>
      <c r="O1045" s="39" t="s">
        <v>37</v>
      </c>
      <c r="P1045" s="39" t="s">
        <v>37</v>
      </c>
      <c r="Q1045" s="39" t="s">
        <v>37</v>
      </c>
      <c r="R1045" s="39" t="s">
        <v>37</v>
      </c>
      <c r="S1045" s="39" t="s">
        <v>37</v>
      </c>
      <c r="T1045" s="39" t="s">
        <v>37</v>
      </c>
      <c r="U1045" s="40" t="s">
        <v>605</v>
      </c>
      <c r="V1045" s="39" t="s">
        <v>35</v>
      </c>
      <c r="W1045" s="74">
        <v>0</v>
      </c>
      <c r="X1045" s="74">
        <v>0</v>
      </c>
    </row>
    <row r="1046" spans="1:24" ht="14.4" x14ac:dyDescent="0.3">
      <c r="A1046" s="33" t="s">
        <v>151</v>
      </c>
      <c r="B1046" s="22">
        <v>11853</v>
      </c>
      <c r="C1046" s="22" t="s">
        <v>181</v>
      </c>
      <c r="D1046" s="22">
        <v>53200152</v>
      </c>
      <c r="E1046" s="26" t="s">
        <v>182</v>
      </c>
      <c r="F1046" s="22">
        <v>2</v>
      </c>
      <c r="G1046" s="22" t="s">
        <v>48</v>
      </c>
      <c r="H1046" s="22" t="s">
        <v>105</v>
      </c>
      <c r="I1046" s="22" t="s">
        <v>34</v>
      </c>
      <c r="J1046" s="22" t="s">
        <v>97</v>
      </c>
      <c r="K1046" s="22" t="s">
        <v>36</v>
      </c>
      <c r="L1046" s="22">
        <v>11853</v>
      </c>
      <c r="M1046" s="39" t="s">
        <v>37</v>
      </c>
      <c r="N1046" s="39" t="s">
        <v>37</v>
      </c>
      <c r="O1046" s="39" t="s">
        <v>37</v>
      </c>
      <c r="P1046" s="39" t="s">
        <v>37</v>
      </c>
      <c r="Q1046" s="39" t="s">
        <v>37</v>
      </c>
      <c r="R1046" s="39" t="s">
        <v>37</v>
      </c>
      <c r="S1046" s="39" t="s">
        <v>37</v>
      </c>
      <c r="T1046" s="39" t="s">
        <v>37</v>
      </c>
      <c r="U1046" s="40" t="s">
        <v>605</v>
      </c>
      <c r="V1046" s="39" t="s">
        <v>35</v>
      </c>
      <c r="W1046" s="74">
        <v>0</v>
      </c>
      <c r="X1046" s="74">
        <v>0</v>
      </c>
    </row>
    <row r="1047" spans="1:24" ht="14.4" x14ac:dyDescent="0.3">
      <c r="A1047" s="33" t="s">
        <v>151</v>
      </c>
      <c r="B1047" s="22">
        <v>11853</v>
      </c>
      <c r="C1047" s="22" t="s">
        <v>181</v>
      </c>
      <c r="D1047" s="22">
        <v>53200152</v>
      </c>
      <c r="E1047" s="26" t="s">
        <v>182</v>
      </c>
      <c r="F1047" s="22">
        <v>2</v>
      </c>
      <c r="G1047" s="22" t="s">
        <v>48</v>
      </c>
      <c r="H1047" s="22" t="s">
        <v>105</v>
      </c>
      <c r="I1047" s="22" t="s">
        <v>34</v>
      </c>
      <c r="J1047" s="22" t="s">
        <v>97</v>
      </c>
      <c r="K1047" s="22" t="s">
        <v>36</v>
      </c>
      <c r="L1047" s="22">
        <v>11853</v>
      </c>
      <c r="M1047" s="39" t="s">
        <v>37</v>
      </c>
      <c r="N1047" s="39" t="s">
        <v>37</v>
      </c>
      <c r="O1047" s="39" t="s">
        <v>37</v>
      </c>
      <c r="P1047" s="39" t="s">
        <v>37</v>
      </c>
      <c r="Q1047" s="39" t="s">
        <v>37</v>
      </c>
      <c r="R1047" s="39" t="s">
        <v>37</v>
      </c>
      <c r="S1047" s="39" t="s">
        <v>37</v>
      </c>
      <c r="T1047" s="39" t="s">
        <v>37</v>
      </c>
      <c r="U1047" s="40" t="s">
        <v>605</v>
      </c>
      <c r="V1047" s="39" t="s">
        <v>35</v>
      </c>
      <c r="W1047" s="74">
        <v>0</v>
      </c>
      <c r="X1047" s="74">
        <v>0</v>
      </c>
    </row>
    <row r="1048" spans="1:24" ht="14.4" x14ac:dyDescent="0.3">
      <c r="A1048" s="33" t="s">
        <v>151</v>
      </c>
      <c r="B1048" s="22">
        <v>11853</v>
      </c>
      <c r="C1048" s="22" t="s">
        <v>181</v>
      </c>
      <c r="D1048" s="22">
        <v>53200152</v>
      </c>
      <c r="E1048" s="26" t="s">
        <v>182</v>
      </c>
      <c r="F1048" s="22">
        <v>2</v>
      </c>
      <c r="G1048" s="22" t="s">
        <v>48</v>
      </c>
      <c r="H1048" s="22" t="s">
        <v>105</v>
      </c>
      <c r="I1048" s="22" t="s">
        <v>34</v>
      </c>
      <c r="J1048" s="22" t="s">
        <v>97</v>
      </c>
      <c r="K1048" s="22" t="s">
        <v>36</v>
      </c>
      <c r="L1048" s="22">
        <v>11853</v>
      </c>
      <c r="M1048" s="39" t="s">
        <v>37</v>
      </c>
      <c r="N1048" s="39" t="s">
        <v>37</v>
      </c>
      <c r="O1048" s="39" t="s">
        <v>37</v>
      </c>
      <c r="P1048" s="39" t="s">
        <v>37</v>
      </c>
      <c r="Q1048" s="39" t="s">
        <v>37</v>
      </c>
      <c r="R1048" s="39" t="s">
        <v>37</v>
      </c>
      <c r="S1048" s="39" t="s">
        <v>37</v>
      </c>
      <c r="T1048" s="39" t="s">
        <v>37</v>
      </c>
      <c r="U1048" s="40" t="s">
        <v>605</v>
      </c>
      <c r="V1048" s="39" t="s">
        <v>35</v>
      </c>
      <c r="W1048" s="74">
        <v>0</v>
      </c>
      <c r="X1048" s="74">
        <v>0</v>
      </c>
    </row>
    <row r="1049" spans="1:24" ht="14.4" x14ac:dyDescent="0.3">
      <c r="A1049" s="33" t="s">
        <v>151</v>
      </c>
      <c r="B1049" s="22">
        <v>11853</v>
      </c>
      <c r="C1049" s="22" t="s">
        <v>181</v>
      </c>
      <c r="D1049" s="22">
        <v>53200152</v>
      </c>
      <c r="E1049" s="26" t="s">
        <v>182</v>
      </c>
      <c r="F1049" s="22">
        <v>2</v>
      </c>
      <c r="G1049" s="22" t="s">
        <v>48</v>
      </c>
      <c r="H1049" s="22" t="s">
        <v>105</v>
      </c>
      <c r="I1049" s="22" t="s">
        <v>34</v>
      </c>
      <c r="J1049" s="22" t="s">
        <v>97</v>
      </c>
      <c r="K1049" s="22" t="s">
        <v>36</v>
      </c>
      <c r="L1049" s="22">
        <v>11853</v>
      </c>
      <c r="M1049" s="39" t="s">
        <v>37</v>
      </c>
      <c r="N1049" s="39" t="s">
        <v>37</v>
      </c>
      <c r="O1049" s="39" t="s">
        <v>37</v>
      </c>
      <c r="P1049" s="39" t="s">
        <v>37</v>
      </c>
      <c r="Q1049" s="39" t="s">
        <v>37</v>
      </c>
      <c r="R1049" s="39" t="s">
        <v>37</v>
      </c>
      <c r="S1049" s="39" t="s">
        <v>37</v>
      </c>
      <c r="T1049" s="39" t="s">
        <v>37</v>
      </c>
      <c r="U1049" s="40" t="s">
        <v>605</v>
      </c>
      <c r="V1049" s="39" t="s">
        <v>35</v>
      </c>
      <c r="W1049" s="74">
        <v>0</v>
      </c>
      <c r="X1049" s="74">
        <v>0</v>
      </c>
    </row>
    <row r="1050" spans="1:24" ht="14.4" x14ac:dyDescent="0.3">
      <c r="A1050" s="33" t="s">
        <v>151</v>
      </c>
      <c r="B1050" s="22">
        <v>11853</v>
      </c>
      <c r="C1050" s="22" t="s">
        <v>181</v>
      </c>
      <c r="D1050" s="22">
        <v>53200152</v>
      </c>
      <c r="E1050" s="26" t="s">
        <v>182</v>
      </c>
      <c r="F1050" s="22">
        <v>2</v>
      </c>
      <c r="G1050" s="22" t="s">
        <v>48</v>
      </c>
      <c r="H1050" s="22" t="s">
        <v>105</v>
      </c>
      <c r="I1050" s="22" t="s">
        <v>34</v>
      </c>
      <c r="J1050" s="22" t="s">
        <v>97</v>
      </c>
      <c r="K1050" s="22" t="s">
        <v>36</v>
      </c>
      <c r="L1050" s="22">
        <v>11853</v>
      </c>
      <c r="M1050" s="39" t="s">
        <v>37</v>
      </c>
      <c r="N1050" s="39" t="s">
        <v>37</v>
      </c>
      <c r="O1050" s="39" t="s">
        <v>37</v>
      </c>
      <c r="P1050" s="39" t="s">
        <v>37</v>
      </c>
      <c r="Q1050" s="39" t="s">
        <v>37</v>
      </c>
      <c r="R1050" s="39" t="s">
        <v>37</v>
      </c>
      <c r="S1050" s="39" t="s">
        <v>37</v>
      </c>
      <c r="T1050" s="39" t="s">
        <v>37</v>
      </c>
      <c r="U1050" s="40" t="s">
        <v>605</v>
      </c>
      <c r="V1050" s="39" t="s">
        <v>35</v>
      </c>
      <c r="W1050" s="74">
        <v>0</v>
      </c>
      <c r="X1050" s="74">
        <v>0</v>
      </c>
    </row>
    <row r="1051" spans="1:24" ht="14.4" x14ac:dyDescent="0.3">
      <c r="A1051" s="33" t="s">
        <v>151</v>
      </c>
      <c r="B1051" s="22">
        <v>11853</v>
      </c>
      <c r="C1051" s="22" t="s">
        <v>181</v>
      </c>
      <c r="D1051" s="22">
        <v>53200152</v>
      </c>
      <c r="E1051" s="26" t="s">
        <v>182</v>
      </c>
      <c r="F1051" s="22">
        <v>2</v>
      </c>
      <c r="G1051" s="22" t="s">
        <v>48</v>
      </c>
      <c r="H1051" s="22" t="s">
        <v>105</v>
      </c>
      <c r="I1051" s="22" t="s">
        <v>34</v>
      </c>
      <c r="J1051" s="22" t="s">
        <v>97</v>
      </c>
      <c r="K1051" s="22" t="s">
        <v>36</v>
      </c>
      <c r="L1051" s="22">
        <v>11853</v>
      </c>
      <c r="M1051" s="39" t="s">
        <v>37</v>
      </c>
      <c r="N1051" s="39" t="s">
        <v>37</v>
      </c>
      <c r="O1051" s="39" t="s">
        <v>37</v>
      </c>
      <c r="P1051" s="39" t="s">
        <v>37</v>
      </c>
      <c r="Q1051" s="39" t="s">
        <v>37</v>
      </c>
      <c r="R1051" s="39" t="s">
        <v>37</v>
      </c>
      <c r="S1051" s="39" t="s">
        <v>37</v>
      </c>
      <c r="T1051" s="39" t="s">
        <v>37</v>
      </c>
      <c r="U1051" s="40" t="s">
        <v>605</v>
      </c>
      <c r="V1051" s="39" t="s">
        <v>35</v>
      </c>
      <c r="W1051" s="74">
        <v>0</v>
      </c>
      <c r="X1051" s="74">
        <v>0</v>
      </c>
    </row>
    <row r="1052" spans="1:24" ht="72" x14ac:dyDescent="0.3">
      <c r="A1052" s="33" t="s">
        <v>151</v>
      </c>
      <c r="B1052" s="22">
        <v>11740</v>
      </c>
      <c r="C1052" s="22" t="s">
        <v>374</v>
      </c>
      <c r="D1052" s="22">
        <v>25400579</v>
      </c>
      <c r="E1052" s="26" t="s">
        <v>375</v>
      </c>
      <c r="F1052" s="22">
        <v>2</v>
      </c>
      <c r="G1052" s="22" t="s">
        <v>48</v>
      </c>
      <c r="H1052" s="22" t="s">
        <v>254</v>
      </c>
      <c r="I1052" s="22" t="s">
        <v>34</v>
      </c>
      <c r="J1052" s="22" t="s">
        <v>97</v>
      </c>
      <c r="K1052" s="22" t="s">
        <v>36</v>
      </c>
      <c r="L1052" s="22">
        <v>11740</v>
      </c>
      <c r="M1052" s="39" t="s">
        <v>37</v>
      </c>
      <c r="N1052" s="39" t="s">
        <v>37</v>
      </c>
      <c r="O1052" s="39" t="s">
        <v>37</v>
      </c>
      <c r="P1052" s="39" t="s">
        <v>37</v>
      </c>
      <c r="Q1052" s="39" t="s">
        <v>37</v>
      </c>
      <c r="R1052" s="39" t="s">
        <v>37</v>
      </c>
      <c r="S1052" s="39" t="s">
        <v>40</v>
      </c>
      <c r="T1052" s="39" t="s">
        <v>37</v>
      </c>
      <c r="U1052" s="40" t="s">
        <v>621</v>
      </c>
      <c r="V1052" s="39" t="s">
        <v>37</v>
      </c>
      <c r="W1052" s="74" t="s">
        <v>642</v>
      </c>
      <c r="X1052" s="74">
        <v>0</v>
      </c>
    </row>
    <row r="1053" spans="1:24" ht="28.8" x14ac:dyDescent="0.3">
      <c r="A1053" s="33" t="s">
        <v>151</v>
      </c>
      <c r="B1053" s="22">
        <v>11905</v>
      </c>
      <c r="C1053" s="22" t="s">
        <v>183</v>
      </c>
      <c r="D1053" s="22">
        <v>53100409</v>
      </c>
      <c r="E1053" s="26" t="s">
        <v>184</v>
      </c>
      <c r="F1053" s="22">
        <v>1</v>
      </c>
      <c r="G1053" s="22" t="s">
        <v>48</v>
      </c>
      <c r="H1053" s="22" t="s">
        <v>33</v>
      </c>
      <c r="I1053" s="22" t="s">
        <v>34</v>
      </c>
      <c r="J1053" s="22" t="s">
        <v>97</v>
      </c>
      <c r="K1053" s="22" t="s">
        <v>36</v>
      </c>
      <c r="L1053" s="22">
        <v>11905</v>
      </c>
      <c r="M1053" s="39" t="s">
        <v>37</v>
      </c>
      <c r="N1053" s="39" t="s">
        <v>37</v>
      </c>
      <c r="O1053" s="39" t="s">
        <v>37</v>
      </c>
      <c r="P1053" s="39" t="s">
        <v>37</v>
      </c>
      <c r="Q1053" s="39" t="s">
        <v>37</v>
      </c>
      <c r="R1053" s="39" t="s">
        <v>37</v>
      </c>
      <c r="S1053" s="39" t="s">
        <v>37</v>
      </c>
      <c r="T1053" s="39" t="s">
        <v>37</v>
      </c>
      <c r="U1053" s="40" t="s">
        <v>784</v>
      </c>
      <c r="V1053" s="39" t="s">
        <v>37</v>
      </c>
      <c r="W1053" s="74" t="s">
        <v>785</v>
      </c>
      <c r="X1053" s="74">
        <v>0</v>
      </c>
    </row>
    <row r="1054" spans="1:24" ht="24" x14ac:dyDescent="0.3">
      <c r="A1054" s="33" t="s">
        <v>151</v>
      </c>
      <c r="B1054" s="22">
        <v>12286</v>
      </c>
      <c r="C1054" s="22" t="s">
        <v>534</v>
      </c>
      <c r="D1054" s="22">
        <v>29500005</v>
      </c>
      <c r="E1054" s="26" t="s">
        <v>535</v>
      </c>
      <c r="F1054" s="22">
        <v>3</v>
      </c>
      <c r="G1054" s="22" t="s">
        <v>48</v>
      </c>
      <c r="H1054" s="22" t="s">
        <v>61</v>
      </c>
      <c r="I1054" s="22" t="s">
        <v>34</v>
      </c>
      <c r="J1054" s="22" t="s">
        <v>97</v>
      </c>
      <c r="K1054" s="22" t="s">
        <v>36</v>
      </c>
      <c r="L1054" s="22">
        <v>12286</v>
      </c>
      <c r="M1054" s="39" t="s">
        <v>37</v>
      </c>
      <c r="N1054" s="39" t="s">
        <v>37</v>
      </c>
      <c r="O1054" s="39" t="s">
        <v>37</v>
      </c>
      <c r="P1054" s="39" t="s">
        <v>37</v>
      </c>
      <c r="Q1054" s="39" t="s">
        <v>37</v>
      </c>
      <c r="R1054" s="39" t="s">
        <v>37</v>
      </c>
      <c r="S1054" s="39" t="s">
        <v>37</v>
      </c>
      <c r="T1054" s="39" t="s">
        <v>37</v>
      </c>
      <c r="U1054" s="40" t="s">
        <v>605</v>
      </c>
      <c r="V1054" s="39" t="s">
        <v>35</v>
      </c>
      <c r="W1054" s="74" t="s">
        <v>606</v>
      </c>
      <c r="X1054" s="74">
        <v>0</v>
      </c>
    </row>
    <row r="1055" spans="1:24" ht="14.4" x14ac:dyDescent="0.3">
      <c r="A1055" s="33" t="s">
        <v>151</v>
      </c>
      <c r="B1055" s="22">
        <v>16355</v>
      </c>
      <c r="C1055" s="22" t="s">
        <v>463</v>
      </c>
      <c r="D1055" s="22">
        <v>53100142</v>
      </c>
      <c r="E1055" s="26" t="s">
        <v>464</v>
      </c>
      <c r="F1055" s="22">
        <v>4</v>
      </c>
      <c r="G1055" s="22" t="s">
        <v>48</v>
      </c>
      <c r="H1055" s="22" t="s">
        <v>105</v>
      </c>
      <c r="I1055" s="22" t="s">
        <v>34</v>
      </c>
      <c r="J1055" s="22" t="s">
        <v>97</v>
      </c>
      <c r="K1055" s="22" t="s">
        <v>36</v>
      </c>
      <c r="L1055" s="22">
        <v>16355</v>
      </c>
      <c r="M1055" s="39" t="s">
        <v>37</v>
      </c>
      <c r="N1055" s="39" t="s">
        <v>37</v>
      </c>
      <c r="O1055" s="39" t="s">
        <v>37</v>
      </c>
      <c r="P1055" s="39" t="s">
        <v>37</v>
      </c>
      <c r="Q1055" s="39" t="s">
        <v>37</v>
      </c>
      <c r="R1055" s="39" t="s">
        <v>37</v>
      </c>
      <c r="S1055" s="39" t="s">
        <v>40</v>
      </c>
      <c r="T1055" s="39" t="s">
        <v>37</v>
      </c>
      <c r="U1055" s="40" t="s">
        <v>649</v>
      </c>
      <c r="V1055" s="39" t="s">
        <v>35</v>
      </c>
      <c r="W1055" s="74" t="s">
        <v>606</v>
      </c>
      <c r="X1055" s="74">
        <v>0</v>
      </c>
    </row>
    <row r="1056" spans="1:24" ht="14.4" x14ac:dyDescent="0.3">
      <c r="A1056" s="33" t="s">
        <v>151</v>
      </c>
      <c r="B1056" s="22">
        <v>16355</v>
      </c>
      <c r="C1056" s="22" t="s">
        <v>463</v>
      </c>
      <c r="D1056" s="22">
        <v>53100142</v>
      </c>
      <c r="E1056" s="26" t="s">
        <v>464</v>
      </c>
      <c r="F1056" s="22">
        <v>4</v>
      </c>
      <c r="G1056" s="22" t="s">
        <v>48</v>
      </c>
      <c r="H1056" s="22" t="s">
        <v>105</v>
      </c>
      <c r="I1056" s="22" t="s">
        <v>34</v>
      </c>
      <c r="J1056" s="22" t="s">
        <v>97</v>
      </c>
      <c r="K1056" s="22" t="s">
        <v>36</v>
      </c>
      <c r="L1056" s="22">
        <v>16355</v>
      </c>
      <c r="M1056" s="39" t="s">
        <v>37</v>
      </c>
      <c r="N1056" s="39" t="s">
        <v>37</v>
      </c>
      <c r="O1056" s="39" t="s">
        <v>37</v>
      </c>
      <c r="P1056" s="39" t="s">
        <v>37</v>
      </c>
      <c r="Q1056" s="39" t="s">
        <v>37</v>
      </c>
      <c r="R1056" s="39" t="s">
        <v>37</v>
      </c>
      <c r="S1056" s="39" t="s">
        <v>40</v>
      </c>
      <c r="T1056" s="39" t="s">
        <v>37</v>
      </c>
      <c r="U1056" s="40" t="s">
        <v>649</v>
      </c>
      <c r="V1056" s="39" t="s">
        <v>35</v>
      </c>
      <c r="W1056" s="74" t="s">
        <v>606</v>
      </c>
      <c r="X1056" s="74">
        <v>0</v>
      </c>
    </row>
    <row r="1057" spans="1:24" ht="86.4" x14ac:dyDescent="0.3">
      <c r="A1057" s="33" t="s">
        <v>151</v>
      </c>
      <c r="B1057" s="22">
        <v>11855</v>
      </c>
      <c r="C1057" s="22" t="s">
        <v>311</v>
      </c>
      <c r="D1057" s="22">
        <v>53200152</v>
      </c>
      <c r="E1057" s="26" t="s">
        <v>312</v>
      </c>
      <c r="F1057" s="22">
        <v>3</v>
      </c>
      <c r="G1057" s="22" t="s">
        <v>48</v>
      </c>
      <c r="H1057" s="22" t="s">
        <v>105</v>
      </c>
      <c r="I1057" s="22" t="s">
        <v>34</v>
      </c>
      <c r="J1057" s="22" t="s">
        <v>97</v>
      </c>
      <c r="K1057" s="22" t="s">
        <v>36</v>
      </c>
      <c r="L1057" s="22">
        <v>11855</v>
      </c>
      <c r="M1057" s="39" t="s">
        <v>37</v>
      </c>
      <c r="N1057" s="39" t="s">
        <v>37</v>
      </c>
      <c r="O1057" s="39" t="s">
        <v>37</v>
      </c>
      <c r="P1057" s="39" t="s">
        <v>37</v>
      </c>
      <c r="Q1057" s="39" t="s">
        <v>37</v>
      </c>
      <c r="R1057" s="39" t="s">
        <v>37</v>
      </c>
      <c r="S1057" s="39" t="s">
        <v>37</v>
      </c>
      <c r="T1057" s="39" t="s">
        <v>37</v>
      </c>
      <c r="U1057" s="40" t="s">
        <v>605</v>
      </c>
      <c r="V1057" s="39" t="s">
        <v>35</v>
      </c>
      <c r="W1057" s="74">
        <v>0</v>
      </c>
      <c r="X1057" s="74" t="s">
        <v>658</v>
      </c>
    </row>
    <row r="1058" spans="1:24" ht="86.4" x14ac:dyDescent="0.3">
      <c r="A1058" s="33" t="s">
        <v>151</v>
      </c>
      <c r="B1058" s="22">
        <v>11855</v>
      </c>
      <c r="C1058" s="22" t="s">
        <v>311</v>
      </c>
      <c r="D1058" s="22">
        <v>53200152</v>
      </c>
      <c r="E1058" s="26" t="s">
        <v>312</v>
      </c>
      <c r="F1058" s="22">
        <v>3</v>
      </c>
      <c r="G1058" s="22" t="s">
        <v>48</v>
      </c>
      <c r="H1058" s="22" t="s">
        <v>105</v>
      </c>
      <c r="I1058" s="22" t="s">
        <v>34</v>
      </c>
      <c r="J1058" s="22" t="s">
        <v>97</v>
      </c>
      <c r="K1058" s="22" t="s">
        <v>36</v>
      </c>
      <c r="L1058" s="22">
        <v>11855</v>
      </c>
      <c r="M1058" s="39" t="s">
        <v>37</v>
      </c>
      <c r="N1058" s="39" t="s">
        <v>37</v>
      </c>
      <c r="O1058" s="39" t="s">
        <v>37</v>
      </c>
      <c r="P1058" s="39" t="s">
        <v>37</v>
      </c>
      <c r="Q1058" s="39" t="s">
        <v>37</v>
      </c>
      <c r="R1058" s="39" t="s">
        <v>37</v>
      </c>
      <c r="S1058" s="39" t="s">
        <v>37</v>
      </c>
      <c r="T1058" s="39" t="s">
        <v>37</v>
      </c>
      <c r="U1058" s="40" t="s">
        <v>605</v>
      </c>
      <c r="V1058" s="39" t="s">
        <v>35</v>
      </c>
      <c r="W1058" s="74">
        <v>0</v>
      </c>
      <c r="X1058" s="74" t="s">
        <v>658</v>
      </c>
    </row>
    <row r="1059" spans="1:24" ht="28.8" x14ac:dyDescent="0.3">
      <c r="A1059" s="33" t="s">
        <v>151</v>
      </c>
      <c r="B1059" s="22">
        <v>16220</v>
      </c>
      <c r="C1059" s="22" t="s">
        <v>465</v>
      </c>
      <c r="D1059" s="22">
        <v>53100006</v>
      </c>
      <c r="E1059" s="26" t="s">
        <v>466</v>
      </c>
      <c r="F1059" s="22">
        <v>3</v>
      </c>
      <c r="G1059" s="22" t="s">
        <v>48</v>
      </c>
      <c r="H1059" s="22" t="s">
        <v>111</v>
      </c>
      <c r="I1059" s="22" t="s">
        <v>34</v>
      </c>
      <c r="J1059" s="22" t="s">
        <v>97</v>
      </c>
      <c r="K1059" s="22" t="s">
        <v>36</v>
      </c>
      <c r="L1059" s="22">
        <v>16220</v>
      </c>
      <c r="M1059" s="39" t="s">
        <v>37</v>
      </c>
      <c r="N1059" s="39" t="s">
        <v>37</v>
      </c>
      <c r="O1059" s="39" t="s">
        <v>37</v>
      </c>
      <c r="P1059" s="39" t="s">
        <v>37</v>
      </c>
      <c r="Q1059" s="39" t="s">
        <v>37</v>
      </c>
      <c r="R1059" s="39" t="s">
        <v>37</v>
      </c>
      <c r="S1059" s="39" t="s">
        <v>37</v>
      </c>
      <c r="T1059" s="39" t="s">
        <v>37</v>
      </c>
      <c r="U1059" s="40" t="s">
        <v>784</v>
      </c>
      <c r="V1059" s="39" t="s">
        <v>37</v>
      </c>
      <c r="W1059" s="74" t="s">
        <v>3356</v>
      </c>
      <c r="X1059" s="74">
        <v>0</v>
      </c>
    </row>
    <row r="1060" spans="1:24" ht="28.8" x14ac:dyDescent="0.3">
      <c r="A1060" s="33" t="s">
        <v>151</v>
      </c>
      <c r="B1060" s="22">
        <v>11588</v>
      </c>
      <c r="C1060" s="22" t="s">
        <v>576</v>
      </c>
      <c r="D1060" s="22">
        <v>53100347</v>
      </c>
      <c r="E1060" s="26" t="s">
        <v>577</v>
      </c>
      <c r="F1060" s="22">
        <v>1</v>
      </c>
      <c r="G1060" s="22" t="s">
        <v>48</v>
      </c>
      <c r="H1060" s="22" t="s">
        <v>111</v>
      </c>
      <c r="I1060" s="22" t="s">
        <v>34</v>
      </c>
      <c r="J1060" s="22" t="s">
        <v>97</v>
      </c>
      <c r="K1060" s="22" t="s">
        <v>36</v>
      </c>
      <c r="L1060" s="22">
        <v>11588</v>
      </c>
      <c r="M1060" s="39" t="s">
        <v>37</v>
      </c>
      <c r="N1060" s="39" t="s">
        <v>37</v>
      </c>
      <c r="O1060" s="39" t="s">
        <v>37</v>
      </c>
      <c r="P1060" s="39" t="s">
        <v>37</v>
      </c>
      <c r="Q1060" s="39" t="s">
        <v>37</v>
      </c>
      <c r="R1060" s="39" t="s">
        <v>37</v>
      </c>
      <c r="S1060" s="39" t="s">
        <v>37</v>
      </c>
      <c r="T1060" s="39" t="s">
        <v>37</v>
      </c>
      <c r="U1060" s="40" t="s">
        <v>605</v>
      </c>
      <c r="V1060" s="39" t="s">
        <v>37</v>
      </c>
      <c r="W1060" s="74" t="s">
        <v>616</v>
      </c>
      <c r="X1060" s="74">
        <v>0</v>
      </c>
    </row>
    <row r="1061" spans="1:24" ht="28.8" x14ac:dyDescent="0.3">
      <c r="A1061" s="33" t="s">
        <v>151</v>
      </c>
      <c r="B1061" s="22">
        <v>11588</v>
      </c>
      <c r="C1061" s="22" t="s">
        <v>576</v>
      </c>
      <c r="D1061" s="22">
        <v>53100347</v>
      </c>
      <c r="E1061" s="26" t="s">
        <v>577</v>
      </c>
      <c r="F1061" s="22">
        <v>1</v>
      </c>
      <c r="G1061" s="22" t="s">
        <v>48</v>
      </c>
      <c r="H1061" s="22" t="s">
        <v>111</v>
      </c>
      <c r="I1061" s="22" t="s">
        <v>34</v>
      </c>
      <c r="J1061" s="22" t="s">
        <v>97</v>
      </c>
      <c r="K1061" s="22" t="s">
        <v>36</v>
      </c>
      <c r="L1061" s="22">
        <v>11588</v>
      </c>
      <c r="M1061" s="39" t="s">
        <v>37</v>
      </c>
      <c r="N1061" s="39" t="s">
        <v>37</v>
      </c>
      <c r="O1061" s="39" t="s">
        <v>37</v>
      </c>
      <c r="P1061" s="39" t="s">
        <v>37</v>
      </c>
      <c r="Q1061" s="39" t="s">
        <v>37</v>
      </c>
      <c r="R1061" s="39" t="s">
        <v>37</v>
      </c>
      <c r="S1061" s="39" t="s">
        <v>37</v>
      </c>
      <c r="T1061" s="39" t="s">
        <v>37</v>
      </c>
      <c r="U1061" s="40" t="s">
        <v>605</v>
      </c>
      <c r="V1061" s="39" t="s">
        <v>37</v>
      </c>
      <c r="W1061" s="74" t="s">
        <v>616</v>
      </c>
      <c r="X1061" s="74">
        <v>0</v>
      </c>
    </row>
    <row r="1062" spans="1:24" ht="14.4" x14ac:dyDescent="0.3">
      <c r="A1062" s="33" t="s">
        <v>151</v>
      </c>
      <c r="B1062" s="22">
        <v>12003</v>
      </c>
      <c r="C1062" s="22" t="s">
        <v>568</v>
      </c>
      <c r="D1062" s="22">
        <v>29500005</v>
      </c>
      <c r="E1062" s="26" t="s">
        <v>569</v>
      </c>
      <c r="F1062" s="22">
        <v>1</v>
      </c>
      <c r="G1062" s="22" t="s">
        <v>48</v>
      </c>
      <c r="H1062" s="22" t="s">
        <v>203</v>
      </c>
      <c r="I1062" s="22" t="s">
        <v>34</v>
      </c>
      <c r="J1062" s="22" t="s">
        <v>97</v>
      </c>
      <c r="K1062" s="22" t="s">
        <v>36</v>
      </c>
      <c r="L1062" s="22">
        <v>12003</v>
      </c>
      <c r="M1062" s="39" t="s">
        <v>37</v>
      </c>
      <c r="N1062" s="39" t="s">
        <v>37</v>
      </c>
      <c r="O1062" s="39" t="s">
        <v>37</v>
      </c>
      <c r="P1062" s="39" t="s">
        <v>37</v>
      </c>
      <c r="Q1062" s="39" t="s">
        <v>37</v>
      </c>
      <c r="R1062" s="39" t="s">
        <v>37</v>
      </c>
      <c r="S1062" s="39" t="s">
        <v>37</v>
      </c>
      <c r="T1062" s="39" t="s">
        <v>37</v>
      </c>
      <c r="U1062" s="40" t="s">
        <v>39</v>
      </c>
      <c r="V1062" s="39" t="s">
        <v>37</v>
      </c>
      <c r="W1062" s="74" t="s">
        <v>834</v>
      </c>
      <c r="X1062" s="74">
        <v>0</v>
      </c>
    </row>
    <row r="1063" spans="1:24" ht="14.4" x14ac:dyDescent="0.3">
      <c r="A1063" s="33" t="s">
        <v>151</v>
      </c>
      <c r="B1063" s="22">
        <v>16402</v>
      </c>
      <c r="C1063" s="22" t="s">
        <v>293</v>
      </c>
      <c r="D1063" s="22">
        <v>25404627</v>
      </c>
      <c r="E1063" s="26" t="s">
        <v>444</v>
      </c>
      <c r="F1063" s="22">
        <v>1</v>
      </c>
      <c r="G1063" s="22" t="s">
        <v>48</v>
      </c>
      <c r="H1063" s="22" t="s">
        <v>105</v>
      </c>
      <c r="I1063" s="22" t="s">
        <v>34</v>
      </c>
      <c r="J1063" s="22" t="s">
        <v>97</v>
      </c>
      <c r="K1063" s="22" t="s">
        <v>36</v>
      </c>
      <c r="L1063" s="22">
        <v>16402</v>
      </c>
      <c r="M1063" s="39" t="s">
        <v>37</v>
      </c>
      <c r="N1063" s="39" t="s">
        <v>37</v>
      </c>
      <c r="O1063" s="39" t="s">
        <v>37</v>
      </c>
      <c r="P1063" s="39" t="s">
        <v>37</v>
      </c>
      <c r="Q1063" s="39" t="s">
        <v>37</v>
      </c>
      <c r="R1063" s="39" t="s">
        <v>37</v>
      </c>
      <c r="S1063" s="39" t="s">
        <v>40</v>
      </c>
      <c r="T1063" s="39" t="s">
        <v>37</v>
      </c>
      <c r="U1063" s="40" t="s">
        <v>605</v>
      </c>
      <c r="V1063" s="39" t="s">
        <v>35</v>
      </c>
      <c r="W1063" s="74" t="s">
        <v>606</v>
      </c>
      <c r="X1063" s="74">
        <v>0</v>
      </c>
    </row>
    <row r="1064" spans="1:24" ht="14.4" x14ac:dyDescent="0.3">
      <c r="A1064" s="33" t="s">
        <v>151</v>
      </c>
      <c r="B1064" s="22">
        <v>16402</v>
      </c>
      <c r="C1064" s="22" t="s">
        <v>293</v>
      </c>
      <c r="D1064" s="22">
        <v>25404627</v>
      </c>
      <c r="E1064" s="26" t="s">
        <v>444</v>
      </c>
      <c r="F1064" s="22">
        <v>1</v>
      </c>
      <c r="G1064" s="22" t="s">
        <v>48</v>
      </c>
      <c r="H1064" s="22" t="s">
        <v>105</v>
      </c>
      <c r="I1064" s="22" t="s">
        <v>34</v>
      </c>
      <c r="J1064" s="22" t="s">
        <v>97</v>
      </c>
      <c r="K1064" s="22" t="s">
        <v>36</v>
      </c>
      <c r="L1064" s="22">
        <v>16402</v>
      </c>
      <c r="M1064" s="39" t="s">
        <v>37</v>
      </c>
      <c r="N1064" s="39" t="s">
        <v>37</v>
      </c>
      <c r="O1064" s="39" t="s">
        <v>37</v>
      </c>
      <c r="P1064" s="39" t="s">
        <v>37</v>
      </c>
      <c r="Q1064" s="39" t="s">
        <v>37</v>
      </c>
      <c r="R1064" s="39" t="s">
        <v>37</v>
      </c>
      <c r="S1064" s="39" t="s">
        <v>40</v>
      </c>
      <c r="T1064" s="39" t="s">
        <v>37</v>
      </c>
      <c r="U1064" s="40" t="s">
        <v>605</v>
      </c>
      <c r="V1064" s="39" t="s">
        <v>35</v>
      </c>
      <c r="W1064" s="74" t="s">
        <v>606</v>
      </c>
      <c r="X1064" s="74">
        <v>0</v>
      </c>
    </row>
    <row r="1065" spans="1:24" ht="14.4" x14ac:dyDescent="0.3">
      <c r="A1065" s="33" t="s">
        <v>151</v>
      </c>
      <c r="B1065" s="22">
        <v>16402</v>
      </c>
      <c r="C1065" s="22" t="s">
        <v>293</v>
      </c>
      <c r="D1065" s="22">
        <v>25404627</v>
      </c>
      <c r="E1065" s="26" t="s">
        <v>444</v>
      </c>
      <c r="F1065" s="22">
        <v>1</v>
      </c>
      <c r="G1065" s="22" t="s">
        <v>48</v>
      </c>
      <c r="H1065" s="22" t="s">
        <v>105</v>
      </c>
      <c r="I1065" s="22" t="s">
        <v>34</v>
      </c>
      <c r="J1065" s="22" t="s">
        <v>97</v>
      </c>
      <c r="K1065" s="22" t="s">
        <v>36</v>
      </c>
      <c r="L1065" s="22">
        <v>16402</v>
      </c>
      <c r="M1065" s="39" t="s">
        <v>37</v>
      </c>
      <c r="N1065" s="39" t="s">
        <v>37</v>
      </c>
      <c r="O1065" s="39" t="s">
        <v>37</v>
      </c>
      <c r="P1065" s="39" t="s">
        <v>37</v>
      </c>
      <c r="Q1065" s="39" t="s">
        <v>37</v>
      </c>
      <c r="R1065" s="39" t="s">
        <v>37</v>
      </c>
      <c r="S1065" s="39" t="s">
        <v>40</v>
      </c>
      <c r="T1065" s="39" t="s">
        <v>37</v>
      </c>
      <c r="U1065" s="40" t="s">
        <v>605</v>
      </c>
      <c r="V1065" s="39" t="s">
        <v>35</v>
      </c>
      <c r="W1065" s="74" t="s">
        <v>606</v>
      </c>
      <c r="X1065" s="74">
        <v>0</v>
      </c>
    </row>
    <row r="1066" spans="1:24" ht="14.4" x14ac:dyDescent="0.3">
      <c r="A1066" s="33" t="s">
        <v>151</v>
      </c>
      <c r="B1066" s="22">
        <v>16404</v>
      </c>
      <c r="C1066" s="22" t="s">
        <v>293</v>
      </c>
      <c r="D1066" s="22">
        <v>25404627</v>
      </c>
      <c r="E1066" s="26" t="s">
        <v>561</v>
      </c>
      <c r="F1066" s="22">
        <v>1</v>
      </c>
      <c r="G1066" s="22" t="s">
        <v>48</v>
      </c>
      <c r="H1066" s="22" t="s">
        <v>105</v>
      </c>
      <c r="I1066" s="22" t="s">
        <v>34</v>
      </c>
      <c r="J1066" s="22" t="s">
        <v>97</v>
      </c>
      <c r="K1066" s="22" t="s">
        <v>36</v>
      </c>
      <c r="L1066" s="22">
        <v>16404</v>
      </c>
      <c r="M1066" s="39" t="s">
        <v>37</v>
      </c>
      <c r="N1066" s="39" t="s">
        <v>37</v>
      </c>
      <c r="O1066" s="39" t="s">
        <v>37</v>
      </c>
      <c r="P1066" s="39" t="s">
        <v>37</v>
      </c>
      <c r="Q1066" s="39" t="s">
        <v>37</v>
      </c>
      <c r="R1066" s="39" t="s">
        <v>37</v>
      </c>
      <c r="S1066" s="39" t="s">
        <v>40</v>
      </c>
      <c r="T1066" s="39" t="s">
        <v>37</v>
      </c>
      <c r="U1066" s="40" t="s">
        <v>605</v>
      </c>
      <c r="V1066" s="39" t="s">
        <v>35</v>
      </c>
      <c r="W1066" s="74" t="s">
        <v>606</v>
      </c>
      <c r="X1066" s="74">
        <v>0</v>
      </c>
    </row>
    <row r="1067" spans="1:24" ht="28.8" x14ac:dyDescent="0.3">
      <c r="A1067" s="33" t="s">
        <v>151</v>
      </c>
      <c r="B1067" s="22">
        <v>11743</v>
      </c>
      <c r="C1067" s="22" t="s">
        <v>530</v>
      </c>
      <c r="D1067" s="22">
        <v>53100759</v>
      </c>
      <c r="E1067" s="26" t="s">
        <v>531</v>
      </c>
      <c r="F1067" s="22">
        <v>3</v>
      </c>
      <c r="G1067" s="22" t="s">
        <v>48</v>
      </c>
      <c r="H1067" s="22" t="s">
        <v>61</v>
      </c>
      <c r="I1067" s="22" t="s">
        <v>34</v>
      </c>
      <c r="J1067" s="22" t="s">
        <v>97</v>
      </c>
      <c r="K1067" s="22" t="s">
        <v>36</v>
      </c>
      <c r="L1067" s="22">
        <v>11743</v>
      </c>
      <c r="M1067" s="39" t="s">
        <v>37</v>
      </c>
      <c r="N1067" s="39" t="s">
        <v>37</v>
      </c>
      <c r="O1067" s="39" t="s">
        <v>37</v>
      </c>
      <c r="P1067" s="39" t="s">
        <v>37</v>
      </c>
      <c r="Q1067" s="39" t="s">
        <v>37</v>
      </c>
      <c r="R1067" s="39" t="s">
        <v>37</v>
      </c>
      <c r="S1067" s="39" t="s">
        <v>37</v>
      </c>
      <c r="T1067" s="39" t="s">
        <v>37</v>
      </c>
      <c r="U1067" s="40" t="s">
        <v>605</v>
      </c>
      <c r="V1067" s="39" t="s">
        <v>37</v>
      </c>
      <c r="W1067" s="74" t="s">
        <v>709</v>
      </c>
      <c r="X1067" s="74">
        <v>0</v>
      </c>
    </row>
    <row r="1068" spans="1:24" ht="100.8" x14ac:dyDescent="0.3">
      <c r="A1068" s="33" t="s">
        <v>151</v>
      </c>
      <c r="B1068" s="22">
        <v>16233</v>
      </c>
      <c r="C1068" s="22" t="s">
        <v>566</v>
      </c>
      <c r="D1068" s="22">
        <v>29100299</v>
      </c>
      <c r="E1068" s="26" t="s">
        <v>567</v>
      </c>
      <c r="F1068" s="22">
        <v>2</v>
      </c>
      <c r="G1068" s="22" t="s">
        <v>48</v>
      </c>
      <c r="H1068" s="22" t="s">
        <v>111</v>
      </c>
      <c r="I1068" s="22" t="s">
        <v>34</v>
      </c>
      <c r="J1068" s="22" t="s">
        <v>97</v>
      </c>
      <c r="K1068" s="22" t="s">
        <v>36</v>
      </c>
      <c r="L1068" s="22">
        <v>16233</v>
      </c>
      <c r="M1068" s="39" t="s">
        <v>37</v>
      </c>
      <c r="N1068" s="39" t="s">
        <v>37</v>
      </c>
      <c r="O1068" s="39" t="s">
        <v>37</v>
      </c>
      <c r="P1068" s="39" t="s">
        <v>37</v>
      </c>
      <c r="Q1068" s="39" t="s">
        <v>37</v>
      </c>
      <c r="R1068" s="39" t="s">
        <v>37</v>
      </c>
      <c r="S1068" s="39" t="s">
        <v>37</v>
      </c>
      <c r="T1068" s="39" t="s">
        <v>37</v>
      </c>
      <c r="U1068" s="40" t="s">
        <v>605</v>
      </c>
      <c r="V1068" s="39" t="s">
        <v>37</v>
      </c>
      <c r="W1068" s="74" t="s">
        <v>3361</v>
      </c>
      <c r="X1068" s="74">
        <v>0</v>
      </c>
    </row>
    <row r="1069" spans="1:24" ht="24" x14ac:dyDescent="0.3">
      <c r="A1069" s="33" t="s">
        <v>151</v>
      </c>
      <c r="B1069" s="22">
        <v>12286</v>
      </c>
      <c r="C1069" s="22" t="s">
        <v>534</v>
      </c>
      <c r="D1069" s="22">
        <v>29500005</v>
      </c>
      <c r="E1069" s="26" t="s">
        <v>535</v>
      </c>
      <c r="F1069" s="22">
        <v>2</v>
      </c>
      <c r="G1069" s="22" t="s">
        <v>48</v>
      </c>
      <c r="H1069" s="22" t="s">
        <v>61</v>
      </c>
      <c r="I1069" s="22" t="s">
        <v>34</v>
      </c>
      <c r="J1069" s="22" t="s">
        <v>97</v>
      </c>
      <c r="K1069" s="22" t="s">
        <v>36</v>
      </c>
      <c r="L1069" s="22">
        <v>12286</v>
      </c>
      <c r="M1069" s="39" t="s">
        <v>37</v>
      </c>
      <c r="N1069" s="39" t="s">
        <v>37</v>
      </c>
      <c r="O1069" s="39" t="s">
        <v>37</v>
      </c>
      <c r="P1069" s="39" t="s">
        <v>37</v>
      </c>
      <c r="Q1069" s="39" t="s">
        <v>37</v>
      </c>
      <c r="R1069" s="39" t="s">
        <v>37</v>
      </c>
      <c r="S1069" s="39" t="s">
        <v>37</v>
      </c>
      <c r="T1069" s="39" t="s">
        <v>37</v>
      </c>
      <c r="U1069" s="40" t="s">
        <v>605</v>
      </c>
      <c r="V1069" s="39" t="s">
        <v>35</v>
      </c>
      <c r="W1069" s="74" t="s">
        <v>606</v>
      </c>
      <c r="X1069" s="74">
        <v>0</v>
      </c>
    </row>
    <row r="1070" spans="1:24" ht="57.6" x14ac:dyDescent="0.3">
      <c r="A1070" s="33" t="s">
        <v>151</v>
      </c>
      <c r="B1070" s="22">
        <v>13055</v>
      </c>
      <c r="C1070" s="22" t="s">
        <v>564</v>
      </c>
      <c r="D1070" s="22">
        <v>29500005</v>
      </c>
      <c r="E1070" s="26" t="s">
        <v>565</v>
      </c>
      <c r="F1070" s="22">
        <v>1</v>
      </c>
      <c r="G1070" s="22" t="s">
        <v>48</v>
      </c>
      <c r="H1070" s="22" t="s">
        <v>203</v>
      </c>
      <c r="I1070" s="22" t="s">
        <v>34</v>
      </c>
      <c r="J1070" s="22" t="s">
        <v>97</v>
      </c>
      <c r="K1070" s="22" t="s">
        <v>36</v>
      </c>
      <c r="L1070" s="22">
        <v>13055</v>
      </c>
      <c r="M1070" s="39" t="s">
        <v>37</v>
      </c>
      <c r="N1070" s="39" t="s">
        <v>37</v>
      </c>
      <c r="O1070" s="39" t="s">
        <v>37</v>
      </c>
      <c r="P1070" s="39" t="s">
        <v>37</v>
      </c>
      <c r="Q1070" s="39" t="s">
        <v>37</v>
      </c>
      <c r="R1070" s="39" t="s">
        <v>37</v>
      </c>
      <c r="S1070" s="39" t="s">
        <v>37</v>
      </c>
      <c r="T1070" s="39" t="s">
        <v>37</v>
      </c>
      <c r="U1070" s="40" t="s">
        <v>605</v>
      </c>
      <c r="V1070" s="39" t="s">
        <v>37</v>
      </c>
      <c r="W1070" s="74" t="s">
        <v>1625</v>
      </c>
      <c r="X1070" s="74">
        <v>0</v>
      </c>
    </row>
    <row r="1071" spans="1:24" ht="14.4" x14ac:dyDescent="0.3">
      <c r="A1071" s="33" t="s">
        <v>151</v>
      </c>
      <c r="B1071" s="22">
        <v>19340</v>
      </c>
      <c r="C1071" s="22" t="s">
        <v>498</v>
      </c>
      <c r="D1071" s="22">
        <v>53100203</v>
      </c>
      <c r="E1071" s="26" t="s">
        <v>499</v>
      </c>
      <c r="F1071" s="22">
        <v>1</v>
      </c>
      <c r="G1071" s="22" t="s">
        <v>48</v>
      </c>
      <c r="H1071" s="22" t="s">
        <v>105</v>
      </c>
      <c r="I1071" s="22" t="s">
        <v>34</v>
      </c>
      <c r="J1071" s="22" t="s">
        <v>97</v>
      </c>
      <c r="K1071" s="22" t="s">
        <v>36</v>
      </c>
      <c r="L1071" s="22">
        <v>19340</v>
      </c>
      <c r="M1071" s="39" t="s">
        <v>37</v>
      </c>
      <c r="N1071" s="39" t="s">
        <v>37</v>
      </c>
      <c r="O1071" s="39" t="s">
        <v>35</v>
      </c>
      <c r="P1071" s="39" t="s">
        <v>37</v>
      </c>
      <c r="Q1071" s="39" t="s">
        <v>37</v>
      </c>
      <c r="R1071" s="39" t="s">
        <v>37</v>
      </c>
      <c r="S1071" s="39" t="s">
        <v>38</v>
      </c>
      <c r="T1071" s="39" t="s">
        <v>35</v>
      </c>
      <c r="U1071" s="40" t="s">
        <v>39</v>
      </c>
      <c r="V1071" s="39" t="s">
        <v>35</v>
      </c>
      <c r="W1071" s="74" t="s">
        <v>606</v>
      </c>
      <c r="X1071" s="74">
        <v>0</v>
      </c>
    </row>
    <row r="1072" spans="1:24" ht="28.8" x14ac:dyDescent="0.3">
      <c r="A1072" s="33" t="s">
        <v>151</v>
      </c>
      <c r="B1072" s="22">
        <v>20669</v>
      </c>
      <c r="C1072" s="22" t="s">
        <v>95</v>
      </c>
      <c r="D1072" s="22">
        <v>53100236</v>
      </c>
      <c r="E1072" s="26" t="s">
        <v>96</v>
      </c>
      <c r="F1072" s="22">
        <v>2</v>
      </c>
      <c r="G1072" s="22" t="s">
        <v>48</v>
      </c>
      <c r="H1072" s="22" t="s">
        <v>33</v>
      </c>
      <c r="I1072" s="22" t="s">
        <v>34</v>
      </c>
      <c r="J1072" s="22" t="s">
        <v>97</v>
      </c>
      <c r="K1072" s="22" t="s">
        <v>36</v>
      </c>
      <c r="L1072" s="22">
        <v>20669</v>
      </c>
      <c r="M1072" s="39" t="s">
        <v>37</v>
      </c>
      <c r="N1072" s="39" t="s">
        <v>37</v>
      </c>
      <c r="O1072" s="39" t="s">
        <v>37</v>
      </c>
      <c r="P1072" s="39" t="s">
        <v>37</v>
      </c>
      <c r="Q1072" s="39" t="s">
        <v>37</v>
      </c>
      <c r="R1072" s="39" t="s">
        <v>37</v>
      </c>
      <c r="S1072" s="39" t="s">
        <v>40</v>
      </c>
      <c r="T1072" s="39" t="s">
        <v>35</v>
      </c>
      <c r="U1072" s="40" t="s">
        <v>39</v>
      </c>
      <c r="V1072" s="39" t="s">
        <v>37</v>
      </c>
      <c r="W1072" s="74" t="s">
        <v>3641</v>
      </c>
      <c r="X1072" s="74">
        <v>0</v>
      </c>
    </row>
    <row r="1073" spans="1:24" ht="24" x14ac:dyDescent="0.3">
      <c r="A1073" s="33" t="s">
        <v>151</v>
      </c>
      <c r="B1073" s="22">
        <v>16445</v>
      </c>
      <c r="C1073" s="22" t="s">
        <v>109</v>
      </c>
      <c r="D1073" s="22">
        <v>53100347</v>
      </c>
      <c r="E1073" s="26" t="s">
        <v>110</v>
      </c>
      <c r="F1073" s="22">
        <v>1</v>
      </c>
      <c r="G1073" s="22" t="s">
        <v>48</v>
      </c>
      <c r="H1073" s="22" t="s">
        <v>111</v>
      </c>
      <c r="I1073" s="22" t="s">
        <v>34</v>
      </c>
      <c r="J1073" s="22" t="s">
        <v>97</v>
      </c>
      <c r="K1073" s="22" t="s">
        <v>36</v>
      </c>
      <c r="L1073" s="22">
        <v>16445</v>
      </c>
      <c r="M1073" s="39" t="s">
        <v>37</v>
      </c>
      <c r="N1073" s="39" t="s">
        <v>37</v>
      </c>
      <c r="O1073" s="39" t="s">
        <v>35</v>
      </c>
      <c r="P1073" s="39" t="s">
        <v>37</v>
      </c>
      <c r="Q1073" s="39" t="s">
        <v>37</v>
      </c>
      <c r="R1073" s="39" t="s">
        <v>37</v>
      </c>
      <c r="S1073" s="39" t="s">
        <v>641</v>
      </c>
      <c r="T1073" s="39" t="s">
        <v>35</v>
      </c>
      <c r="U1073" s="40" t="s">
        <v>39</v>
      </c>
      <c r="V1073" s="39" t="s">
        <v>35</v>
      </c>
      <c r="W1073" s="74" t="s">
        <v>606</v>
      </c>
      <c r="X1073" s="74">
        <v>0</v>
      </c>
    </row>
    <row r="1074" spans="1:24" ht="24" x14ac:dyDescent="0.3">
      <c r="A1074" s="33" t="s">
        <v>151</v>
      </c>
      <c r="B1074" s="22">
        <v>21293</v>
      </c>
      <c r="C1074" s="22" t="s">
        <v>118</v>
      </c>
      <c r="D1074" s="22">
        <v>53100862</v>
      </c>
      <c r="E1074" s="26" t="s">
        <v>119</v>
      </c>
      <c r="F1074" s="22">
        <v>1</v>
      </c>
      <c r="G1074" s="22" t="s">
        <v>48</v>
      </c>
      <c r="H1074" s="22" t="s">
        <v>120</v>
      </c>
      <c r="I1074" s="22" t="s">
        <v>34</v>
      </c>
      <c r="J1074" s="22" t="s">
        <v>97</v>
      </c>
      <c r="K1074" s="22" t="s">
        <v>36</v>
      </c>
      <c r="L1074" s="22">
        <v>21293</v>
      </c>
      <c r="M1074" s="39" t="s">
        <v>37</v>
      </c>
      <c r="N1074" s="39" t="s">
        <v>37</v>
      </c>
      <c r="O1074" s="39" t="s">
        <v>35</v>
      </c>
      <c r="P1074" s="39" t="s">
        <v>37</v>
      </c>
      <c r="Q1074" s="39" t="s">
        <v>37</v>
      </c>
      <c r="R1074" s="39" t="s">
        <v>37</v>
      </c>
      <c r="S1074" s="39" t="s">
        <v>40</v>
      </c>
      <c r="T1074" s="39" t="s">
        <v>35</v>
      </c>
      <c r="U1074" s="40" t="s">
        <v>39</v>
      </c>
      <c r="V1074" s="39" t="s">
        <v>37</v>
      </c>
      <c r="W1074" s="74" t="s">
        <v>37</v>
      </c>
      <c r="X1074" s="74">
        <v>0</v>
      </c>
    </row>
    <row r="1075" spans="1:24" ht="86.4" x14ac:dyDescent="0.3">
      <c r="A1075" s="33" t="s">
        <v>151</v>
      </c>
      <c r="B1075" s="22">
        <v>12235</v>
      </c>
      <c r="C1075" s="22" t="s">
        <v>121</v>
      </c>
      <c r="D1075" s="22">
        <v>53100379</v>
      </c>
      <c r="E1075" s="26" t="s">
        <v>122</v>
      </c>
      <c r="F1075" s="22">
        <v>1</v>
      </c>
      <c r="G1075" s="22" t="s">
        <v>48</v>
      </c>
      <c r="H1075" s="22" t="s">
        <v>61</v>
      </c>
      <c r="I1075" s="22" t="s">
        <v>34</v>
      </c>
      <c r="J1075" s="22" t="s">
        <v>97</v>
      </c>
      <c r="K1075" s="22" t="s">
        <v>36</v>
      </c>
      <c r="L1075" s="22">
        <v>12235</v>
      </c>
      <c r="M1075" s="39" t="s">
        <v>37</v>
      </c>
      <c r="N1075" s="39" t="s">
        <v>37</v>
      </c>
      <c r="O1075" s="39" t="s">
        <v>35</v>
      </c>
      <c r="P1075" s="39" t="s">
        <v>37</v>
      </c>
      <c r="Q1075" s="39" t="s">
        <v>37</v>
      </c>
      <c r="R1075" s="39" t="s">
        <v>37</v>
      </c>
      <c r="S1075" s="39" t="s">
        <v>40</v>
      </c>
      <c r="T1075" s="39" t="s">
        <v>35</v>
      </c>
      <c r="U1075" s="40" t="s">
        <v>39</v>
      </c>
      <c r="V1075" s="39" t="s">
        <v>37</v>
      </c>
      <c r="W1075" s="74" t="s">
        <v>931</v>
      </c>
      <c r="X1075" s="74">
        <v>0</v>
      </c>
    </row>
    <row r="1076" spans="1:24" ht="43.2" x14ac:dyDescent="0.3">
      <c r="A1076" s="33" t="s">
        <v>151</v>
      </c>
      <c r="B1076" s="22">
        <v>19224</v>
      </c>
      <c r="C1076" s="22" t="s">
        <v>123</v>
      </c>
      <c r="D1076" s="22">
        <v>53200198</v>
      </c>
      <c r="E1076" s="26" t="s">
        <v>124</v>
      </c>
      <c r="F1076" s="22">
        <v>3</v>
      </c>
      <c r="G1076" s="22" t="s">
        <v>48</v>
      </c>
      <c r="H1076" s="22" t="s">
        <v>61</v>
      </c>
      <c r="I1076" s="22" t="s">
        <v>34</v>
      </c>
      <c r="J1076" s="22" t="s">
        <v>97</v>
      </c>
      <c r="K1076" s="22" t="s">
        <v>36</v>
      </c>
      <c r="L1076" s="22">
        <v>19224</v>
      </c>
      <c r="M1076" s="39" t="s">
        <v>37</v>
      </c>
      <c r="N1076" s="39" t="s">
        <v>37</v>
      </c>
      <c r="O1076" s="39" t="s">
        <v>35</v>
      </c>
      <c r="P1076" s="39" t="s">
        <v>37</v>
      </c>
      <c r="Q1076" s="39" t="s">
        <v>37</v>
      </c>
      <c r="R1076" s="39" t="s">
        <v>37</v>
      </c>
      <c r="S1076" s="39" t="s">
        <v>40</v>
      </c>
      <c r="T1076" s="39" t="s">
        <v>35</v>
      </c>
      <c r="U1076" s="40" t="s">
        <v>39</v>
      </c>
      <c r="V1076" s="39" t="s">
        <v>37</v>
      </c>
      <c r="W1076" s="74" t="s">
        <v>951</v>
      </c>
      <c r="X1076" s="74">
        <v>0</v>
      </c>
    </row>
    <row r="1077" spans="1:24" ht="43.2" x14ac:dyDescent="0.3">
      <c r="A1077" s="33" t="s">
        <v>151</v>
      </c>
      <c r="B1077" s="22">
        <v>19224</v>
      </c>
      <c r="C1077" s="22" t="s">
        <v>123</v>
      </c>
      <c r="D1077" s="22">
        <v>53200198</v>
      </c>
      <c r="E1077" s="26" t="s">
        <v>124</v>
      </c>
      <c r="F1077" s="22">
        <v>2</v>
      </c>
      <c r="G1077" s="22" t="s">
        <v>48</v>
      </c>
      <c r="H1077" s="22" t="s">
        <v>61</v>
      </c>
      <c r="I1077" s="22" t="s">
        <v>34</v>
      </c>
      <c r="J1077" s="22" t="s">
        <v>97</v>
      </c>
      <c r="K1077" s="22" t="s">
        <v>36</v>
      </c>
      <c r="L1077" s="22">
        <v>19224</v>
      </c>
      <c r="M1077" s="39" t="s">
        <v>37</v>
      </c>
      <c r="N1077" s="39" t="s">
        <v>37</v>
      </c>
      <c r="O1077" s="39" t="s">
        <v>35</v>
      </c>
      <c r="P1077" s="39" t="s">
        <v>37</v>
      </c>
      <c r="Q1077" s="39" t="s">
        <v>37</v>
      </c>
      <c r="R1077" s="39" t="s">
        <v>37</v>
      </c>
      <c r="S1077" s="39" t="s">
        <v>40</v>
      </c>
      <c r="T1077" s="39" t="s">
        <v>35</v>
      </c>
      <c r="U1077" s="40" t="s">
        <v>39</v>
      </c>
      <c r="V1077" s="39" t="s">
        <v>37</v>
      </c>
      <c r="W1077" s="74" t="s">
        <v>951</v>
      </c>
      <c r="X1077" s="74">
        <v>0</v>
      </c>
    </row>
    <row r="1078" spans="1:24" ht="43.2" x14ac:dyDescent="0.3">
      <c r="A1078" s="33" t="s">
        <v>151</v>
      </c>
      <c r="B1078" s="22">
        <v>19224</v>
      </c>
      <c r="C1078" s="22" t="s">
        <v>123</v>
      </c>
      <c r="D1078" s="22">
        <v>53200198</v>
      </c>
      <c r="E1078" s="26" t="s">
        <v>124</v>
      </c>
      <c r="F1078" s="22">
        <v>2</v>
      </c>
      <c r="G1078" s="22" t="s">
        <v>48</v>
      </c>
      <c r="H1078" s="22" t="s">
        <v>61</v>
      </c>
      <c r="I1078" s="22" t="s">
        <v>34</v>
      </c>
      <c r="J1078" s="22" t="s">
        <v>97</v>
      </c>
      <c r="K1078" s="22" t="s">
        <v>36</v>
      </c>
      <c r="L1078" s="22">
        <v>19224</v>
      </c>
      <c r="M1078" s="39" t="s">
        <v>37</v>
      </c>
      <c r="N1078" s="39" t="s">
        <v>37</v>
      </c>
      <c r="O1078" s="39" t="s">
        <v>35</v>
      </c>
      <c r="P1078" s="39" t="s">
        <v>37</v>
      </c>
      <c r="Q1078" s="39" t="s">
        <v>37</v>
      </c>
      <c r="R1078" s="39" t="s">
        <v>37</v>
      </c>
      <c r="S1078" s="39" t="s">
        <v>40</v>
      </c>
      <c r="T1078" s="39" t="s">
        <v>35</v>
      </c>
      <c r="U1078" s="40" t="s">
        <v>39</v>
      </c>
      <c r="V1078" s="39" t="s">
        <v>37</v>
      </c>
      <c r="W1078" s="74" t="s">
        <v>951</v>
      </c>
      <c r="X1078" s="74">
        <v>0</v>
      </c>
    </row>
    <row r="1079" spans="1:24" ht="43.2" x14ac:dyDescent="0.3">
      <c r="A1079" s="33" t="s">
        <v>151</v>
      </c>
      <c r="B1079" s="22">
        <v>19224</v>
      </c>
      <c r="C1079" s="22" t="s">
        <v>123</v>
      </c>
      <c r="D1079" s="22">
        <v>53200198</v>
      </c>
      <c r="E1079" s="26" t="s">
        <v>124</v>
      </c>
      <c r="F1079" s="22">
        <v>1</v>
      </c>
      <c r="G1079" s="22" t="s">
        <v>48</v>
      </c>
      <c r="H1079" s="22" t="s">
        <v>61</v>
      </c>
      <c r="I1079" s="22" t="s">
        <v>34</v>
      </c>
      <c r="J1079" s="22" t="s">
        <v>97</v>
      </c>
      <c r="K1079" s="22" t="s">
        <v>36</v>
      </c>
      <c r="L1079" s="22">
        <v>19224</v>
      </c>
      <c r="M1079" s="39" t="s">
        <v>37</v>
      </c>
      <c r="N1079" s="39" t="s">
        <v>37</v>
      </c>
      <c r="O1079" s="39" t="s">
        <v>35</v>
      </c>
      <c r="P1079" s="39" t="s">
        <v>37</v>
      </c>
      <c r="Q1079" s="39" t="s">
        <v>37</v>
      </c>
      <c r="R1079" s="39" t="s">
        <v>37</v>
      </c>
      <c r="S1079" s="39" t="s">
        <v>40</v>
      </c>
      <c r="T1079" s="39" t="s">
        <v>35</v>
      </c>
      <c r="U1079" s="40" t="s">
        <v>39</v>
      </c>
      <c r="V1079" s="39" t="s">
        <v>37</v>
      </c>
      <c r="W1079" s="74" t="s">
        <v>951</v>
      </c>
      <c r="X1079" s="74">
        <v>0</v>
      </c>
    </row>
    <row r="1080" spans="1:24" ht="43.2" x14ac:dyDescent="0.3">
      <c r="A1080" s="33" t="s">
        <v>151</v>
      </c>
      <c r="B1080" s="22">
        <v>19224</v>
      </c>
      <c r="C1080" s="22" t="s">
        <v>123</v>
      </c>
      <c r="D1080" s="22">
        <v>53200198</v>
      </c>
      <c r="E1080" s="26" t="s">
        <v>124</v>
      </c>
      <c r="F1080" s="22">
        <v>1</v>
      </c>
      <c r="G1080" s="22" t="s">
        <v>48</v>
      </c>
      <c r="H1080" s="22" t="s">
        <v>61</v>
      </c>
      <c r="I1080" s="22" t="s">
        <v>34</v>
      </c>
      <c r="J1080" s="22" t="s">
        <v>97</v>
      </c>
      <c r="K1080" s="22" t="s">
        <v>36</v>
      </c>
      <c r="L1080" s="22">
        <v>19224</v>
      </c>
      <c r="M1080" s="39" t="s">
        <v>37</v>
      </c>
      <c r="N1080" s="39" t="s">
        <v>37</v>
      </c>
      <c r="O1080" s="39" t="s">
        <v>35</v>
      </c>
      <c r="P1080" s="39" t="s">
        <v>37</v>
      </c>
      <c r="Q1080" s="39" t="s">
        <v>37</v>
      </c>
      <c r="R1080" s="39" t="s">
        <v>37</v>
      </c>
      <c r="S1080" s="39" t="s">
        <v>40</v>
      </c>
      <c r="T1080" s="39" t="s">
        <v>35</v>
      </c>
      <c r="U1080" s="40" t="s">
        <v>39</v>
      </c>
      <c r="V1080" s="39" t="s">
        <v>37</v>
      </c>
      <c r="W1080" s="74" t="s">
        <v>951</v>
      </c>
      <c r="X1080" s="74">
        <v>0</v>
      </c>
    </row>
    <row r="1081" spans="1:24" ht="43.2" x14ac:dyDescent="0.3">
      <c r="A1081" s="33" t="s">
        <v>151</v>
      </c>
      <c r="B1081" s="22">
        <v>19224</v>
      </c>
      <c r="C1081" s="22" t="s">
        <v>123</v>
      </c>
      <c r="D1081" s="22">
        <v>53200198</v>
      </c>
      <c r="E1081" s="26" t="s">
        <v>124</v>
      </c>
      <c r="F1081" s="22">
        <v>2</v>
      </c>
      <c r="G1081" s="22" t="s">
        <v>48</v>
      </c>
      <c r="H1081" s="22" t="s">
        <v>61</v>
      </c>
      <c r="I1081" s="22" t="s">
        <v>34</v>
      </c>
      <c r="J1081" s="22" t="s">
        <v>97</v>
      </c>
      <c r="K1081" s="22" t="s">
        <v>36</v>
      </c>
      <c r="L1081" s="22">
        <v>19224</v>
      </c>
      <c r="M1081" s="39" t="s">
        <v>37</v>
      </c>
      <c r="N1081" s="39" t="s">
        <v>37</v>
      </c>
      <c r="O1081" s="39" t="s">
        <v>35</v>
      </c>
      <c r="P1081" s="39" t="s">
        <v>37</v>
      </c>
      <c r="Q1081" s="39" t="s">
        <v>37</v>
      </c>
      <c r="R1081" s="39" t="s">
        <v>37</v>
      </c>
      <c r="S1081" s="39" t="s">
        <v>40</v>
      </c>
      <c r="T1081" s="39" t="s">
        <v>35</v>
      </c>
      <c r="U1081" s="40" t="s">
        <v>39</v>
      </c>
      <c r="V1081" s="39" t="s">
        <v>37</v>
      </c>
      <c r="W1081" s="74" t="s">
        <v>951</v>
      </c>
      <c r="X1081" s="74">
        <v>0</v>
      </c>
    </row>
    <row r="1082" spans="1:24" ht="43.2" x14ac:dyDescent="0.3">
      <c r="A1082" s="33" t="s">
        <v>151</v>
      </c>
      <c r="B1082" s="22">
        <v>19226</v>
      </c>
      <c r="C1082" s="22" t="s">
        <v>133</v>
      </c>
      <c r="D1082" s="22">
        <v>53200198</v>
      </c>
      <c r="E1082" s="26" t="s">
        <v>132</v>
      </c>
      <c r="F1082" s="22">
        <v>4</v>
      </c>
      <c r="G1082" s="22" t="s">
        <v>48</v>
      </c>
      <c r="H1082" s="22" t="s">
        <v>61</v>
      </c>
      <c r="I1082" s="22" t="s">
        <v>34</v>
      </c>
      <c r="J1082" s="22" t="s">
        <v>97</v>
      </c>
      <c r="K1082" s="22" t="s">
        <v>36</v>
      </c>
      <c r="L1082" s="22">
        <v>19226</v>
      </c>
      <c r="M1082" s="39" t="s">
        <v>37</v>
      </c>
      <c r="N1082" s="39" t="s">
        <v>37</v>
      </c>
      <c r="O1082" s="39" t="s">
        <v>35</v>
      </c>
      <c r="P1082" s="39" t="s">
        <v>37</v>
      </c>
      <c r="Q1082" s="39" t="s">
        <v>37</v>
      </c>
      <c r="R1082" s="39" t="s">
        <v>37</v>
      </c>
      <c r="S1082" s="39" t="s">
        <v>40</v>
      </c>
      <c r="T1082" s="39" t="s">
        <v>35</v>
      </c>
      <c r="U1082" s="40" t="s">
        <v>39</v>
      </c>
      <c r="V1082" s="39" t="s">
        <v>37</v>
      </c>
      <c r="W1082" s="74" t="s">
        <v>951</v>
      </c>
      <c r="X1082" s="74">
        <v>0</v>
      </c>
    </row>
    <row r="1083" spans="1:24" ht="43.2" x14ac:dyDescent="0.3">
      <c r="A1083" s="33" t="s">
        <v>151</v>
      </c>
      <c r="B1083" s="22">
        <v>19224</v>
      </c>
      <c r="C1083" s="22" t="s">
        <v>123</v>
      </c>
      <c r="D1083" s="22">
        <v>53200198</v>
      </c>
      <c r="E1083" s="26" t="s">
        <v>124</v>
      </c>
      <c r="F1083" s="22">
        <v>1</v>
      </c>
      <c r="G1083" s="22" t="s">
        <v>48</v>
      </c>
      <c r="H1083" s="22" t="s">
        <v>61</v>
      </c>
      <c r="I1083" s="22" t="s">
        <v>34</v>
      </c>
      <c r="J1083" s="22" t="s">
        <v>97</v>
      </c>
      <c r="K1083" s="22" t="s">
        <v>36</v>
      </c>
      <c r="L1083" s="22">
        <v>19224</v>
      </c>
      <c r="M1083" s="39" t="s">
        <v>37</v>
      </c>
      <c r="N1083" s="39" t="s">
        <v>37</v>
      </c>
      <c r="O1083" s="39" t="s">
        <v>35</v>
      </c>
      <c r="P1083" s="39" t="s">
        <v>37</v>
      </c>
      <c r="Q1083" s="39" t="s">
        <v>37</v>
      </c>
      <c r="R1083" s="39" t="s">
        <v>37</v>
      </c>
      <c r="S1083" s="39" t="s">
        <v>40</v>
      </c>
      <c r="T1083" s="39" t="s">
        <v>35</v>
      </c>
      <c r="U1083" s="40" t="s">
        <v>39</v>
      </c>
      <c r="V1083" s="39" t="s">
        <v>37</v>
      </c>
      <c r="W1083" s="74" t="s">
        <v>951</v>
      </c>
      <c r="X1083" s="74">
        <v>0</v>
      </c>
    </row>
    <row r="1084" spans="1:24" ht="43.2" x14ac:dyDescent="0.3">
      <c r="A1084" s="33" t="s">
        <v>151</v>
      </c>
      <c r="B1084" s="22">
        <v>19226</v>
      </c>
      <c r="C1084" s="22" t="s">
        <v>133</v>
      </c>
      <c r="D1084" s="22">
        <v>53200198</v>
      </c>
      <c r="E1084" s="26" t="s">
        <v>132</v>
      </c>
      <c r="F1084" s="22">
        <v>1</v>
      </c>
      <c r="G1084" s="22" t="s">
        <v>48</v>
      </c>
      <c r="H1084" s="22" t="s">
        <v>61</v>
      </c>
      <c r="I1084" s="22" t="s">
        <v>34</v>
      </c>
      <c r="J1084" s="22" t="s">
        <v>97</v>
      </c>
      <c r="K1084" s="22" t="s">
        <v>36</v>
      </c>
      <c r="L1084" s="22">
        <v>19226</v>
      </c>
      <c r="M1084" s="39" t="s">
        <v>37</v>
      </c>
      <c r="N1084" s="39" t="s">
        <v>37</v>
      </c>
      <c r="O1084" s="39" t="s">
        <v>35</v>
      </c>
      <c r="P1084" s="39" t="s">
        <v>37</v>
      </c>
      <c r="Q1084" s="39" t="s">
        <v>37</v>
      </c>
      <c r="R1084" s="39" t="s">
        <v>37</v>
      </c>
      <c r="S1084" s="39" t="s">
        <v>40</v>
      </c>
      <c r="T1084" s="39" t="s">
        <v>35</v>
      </c>
      <c r="U1084" s="40" t="s">
        <v>39</v>
      </c>
      <c r="V1084" s="39" t="s">
        <v>37</v>
      </c>
      <c r="W1084" s="74" t="s">
        <v>951</v>
      </c>
      <c r="X1084" s="74">
        <v>0</v>
      </c>
    </row>
    <row r="1085" spans="1:24" ht="57.6" x14ac:dyDescent="0.3">
      <c r="A1085" s="33" t="s">
        <v>151</v>
      </c>
      <c r="B1085" s="22">
        <v>19227</v>
      </c>
      <c r="C1085" s="22" t="s">
        <v>143</v>
      </c>
      <c r="D1085" s="22">
        <v>53100287</v>
      </c>
      <c r="E1085" s="26" t="s">
        <v>144</v>
      </c>
      <c r="F1085" s="22">
        <v>1</v>
      </c>
      <c r="G1085" s="22" t="s">
        <v>48</v>
      </c>
      <c r="H1085" s="22" t="s">
        <v>61</v>
      </c>
      <c r="I1085" s="22" t="s">
        <v>34</v>
      </c>
      <c r="J1085" s="22" t="s">
        <v>97</v>
      </c>
      <c r="K1085" s="22" t="s">
        <v>36</v>
      </c>
      <c r="L1085" s="22">
        <v>19227</v>
      </c>
      <c r="M1085" s="39" t="s">
        <v>37</v>
      </c>
      <c r="N1085" s="39" t="s">
        <v>37</v>
      </c>
      <c r="O1085" s="39" t="s">
        <v>35</v>
      </c>
      <c r="P1085" s="39" t="s">
        <v>37</v>
      </c>
      <c r="Q1085" s="39" t="s">
        <v>37</v>
      </c>
      <c r="R1085" s="39" t="s">
        <v>37</v>
      </c>
      <c r="S1085" s="39" t="s">
        <v>40</v>
      </c>
      <c r="T1085" s="39" t="s">
        <v>35</v>
      </c>
      <c r="U1085" s="40" t="s">
        <v>39</v>
      </c>
      <c r="V1085" s="39" t="s">
        <v>37</v>
      </c>
      <c r="W1085" s="74" t="s">
        <v>887</v>
      </c>
      <c r="X1085" s="74">
        <v>0</v>
      </c>
    </row>
    <row r="1086" spans="1:24" ht="57.6" x14ac:dyDescent="0.3">
      <c r="A1086" s="33" t="s">
        <v>151</v>
      </c>
      <c r="B1086" s="22">
        <v>19227</v>
      </c>
      <c r="C1086" s="22" t="s">
        <v>143</v>
      </c>
      <c r="D1086" s="22">
        <v>53100287</v>
      </c>
      <c r="E1086" s="26" t="s">
        <v>144</v>
      </c>
      <c r="F1086" s="22">
        <v>1</v>
      </c>
      <c r="G1086" s="22" t="s">
        <v>48</v>
      </c>
      <c r="H1086" s="22" t="s">
        <v>61</v>
      </c>
      <c r="I1086" s="22" t="s">
        <v>34</v>
      </c>
      <c r="J1086" s="22" t="s">
        <v>97</v>
      </c>
      <c r="K1086" s="22" t="s">
        <v>36</v>
      </c>
      <c r="L1086" s="22">
        <v>19227</v>
      </c>
      <c r="M1086" s="39" t="s">
        <v>37</v>
      </c>
      <c r="N1086" s="39" t="s">
        <v>37</v>
      </c>
      <c r="O1086" s="39" t="s">
        <v>35</v>
      </c>
      <c r="P1086" s="39" t="s">
        <v>37</v>
      </c>
      <c r="Q1086" s="39" t="s">
        <v>37</v>
      </c>
      <c r="R1086" s="39" t="s">
        <v>37</v>
      </c>
      <c r="S1086" s="39" t="s">
        <v>40</v>
      </c>
      <c r="T1086" s="39" t="s">
        <v>35</v>
      </c>
      <c r="U1086" s="40" t="s">
        <v>39</v>
      </c>
      <c r="V1086" s="39" t="s">
        <v>37</v>
      </c>
      <c r="W1086" s="74" t="s">
        <v>887</v>
      </c>
      <c r="X1086" s="74">
        <v>0</v>
      </c>
    </row>
    <row r="1087" spans="1:24" ht="57.6" x14ac:dyDescent="0.3">
      <c r="A1087" s="33" t="s">
        <v>151</v>
      </c>
      <c r="B1087" s="22">
        <v>19227</v>
      </c>
      <c r="C1087" s="22" t="s">
        <v>143</v>
      </c>
      <c r="D1087" s="22">
        <v>53100287</v>
      </c>
      <c r="E1087" s="26" t="s">
        <v>144</v>
      </c>
      <c r="F1087" s="22">
        <v>1</v>
      </c>
      <c r="G1087" s="22" t="s">
        <v>48</v>
      </c>
      <c r="H1087" s="22" t="s">
        <v>61</v>
      </c>
      <c r="I1087" s="22" t="s">
        <v>34</v>
      </c>
      <c r="J1087" s="22" t="s">
        <v>97</v>
      </c>
      <c r="K1087" s="22" t="s">
        <v>36</v>
      </c>
      <c r="L1087" s="22">
        <v>19227</v>
      </c>
      <c r="M1087" s="39" t="s">
        <v>37</v>
      </c>
      <c r="N1087" s="39" t="s">
        <v>37</v>
      </c>
      <c r="O1087" s="39" t="s">
        <v>35</v>
      </c>
      <c r="P1087" s="39" t="s">
        <v>37</v>
      </c>
      <c r="Q1087" s="39" t="s">
        <v>37</v>
      </c>
      <c r="R1087" s="39" t="s">
        <v>37</v>
      </c>
      <c r="S1087" s="39" t="s">
        <v>40</v>
      </c>
      <c r="T1087" s="39" t="s">
        <v>35</v>
      </c>
      <c r="U1087" s="40" t="s">
        <v>39</v>
      </c>
      <c r="V1087" s="39" t="s">
        <v>37</v>
      </c>
      <c r="W1087" s="74" t="s">
        <v>887</v>
      </c>
      <c r="X1087" s="74">
        <v>0</v>
      </c>
    </row>
    <row r="1088" spans="1:24" ht="57.6" x14ac:dyDescent="0.3">
      <c r="A1088" s="33" t="s">
        <v>151</v>
      </c>
      <c r="B1088" s="22">
        <v>19227</v>
      </c>
      <c r="C1088" s="22" t="s">
        <v>143</v>
      </c>
      <c r="D1088" s="22">
        <v>53100287</v>
      </c>
      <c r="E1088" s="26" t="s">
        <v>144</v>
      </c>
      <c r="F1088" s="22">
        <v>1</v>
      </c>
      <c r="G1088" s="22" t="s">
        <v>48</v>
      </c>
      <c r="H1088" s="22" t="s">
        <v>61</v>
      </c>
      <c r="I1088" s="22" t="s">
        <v>34</v>
      </c>
      <c r="J1088" s="22" t="s">
        <v>97</v>
      </c>
      <c r="K1088" s="22" t="s">
        <v>36</v>
      </c>
      <c r="L1088" s="22">
        <v>19227</v>
      </c>
      <c r="M1088" s="39" t="s">
        <v>37</v>
      </c>
      <c r="N1088" s="39" t="s">
        <v>37</v>
      </c>
      <c r="O1088" s="39" t="s">
        <v>35</v>
      </c>
      <c r="P1088" s="39" t="s">
        <v>37</v>
      </c>
      <c r="Q1088" s="39" t="s">
        <v>37</v>
      </c>
      <c r="R1088" s="39" t="s">
        <v>37</v>
      </c>
      <c r="S1088" s="39" t="s">
        <v>40</v>
      </c>
      <c r="T1088" s="39" t="s">
        <v>35</v>
      </c>
      <c r="U1088" s="40" t="s">
        <v>39</v>
      </c>
      <c r="V1088" s="39" t="s">
        <v>37</v>
      </c>
      <c r="W1088" s="74" t="s">
        <v>887</v>
      </c>
      <c r="X1088" s="74">
        <v>0</v>
      </c>
    </row>
    <row r="1089" spans="1:24" ht="24" x14ac:dyDescent="0.3">
      <c r="A1089" s="33" t="s">
        <v>151</v>
      </c>
      <c r="B1089" s="22">
        <v>21293</v>
      </c>
      <c r="C1089" s="22" t="s">
        <v>118</v>
      </c>
      <c r="D1089" s="22">
        <v>53100862</v>
      </c>
      <c r="E1089" s="26" t="s">
        <v>119</v>
      </c>
      <c r="F1089" s="22">
        <v>1</v>
      </c>
      <c r="G1089" s="22" t="s">
        <v>48</v>
      </c>
      <c r="H1089" s="22" t="s">
        <v>120</v>
      </c>
      <c r="I1089" s="22" t="s">
        <v>34</v>
      </c>
      <c r="J1089" s="22" t="s">
        <v>97</v>
      </c>
      <c r="K1089" s="22" t="s">
        <v>36</v>
      </c>
      <c r="L1089" s="22">
        <v>21293</v>
      </c>
      <c r="M1089" s="39" t="s">
        <v>37</v>
      </c>
      <c r="N1089" s="39" t="s">
        <v>37</v>
      </c>
      <c r="O1089" s="39" t="s">
        <v>35</v>
      </c>
      <c r="P1089" s="39" t="s">
        <v>37</v>
      </c>
      <c r="Q1089" s="39" t="s">
        <v>37</v>
      </c>
      <c r="R1089" s="39" t="s">
        <v>37</v>
      </c>
      <c r="S1089" s="39" t="s">
        <v>40</v>
      </c>
      <c r="T1089" s="39" t="s">
        <v>35</v>
      </c>
      <c r="U1089" s="40" t="s">
        <v>39</v>
      </c>
      <c r="V1089" s="39" t="s">
        <v>37</v>
      </c>
      <c r="W1089" s="74" t="s">
        <v>37</v>
      </c>
      <c r="X1089" s="74">
        <v>0</v>
      </c>
    </row>
    <row r="1090" spans="1:24" ht="24" x14ac:dyDescent="0.3">
      <c r="A1090" s="33" t="s">
        <v>151</v>
      </c>
      <c r="B1090" s="22">
        <v>21293</v>
      </c>
      <c r="C1090" s="22" t="s">
        <v>118</v>
      </c>
      <c r="D1090" s="22">
        <v>53100862</v>
      </c>
      <c r="E1090" s="26" t="s">
        <v>119</v>
      </c>
      <c r="F1090" s="22">
        <v>1</v>
      </c>
      <c r="G1090" s="22" t="s">
        <v>48</v>
      </c>
      <c r="H1090" s="22" t="s">
        <v>120</v>
      </c>
      <c r="I1090" s="22" t="s">
        <v>34</v>
      </c>
      <c r="J1090" s="22" t="s">
        <v>97</v>
      </c>
      <c r="K1090" s="22" t="s">
        <v>36</v>
      </c>
      <c r="L1090" s="22">
        <v>21293</v>
      </c>
      <c r="M1090" s="39" t="s">
        <v>37</v>
      </c>
      <c r="N1090" s="39" t="s">
        <v>37</v>
      </c>
      <c r="O1090" s="39" t="s">
        <v>35</v>
      </c>
      <c r="P1090" s="39" t="s">
        <v>37</v>
      </c>
      <c r="Q1090" s="39" t="s">
        <v>37</v>
      </c>
      <c r="R1090" s="39" t="s">
        <v>37</v>
      </c>
      <c r="S1090" s="39" t="s">
        <v>40</v>
      </c>
      <c r="T1090" s="39" t="s">
        <v>35</v>
      </c>
      <c r="U1090" s="40" t="s">
        <v>39</v>
      </c>
      <c r="V1090" s="39" t="s">
        <v>37</v>
      </c>
      <c r="W1090" s="74" t="s">
        <v>37</v>
      </c>
      <c r="X1090" s="74">
        <v>0</v>
      </c>
    </row>
    <row r="1091" spans="1:24" ht="24" x14ac:dyDescent="0.3">
      <c r="A1091" s="33" t="s">
        <v>151</v>
      </c>
      <c r="B1091" s="22">
        <v>21293</v>
      </c>
      <c r="C1091" s="22" t="s">
        <v>118</v>
      </c>
      <c r="D1091" s="22">
        <v>53100862</v>
      </c>
      <c r="E1091" s="26" t="s">
        <v>119</v>
      </c>
      <c r="F1091" s="22">
        <v>1</v>
      </c>
      <c r="G1091" s="22" t="s">
        <v>48</v>
      </c>
      <c r="H1091" s="22" t="s">
        <v>120</v>
      </c>
      <c r="I1091" s="22" t="s">
        <v>34</v>
      </c>
      <c r="J1091" s="22" t="s">
        <v>97</v>
      </c>
      <c r="K1091" s="22" t="s">
        <v>36</v>
      </c>
      <c r="L1091" s="22">
        <v>21293</v>
      </c>
      <c r="M1091" s="39" t="s">
        <v>37</v>
      </c>
      <c r="N1091" s="39" t="s">
        <v>37</v>
      </c>
      <c r="O1091" s="39" t="s">
        <v>35</v>
      </c>
      <c r="P1091" s="39" t="s">
        <v>37</v>
      </c>
      <c r="Q1091" s="39" t="s">
        <v>37</v>
      </c>
      <c r="R1091" s="39" t="s">
        <v>37</v>
      </c>
      <c r="S1091" s="39" t="s">
        <v>40</v>
      </c>
      <c r="T1091" s="39" t="s">
        <v>35</v>
      </c>
      <c r="U1091" s="40" t="s">
        <v>39</v>
      </c>
      <c r="V1091" s="39" t="s">
        <v>37</v>
      </c>
      <c r="W1091" s="74" t="s">
        <v>37</v>
      </c>
      <c r="X1091" s="74">
        <v>0</v>
      </c>
    </row>
    <row r="1092" spans="1:24" ht="24" x14ac:dyDescent="0.3">
      <c r="A1092" s="33" t="s">
        <v>151</v>
      </c>
      <c r="B1092" s="22">
        <v>21293</v>
      </c>
      <c r="C1092" s="22" t="s">
        <v>118</v>
      </c>
      <c r="D1092" s="22">
        <v>53100862</v>
      </c>
      <c r="E1092" s="26" t="s">
        <v>119</v>
      </c>
      <c r="F1092" s="22">
        <v>1</v>
      </c>
      <c r="G1092" s="22" t="s">
        <v>48</v>
      </c>
      <c r="H1092" s="22" t="s">
        <v>120</v>
      </c>
      <c r="I1092" s="22" t="s">
        <v>34</v>
      </c>
      <c r="J1092" s="22" t="s">
        <v>97</v>
      </c>
      <c r="K1092" s="22" t="s">
        <v>36</v>
      </c>
      <c r="L1092" s="22">
        <v>21293</v>
      </c>
      <c r="M1092" s="39" t="s">
        <v>37</v>
      </c>
      <c r="N1092" s="39" t="s">
        <v>37</v>
      </c>
      <c r="O1092" s="39" t="s">
        <v>35</v>
      </c>
      <c r="P1092" s="39" t="s">
        <v>37</v>
      </c>
      <c r="Q1092" s="39" t="s">
        <v>37</v>
      </c>
      <c r="R1092" s="39" t="s">
        <v>37</v>
      </c>
      <c r="S1092" s="39" t="s">
        <v>40</v>
      </c>
      <c r="T1092" s="39" t="s">
        <v>35</v>
      </c>
      <c r="U1092" s="40" t="s">
        <v>39</v>
      </c>
      <c r="V1092" s="39" t="s">
        <v>37</v>
      </c>
      <c r="W1092" s="74" t="s">
        <v>37</v>
      </c>
      <c r="X1092" s="74">
        <v>0</v>
      </c>
    </row>
    <row r="1093" spans="1:24" ht="24" x14ac:dyDescent="0.3">
      <c r="A1093" s="33" t="s">
        <v>151</v>
      </c>
      <c r="B1093" s="22">
        <v>21293</v>
      </c>
      <c r="C1093" s="22" t="s">
        <v>118</v>
      </c>
      <c r="D1093" s="22">
        <v>53100862</v>
      </c>
      <c r="E1093" s="26" t="s">
        <v>119</v>
      </c>
      <c r="F1093" s="22">
        <v>1</v>
      </c>
      <c r="G1093" s="22" t="s">
        <v>48</v>
      </c>
      <c r="H1093" s="22" t="s">
        <v>120</v>
      </c>
      <c r="I1093" s="22" t="s">
        <v>34</v>
      </c>
      <c r="J1093" s="22" t="s">
        <v>97</v>
      </c>
      <c r="K1093" s="22" t="s">
        <v>36</v>
      </c>
      <c r="L1093" s="22">
        <v>21293</v>
      </c>
      <c r="M1093" s="39" t="s">
        <v>37</v>
      </c>
      <c r="N1093" s="39" t="s">
        <v>37</v>
      </c>
      <c r="O1093" s="39" t="s">
        <v>35</v>
      </c>
      <c r="P1093" s="39" t="s">
        <v>37</v>
      </c>
      <c r="Q1093" s="39" t="s">
        <v>37</v>
      </c>
      <c r="R1093" s="39" t="s">
        <v>37</v>
      </c>
      <c r="S1093" s="39" t="s">
        <v>40</v>
      </c>
      <c r="T1093" s="39" t="s">
        <v>35</v>
      </c>
      <c r="U1093" s="40" t="s">
        <v>39</v>
      </c>
      <c r="V1093" s="39" t="s">
        <v>37</v>
      </c>
      <c r="W1093" s="74" t="s">
        <v>37</v>
      </c>
      <c r="X1093" s="74">
        <v>0</v>
      </c>
    </row>
    <row r="1094" spans="1:24" ht="43.2" x14ac:dyDescent="0.3">
      <c r="A1094" s="33" t="s">
        <v>151</v>
      </c>
      <c r="B1094" s="22">
        <v>18598</v>
      </c>
      <c r="C1094" s="22" t="s">
        <v>64</v>
      </c>
      <c r="D1094" s="22">
        <v>53100070</v>
      </c>
      <c r="E1094" s="26" t="s">
        <v>65</v>
      </c>
      <c r="F1094" s="22">
        <v>1</v>
      </c>
      <c r="G1094" s="22" t="s">
        <v>48</v>
      </c>
      <c r="H1094" s="22" t="s">
        <v>61</v>
      </c>
      <c r="I1094" s="22" t="s">
        <v>34</v>
      </c>
      <c r="J1094" s="22" t="s">
        <v>35</v>
      </c>
      <c r="K1094" s="22" t="s">
        <v>36</v>
      </c>
      <c r="L1094" s="22">
        <v>18598</v>
      </c>
      <c r="M1094" s="39" t="s">
        <v>35</v>
      </c>
      <c r="N1094" s="39" t="s">
        <v>37</v>
      </c>
      <c r="O1094" s="39" t="s">
        <v>35</v>
      </c>
      <c r="P1094" s="39" t="s">
        <v>37</v>
      </c>
      <c r="Q1094" s="39" t="s">
        <v>37</v>
      </c>
      <c r="R1094" s="39" t="s">
        <v>37</v>
      </c>
      <c r="S1094" s="39" t="s">
        <v>40</v>
      </c>
      <c r="T1094" s="39" t="s">
        <v>35</v>
      </c>
      <c r="U1094" s="40" t="s">
        <v>39</v>
      </c>
      <c r="V1094" s="39" t="s">
        <v>37</v>
      </c>
      <c r="W1094" s="74" t="s">
        <v>66</v>
      </c>
      <c r="X1094" s="74">
        <v>0</v>
      </c>
    </row>
    <row r="1095" spans="1:24" ht="24" x14ac:dyDescent="0.3">
      <c r="A1095" s="33" t="s">
        <v>151</v>
      </c>
      <c r="B1095" s="22">
        <v>19024</v>
      </c>
      <c r="C1095" s="22" t="s">
        <v>51</v>
      </c>
      <c r="D1095" s="22">
        <v>51900191</v>
      </c>
      <c r="E1095" s="26" t="s">
        <v>52</v>
      </c>
      <c r="F1095" s="22">
        <v>4</v>
      </c>
      <c r="G1095" s="22" t="s">
        <v>48</v>
      </c>
      <c r="H1095" s="22" t="s">
        <v>49</v>
      </c>
      <c r="I1095" s="22" t="s">
        <v>50</v>
      </c>
      <c r="J1095" s="22" t="s">
        <v>35</v>
      </c>
      <c r="K1095" s="22" t="s">
        <v>36</v>
      </c>
      <c r="L1095" s="22">
        <v>19024</v>
      </c>
      <c r="M1095" s="39" t="s">
        <v>35</v>
      </c>
      <c r="N1095" s="39" t="s">
        <v>37</v>
      </c>
      <c r="O1095" s="39" t="s">
        <v>37</v>
      </c>
      <c r="P1095" s="39" t="s">
        <v>35</v>
      </c>
      <c r="Q1095" s="39" t="s">
        <v>37</v>
      </c>
      <c r="R1095" s="39" t="s">
        <v>35</v>
      </c>
      <c r="S1095" s="39" t="s">
        <v>40</v>
      </c>
      <c r="T1095" s="39" t="s">
        <v>35</v>
      </c>
      <c r="U1095" s="40" t="s">
        <v>39</v>
      </c>
      <c r="V1095" s="39" t="s">
        <v>37</v>
      </c>
      <c r="W1095" s="74" t="s">
        <v>37</v>
      </c>
      <c r="X1095" s="74">
        <v>0</v>
      </c>
    </row>
    <row r="1096" spans="1:24" ht="14.4" x14ac:dyDescent="0.3">
      <c r="A1096" s="33" t="s">
        <v>151</v>
      </c>
      <c r="B1096" s="22">
        <v>16356</v>
      </c>
      <c r="C1096" s="22" t="s">
        <v>463</v>
      </c>
      <c r="D1096" s="22">
        <v>53100142</v>
      </c>
      <c r="E1096" s="26" t="s">
        <v>578</v>
      </c>
      <c r="F1096" s="22">
        <v>2</v>
      </c>
      <c r="G1096" s="22" t="s">
        <v>48</v>
      </c>
      <c r="H1096" s="22" t="s">
        <v>105</v>
      </c>
      <c r="I1096" s="22" t="s">
        <v>34</v>
      </c>
      <c r="J1096" s="22" t="s">
        <v>97</v>
      </c>
      <c r="K1096" s="22" t="s">
        <v>36</v>
      </c>
      <c r="L1096" s="22">
        <v>16356</v>
      </c>
      <c r="M1096" s="39" t="s">
        <v>37</v>
      </c>
      <c r="N1096" s="39" t="s">
        <v>37</v>
      </c>
      <c r="O1096" s="39" t="s">
        <v>37</v>
      </c>
      <c r="P1096" s="39" t="s">
        <v>37</v>
      </c>
      <c r="Q1096" s="39" t="s">
        <v>37</v>
      </c>
      <c r="R1096" s="39" t="s">
        <v>37</v>
      </c>
      <c r="S1096" s="39" t="s">
        <v>40</v>
      </c>
      <c r="T1096" s="39" t="s">
        <v>37</v>
      </c>
      <c r="U1096" s="40" t="s">
        <v>649</v>
      </c>
      <c r="V1096" s="39" t="s">
        <v>35</v>
      </c>
      <c r="W1096" s="74" t="s">
        <v>606</v>
      </c>
      <c r="X1096" s="74">
        <v>0</v>
      </c>
    </row>
    <row r="1097" spans="1:24" ht="86.4" x14ac:dyDescent="0.3">
      <c r="A1097" s="33" t="s">
        <v>151</v>
      </c>
      <c r="B1097" s="22">
        <v>11855</v>
      </c>
      <c r="C1097" s="22" t="s">
        <v>311</v>
      </c>
      <c r="D1097" s="22">
        <v>53200152</v>
      </c>
      <c r="E1097" s="26" t="s">
        <v>312</v>
      </c>
      <c r="F1097" s="22">
        <v>2</v>
      </c>
      <c r="G1097" s="22" t="s">
        <v>48</v>
      </c>
      <c r="H1097" s="22" t="s">
        <v>105</v>
      </c>
      <c r="I1097" s="22" t="s">
        <v>34</v>
      </c>
      <c r="J1097" s="22" t="s">
        <v>97</v>
      </c>
      <c r="K1097" s="22" t="s">
        <v>36</v>
      </c>
      <c r="L1097" s="22">
        <v>11855</v>
      </c>
      <c r="M1097" s="39" t="s">
        <v>37</v>
      </c>
      <c r="N1097" s="39" t="s">
        <v>37</v>
      </c>
      <c r="O1097" s="39" t="s">
        <v>37</v>
      </c>
      <c r="P1097" s="39" t="s">
        <v>37</v>
      </c>
      <c r="Q1097" s="39" t="s">
        <v>37</v>
      </c>
      <c r="R1097" s="39" t="s">
        <v>37</v>
      </c>
      <c r="S1097" s="39" t="s">
        <v>37</v>
      </c>
      <c r="T1097" s="39" t="s">
        <v>37</v>
      </c>
      <c r="U1097" s="40" t="s">
        <v>605</v>
      </c>
      <c r="V1097" s="39" t="s">
        <v>35</v>
      </c>
      <c r="W1097" s="74">
        <v>0</v>
      </c>
      <c r="X1097" s="74" t="s">
        <v>658</v>
      </c>
    </row>
    <row r="1098" spans="1:24" ht="86.4" x14ac:dyDescent="0.3">
      <c r="A1098" s="33" t="s">
        <v>151</v>
      </c>
      <c r="B1098" s="22">
        <v>11855</v>
      </c>
      <c r="C1098" s="22" t="s">
        <v>311</v>
      </c>
      <c r="D1098" s="22">
        <v>53200152</v>
      </c>
      <c r="E1098" s="26" t="s">
        <v>312</v>
      </c>
      <c r="F1098" s="22">
        <v>2</v>
      </c>
      <c r="G1098" s="22" t="s">
        <v>48</v>
      </c>
      <c r="H1098" s="22" t="s">
        <v>105</v>
      </c>
      <c r="I1098" s="22" t="s">
        <v>34</v>
      </c>
      <c r="J1098" s="22" t="s">
        <v>97</v>
      </c>
      <c r="K1098" s="22" t="s">
        <v>36</v>
      </c>
      <c r="L1098" s="22">
        <v>11855</v>
      </c>
      <c r="M1098" s="39" t="s">
        <v>37</v>
      </c>
      <c r="N1098" s="39" t="s">
        <v>37</v>
      </c>
      <c r="O1098" s="39" t="s">
        <v>37</v>
      </c>
      <c r="P1098" s="39" t="s">
        <v>37</v>
      </c>
      <c r="Q1098" s="39" t="s">
        <v>37</v>
      </c>
      <c r="R1098" s="39" t="s">
        <v>37</v>
      </c>
      <c r="S1098" s="39" t="s">
        <v>37</v>
      </c>
      <c r="T1098" s="39" t="s">
        <v>37</v>
      </c>
      <c r="U1098" s="40" t="s">
        <v>605</v>
      </c>
      <c r="V1098" s="39" t="s">
        <v>35</v>
      </c>
      <c r="W1098" s="74">
        <v>0</v>
      </c>
      <c r="X1098" s="74" t="s">
        <v>658</v>
      </c>
    </row>
    <row r="1099" spans="1:24" ht="86.4" x14ac:dyDescent="0.3">
      <c r="A1099" s="33" t="s">
        <v>151</v>
      </c>
      <c r="B1099" s="22">
        <v>11855</v>
      </c>
      <c r="C1099" s="22" t="s">
        <v>311</v>
      </c>
      <c r="D1099" s="22">
        <v>53200152</v>
      </c>
      <c r="E1099" s="26" t="s">
        <v>312</v>
      </c>
      <c r="F1099" s="22">
        <v>2</v>
      </c>
      <c r="G1099" s="22" t="s">
        <v>48</v>
      </c>
      <c r="H1099" s="22" t="s">
        <v>105</v>
      </c>
      <c r="I1099" s="22" t="s">
        <v>34</v>
      </c>
      <c r="J1099" s="22" t="s">
        <v>97</v>
      </c>
      <c r="K1099" s="22" t="s">
        <v>36</v>
      </c>
      <c r="L1099" s="22">
        <v>11855</v>
      </c>
      <c r="M1099" s="39" t="s">
        <v>37</v>
      </c>
      <c r="N1099" s="39" t="s">
        <v>37</v>
      </c>
      <c r="O1099" s="39" t="s">
        <v>37</v>
      </c>
      <c r="P1099" s="39" t="s">
        <v>37</v>
      </c>
      <c r="Q1099" s="39" t="s">
        <v>37</v>
      </c>
      <c r="R1099" s="39" t="s">
        <v>37</v>
      </c>
      <c r="S1099" s="39" t="s">
        <v>37</v>
      </c>
      <c r="T1099" s="39" t="s">
        <v>37</v>
      </c>
      <c r="U1099" s="40" t="s">
        <v>605</v>
      </c>
      <c r="V1099" s="39" t="s">
        <v>35</v>
      </c>
      <c r="W1099" s="74">
        <v>0</v>
      </c>
      <c r="X1099" s="74" t="s">
        <v>658</v>
      </c>
    </row>
    <row r="1100" spans="1:24" ht="86.4" x14ac:dyDescent="0.3">
      <c r="A1100" s="33" t="s">
        <v>151</v>
      </c>
      <c r="B1100" s="22">
        <v>11855</v>
      </c>
      <c r="C1100" s="22" t="s">
        <v>311</v>
      </c>
      <c r="D1100" s="22">
        <v>53200152</v>
      </c>
      <c r="E1100" s="26" t="s">
        <v>312</v>
      </c>
      <c r="F1100" s="22">
        <v>2</v>
      </c>
      <c r="G1100" s="22" t="s">
        <v>48</v>
      </c>
      <c r="H1100" s="22" t="s">
        <v>105</v>
      </c>
      <c r="I1100" s="22" t="s">
        <v>34</v>
      </c>
      <c r="J1100" s="22" t="s">
        <v>97</v>
      </c>
      <c r="K1100" s="22" t="s">
        <v>36</v>
      </c>
      <c r="L1100" s="22">
        <v>11855</v>
      </c>
      <c r="M1100" s="39" t="s">
        <v>37</v>
      </c>
      <c r="N1100" s="39" t="s">
        <v>37</v>
      </c>
      <c r="O1100" s="39" t="s">
        <v>37</v>
      </c>
      <c r="P1100" s="39" t="s">
        <v>37</v>
      </c>
      <c r="Q1100" s="39" t="s">
        <v>37</v>
      </c>
      <c r="R1100" s="39" t="s">
        <v>37</v>
      </c>
      <c r="S1100" s="39" t="s">
        <v>37</v>
      </c>
      <c r="T1100" s="39" t="s">
        <v>37</v>
      </c>
      <c r="U1100" s="40" t="s">
        <v>605</v>
      </c>
      <c r="V1100" s="39" t="s">
        <v>35</v>
      </c>
      <c r="W1100" s="74">
        <v>0</v>
      </c>
      <c r="X1100" s="74" t="s">
        <v>658</v>
      </c>
    </row>
    <row r="1101" spans="1:24" ht="86.4" x14ac:dyDescent="0.3">
      <c r="A1101" s="33" t="s">
        <v>151</v>
      </c>
      <c r="B1101" s="22">
        <v>11855</v>
      </c>
      <c r="C1101" s="22" t="s">
        <v>311</v>
      </c>
      <c r="D1101" s="22">
        <v>53200152</v>
      </c>
      <c r="E1101" s="26" t="s">
        <v>312</v>
      </c>
      <c r="F1101" s="22">
        <v>2</v>
      </c>
      <c r="G1101" s="22" t="s">
        <v>48</v>
      </c>
      <c r="H1101" s="22" t="s">
        <v>105</v>
      </c>
      <c r="I1101" s="22" t="s">
        <v>34</v>
      </c>
      <c r="J1101" s="22" t="s">
        <v>97</v>
      </c>
      <c r="K1101" s="22" t="s">
        <v>36</v>
      </c>
      <c r="L1101" s="22">
        <v>11855</v>
      </c>
      <c r="M1101" s="39" t="s">
        <v>37</v>
      </c>
      <c r="N1101" s="39" t="s">
        <v>37</v>
      </c>
      <c r="O1101" s="39" t="s">
        <v>37</v>
      </c>
      <c r="P1101" s="39" t="s">
        <v>37</v>
      </c>
      <c r="Q1101" s="39" t="s">
        <v>37</v>
      </c>
      <c r="R1101" s="39" t="s">
        <v>37</v>
      </c>
      <c r="S1101" s="39" t="s">
        <v>37</v>
      </c>
      <c r="T1101" s="39" t="s">
        <v>37</v>
      </c>
      <c r="U1101" s="40" t="s">
        <v>605</v>
      </c>
      <c r="V1101" s="39" t="s">
        <v>35</v>
      </c>
      <c r="W1101" s="74">
        <v>0</v>
      </c>
      <c r="X1101" s="74" t="s">
        <v>658</v>
      </c>
    </row>
    <row r="1102" spans="1:24" ht="86.4" x14ac:dyDescent="0.3">
      <c r="A1102" s="33" t="s">
        <v>151</v>
      </c>
      <c r="B1102" s="22">
        <v>11855</v>
      </c>
      <c r="C1102" s="22" t="s">
        <v>311</v>
      </c>
      <c r="D1102" s="22">
        <v>53200152</v>
      </c>
      <c r="E1102" s="26" t="s">
        <v>312</v>
      </c>
      <c r="F1102" s="22">
        <v>2</v>
      </c>
      <c r="G1102" s="22" t="s">
        <v>48</v>
      </c>
      <c r="H1102" s="22" t="s">
        <v>105</v>
      </c>
      <c r="I1102" s="22" t="s">
        <v>34</v>
      </c>
      <c r="J1102" s="22" t="s">
        <v>97</v>
      </c>
      <c r="K1102" s="22" t="s">
        <v>36</v>
      </c>
      <c r="L1102" s="22">
        <v>11855</v>
      </c>
      <c r="M1102" s="39" t="s">
        <v>37</v>
      </c>
      <c r="N1102" s="39" t="s">
        <v>37</v>
      </c>
      <c r="O1102" s="39" t="s">
        <v>37</v>
      </c>
      <c r="P1102" s="39" t="s">
        <v>37</v>
      </c>
      <c r="Q1102" s="39" t="s">
        <v>37</v>
      </c>
      <c r="R1102" s="39" t="s">
        <v>37</v>
      </c>
      <c r="S1102" s="39" t="s">
        <v>37</v>
      </c>
      <c r="T1102" s="39" t="s">
        <v>37</v>
      </c>
      <c r="U1102" s="40" t="s">
        <v>605</v>
      </c>
      <c r="V1102" s="39" t="s">
        <v>35</v>
      </c>
      <c r="W1102" s="74">
        <v>0</v>
      </c>
      <c r="X1102" s="74" t="s">
        <v>658</v>
      </c>
    </row>
    <row r="1103" spans="1:24" ht="86.4" x14ac:dyDescent="0.3">
      <c r="A1103" s="33" t="s">
        <v>151</v>
      </c>
      <c r="B1103" s="22">
        <v>11855</v>
      </c>
      <c r="C1103" s="22" t="s">
        <v>311</v>
      </c>
      <c r="D1103" s="22">
        <v>53200152</v>
      </c>
      <c r="E1103" s="26" t="s">
        <v>312</v>
      </c>
      <c r="F1103" s="22">
        <v>2</v>
      </c>
      <c r="G1103" s="22" t="s">
        <v>48</v>
      </c>
      <c r="H1103" s="22" t="s">
        <v>105</v>
      </c>
      <c r="I1103" s="22" t="s">
        <v>34</v>
      </c>
      <c r="J1103" s="22" t="s">
        <v>97</v>
      </c>
      <c r="K1103" s="22" t="s">
        <v>36</v>
      </c>
      <c r="L1103" s="22">
        <v>11855</v>
      </c>
      <c r="M1103" s="39" t="s">
        <v>37</v>
      </c>
      <c r="N1103" s="39" t="s">
        <v>37</v>
      </c>
      <c r="O1103" s="39" t="s">
        <v>37</v>
      </c>
      <c r="P1103" s="39" t="s">
        <v>37</v>
      </c>
      <c r="Q1103" s="39" t="s">
        <v>37</v>
      </c>
      <c r="R1103" s="39" t="s">
        <v>37</v>
      </c>
      <c r="S1103" s="39" t="s">
        <v>37</v>
      </c>
      <c r="T1103" s="39" t="s">
        <v>37</v>
      </c>
      <c r="U1103" s="40" t="s">
        <v>605</v>
      </c>
      <c r="V1103" s="39" t="s">
        <v>35</v>
      </c>
      <c r="W1103" s="74">
        <v>0</v>
      </c>
      <c r="X1103" s="74" t="s">
        <v>658</v>
      </c>
    </row>
    <row r="1104" spans="1:24" ht="86.4" x14ac:dyDescent="0.3">
      <c r="A1104" s="33" t="s">
        <v>151</v>
      </c>
      <c r="B1104" s="22">
        <v>11855</v>
      </c>
      <c r="C1104" s="22" t="s">
        <v>311</v>
      </c>
      <c r="D1104" s="22">
        <v>53200152</v>
      </c>
      <c r="E1104" s="26" t="s">
        <v>312</v>
      </c>
      <c r="F1104" s="22">
        <v>2</v>
      </c>
      <c r="G1104" s="22" t="s">
        <v>48</v>
      </c>
      <c r="H1104" s="22" t="s">
        <v>105</v>
      </c>
      <c r="I1104" s="22" t="s">
        <v>34</v>
      </c>
      <c r="J1104" s="22" t="s">
        <v>97</v>
      </c>
      <c r="K1104" s="22" t="s">
        <v>36</v>
      </c>
      <c r="L1104" s="22">
        <v>11855</v>
      </c>
      <c r="M1104" s="39" t="s">
        <v>37</v>
      </c>
      <c r="N1104" s="39" t="s">
        <v>37</v>
      </c>
      <c r="O1104" s="39" t="s">
        <v>37</v>
      </c>
      <c r="P1104" s="39" t="s">
        <v>37</v>
      </c>
      <c r="Q1104" s="39" t="s">
        <v>37</v>
      </c>
      <c r="R1104" s="39" t="s">
        <v>37</v>
      </c>
      <c r="S1104" s="39" t="s">
        <v>37</v>
      </c>
      <c r="T1104" s="39" t="s">
        <v>37</v>
      </c>
      <c r="U1104" s="40" t="s">
        <v>605</v>
      </c>
      <c r="V1104" s="39" t="s">
        <v>35</v>
      </c>
      <c r="W1104" s="74">
        <v>0</v>
      </c>
      <c r="X1104" s="74" t="s">
        <v>658</v>
      </c>
    </row>
    <row r="1105" spans="1:24" ht="28.8" x14ac:dyDescent="0.3">
      <c r="A1105" s="33" t="s">
        <v>151</v>
      </c>
      <c r="B1105" s="22">
        <v>16220</v>
      </c>
      <c r="C1105" s="22" t="s">
        <v>465</v>
      </c>
      <c r="D1105" s="22">
        <v>53100006</v>
      </c>
      <c r="E1105" s="26" t="s">
        <v>466</v>
      </c>
      <c r="F1105" s="22">
        <v>2</v>
      </c>
      <c r="G1105" s="22" t="s">
        <v>48</v>
      </c>
      <c r="H1105" s="22" t="s">
        <v>111</v>
      </c>
      <c r="I1105" s="22" t="s">
        <v>34</v>
      </c>
      <c r="J1105" s="22" t="s">
        <v>97</v>
      </c>
      <c r="K1105" s="22" t="s">
        <v>36</v>
      </c>
      <c r="L1105" s="22">
        <v>16220</v>
      </c>
      <c r="M1105" s="39" t="s">
        <v>37</v>
      </c>
      <c r="N1105" s="39" t="s">
        <v>37</v>
      </c>
      <c r="O1105" s="39" t="s">
        <v>37</v>
      </c>
      <c r="P1105" s="39" t="s">
        <v>37</v>
      </c>
      <c r="Q1105" s="39" t="s">
        <v>37</v>
      </c>
      <c r="R1105" s="39" t="s">
        <v>37</v>
      </c>
      <c r="S1105" s="39" t="s">
        <v>37</v>
      </c>
      <c r="T1105" s="39" t="s">
        <v>37</v>
      </c>
      <c r="U1105" s="40" t="s">
        <v>784</v>
      </c>
      <c r="V1105" s="39" t="s">
        <v>37</v>
      </c>
      <c r="W1105" s="74" t="s">
        <v>3356</v>
      </c>
      <c r="X1105" s="74">
        <v>0</v>
      </c>
    </row>
    <row r="1106" spans="1:24" ht="28.8" x14ac:dyDescent="0.3">
      <c r="A1106" s="33" t="s">
        <v>151</v>
      </c>
      <c r="B1106" s="22">
        <v>16220</v>
      </c>
      <c r="C1106" s="22" t="s">
        <v>465</v>
      </c>
      <c r="D1106" s="22">
        <v>53100006</v>
      </c>
      <c r="E1106" s="26" t="s">
        <v>466</v>
      </c>
      <c r="F1106" s="22">
        <v>2</v>
      </c>
      <c r="G1106" s="22" t="s">
        <v>48</v>
      </c>
      <c r="H1106" s="22" t="s">
        <v>111</v>
      </c>
      <c r="I1106" s="22" t="s">
        <v>34</v>
      </c>
      <c r="J1106" s="22" t="s">
        <v>97</v>
      </c>
      <c r="K1106" s="22" t="s">
        <v>36</v>
      </c>
      <c r="L1106" s="22">
        <v>16220</v>
      </c>
      <c r="M1106" s="39" t="s">
        <v>37</v>
      </c>
      <c r="N1106" s="39" t="s">
        <v>37</v>
      </c>
      <c r="O1106" s="39" t="s">
        <v>37</v>
      </c>
      <c r="P1106" s="39" t="s">
        <v>37</v>
      </c>
      <c r="Q1106" s="39" t="s">
        <v>37</v>
      </c>
      <c r="R1106" s="39" t="s">
        <v>37</v>
      </c>
      <c r="S1106" s="39" t="s">
        <v>37</v>
      </c>
      <c r="T1106" s="39" t="s">
        <v>37</v>
      </c>
      <c r="U1106" s="40" t="s">
        <v>784</v>
      </c>
      <c r="V1106" s="39" t="s">
        <v>37</v>
      </c>
      <c r="W1106" s="74" t="s">
        <v>3356</v>
      </c>
      <c r="X1106" s="74">
        <v>0</v>
      </c>
    </row>
    <row r="1107" spans="1:24" ht="28.8" x14ac:dyDescent="0.3">
      <c r="A1107" s="33" t="s">
        <v>151</v>
      </c>
      <c r="B1107" s="22">
        <v>16220</v>
      </c>
      <c r="C1107" s="22" t="s">
        <v>465</v>
      </c>
      <c r="D1107" s="22">
        <v>53100006</v>
      </c>
      <c r="E1107" s="26" t="s">
        <v>466</v>
      </c>
      <c r="F1107" s="22">
        <v>2</v>
      </c>
      <c r="G1107" s="22" t="s">
        <v>48</v>
      </c>
      <c r="H1107" s="22" t="s">
        <v>111</v>
      </c>
      <c r="I1107" s="22" t="s">
        <v>34</v>
      </c>
      <c r="J1107" s="22" t="s">
        <v>97</v>
      </c>
      <c r="K1107" s="22" t="s">
        <v>36</v>
      </c>
      <c r="L1107" s="22">
        <v>16220</v>
      </c>
      <c r="M1107" s="39" t="s">
        <v>37</v>
      </c>
      <c r="N1107" s="39" t="s">
        <v>37</v>
      </c>
      <c r="O1107" s="39" t="s">
        <v>37</v>
      </c>
      <c r="P1107" s="39" t="s">
        <v>37</v>
      </c>
      <c r="Q1107" s="39" t="s">
        <v>37</v>
      </c>
      <c r="R1107" s="39" t="s">
        <v>37</v>
      </c>
      <c r="S1107" s="39" t="s">
        <v>37</v>
      </c>
      <c r="T1107" s="39" t="s">
        <v>37</v>
      </c>
      <c r="U1107" s="40" t="s">
        <v>784</v>
      </c>
      <c r="V1107" s="39" t="s">
        <v>37</v>
      </c>
      <c r="W1107" s="74" t="s">
        <v>3356</v>
      </c>
      <c r="X1107" s="74">
        <v>0</v>
      </c>
    </row>
    <row r="1108" spans="1:24" ht="28.8" x14ac:dyDescent="0.3">
      <c r="A1108" s="33" t="s">
        <v>151</v>
      </c>
      <c r="B1108" s="22">
        <v>16220</v>
      </c>
      <c r="C1108" s="22" t="s">
        <v>465</v>
      </c>
      <c r="D1108" s="22">
        <v>53100006</v>
      </c>
      <c r="E1108" s="26" t="s">
        <v>466</v>
      </c>
      <c r="F1108" s="22">
        <v>2</v>
      </c>
      <c r="G1108" s="22" t="s">
        <v>48</v>
      </c>
      <c r="H1108" s="22" t="s">
        <v>111</v>
      </c>
      <c r="I1108" s="22" t="s">
        <v>34</v>
      </c>
      <c r="J1108" s="22" t="s">
        <v>97</v>
      </c>
      <c r="K1108" s="22" t="s">
        <v>36</v>
      </c>
      <c r="L1108" s="22">
        <v>16220</v>
      </c>
      <c r="M1108" s="39" t="s">
        <v>37</v>
      </c>
      <c r="N1108" s="39" t="s">
        <v>37</v>
      </c>
      <c r="O1108" s="39" t="s">
        <v>37</v>
      </c>
      <c r="P1108" s="39" t="s">
        <v>37</v>
      </c>
      <c r="Q1108" s="39" t="s">
        <v>37</v>
      </c>
      <c r="R1108" s="39" t="s">
        <v>37</v>
      </c>
      <c r="S1108" s="39" t="s">
        <v>37</v>
      </c>
      <c r="T1108" s="39" t="s">
        <v>37</v>
      </c>
      <c r="U1108" s="40" t="s">
        <v>784</v>
      </c>
      <c r="V1108" s="39" t="s">
        <v>37</v>
      </c>
      <c r="W1108" s="74" t="s">
        <v>3356</v>
      </c>
      <c r="X1108" s="74">
        <v>0</v>
      </c>
    </row>
    <row r="1109" spans="1:24" ht="28.8" x14ac:dyDescent="0.3">
      <c r="A1109" s="33" t="s">
        <v>151</v>
      </c>
      <c r="B1109" s="22">
        <v>16220</v>
      </c>
      <c r="C1109" s="22" t="s">
        <v>465</v>
      </c>
      <c r="D1109" s="22">
        <v>53100006</v>
      </c>
      <c r="E1109" s="26" t="s">
        <v>466</v>
      </c>
      <c r="F1109" s="22">
        <v>2</v>
      </c>
      <c r="G1109" s="22" t="s">
        <v>48</v>
      </c>
      <c r="H1109" s="22" t="s">
        <v>111</v>
      </c>
      <c r="I1109" s="22" t="s">
        <v>34</v>
      </c>
      <c r="J1109" s="22" t="s">
        <v>97</v>
      </c>
      <c r="K1109" s="22" t="s">
        <v>36</v>
      </c>
      <c r="L1109" s="22">
        <v>16220</v>
      </c>
      <c r="M1109" s="39" t="s">
        <v>37</v>
      </c>
      <c r="N1109" s="39" t="s">
        <v>37</v>
      </c>
      <c r="O1109" s="39" t="s">
        <v>37</v>
      </c>
      <c r="P1109" s="39" t="s">
        <v>37</v>
      </c>
      <c r="Q1109" s="39" t="s">
        <v>37</v>
      </c>
      <c r="R1109" s="39" t="s">
        <v>37</v>
      </c>
      <c r="S1109" s="39" t="s">
        <v>37</v>
      </c>
      <c r="T1109" s="39" t="s">
        <v>37</v>
      </c>
      <c r="U1109" s="40" t="s">
        <v>784</v>
      </c>
      <c r="V1109" s="39" t="s">
        <v>37</v>
      </c>
      <c r="W1109" s="74" t="s">
        <v>3356</v>
      </c>
      <c r="X1109" s="74">
        <v>0</v>
      </c>
    </row>
    <row r="1110" spans="1:24" ht="28.8" x14ac:dyDescent="0.3">
      <c r="A1110" s="33" t="s">
        <v>151</v>
      </c>
      <c r="B1110" s="22">
        <v>16220</v>
      </c>
      <c r="C1110" s="22" t="s">
        <v>465</v>
      </c>
      <c r="D1110" s="22">
        <v>53100006</v>
      </c>
      <c r="E1110" s="26" t="s">
        <v>466</v>
      </c>
      <c r="F1110" s="22">
        <v>2</v>
      </c>
      <c r="G1110" s="22" t="s">
        <v>48</v>
      </c>
      <c r="H1110" s="22" t="s">
        <v>111</v>
      </c>
      <c r="I1110" s="22" t="s">
        <v>34</v>
      </c>
      <c r="J1110" s="22" t="s">
        <v>97</v>
      </c>
      <c r="K1110" s="22" t="s">
        <v>36</v>
      </c>
      <c r="L1110" s="22">
        <v>16220</v>
      </c>
      <c r="M1110" s="39" t="s">
        <v>37</v>
      </c>
      <c r="N1110" s="39" t="s">
        <v>37</v>
      </c>
      <c r="O1110" s="39" t="s">
        <v>37</v>
      </c>
      <c r="P1110" s="39" t="s">
        <v>37</v>
      </c>
      <c r="Q1110" s="39" t="s">
        <v>37</v>
      </c>
      <c r="R1110" s="39" t="s">
        <v>37</v>
      </c>
      <c r="S1110" s="39" t="s">
        <v>37</v>
      </c>
      <c r="T1110" s="39" t="s">
        <v>37</v>
      </c>
      <c r="U1110" s="40" t="s">
        <v>784</v>
      </c>
      <c r="V1110" s="39" t="s">
        <v>37</v>
      </c>
      <c r="W1110" s="74" t="s">
        <v>3356</v>
      </c>
      <c r="X1110" s="74">
        <v>0</v>
      </c>
    </row>
    <row r="1111" spans="1:24" ht="28.8" x14ac:dyDescent="0.3">
      <c r="A1111" s="33" t="s">
        <v>151</v>
      </c>
      <c r="B1111" s="22">
        <v>16220</v>
      </c>
      <c r="C1111" s="22" t="s">
        <v>465</v>
      </c>
      <c r="D1111" s="22">
        <v>53100006</v>
      </c>
      <c r="E1111" s="26" t="s">
        <v>466</v>
      </c>
      <c r="F1111" s="22">
        <v>2</v>
      </c>
      <c r="G1111" s="22" t="s">
        <v>48</v>
      </c>
      <c r="H1111" s="22" t="s">
        <v>111</v>
      </c>
      <c r="I1111" s="22" t="s">
        <v>34</v>
      </c>
      <c r="J1111" s="22" t="s">
        <v>97</v>
      </c>
      <c r="K1111" s="22" t="s">
        <v>36</v>
      </c>
      <c r="L1111" s="22">
        <v>16220</v>
      </c>
      <c r="M1111" s="39" t="s">
        <v>37</v>
      </c>
      <c r="N1111" s="39" t="s">
        <v>37</v>
      </c>
      <c r="O1111" s="39" t="s">
        <v>37</v>
      </c>
      <c r="P1111" s="39" t="s">
        <v>37</v>
      </c>
      <c r="Q1111" s="39" t="s">
        <v>37</v>
      </c>
      <c r="R1111" s="39" t="s">
        <v>37</v>
      </c>
      <c r="S1111" s="39" t="s">
        <v>37</v>
      </c>
      <c r="T1111" s="39" t="s">
        <v>37</v>
      </c>
      <c r="U1111" s="40" t="s">
        <v>784</v>
      </c>
      <c r="V1111" s="39" t="s">
        <v>37</v>
      </c>
      <c r="W1111" s="74" t="s">
        <v>3356</v>
      </c>
      <c r="X1111" s="74">
        <v>0</v>
      </c>
    </row>
    <row r="1112" spans="1:24" ht="14.4" x14ac:dyDescent="0.3">
      <c r="A1112" s="33" t="s">
        <v>151</v>
      </c>
      <c r="B1112" s="22">
        <v>16357</v>
      </c>
      <c r="C1112" s="22" t="s">
        <v>463</v>
      </c>
      <c r="D1112" s="22">
        <v>53100142</v>
      </c>
      <c r="E1112" s="26" t="s">
        <v>544</v>
      </c>
      <c r="F1112" s="22">
        <v>2</v>
      </c>
      <c r="G1112" s="22" t="s">
        <v>48</v>
      </c>
      <c r="H1112" s="22" t="s">
        <v>105</v>
      </c>
      <c r="I1112" s="22" t="s">
        <v>34</v>
      </c>
      <c r="J1112" s="22" t="s">
        <v>97</v>
      </c>
      <c r="K1112" s="22" t="s">
        <v>36</v>
      </c>
      <c r="L1112" s="22">
        <v>16357</v>
      </c>
      <c r="M1112" s="39" t="s">
        <v>37</v>
      </c>
      <c r="N1112" s="39" t="s">
        <v>37</v>
      </c>
      <c r="O1112" s="39" t="s">
        <v>37</v>
      </c>
      <c r="P1112" s="39" t="s">
        <v>37</v>
      </c>
      <c r="Q1112" s="39" t="s">
        <v>37</v>
      </c>
      <c r="R1112" s="39" t="s">
        <v>37</v>
      </c>
      <c r="S1112" s="39" t="s">
        <v>40</v>
      </c>
      <c r="T1112" s="39" t="s">
        <v>37</v>
      </c>
      <c r="U1112" s="40" t="s">
        <v>649</v>
      </c>
      <c r="V1112" s="39" t="s">
        <v>35</v>
      </c>
      <c r="W1112" s="74" t="s">
        <v>606</v>
      </c>
      <c r="X1112" s="74">
        <v>0</v>
      </c>
    </row>
    <row r="1113" spans="1:24" ht="14.4" x14ac:dyDescent="0.3">
      <c r="A1113" s="33" t="s">
        <v>151</v>
      </c>
      <c r="B1113" s="22">
        <v>16357</v>
      </c>
      <c r="C1113" s="22" t="s">
        <v>463</v>
      </c>
      <c r="D1113" s="22">
        <v>53100142</v>
      </c>
      <c r="E1113" s="26" t="s">
        <v>544</v>
      </c>
      <c r="F1113" s="22">
        <v>2</v>
      </c>
      <c r="G1113" s="22" t="s">
        <v>48</v>
      </c>
      <c r="H1113" s="22" t="s">
        <v>105</v>
      </c>
      <c r="I1113" s="22" t="s">
        <v>34</v>
      </c>
      <c r="J1113" s="22" t="s">
        <v>97</v>
      </c>
      <c r="K1113" s="22" t="s">
        <v>36</v>
      </c>
      <c r="L1113" s="22">
        <v>16357</v>
      </c>
      <c r="M1113" s="39" t="s">
        <v>37</v>
      </c>
      <c r="N1113" s="39" t="s">
        <v>37</v>
      </c>
      <c r="O1113" s="39" t="s">
        <v>37</v>
      </c>
      <c r="P1113" s="39" t="s">
        <v>37</v>
      </c>
      <c r="Q1113" s="39" t="s">
        <v>37</v>
      </c>
      <c r="R1113" s="39" t="s">
        <v>37</v>
      </c>
      <c r="S1113" s="39" t="s">
        <v>40</v>
      </c>
      <c r="T1113" s="39" t="s">
        <v>37</v>
      </c>
      <c r="U1113" s="40" t="s">
        <v>649</v>
      </c>
      <c r="V1113" s="39" t="s">
        <v>35</v>
      </c>
      <c r="W1113" s="74" t="s">
        <v>606</v>
      </c>
      <c r="X1113" s="74">
        <v>0</v>
      </c>
    </row>
    <row r="1114" spans="1:24" ht="14.4" x14ac:dyDescent="0.3">
      <c r="A1114" s="33" t="s">
        <v>151</v>
      </c>
      <c r="B1114" s="22">
        <v>16357</v>
      </c>
      <c r="C1114" s="22" t="s">
        <v>463</v>
      </c>
      <c r="D1114" s="22">
        <v>53100142</v>
      </c>
      <c r="E1114" s="26" t="s">
        <v>544</v>
      </c>
      <c r="F1114" s="22">
        <v>2</v>
      </c>
      <c r="G1114" s="22" t="s">
        <v>48</v>
      </c>
      <c r="H1114" s="22" t="s">
        <v>105</v>
      </c>
      <c r="I1114" s="22" t="s">
        <v>34</v>
      </c>
      <c r="J1114" s="22" t="s">
        <v>97</v>
      </c>
      <c r="K1114" s="22" t="s">
        <v>36</v>
      </c>
      <c r="L1114" s="22">
        <v>16357</v>
      </c>
      <c r="M1114" s="39" t="s">
        <v>37</v>
      </c>
      <c r="N1114" s="39" t="s">
        <v>37</v>
      </c>
      <c r="O1114" s="39" t="s">
        <v>37</v>
      </c>
      <c r="P1114" s="39" t="s">
        <v>37</v>
      </c>
      <c r="Q1114" s="39" t="s">
        <v>37</v>
      </c>
      <c r="R1114" s="39" t="s">
        <v>37</v>
      </c>
      <c r="S1114" s="39" t="s">
        <v>40</v>
      </c>
      <c r="T1114" s="39" t="s">
        <v>37</v>
      </c>
      <c r="U1114" s="40" t="s">
        <v>649</v>
      </c>
      <c r="V1114" s="39" t="s">
        <v>35</v>
      </c>
      <c r="W1114" s="74" t="s">
        <v>606</v>
      </c>
      <c r="X1114" s="74">
        <v>0</v>
      </c>
    </row>
    <row r="1115" spans="1:24" ht="14.4" x14ac:dyDescent="0.3">
      <c r="A1115" s="33" t="s">
        <v>151</v>
      </c>
      <c r="B1115" s="22">
        <v>16357</v>
      </c>
      <c r="C1115" s="22" t="s">
        <v>463</v>
      </c>
      <c r="D1115" s="22">
        <v>53100142</v>
      </c>
      <c r="E1115" s="26" t="s">
        <v>544</v>
      </c>
      <c r="F1115" s="22">
        <v>2</v>
      </c>
      <c r="G1115" s="22" t="s">
        <v>48</v>
      </c>
      <c r="H1115" s="22" t="s">
        <v>105</v>
      </c>
      <c r="I1115" s="22" t="s">
        <v>34</v>
      </c>
      <c r="J1115" s="22" t="s">
        <v>97</v>
      </c>
      <c r="K1115" s="22" t="s">
        <v>36</v>
      </c>
      <c r="L1115" s="22">
        <v>16357</v>
      </c>
      <c r="M1115" s="39" t="s">
        <v>37</v>
      </c>
      <c r="N1115" s="39" t="s">
        <v>37</v>
      </c>
      <c r="O1115" s="39" t="s">
        <v>37</v>
      </c>
      <c r="P1115" s="39" t="s">
        <v>37</v>
      </c>
      <c r="Q1115" s="39" t="s">
        <v>37</v>
      </c>
      <c r="R1115" s="39" t="s">
        <v>37</v>
      </c>
      <c r="S1115" s="39" t="s">
        <v>40</v>
      </c>
      <c r="T1115" s="39" t="s">
        <v>37</v>
      </c>
      <c r="U1115" s="40" t="s">
        <v>649</v>
      </c>
      <c r="V1115" s="39" t="s">
        <v>35</v>
      </c>
      <c r="W1115" s="74" t="s">
        <v>606</v>
      </c>
      <c r="X1115" s="74">
        <v>0</v>
      </c>
    </row>
    <row r="1116" spans="1:24" ht="14.4" x14ac:dyDescent="0.3">
      <c r="A1116" s="33" t="s">
        <v>151</v>
      </c>
      <c r="B1116" s="22">
        <v>16357</v>
      </c>
      <c r="C1116" s="22" t="s">
        <v>463</v>
      </c>
      <c r="D1116" s="22">
        <v>53100142</v>
      </c>
      <c r="E1116" s="26" t="s">
        <v>544</v>
      </c>
      <c r="F1116" s="22">
        <v>2</v>
      </c>
      <c r="G1116" s="22" t="s">
        <v>48</v>
      </c>
      <c r="H1116" s="22" t="s">
        <v>105</v>
      </c>
      <c r="I1116" s="22" t="s">
        <v>34</v>
      </c>
      <c r="J1116" s="22" t="s">
        <v>97</v>
      </c>
      <c r="K1116" s="22" t="s">
        <v>36</v>
      </c>
      <c r="L1116" s="22">
        <v>16357</v>
      </c>
      <c r="M1116" s="39" t="s">
        <v>37</v>
      </c>
      <c r="N1116" s="39" t="s">
        <v>37</v>
      </c>
      <c r="O1116" s="39" t="s">
        <v>37</v>
      </c>
      <c r="P1116" s="39" t="s">
        <v>37</v>
      </c>
      <c r="Q1116" s="39" t="s">
        <v>37</v>
      </c>
      <c r="R1116" s="39" t="s">
        <v>37</v>
      </c>
      <c r="S1116" s="39" t="s">
        <v>40</v>
      </c>
      <c r="T1116" s="39" t="s">
        <v>37</v>
      </c>
      <c r="U1116" s="40" t="s">
        <v>649</v>
      </c>
      <c r="V1116" s="39" t="s">
        <v>35</v>
      </c>
      <c r="W1116" s="74" t="s">
        <v>606</v>
      </c>
      <c r="X1116" s="74">
        <v>0</v>
      </c>
    </row>
    <row r="1117" spans="1:24" ht="28.8" x14ac:dyDescent="0.3">
      <c r="A1117" s="33" t="s">
        <v>151</v>
      </c>
      <c r="B1117" s="22">
        <v>12384</v>
      </c>
      <c r="C1117" s="22" t="s">
        <v>510</v>
      </c>
      <c r="D1117" s="22">
        <v>53100715</v>
      </c>
      <c r="E1117" s="26" t="s">
        <v>511</v>
      </c>
      <c r="F1117" s="22">
        <v>1</v>
      </c>
      <c r="G1117" s="22" t="s">
        <v>48</v>
      </c>
      <c r="H1117" s="22" t="s">
        <v>111</v>
      </c>
      <c r="I1117" s="22" t="s">
        <v>34</v>
      </c>
      <c r="J1117" s="22" t="s">
        <v>97</v>
      </c>
      <c r="K1117" s="22" t="s">
        <v>36</v>
      </c>
      <c r="L1117" s="22">
        <v>12384</v>
      </c>
      <c r="M1117" s="39" t="s">
        <v>37</v>
      </c>
      <c r="N1117" s="39" t="s">
        <v>37</v>
      </c>
      <c r="O1117" s="39" t="s">
        <v>37</v>
      </c>
      <c r="P1117" s="39" t="s">
        <v>37</v>
      </c>
      <c r="Q1117" s="39" t="s">
        <v>37</v>
      </c>
      <c r="R1117" s="39" t="s">
        <v>37</v>
      </c>
      <c r="S1117" s="39" t="s">
        <v>37</v>
      </c>
      <c r="T1117" s="39" t="s">
        <v>37</v>
      </c>
      <c r="U1117" s="40" t="s">
        <v>704</v>
      </c>
      <c r="V1117" s="39" t="s">
        <v>37</v>
      </c>
      <c r="W1117" s="74" t="s">
        <v>1026</v>
      </c>
      <c r="X1117" s="74">
        <v>0</v>
      </c>
    </row>
    <row r="1118" spans="1:24" ht="28.8" x14ac:dyDescent="0.3">
      <c r="A1118" s="33" t="s">
        <v>151</v>
      </c>
      <c r="B1118" s="22">
        <v>12384</v>
      </c>
      <c r="C1118" s="22" t="s">
        <v>510</v>
      </c>
      <c r="D1118" s="22">
        <v>53100715</v>
      </c>
      <c r="E1118" s="26" t="s">
        <v>511</v>
      </c>
      <c r="F1118" s="22">
        <v>1</v>
      </c>
      <c r="G1118" s="22" t="s">
        <v>48</v>
      </c>
      <c r="H1118" s="22" t="s">
        <v>111</v>
      </c>
      <c r="I1118" s="22" t="s">
        <v>34</v>
      </c>
      <c r="J1118" s="22" t="s">
        <v>97</v>
      </c>
      <c r="K1118" s="22" t="s">
        <v>36</v>
      </c>
      <c r="L1118" s="22">
        <v>12384</v>
      </c>
      <c r="M1118" s="39" t="s">
        <v>37</v>
      </c>
      <c r="N1118" s="39" t="s">
        <v>37</v>
      </c>
      <c r="O1118" s="39" t="s">
        <v>37</v>
      </c>
      <c r="P1118" s="39" t="s">
        <v>37</v>
      </c>
      <c r="Q1118" s="39" t="s">
        <v>37</v>
      </c>
      <c r="R1118" s="39" t="s">
        <v>37</v>
      </c>
      <c r="S1118" s="39" t="s">
        <v>37</v>
      </c>
      <c r="T1118" s="39" t="s">
        <v>37</v>
      </c>
      <c r="U1118" s="40" t="s">
        <v>704</v>
      </c>
      <c r="V1118" s="39" t="s">
        <v>37</v>
      </c>
      <c r="W1118" s="74" t="s">
        <v>1026</v>
      </c>
      <c r="X1118" s="74">
        <v>0</v>
      </c>
    </row>
    <row r="1119" spans="1:24" ht="28.8" x14ac:dyDescent="0.3">
      <c r="A1119" s="33" t="s">
        <v>151</v>
      </c>
      <c r="B1119" s="22">
        <v>12384</v>
      </c>
      <c r="C1119" s="22" t="s">
        <v>510</v>
      </c>
      <c r="D1119" s="22">
        <v>53100715</v>
      </c>
      <c r="E1119" s="26" t="s">
        <v>511</v>
      </c>
      <c r="F1119" s="22">
        <v>1</v>
      </c>
      <c r="G1119" s="22" t="s">
        <v>48</v>
      </c>
      <c r="H1119" s="22" t="s">
        <v>111</v>
      </c>
      <c r="I1119" s="22" t="s">
        <v>34</v>
      </c>
      <c r="J1119" s="22" t="s">
        <v>97</v>
      </c>
      <c r="K1119" s="22" t="s">
        <v>36</v>
      </c>
      <c r="L1119" s="22">
        <v>12384</v>
      </c>
      <c r="M1119" s="39" t="s">
        <v>37</v>
      </c>
      <c r="N1119" s="39" t="s">
        <v>37</v>
      </c>
      <c r="O1119" s="39" t="s">
        <v>37</v>
      </c>
      <c r="P1119" s="39" t="s">
        <v>37</v>
      </c>
      <c r="Q1119" s="39" t="s">
        <v>37</v>
      </c>
      <c r="R1119" s="39" t="s">
        <v>37</v>
      </c>
      <c r="S1119" s="39" t="s">
        <v>37</v>
      </c>
      <c r="T1119" s="39" t="s">
        <v>37</v>
      </c>
      <c r="U1119" s="40" t="s">
        <v>704</v>
      </c>
      <c r="V1119" s="39" t="s">
        <v>37</v>
      </c>
      <c r="W1119" s="74" t="s">
        <v>1026</v>
      </c>
      <c r="X1119" s="74">
        <v>0</v>
      </c>
    </row>
    <row r="1120" spans="1:24" ht="14.4" x14ac:dyDescent="0.3">
      <c r="A1120" s="33" t="s">
        <v>151</v>
      </c>
      <c r="B1120" s="22">
        <v>11770</v>
      </c>
      <c r="C1120" s="22" t="s">
        <v>524</v>
      </c>
      <c r="D1120" s="22">
        <v>53100815</v>
      </c>
      <c r="E1120" s="26" t="s">
        <v>525</v>
      </c>
      <c r="F1120" s="22">
        <v>1</v>
      </c>
      <c r="G1120" s="22" t="s">
        <v>48</v>
      </c>
      <c r="H1120" s="22" t="s">
        <v>111</v>
      </c>
      <c r="I1120" s="22" t="s">
        <v>34</v>
      </c>
      <c r="J1120" s="22" t="s">
        <v>97</v>
      </c>
      <c r="K1120" s="22" t="s">
        <v>36</v>
      </c>
      <c r="L1120" s="22">
        <v>11770</v>
      </c>
      <c r="M1120" s="39" t="s">
        <v>37</v>
      </c>
      <c r="N1120" s="39" t="s">
        <v>37</v>
      </c>
      <c r="O1120" s="39" t="s">
        <v>37</v>
      </c>
      <c r="P1120" s="39" t="s">
        <v>37</v>
      </c>
      <c r="Q1120" s="39" t="s">
        <v>37</v>
      </c>
      <c r="R1120" s="39" t="s">
        <v>37</v>
      </c>
      <c r="S1120" s="39" t="s">
        <v>37</v>
      </c>
      <c r="T1120" s="39" t="s">
        <v>37</v>
      </c>
      <c r="U1120" s="40" t="s">
        <v>605</v>
      </c>
      <c r="V1120" s="39" t="s">
        <v>35</v>
      </c>
      <c r="W1120" s="74" t="s">
        <v>606</v>
      </c>
      <c r="X1120" s="74">
        <v>0</v>
      </c>
    </row>
    <row r="1121" spans="1:24" ht="72" x14ac:dyDescent="0.3">
      <c r="A1121" s="33" t="s">
        <v>151</v>
      </c>
      <c r="B1121" s="22">
        <v>16226</v>
      </c>
      <c r="C1121" s="22" t="s">
        <v>542</v>
      </c>
      <c r="D1121" s="22">
        <v>53100347</v>
      </c>
      <c r="E1121" s="26" t="s">
        <v>543</v>
      </c>
      <c r="F1121" s="22">
        <v>3</v>
      </c>
      <c r="G1121" s="22" t="s">
        <v>48</v>
      </c>
      <c r="H1121" s="22" t="s">
        <v>111</v>
      </c>
      <c r="I1121" s="22" t="s">
        <v>34</v>
      </c>
      <c r="J1121" s="22" t="s">
        <v>97</v>
      </c>
      <c r="K1121" s="22" t="s">
        <v>36</v>
      </c>
      <c r="L1121" s="22">
        <v>16226</v>
      </c>
      <c r="M1121" s="39" t="s">
        <v>37</v>
      </c>
      <c r="N1121" s="39" t="s">
        <v>37</v>
      </c>
      <c r="O1121" s="39" t="s">
        <v>37</v>
      </c>
      <c r="P1121" s="39" t="s">
        <v>37</v>
      </c>
      <c r="Q1121" s="39" t="s">
        <v>37</v>
      </c>
      <c r="R1121" s="39" t="s">
        <v>37</v>
      </c>
      <c r="S1121" s="39" t="s">
        <v>37</v>
      </c>
      <c r="T1121" s="39" t="s">
        <v>37</v>
      </c>
      <c r="U1121" s="40" t="s">
        <v>784</v>
      </c>
      <c r="V1121" s="39" t="s">
        <v>37</v>
      </c>
      <c r="W1121" s="74" t="s">
        <v>3357</v>
      </c>
      <c r="X1121" s="74">
        <v>0</v>
      </c>
    </row>
    <row r="1122" spans="1:24" ht="14.4" x14ac:dyDescent="0.3">
      <c r="A1122" s="33" t="s">
        <v>151</v>
      </c>
      <c r="B1122" s="22">
        <v>12287</v>
      </c>
      <c r="C1122" s="22" t="s">
        <v>572</v>
      </c>
      <c r="D1122" s="22">
        <v>29500005</v>
      </c>
      <c r="E1122" s="26" t="s">
        <v>573</v>
      </c>
      <c r="F1122" s="22">
        <v>1</v>
      </c>
      <c r="G1122" s="22" t="s">
        <v>48</v>
      </c>
      <c r="H1122" s="22" t="s">
        <v>61</v>
      </c>
      <c r="I1122" s="22" t="s">
        <v>34</v>
      </c>
      <c r="J1122" s="22" t="s">
        <v>97</v>
      </c>
      <c r="K1122" s="22" t="s">
        <v>36</v>
      </c>
      <c r="L1122" s="22">
        <v>12287</v>
      </c>
      <c r="M1122" s="39" t="s">
        <v>37</v>
      </c>
      <c r="N1122" s="39" t="s">
        <v>37</v>
      </c>
      <c r="O1122" s="39" t="s">
        <v>37</v>
      </c>
      <c r="P1122" s="39" t="s">
        <v>37</v>
      </c>
      <c r="Q1122" s="39" t="s">
        <v>37</v>
      </c>
      <c r="R1122" s="39" t="s">
        <v>37</v>
      </c>
      <c r="S1122" s="39" t="s">
        <v>37</v>
      </c>
      <c r="T1122" s="39" t="s">
        <v>37</v>
      </c>
      <c r="U1122" s="40" t="s">
        <v>605</v>
      </c>
      <c r="V1122" s="39" t="s">
        <v>35</v>
      </c>
      <c r="W1122" s="74" t="s">
        <v>606</v>
      </c>
      <c r="X1122" s="74">
        <v>0</v>
      </c>
    </row>
    <row r="1123" spans="1:24" ht="14.4" x14ac:dyDescent="0.3">
      <c r="A1123" s="33" t="s">
        <v>151</v>
      </c>
      <c r="B1123" s="22">
        <v>11853</v>
      </c>
      <c r="C1123" s="22" t="s">
        <v>181</v>
      </c>
      <c r="D1123" s="22">
        <v>53200152</v>
      </c>
      <c r="E1123" s="26" t="s">
        <v>182</v>
      </c>
      <c r="F1123" s="22">
        <v>1</v>
      </c>
      <c r="G1123" s="22" t="s">
        <v>48</v>
      </c>
      <c r="H1123" s="22" t="s">
        <v>105</v>
      </c>
      <c r="I1123" s="22" t="s">
        <v>34</v>
      </c>
      <c r="J1123" s="22" t="s">
        <v>97</v>
      </c>
      <c r="K1123" s="22" t="s">
        <v>36</v>
      </c>
      <c r="L1123" s="22">
        <v>11853</v>
      </c>
      <c r="M1123" s="39" t="s">
        <v>37</v>
      </c>
      <c r="N1123" s="39" t="s">
        <v>37</v>
      </c>
      <c r="O1123" s="39" t="s">
        <v>37</v>
      </c>
      <c r="P1123" s="39" t="s">
        <v>37</v>
      </c>
      <c r="Q1123" s="39" t="s">
        <v>37</v>
      </c>
      <c r="R1123" s="39" t="s">
        <v>37</v>
      </c>
      <c r="S1123" s="39" t="s">
        <v>37</v>
      </c>
      <c r="T1123" s="39" t="s">
        <v>37</v>
      </c>
      <c r="U1123" s="40" t="s">
        <v>605</v>
      </c>
      <c r="V1123" s="39" t="s">
        <v>35</v>
      </c>
      <c r="W1123" s="74">
        <v>0</v>
      </c>
      <c r="X1123" s="74">
        <v>0</v>
      </c>
    </row>
    <row r="1124" spans="1:24" ht="14.4" x14ac:dyDescent="0.3">
      <c r="A1124" s="33" t="s">
        <v>151</v>
      </c>
      <c r="B1124" s="22">
        <v>11853</v>
      </c>
      <c r="C1124" s="22" t="s">
        <v>181</v>
      </c>
      <c r="D1124" s="22">
        <v>53200152</v>
      </c>
      <c r="E1124" s="26" t="s">
        <v>182</v>
      </c>
      <c r="F1124" s="22">
        <v>1</v>
      </c>
      <c r="G1124" s="22" t="s">
        <v>48</v>
      </c>
      <c r="H1124" s="22" t="s">
        <v>105</v>
      </c>
      <c r="I1124" s="22" t="s">
        <v>34</v>
      </c>
      <c r="J1124" s="22" t="s">
        <v>97</v>
      </c>
      <c r="K1124" s="22" t="s">
        <v>36</v>
      </c>
      <c r="L1124" s="22">
        <v>11853</v>
      </c>
      <c r="M1124" s="39" t="s">
        <v>37</v>
      </c>
      <c r="N1124" s="39" t="s">
        <v>37</v>
      </c>
      <c r="O1124" s="39" t="s">
        <v>37</v>
      </c>
      <c r="P1124" s="39" t="s">
        <v>37</v>
      </c>
      <c r="Q1124" s="39" t="s">
        <v>37</v>
      </c>
      <c r="R1124" s="39" t="s">
        <v>37</v>
      </c>
      <c r="S1124" s="39" t="s">
        <v>37</v>
      </c>
      <c r="T1124" s="39" t="s">
        <v>37</v>
      </c>
      <c r="U1124" s="40" t="s">
        <v>605</v>
      </c>
      <c r="V1124" s="39" t="s">
        <v>35</v>
      </c>
      <c r="W1124" s="74">
        <v>0</v>
      </c>
      <c r="X1124" s="74">
        <v>0</v>
      </c>
    </row>
    <row r="1125" spans="1:24" ht="14.4" x14ac:dyDescent="0.3">
      <c r="A1125" s="33" t="s">
        <v>151</v>
      </c>
      <c r="B1125" s="22">
        <v>11853</v>
      </c>
      <c r="C1125" s="22" t="s">
        <v>181</v>
      </c>
      <c r="D1125" s="22">
        <v>53200152</v>
      </c>
      <c r="E1125" s="26" t="s">
        <v>182</v>
      </c>
      <c r="F1125" s="22">
        <v>1</v>
      </c>
      <c r="G1125" s="22" t="s">
        <v>48</v>
      </c>
      <c r="H1125" s="22" t="s">
        <v>105</v>
      </c>
      <c r="I1125" s="22" t="s">
        <v>34</v>
      </c>
      <c r="J1125" s="22" t="s">
        <v>97</v>
      </c>
      <c r="K1125" s="22" t="s">
        <v>36</v>
      </c>
      <c r="L1125" s="22">
        <v>11853</v>
      </c>
      <c r="M1125" s="39" t="s">
        <v>37</v>
      </c>
      <c r="N1125" s="39" t="s">
        <v>37</v>
      </c>
      <c r="O1125" s="39" t="s">
        <v>37</v>
      </c>
      <c r="P1125" s="39" t="s">
        <v>37</v>
      </c>
      <c r="Q1125" s="39" t="s">
        <v>37</v>
      </c>
      <c r="R1125" s="39" t="s">
        <v>37</v>
      </c>
      <c r="S1125" s="39" t="s">
        <v>37</v>
      </c>
      <c r="T1125" s="39" t="s">
        <v>37</v>
      </c>
      <c r="U1125" s="40" t="s">
        <v>605</v>
      </c>
      <c r="V1125" s="39" t="s">
        <v>35</v>
      </c>
      <c r="W1125" s="74">
        <v>0</v>
      </c>
      <c r="X1125" s="74">
        <v>0</v>
      </c>
    </row>
    <row r="1126" spans="1:24" ht="14.4" x14ac:dyDescent="0.3">
      <c r="A1126" s="33" t="s">
        <v>151</v>
      </c>
      <c r="B1126" s="22">
        <v>11853</v>
      </c>
      <c r="C1126" s="22" t="s">
        <v>181</v>
      </c>
      <c r="D1126" s="22">
        <v>53200152</v>
      </c>
      <c r="E1126" s="26" t="s">
        <v>182</v>
      </c>
      <c r="F1126" s="22">
        <v>1</v>
      </c>
      <c r="G1126" s="22" t="s">
        <v>48</v>
      </c>
      <c r="H1126" s="22" t="s">
        <v>105</v>
      </c>
      <c r="I1126" s="22" t="s">
        <v>34</v>
      </c>
      <c r="J1126" s="22" t="s">
        <v>97</v>
      </c>
      <c r="K1126" s="22" t="s">
        <v>36</v>
      </c>
      <c r="L1126" s="22">
        <v>11853</v>
      </c>
      <c r="M1126" s="39" t="s">
        <v>37</v>
      </c>
      <c r="N1126" s="39" t="s">
        <v>37</v>
      </c>
      <c r="O1126" s="39" t="s">
        <v>37</v>
      </c>
      <c r="P1126" s="39" t="s">
        <v>37</v>
      </c>
      <c r="Q1126" s="39" t="s">
        <v>37</v>
      </c>
      <c r="R1126" s="39" t="s">
        <v>37</v>
      </c>
      <c r="S1126" s="39" t="s">
        <v>37</v>
      </c>
      <c r="T1126" s="39" t="s">
        <v>37</v>
      </c>
      <c r="U1126" s="40" t="s">
        <v>605</v>
      </c>
      <c r="V1126" s="39" t="s">
        <v>35</v>
      </c>
      <c r="W1126" s="74">
        <v>0</v>
      </c>
      <c r="X1126" s="74">
        <v>0</v>
      </c>
    </row>
    <row r="1127" spans="1:24" ht="14.4" x14ac:dyDescent="0.3">
      <c r="A1127" s="33" t="s">
        <v>151</v>
      </c>
      <c r="B1127" s="22">
        <v>11853</v>
      </c>
      <c r="C1127" s="22" t="s">
        <v>181</v>
      </c>
      <c r="D1127" s="22">
        <v>53200152</v>
      </c>
      <c r="E1127" s="26" t="s">
        <v>182</v>
      </c>
      <c r="F1127" s="22">
        <v>1</v>
      </c>
      <c r="G1127" s="22" t="s">
        <v>48</v>
      </c>
      <c r="H1127" s="22" t="s">
        <v>105</v>
      </c>
      <c r="I1127" s="22" t="s">
        <v>34</v>
      </c>
      <c r="J1127" s="22" t="s">
        <v>97</v>
      </c>
      <c r="K1127" s="22" t="s">
        <v>36</v>
      </c>
      <c r="L1127" s="22">
        <v>11853</v>
      </c>
      <c r="M1127" s="39" t="s">
        <v>37</v>
      </c>
      <c r="N1127" s="39" t="s">
        <v>37</v>
      </c>
      <c r="O1127" s="39" t="s">
        <v>37</v>
      </c>
      <c r="P1127" s="39" t="s">
        <v>37</v>
      </c>
      <c r="Q1127" s="39" t="s">
        <v>37</v>
      </c>
      <c r="R1127" s="39" t="s">
        <v>37</v>
      </c>
      <c r="S1127" s="39" t="s">
        <v>37</v>
      </c>
      <c r="T1127" s="39" t="s">
        <v>37</v>
      </c>
      <c r="U1127" s="40" t="s">
        <v>605</v>
      </c>
      <c r="V1127" s="39" t="s">
        <v>35</v>
      </c>
      <c r="W1127" s="74">
        <v>0</v>
      </c>
      <c r="X1127" s="74">
        <v>0</v>
      </c>
    </row>
    <row r="1128" spans="1:24" ht="14.4" x14ac:dyDescent="0.3">
      <c r="A1128" s="33" t="s">
        <v>151</v>
      </c>
      <c r="B1128" s="22">
        <v>11853</v>
      </c>
      <c r="C1128" s="22" t="s">
        <v>181</v>
      </c>
      <c r="D1128" s="22">
        <v>53200152</v>
      </c>
      <c r="E1128" s="26" t="s">
        <v>182</v>
      </c>
      <c r="F1128" s="22">
        <v>1</v>
      </c>
      <c r="G1128" s="22" t="s">
        <v>48</v>
      </c>
      <c r="H1128" s="22" t="s">
        <v>105</v>
      </c>
      <c r="I1128" s="22" t="s">
        <v>34</v>
      </c>
      <c r="J1128" s="22" t="s">
        <v>97</v>
      </c>
      <c r="K1128" s="22" t="s">
        <v>36</v>
      </c>
      <c r="L1128" s="22">
        <v>11853</v>
      </c>
      <c r="M1128" s="39" t="s">
        <v>37</v>
      </c>
      <c r="N1128" s="39" t="s">
        <v>37</v>
      </c>
      <c r="O1128" s="39" t="s">
        <v>37</v>
      </c>
      <c r="P1128" s="39" t="s">
        <v>37</v>
      </c>
      <c r="Q1128" s="39" t="s">
        <v>37</v>
      </c>
      <c r="R1128" s="39" t="s">
        <v>37</v>
      </c>
      <c r="S1128" s="39" t="s">
        <v>37</v>
      </c>
      <c r="T1128" s="39" t="s">
        <v>37</v>
      </c>
      <c r="U1128" s="40" t="s">
        <v>605</v>
      </c>
      <c r="V1128" s="39" t="s">
        <v>35</v>
      </c>
      <c r="W1128" s="74">
        <v>0</v>
      </c>
      <c r="X1128" s="74">
        <v>0</v>
      </c>
    </row>
    <row r="1129" spans="1:24" ht="14.4" x14ac:dyDescent="0.3">
      <c r="A1129" s="33" t="s">
        <v>151</v>
      </c>
      <c r="B1129" s="22">
        <v>11853</v>
      </c>
      <c r="C1129" s="22" t="s">
        <v>181</v>
      </c>
      <c r="D1129" s="22">
        <v>53200152</v>
      </c>
      <c r="E1129" s="26" t="s">
        <v>182</v>
      </c>
      <c r="F1129" s="22">
        <v>1</v>
      </c>
      <c r="G1129" s="22" t="s">
        <v>48</v>
      </c>
      <c r="H1129" s="22" t="s">
        <v>105</v>
      </c>
      <c r="I1129" s="22" t="s">
        <v>34</v>
      </c>
      <c r="J1129" s="22" t="s">
        <v>97</v>
      </c>
      <c r="K1129" s="22" t="s">
        <v>36</v>
      </c>
      <c r="L1129" s="22">
        <v>11853</v>
      </c>
      <c r="M1129" s="39" t="s">
        <v>37</v>
      </c>
      <c r="N1129" s="39" t="s">
        <v>37</v>
      </c>
      <c r="O1129" s="39" t="s">
        <v>37</v>
      </c>
      <c r="P1129" s="39" t="s">
        <v>37</v>
      </c>
      <c r="Q1129" s="39" t="s">
        <v>37</v>
      </c>
      <c r="R1129" s="39" t="s">
        <v>37</v>
      </c>
      <c r="S1129" s="39" t="s">
        <v>37</v>
      </c>
      <c r="T1129" s="39" t="s">
        <v>37</v>
      </c>
      <c r="U1129" s="40" t="s">
        <v>605</v>
      </c>
      <c r="V1129" s="39" t="s">
        <v>35</v>
      </c>
      <c r="W1129" s="74">
        <v>0</v>
      </c>
      <c r="X1129" s="74">
        <v>0</v>
      </c>
    </row>
    <row r="1130" spans="1:24" ht="14.4" x14ac:dyDescent="0.3">
      <c r="A1130" s="33" t="s">
        <v>151</v>
      </c>
      <c r="B1130" s="22">
        <v>11853</v>
      </c>
      <c r="C1130" s="22" t="s">
        <v>181</v>
      </c>
      <c r="D1130" s="22">
        <v>53200152</v>
      </c>
      <c r="E1130" s="26" t="s">
        <v>182</v>
      </c>
      <c r="F1130" s="22">
        <v>1</v>
      </c>
      <c r="G1130" s="22" t="s">
        <v>48</v>
      </c>
      <c r="H1130" s="22" t="s">
        <v>105</v>
      </c>
      <c r="I1130" s="22" t="s">
        <v>34</v>
      </c>
      <c r="J1130" s="22" t="s">
        <v>97</v>
      </c>
      <c r="K1130" s="22" t="s">
        <v>36</v>
      </c>
      <c r="L1130" s="22">
        <v>11853</v>
      </c>
      <c r="M1130" s="39" t="s">
        <v>37</v>
      </c>
      <c r="N1130" s="39" t="s">
        <v>37</v>
      </c>
      <c r="O1130" s="39" t="s">
        <v>37</v>
      </c>
      <c r="P1130" s="39" t="s">
        <v>37</v>
      </c>
      <c r="Q1130" s="39" t="s">
        <v>37</v>
      </c>
      <c r="R1130" s="39" t="s">
        <v>37</v>
      </c>
      <c r="S1130" s="39" t="s">
        <v>37</v>
      </c>
      <c r="T1130" s="39" t="s">
        <v>37</v>
      </c>
      <c r="U1130" s="40" t="s">
        <v>605</v>
      </c>
      <c r="V1130" s="39" t="s">
        <v>35</v>
      </c>
      <c r="W1130" s="74">
        <v>0</v>
      </c>
      <c r="X1130" s="74">
        <v>0</v>
      </c>
    </row>
    <row r="1131" spans="1:24" ht="14.4" x14ac:dyDescent="0.3">
      <c r="A1131" s="33" t="s">
        <v>151</v>
      </c>
      <c r="B1131" s="22">
        <v>11853</v>
      </c>
      <c r="C1131" s="22" t="s">
        <v>181</v>
      </c>
      <c r="D1131" s="22">
        <v>53200152</v>
      </c>
      <c r="E1131" s="26" t="s">
        <v>182</v>
      </c>
      <c r="F1131" s="22">
        <v>1</v>
      </c>
      <c r="G1131" s="22" t="s">
        <v>48</v>
      </c>
      <c r="H1131" s="22" t="s">
        <v>105</v>
      </c>
      <c r="I1131" s="22" t="s">
        <v>34</v>
      </c>
      <c r="J1131" s="22" t="s">
        <v>97</v>
      </c>
      <c r="K1131" s="22" t="s">
        <v>36</v>
      </c>
      <c r="L1131" s="22">
        <v>11853</v>
      </c>
      <c r="M1131" s="39" t="s">
        <v>37</v>
      </c>
      <c r="N1131" s="39" t="s">
        <v>37</v>
      </c>
      <c r="O1131" s="39" t="s">
        <v>37</v>
      </c>
      <c r="P1131" s="39" t="s">
        <v>37</v>
      </c>
      <c r="Q1131" s="39" t="s">
        <v>37</v>
      </c>
      <c r="R1131" s="39" t="s">
        <v>37</v>
      </c>
      <c r="S1131" s="39" t="s">
        <v>37</v>
      </c>
      <c r="T1131" s="39" t="s">
        <v>37</v>
      </c>
      <c r="U1131" s="40" t="s">
        <v>605</v>
      </c>
      <c r="V1131" s="39" t="s">
        <v>35</v>
      </c>
      <c r="W1131" s="74">
        <v>0</v>
      </c>
      <c r="X1131" s="74">
        <v>0</v>
      </c>
    </row>
    <row r="1132" spans="1:24" ht="14.4" x14ac:dyDescent="0.3">
      <c r="A1132" s="33" t="s">
        <v>151</v>
      </c>
      <c r="B1132" s="22">
        <v>11853</v>
      </c>
      <c r="C1132" s="22" t="s">
        <v>181</v>
      </c>
      <c r="D1132" s="22">
        <v>53200152</v>
      </c>
      <c r="E1132" s="26" t="s">
        <v>182</v>
      </c>
      <c r="F1132" s="22">
        <v>1</v>
      </c>
      <c r="G1132" s="22" t="s">
        <v>48</v>
      </c>
      <c r="H1132" s="22" t="s">
        <v>105</v>
      </c>
      <c r="I1132" s="22" t="s">
        <v>34</v>
      </c>
      <c r="J1132" s="22" t="s">
        <v>97</v>
      </c>
      <c r="K1132" s="22" t="s">
        <v>36</v>
      </c>
      <c r="L1132" s="22">
        <v>11853</v>
      </c>
      <c r="M1132" s="39" t="s">
        <v>37</v>
      </c>
      <c r="N1132" s="39" t="s">
        <v>37</v>
      </c>
      <c r="O1132" s="39" t="s">
        <v>37</v>
      </c>
      <c r="P1132" s="39" t="s">
        <v>37</v>
      </c>
      <c r="Q1132" s="39" t="s">
        <v>37</v>
      </c>
      <c r="R1132" s="39" t="s">
        <v>37</v>
      </c>
      <c r="S1132" s="39" t="s">
        <v>37</v>
      </c>
      <c r="T1132" s="39" t="s">
        <v>37</v>
      </c>
      <c r="U1132" s="40" t="s">
        <v>605</v>
      </c>
      <c r="V1132" s="39" t="s">
        <v>35</v>
      </c>
      <c r="W1132" s="74">
        <v>0</v>
      </c>
      <c r="X1132" s="74">
        <v>0</v>
      </c>
    </row>
    <row r="1133" spans="1:24" ht="14.4" x14ac:dyDescent="0.3">
      <c r="A1133" s="33" t="s">
        <v>151</v>
      </c>
      <c r="B1133" s="22">
        <v>11853</v>
      </c>
      <c r="C1133" s="22" t="s">
        <v>181</v>
      </c>
      <c r="D1133" s="22">
        <v>53200152</v>
      </c>
      <c r="E1133" s="26" t="s">
        <v>182</v>
      </c>
      <c r="F1133" s="22">
        <v>1</v>
      </c>
      <c r="G1133" s="22" t="s">
        <v>48</v>
      </c>
      <c r="H1133" s="22" t="s">
        <v>105</v>
      </c>
      <c r="I1133" s="22" t="s">
        <v>34</v>
      </c>
      <c r="J1133" s="22" t="s">
        <v>97</v>
      </c>
      <c r="K1133" s="22" t="s">
        <v>36</v>
      </c>
      <c r="L1133" s="22">
        <v>11853</v>
      </c>
      <c r="M1133" s="39" t="s">
        <v>37</v>
      </c>
      <c r="N1133" s="39" t="s">
        <v>37</v>
      </c>
      <c r="O1133" s="39" t="s">
        <v>37</v>
      </c>
      <c r="P1133" s="39" t="s">
        <v>37</v>
      </c>
      <c r="Q1133" s="39" t="s">
        <v>37</v>
      </c>
      <c r="R1133" s="39" t="s">
        <v>37</v>
      </c>
      <c r="S1133" s="39" t="s">
        <v>37</v>
      </c>
      <c r="T1133" s="39" t="s">
        <v>37</v>
      </c>
      <c r="U1133" s="40" t="s">
        <v>605</v>
      </c>
      <c r="V1133" s="39" t="s">
        <v>35</v>
      </c>
      <c r="W1133" s="74">
        <v>0</v>
      </c>
      <c r="X1133" s="74">
        <v>0</v>
      </c>
    </row>
    <row r="1134" spans="1:24" ht="14.4" x14ac:dyDescent="0.3">
      <c r="A1134" s="33" t="s">
        <v>151</v>
      </c>
      <c r="B1134" s="22">
        <v>11853</v>
      </c>
      <c r="C1134" s="22" t="s">
        <v>181</v>
      </c>
      <c r="D1134" s="22">
        <v>53200152</v>
      </c>
      <c r="E1134" s="26" t="s">
        <v>182</v>
      </c>
      <c r="F1134" s="22">
        <v>1</v>
      </c>
      <c r="G1134" s="22" t="s">
        <v>48</v>
      </c>
      <c r="H1134" s="22" t="s">
        <v>105</v>
      </c>
      <c r="I1134" s="22" t="s">
        <v>34</v>
      </c>
      <c r="J1134" s="22" t="s">
        <v>97</v>
      </c>
      <c r="K1134" s="22" t="s">
        <v>36</v>
      </c>
      <c r="L1134" s="22">
        <v>11853</v>
      </c>
      <c r="M1134" s="39" t="s">
        <v>37</v>
      </c>
      <c r="N1134" s="39" t="s">
        <v>37</v>
      </c>
      <c r="O1134" s="39" t="s">
        <v>37</v>
      </c>
      <c r="P1134" s="39" t="s">
        <v>37</v>
      </c>
      <c r="Q1134" s="39" t="s">
        <v>37</v>
      </c>
      <c r="R1134" s="39" t="s">
        <v>37</v>
      </c>
      <c r="S1134" s="39" t="s">
        <v>37</v>
      </c>
      <c r="T1134" s="39" t="s">
        <v>37</v>
      </c>
      <c r="U1134" s="40" t="s">
        <v>605</v>
      </c>
      <c r="V1134" s="39" t="s">
        <v>35</v>
      </c>
      <c r="W1134" s="74">
        <v>0</v>
      </c>
      <c r="X1134" s="74">
        <v>0</v>
      </c>
    </row>
    <row r="1135" spans="1:24" ht="14.4" x14ac:dyDescent="0.3">
      <c r="A1135" s="33" t="s">
        <v>151</v>
      </c>
      <c r="B1135" s="22">
        <v>11853</v>
      </c>
      <c r="C1135" s="22" t="s">
        <v>181</v>
      </c>
      <c r="D1135" s="22">
        <v>53200152</v>
      </c>
      <c r="E1135" s="26" t="s">
        <v>182</v>
      </c>
      <c r="F1135" s="22">
        <v>1</v>
      </c>
      <c r="G1135" s="22" t="s">
        <v>48</v>
      </c>
      <c r="H1135" s="22" t="s">
        <v>105</v>
      </c>
      <c r="I1135" s="22" t="s">
        <v>34</v>
      </c>
      <c r="J1135" s="22" t="s">
        <v>97</v>
      </c>
      <c r="K1135" s="22" t="s">
        <v>36</v>
      </c>
      <c r="L1135" s="22">
        <v>11853</v>
      </c>
      <c r="M1135" s="39" t="s">
        <v>37</v>
      </c>
      <c r="N1135" s="39" t="s">
        <v>37</v>
      </c>
      <c r="O1135" s="39" t="s">
        <v>37</v>
      </c>
      <c r="P1135" s="39" t="s">
        <v>37</v>
      </c>
      <c r="Q1135" s="39" t="s">
        <v>37</v>
      </c>
      <c r="R1135" s="39" t="s">
        <v>37</v>
      </c>
      <c r="S1135" s="39" t="s">
        <v>37</v>
      </c>
      <c r="T1135" s="39" t="s">
        <v>37</v>
      </c>
      <c r="U1135" s="40" t="s">
        <v>605</v>
      </c>
      <c r="V1135" s="39" t="s">
        <v>35</v>
      </c>
      <c r="W1135" s="74">
        <v>0</v>
      </c>
      <c r="X1135" s="74">
        <v>0</v>
      </c>
    </row>
    <row r="1136" spans="1:24" ht="14.4" x14ac:dyDescent="0.3">
      <c r="A1136" s="33" t="s">
        <v>151</v>
      </c>
      <c r="B1136" s="22">
        <v>11853</v>
      </c>
      <c r="C1136" s="22" t="s">
        <v>181</v>
      </c>
      <c r="D1136" s="22">
        <v>53200152</v>
      </c>
      <c r="E1136" s="26" t="s">
        <v>182</v>
      </c>
      <c r="F1136" s="22">
        <v>1</v>
      </c>
      <c r="G1136" s="22" t="s">
        <v>48</v>
      </c>
      <c r="H1136" s="22" t="s">
        <v>105</v>
      </c>
      <c r="I1136" s="22" t="s">
        <v>34</v>
      </c>
      <c r="J1136" s="22" t="s">
        <v>97</v>
      </c>
      <c r="K1136" s="22" t="s">
        <v>36</v>
      </c>
      <c r="L1136" s="22">
        <v>11853</v>
      </c>
      <c r="M1136" s="39" t="s">
        <v>37</v>
      </c>
      <c r="N1136" s="39" t="s">
        <v>37</v>
      </c>
      <c r="O1136" s="39" t="s">
        <v>37</v>
      </c>
      <c r="P1136" s="39" t="s">
        <v>37</v>
      </c>
      <c r="Q1136" s="39" t="s">
        <v>37</v>
      </c>
      <c r="R1136" s="39" t="s">
        <v>37</v>
      </c>
      <c r="S1136" s="39" t="s">
        <v>37</v>
      </c>
      <c r="T1136" s="39" t="s">
        <v>37</v>
      </c>
      <c r="U1136" s="40" t="s">
        <v>605</v>
      </c>
      <c r="V1136" s="39" t="s">
        <v>35</v>
      </c>
      <c r="W1136" s="74">
        <v>0</v>
      </c>
      <c r="X1136" s="74">
        <v>0</v>
      </c>
    </row>
    <row r="1137" spans="1:24" ht="14.4" x14ac:dyDescent="0.3">
      <c r="A1137" s="33" t="s">
        <v>151</v>
      </c>
      <c r="B1137" s="22">
        <v>11853</v>
      </c>
      <c r="C1137" s="22" t="s">
        <v>181</v>
      </c>
      <c r="D1137" s="22">
        <v>53200152</v>
      </c>
      <c r="E1137" s="26" t="s">
        <v>182</v>
      </c>
      <c r="F1137" s="22">
        <v>1</v>
      </c>
      <c r="G1137" s="22" t="s">
        <v>48</v>
      </c>
      <c r="H1137" s="22" t="s">
        <v>105</v>
      </c>
      <c r="I1137" s="22" t="s">
        <v>34</v>
      </c>
      <c r="J1137" s="22" t="s">
        <v>97</v>
      </c>
      <c r="K1137" s="22" t="s">
        <v>36</v>
      </c>
      <c r="L1137" s="22">
        <v>11853</v>
      </c>
      <c r="M1137" s="39" t="s">
        <v>37</v>
      </c>
      <c r="N1137" s="39" t="s">
        <v>37</v>
      </c>
      <c r="O1137" s="39" t="s">
        <v>37</v>
      </c>
      <c r="P1137" s="39" t="s">
        <v>37</v>
      </c>
      <c r="Q1137" s="39" t="s">
        <v>37</v>
      </c>
      <c r="R1137" s="39" t="s">
        <v>37</v>
      </c>
      <c r="S1137" s="39" t="s">
        <v>37</v>
      </c>
      <c r="T1137" s="39" t="s">
        <v>37</v>
      </c>
      <c r="U1137" s="40" t="s">
        <v>605</v>
      </c>
      <c r="V1137" s="39" t="s">
        <v>35</v>
      </c>
      <c r="W1137" s="74">
        <v>0</v>
      </c>
      <c r="X1137" s="74">
        <v>0</v>
      </c>
    </row>
    <row r="1138" spans="1:24" ht="14.4" x14ac:dyDescent="0.3">
      <c r="A1138" s="33" t="s">
        <v>151</v>
      </c>
      <c r="B1138" s="22">
        <v>11853</v>
      </c>
      <c r="C1138" s="22" t="s">
        <v>181</v>
      </c>
      <c r="D1138" s="22">
        <v>53200152</v>
      </c>
      <c r="E1138" s="26" t="s">
        <v>182</v>
      </c>
      <c r="F1138" s="22">
        <v>1</v>
      </c>
      <c r="G1138" s="22" t="s">
        <v>48</v>
      </c>
      <c r="H1138" s="22" t="s">
        <v>105</v>
      </c>
      <c r="I1138" s="22" t="s">
        <v>34</v>
      </c>
      <c r="J1138" s="22" t="s">
        <v>97</v>
      </c>
      <c r="K1138" s="22" t="s">
        <v>36</v>
      </c>
      <c r="L1138" s="22">
        <v>11853</v>
      </c>
      <c r="M1138" s="39" t="s">
        <v>37</v>
      </c>
      <c r="N1138" s="39" t="s">
        <v>37</v>
      </c>
      <c r="O1138" s="39" t="s">
        <v>37</v>
      </c>
      <c r="P1138" s="39" t="s">
        <v>37</v>
      </c>
      <c r="Q1138" s="39" t="s">
        <v>37</v>
      </c>
      <c r="R1138" s="39" t="s">
        <v>37</v>
      </c>
      <c r="S1138" s="39" t="s">
        <v>37</v>
      </c>
      <c r="T1138" s="39" t="s">
        <v>37</v>
      </c>
      <c r="U1138" s="40" t="s">
        <v>605</v>
      </c>
      <c r="V1138" s="39" t="s">
        <v>35</v>
      </c>
      <c r="W1138" s="74">
        <v>0</v>
      </c>
      <c r="X1138" s="74">
        <v>0</v>
      </c>
    </row>
    <row r="1139" spans="1:24" ht="14.4" x14ac:dyDescent="0.3">
      <c r="A1139" s="33" t="s">
        <v>151</v>
      </c>
      <c r="B1139" s="22">
        <v>11853</v>
      </c>
      <c r="C1139" s="22" t="s">
        <v>181</v>
      </c>
      <c r="D1139" s="22">
        <v>53200152</v>
      </c>
      <c r="E1139" s="26" t="s">
        <v>182</v>
      </c>
      <c r="F1139" s="22">
        <v>1</v>
      </c>
      <c r="G1139" s="22" t="s">
        <v>48</v>
      </c>
      <c r="H1139" s="22" t="s">
        <v>105</v>
      </c>
      <c r="I1139" s="22" t="s">
        <v>34</v>
      </c>
      <c r="J1139" s="22" t="s">
        <v>97</v>
      </c>
      <c r="K1139" s="22" t="s">
        <v>36</v>
      </c>
      <c r="L1139" s="22">
        <v>11853</v>
      </c>
      <c r="M1139" s="39" t="s">
        <v>37</v>
      </c>
      <c r="N1139" s="39" t="s">
        <v>37</v>
      </c>
      <c r="O1139" s="39" t="s">
        <v>37</v>
      </c>
      <c r="P1139" s="39" t="s">
        <v>37</v>
      </c>
      <c r="Q1139" s="39" t="s">
        <v>37</v>
      </c>
      <c r="R1139" s="39" t="s">
        <v>37</v>
      </c>
      <c r="S1139" s="39" t="s">
        <v>37</v>
      </c>
      <c r="T1139" s="39" t="s">
        <v>37</v>
      </c>
      <c r="U1139" s="40" t="s">
        <v>605</v>
      </c>
      <c r="V1139" s="39" t="s">
        <v>35</v>
      </c>
      <c r="W1139" s="74">
        <v>0</v>
      </c>
      <c r="X1139" s="74">
        <v>0</v>
      </c>
    </row>
    <row r="1140" spans="1:24" ht="14.4" x14ac:dyDescent="0.3">
      <c r="A1140" s="33" t="s">
        <v>151</v>
      </c>
      <c r="B1140" s="22">
        <v>11853</v>
      </c>
      <c r="C1140" s="22" t="s">
        <v>181</v>
      </c>
      <c r="D1140" s="22">
        <v>53200152</v>
      </c>
      <c r="E1140" s="26" t="s">
        <v>182</v>
      </c>
      <c r="F1140" s="22">
        <v>1</v>
      </c>
      <c r="G1140" s="22" t="s">
        <v>48</v>
      </c>
      <c r="H1140" s="22" t="s">
        <v>105</v>
      </c>
      <c r="I1140" s="22" t="s">
        <v>34</v>
      </c>
      <c r="J1140" s="22" t="s">
        <v>97</v>
      </c>
      <c r="K1140" s="22" t="s">
        <v>36</v>
      </c>
      <c r="L1140" s="22">
        <v>11853</v>
      </c>
      <c r="M1140" s="39" t="s">
        <v>37</v>
      </c>
      <c r="N1140" s="39" t="s">
        <v>37</v>
      </c>
      <c r="O1140" s="39" t="s">
        <v>37</v>
      </c>
      <c r="P1140" s="39" t="s">
        <v>37</v>
      </c>
      <c r="Q1140" s="39" t="s">
        <v>37</v>
      </c>
      <c r="R1140" s="39" t="s">
        <v>37</v>
      </c>
      <c r="S1140" s="39" t="s">
        <v>37</v>
      </c>
      <c r="T1140" s="39" t="s">
        <v>37</v>
      </c>
      <c r="U1140" s="40" t="s">
        <v>605</v>
      </c>
      <c r="V1140" s="39" t="s">
        <v>35</v>
      </c>
      <c r="W1140" s="74">
        <v>0</v>
      </c>
      <c r="X1140" s="74">
        <v>0</v>
      </c>
    </row>
    <row r="1141" spans="1:24" ht="14.4" x14ac:dyDescent="0.3">
      <c r="A1141" s="33" t="s">
        <v>151</v>
      </c>
      <c r="B1141" s="22">
        <v>11853</v>
      </c>
      <c r="C1141" s="22" t="s">
        <v>181</v>
      </c>
      <c r="D1141" s="22">
        <v>53200152</v>
      </c>
      <c r="E1141" s="26" t="s">
        <v>182</v>
      </c>
      <c r="F1141" s="22">
        <v>1</v>
      </c>
      <c r="G1141" s="22" t="s">
        <v>48</v>
      </c>
      <c r="H1141" s="22" t="s">
        <v>105</v>
      </c>
      <c r="I1141" s="22" t="s">
        <v>34</v>
      </c>
      <c r="J1141" s="22" t="s">
        <v>97</v>
      </c>
      <c r="K1141" s="22" t="s">
        <v>36</v>
      </c>
      <c r="L1141" s="22">
        <v>11853</v>
      </c>
      <c r="M1141" s="39" t="s">
        <v>37</v>
      </c>
      <c r="N1141" s="39" t="s">
        <v>37</v>
      </c>
      <c r="O1141" s="39" t="s">
        <v>37</v>
      </c>
      <c r="P1141" s="39" t="s">
        <v>37</v>
      </c>
      <c r="Q1141" s="39" t="s">
        <v>37</v>
      </c>
      <c r="R1141" s="39" t="s">
        <v>37</v>
      </c>
      <c r="S1141" s="39" t="s">
        <v>37</v>
      </c>
      <c r="T1141" s="39" t="s">
        <v>37</v>
      </c>
      <c r="U1141" s="40" t="s">
        <v>605</v>
      </c>
      <c r="V1141" s="39" t="s">
        <v>35</v>
      </c>
      <c r="W1141" s="74">
        <v>0</v>
      </c>
      <c r="X1141" s="74">
        <v>0</v>
      </c>
    </row>
    <row r="1142" spans="1:24" ht="14.4" x14ac:dyDescent="0.3">
      <c r="A1142" s="33" t="s">
        <v>151</v>
      </c>
      <c r="B1142" s="22">
        <v>11853</v>
      </c>
      <c r="C1142" s="22" t="s">
        <v>181</v>
      </c>
      <c r="D1142" s="22">
        <v>53200152</v>
      </c>
      <c r="E1142" s="26" t="s">
        <v>182</v>
      </c>
      <c r="F1142" s="22">
        <v>1</v>
      </c>
      <c r="G1142" s="22" t="s">
        <v>48</v>
      </c>
      <c r="H1142" s="22" t="s">
        <v>105</v>
      </c>
      <c r="I1142" s="22" t="s">
        <v>34</v>
      </c>
      <c r="J1142" s="22" t="s">
        <v>97</v>
      </c>
      <c r="K1142" s="22" t="s">
        <v>36</v>
      </c>
      <c r="L1142" s="22">
        <v>11853</v>
      </c>
      <c r="M1142" s="39" t="s">
        <v>37</v>
      </c>
      <c r="N1142" s="39" t="s">
        <v>37</v>
      </c>
      <c r="O1142" s="39" t="s">
        <v>37</v>
      </c>
      <c r="P1142" s="39" t="s">
        <v>37</v>
      </c>
      <c r="Q1142" s="39" t="s">
        <v>37</v>
      </c>
      <c r="R1142" s="39" t="s">
        <v>37</v>
      </c>
      <c r="S1142" s="39" t="s">
        <v>37</v>
      </c>
      <c r="T1142" s="39" t="s">
        <v>37</v>
      </c>
      <c r="U1142" s="40" t="s">
        <v>605</v>
      </c>
      <c r="V1142" s="39" t="s">
        <v>35</v>
      </c>
      <c r="W1142" s="74">
        <v>0</v>
      </c>
      <c r="X1142" s="74">
        <v>0</v>
      </c>
    </row>
    <row r="1143" spans="1:24" ht="14.4" x14ac:dyDescent="0.3">
      <c r="A1143" s="33" t="s">
        <v>151</v>
      </c>
      <c r="B1143" s="22">
        <v>11853</v>
      </c>
      <c r="C1143" s="22" t="s">
        <v>181</v>
      </c>
      <c r="D1143" s="22">
        <v>53200152</v>
      </c>
      <c r="E1143" s="26" t="s">
        <v>182</v>
      </c>
      <c r="F1143" s="22">
        <v>1</v>
      </c>
      <c r="G1143" s="22" t="s">
        <v>48</v>
      </c>
      <c r="H1143" s="22" t="s">
        <v>105</v>
      </c>
      <c r="I1143" s="22" t="s">
        <v>34</v>
      </c>
      <c r="J1143" s="22" t="s">
        <v>97</v>
      </c>
      <c r="K1143" s="22" t="s">
        <v>36</v>
      </c>
      <c r="L1143" s="22">
        <v>11853</v>
      </c>
      <c r="M1143" s="39" t="s">
        <v>37</v>
      </c>
      <c r="N1143" s="39" t="s">
        <v>37</v>
      </c>
      <c r="O1143" s="39" t="s">
        <v>37</v>
      </c>
      <c r="P1143" s="39" t="s">
        <v>37</v>
      </c>
      <c r="Q1143" s="39" t="s">
        <v>37</v>
      </c>
      <c r="R1143" s="39" t="s">
        <v>37</v>
      </c>
      <c r="S1143" s="39" t="s">
        <v>37</v>
      </c>
      <c r="T1143" s="39" t="s">
        <v>37</v>
      </c>
      <c r="U1143" s="40" t="s">
        <v>605</v>
      </c>
      <c r="V1143" s="39" t="s">
        <v>35</v>
      </c>
      <c r="W1143" s="74">
        <v>0</v>
      </c>
      <c r="X1143" s="74">
        <v>0</v>
      </c>
    </row>
    <row r="1144" spans="1:24" ht="14.4" x14ac:dyDescent="0.3">
      <c r="A1144" s="33" t="s">
        <v>151</v>
      </c>
      <c r="B1144" s="22">
        <v>11853</v>
      </c>
      <c r="C1144" s="22" t="s">
        <v>181</v>
      </c>
      <c r="D1144" s="22">
        <v>53200152</v>
      </c>
      <c r="E1144" s="26" t="s">
        <v>182</v>
      </c>
      <c r="F1144" s="22">
        <v>1</v>
      </c>
      <c r="G1144" s="22" t="s">
        <v>48</v>
      </c>
      <c r="H1144" s="22" t="s">
        <v>105</v>
      </c>
      <c r="I1144" s="22" t="s">
        <v>34</v>
      </c>
      <c r="J1144" s="22" t="s">
        <v>97</v>
      </c>
      <c r="K1144" s="22" t="s">
        <v>36</v>
      </c>
      <c r="L1144" s="22">
        <v>11853</v>
      </c>
      <c r="M1144" s="39" t="s">
        <v>37</v>
      </c>
      <c r="N1144" s="39" t="s">
        <v>37</v>
      </c>
      <c r="O1144" s="39" t="s">
        <v>37</v>
      </c>
      <c r="P1144" s="39" t="s">
        <v>37</v>
      </c>
      <c r="Q1144" s="39" t="s">
        <v>37</v>
      </c>
      <c r="R1144" s="39" t="s">
        <v>37</v>
      </c>
      <c r="S1144" s="39" t="s">
        <v>37</v>
      </c>
      <c r="T1144" s="39" t="s">
        <v>37</v>
      </c>
      <c r="U1144" s="40" t="s">
        <v>605</v>
      </c>
      <c r="V1144" s="39" t="s">
        <v>35</v>
      </c>
      <c r="W1144" s="74">
        <v>0</v>
      </c>
      <c r="X1144" s="74">
        <v>0</v>
      </c>
    </row>
    <row r="1145" spans="1:24" ht="14.4" x14ac:dyDescent="0.3">
      <c r="A1145" s="33" t="s">
        <v>151</v>
      </c>
      <c r="B1145" s="22">
        <v>11853</v>
      </c>
      <c r="C1145" s="22" t="s">
        <v>181</v>
      </c>
      <c r="D1145" s="22">
        <v>53200152</v>
      </c>
      <c r="E1145" s="26" t="s">
        <v>182</v>
      </c>
      <c r="F1145" s="22">
        <v>1</v>
      </c>
      <c r="G1145" s="22" t="s">
        <v>48</v>
      </c>
      <c r="H1145" s="22" t="s">
        <v>105</v>
      </c>
      <c r="I1145" s="22" t="s">
        <v>34</v>
      </c>
      <c r="J1145" s="22" t="s">
        <v>97</v>
      </c>
      <c r="K1145" s="22" t="s">
        <v>36</v>
      </c>
      <c r="L1145" s="22">
        <v>11853</v>
      </c>
      <c r="M1145" s="39" t="s">
        <v>37</v>
      </c>
      <c r="N1145" s="39" t="s">
        <v>37</v>
      </c>
      <c r="O1145" s="39" t="s">
        <v>37</v>
      </c>
      <c r="P1145" s="39" t="s">
        <v>37</v>
      </c>
      <c r="Q1145" s="39" t="s">
        <v>37</v>
      </c>
      <c r="R1145" s="39" t="s">
        <v>37</v>
      </c>
      <c r="S1145" s="39" t="s">
        <v>37</v>
      </c>
      <c r="T1145" s="39" t="s">
        <v>37</v>
      </c>
      <c r="U1145" s="40" t="s">
        <v>605</v>
      </c>
      <c r="V1145" s="39" t="s">
        <v>35</v>
      </c>
      <c r="W1145" s="74">
        <v>0</v>
      </c>
      <c r="X1145" s="74">
        <v>0</v>
      </c>
    </row>
    <row r="1146" spans="1:24" ht="14.4" x14ac:dyDescent="0.3">
      <c r="A1146" s="33" t="s">
        <v>151</v>
      </c>
      <c r="B1146" s="22">
        <v>11853</v>
      </c>
      <c r="C1146" s="22" t="s">
        <v>181</v>
      </c>
      <c r="D1146" s="22">
        <v>53200152</v>
      </c>
      <c r="E1146" s="26" t="s">
        <v>182</v>
      </c>
      <c r="F1146" s="22">
        <v>1</v>
      </c>
      <c r="G1146" s="22" t="s">
        <v>48</v>
      </c>
      <c r="H1146" s="22" t="s">
        <v>105</v>
      </c>
      <c r="I1146" s="22" t="s">
        <v>34</v>
      </c>
      <c r="J1146" s="22" t="s">
        <v>97</v>
      </c>
      <c r="K1146" s="22" t="s">
        <v>36</v>
      </c>
      <c r="L1146" s="22">
        <v>11853</v>
      </c>
      <c r="M1146" s="39" t="s">
        <v>37</v>
      </c>
      <c r="N1146" s="39" t="s">
        <v>37</v>
      </c>
      <c r="O1146" s="39" t="s">
        <v>37</v>
      </c>
      <c r="P1146" s="39" t="s">
        <v>37</v>
      </c>
      <c r="Q1146" s="39" t="s">
        <v>37</v>
      </c>
      <c r="R1146" s="39" t="s">
        <v>37</v>
      </c>
      <c r="S1146" s="39" t="s">
        <v>37</v>
      </c>
      <c r="T1146" s="39" t="s">
        <v>37</v>
      </c>
      <c r="U1146" s="40" t="s">
        <v>605</v>
      </c>
      <c r="V1146" s="39" t="s">
        <v>35</v>
      </c>
      <c r="W1146" s="74">
        <v>0</v>
      </c>
      <c r="X1146" s="74">
        <v>0</v>
      </c>
    </row>
    <row r="1147" spans="1:24" ht="14.4" x14ac:dyDescent="0.3">
      <c r="A1147" s="33" t="s">
        <v>151</v>
      </c>
      <c r="B1147" s="22">
        <v>11853</v>
      </c>
      <c r="C1147" s="22" t="s">
        <v>181</v>
      </c>
      <c r="D1147" s="22">
        <v>53200152</v>
      </c>
      <c r="E1147" s="26" t="s">
        <v>182</v>
      </c>
      <c r="F1147" s="22">
        <v>1</v>
      </c>
      <c r="G1147" s="22" t="s">
        <v>48</v>
      </c>
      <c r="H1147" s="22" t="s">
        <v>105</v>
      </c>
      <c r="I1147" s="22" t="s">
        <v>34</v>
      </c>
      <c r="J1147" s="22" t="s">
        <v>97</v>
      </c>
      <c r="K1147" s="22" t="s">
        <v>36</v>
      </c>
      <c r="L1147" s="22">
        <v>11853</v>
      </c>
      <c r="M1147" s="39" t="s">
        <v>37</v>
      </c>
      <c r="N1147" s="39" t="s">
        <v>37</v>
      </c>
      <c r="O1147" s="39" t="s">
        <v>37</v>
      </c>
      <c r="P1147" s="39" t="s">
        <v>37</v>
      </c>
      <c r="Q1147" s="39" t="s">
        <v>37</v>
      </c>
      <c r="R1147" s="39" t="s">
        <v>37</v>
      </c>
      <c r="S1147" s="39" t="s">
        <v>37</v>
      </c>
      <c r="T1147" s="39" t="s">
        <v>37</v>
      </c>
      <c r="U1147" s="40" t="s">
        <v>605</v>
      </c>
      <c r="V1147" s="39" t="s">
        <v>35</v>
      </c>
      <c r="W1147" s="74">
        <v>0</v>
      </c>
      <c r="X1147" s="74">
        <v>0</v>
      </c>
    </row>
    <row r="1148" spans="1:24" ht="14.4" x14ac:dyDescent="0.3">
      <c r="A1148" s="33" t="s">
        <v>151</v>
      </c>
      <c r="B1148" s="22">
        <v>11853</v>
      </c>
      <c r="C1148" s="22" t="s">
        <v>181</v>
      </c>
      <c r="D1148" s="22">
        <v>53200152</v>
      </c>
      <c r="E1148" s="26" t="s">
        <v>182</v>
      </c>
      <c r="F1148" s="22">
        <v>1</v>
      </c>
      <c r="G1148" s="22" t="s">
        <v>48</v>
      </c>
      <c r="H1148" s="22" t="s">
        <v>105</v>
      </c>
      <c r="I1148" s="22" t="s">
        <v>34</v>
      </c>
      <c r="J1148" s="22" t="s">
        <v>97</v>
      </c>
      <c r="K1148" s="22" t="s">
        <v>36</v>
      </c>
      <c r="L1148" s="22">
        <v>11853</v>
      </c>
      <c r="M1148" s="39" t="s">
        <v>37</v>
      </c>
      <c r="N1148" s="39" t="s">
        <v>37</v>
      </c>
      <c r="O1148" s="39" t="s">
        <v>37</v>
      </c>
      <c r="P1148" s="39" t="s">
        <v>37</v>
      </c>
      <c r="Q1148" s="39" t="s">
        <v>37</v>
      </c>
      <c r="R1148" s="39" t="s">
        <v>37</v>
      </c>
      <c r="S1148" s="39" t="s">
        <v>37</v>
      </c>
      <c r="T1148" s="39" t="s">
        <v>37</v>
      </c>
      <c r="U1148" s="40" t="s">
        <v>605</v>
      </c>
      <c r="V1148" s="39" t="s">
        <v>35</v>
      </c>
      <c r="W1148" s="74">
        <v>0</v>
      </c>
      <c r="X1148" s="74">
        <v>0</v>
      </c>
    </row>
    <row r="1149" spans="1:24" ht="14.4" x14ac:dyDescent="0.3">
      <c r="A1149" s="33" t="s">
        <v>151</v>
      </c>
      <c r="B1149" s="22">
        <v>11853</v>
      </c>
      <c r="C1149" s="22" t="s">
        <v>181</v>
      </c>
      <c r="D1149" s="22">
        <v>53200152</v>
      </c>
      <c r="E1149" s="26" t="s">
        <v>182</v>
      </c>
      <c r="F1149" s="22">
        <v>1</v>
      </c>
      <c r="G1149" s="22" t="s">
        <v>48</v>
      </c>
      <c r="H1149" s="22" t="s">
        <v>105</v>
      </c>
      <c r="I1149" s="22" t="s">
        <v>34</v>
      </c>
      <c r="J1149" s="22" t="s">
        <v>97</v>
      </c>
      <c r="K1149" s="22" t="s">
        <v>36</v>
      </c>
      <c r="L1149" s="22">
        <v>11853</v>
      </c>
      <c r="M1149" s="39" t="s">
        <v>37</v>
      </c>
      <c r="N1149" s="39" t="s">
        <v>37</v>
      </c>
      <c r="O1149" s="39" t="s">
        <v>37</v>
      </c>
      <c r="P1149" s="39" t="s">
        <v>37</v>
      </c>
      <c r="Q1149" s="39" t="s">
        <v>37</v>
      </c>
      <c r="R1149" s="39" t="s">
        <v>37</v>
      </c>
      <c r="S1149" s="39" t="s">
        <v>37</v>
      </c>
      <c r="T1149" s="39" t="s">
        <v>37</v>
      </c>
      <c r="U1149" s="40" t="s">
        <v>605</v>
      </c>
      <c r="V1149" s="39" t="s">
        <v>35</v>
      </c>
      <c r="W1149" s="74">
        <v>0</v>
      </c>
      <c r="X1149" s="74">
        <v>0</v>
      </c>
    </row>
    <row r="1150" spans="1:24" ht="14.4" x14ac:dyDescent="0.3">
      <c r="A1150" s="33" t="s">
        <v>151</v>
      </c>
      <c r="B1150" s="22">
        <v>11853</v>
      </c>
      <c r="C1150" s="22" t="s">
        <v>181</v>
      </c>
      <c r="D1150" s="22">
        <v>53200152</v>
      </c>
      <c r="E1150" s="26" t="s">
        <v>182</v>
      </c>
      <c r="F1150" s="22">
        <v>1</v>
      </c>
      <c r="G1150" s="22" t="s">
        <v>48</v>
      </c>
      <c r="H1150" s="22" t="s">
        <v>105</v>
      </c>
      <c r="I1150" s="22" t="s">
        <v>34</v>
      </c>
      <c r="J1150" s="22" t="s">
        <v>97</v>
      </c>
      <c r="K1150" s="22" t="s">
        <v>36</v>
      </c>
      <c r="L1150" s="22">
        <v>11853</v>
      </c>
      <c r="M1150" s="39" t="s">
        <v>37</v>
      </c>
      <c r="N1150" s="39" t="s">
        <v>37</v>
      </c>
      <c r="O1150" s="39" t="s">
        <v>37</v>
      </c>
      <c r="P1150" s="39" t="s">
        <v>37</v>
      </c>
      <c r="Q1150" s="39" t="s">
        <v>37</v>
      </c>
      <c r="R1150" s="39" t="s">
        <v>37</v>
      </c>
      <c r="S1150" s="39" t="s">
        <v>37</v>
      </c>
      <c r="T1150" s="39" t="s">
        <v>37</v>
      </c>
      <c r="U1150" s="40" t="s">
        <v>605</v>
      </c>
      <c r="V1150" s="39" t="s">
        <v>35</v>
      </c>
      <c r="W1150" s="74">
        <v>0</v>
      </c>
      <c r="X1150" s="74">
        <v>0</v>
      </c>
    </row>
    <row r="1151" spans="1:24" ht="14.4" x14ac:dyDescent="0.3">
      <c r="A1151" s="33" t="s">
        <v>151</v>
      </c>
      <c r="B1151" s="22">
        <v>11853</v>
      </c>
      <c r="C1151" s="22" t="s">
        <v>181</v>
      </c>
      <c r="D1151" s="22">
        <v>53200152</v>
      </c>
      <c r="E1151" s="26" t="s">
        <v>182</v>
      </c>
      <c r="F1151" s="22">
        <v>1</v>
      </c>
      <c r="G1151" s="22" t="s">
        <v>48</v>
      </c>
      <c r="H1151" s="22" t="s">
        <v>105</v>
      </c>
      <c r="I1151" s="22" t="s">
        <v>34</v>
      </c>
      <c r="J1151" s="22" t="s">
        <v>97</v>
      </c>
      <c r="K1151" s="22" t="s">
        <v>36</v>
      </c>
      <c r="L1151" s="22">
        <v>11853</v>
      </c>
      <c r="M1151" s="39" t="s">
        <v>37</v>
      </c>
      <c r="N1151" s="39" t="s">
        <v>37</v>
      </c>
      <c r="O1151" s="39" t="s">
        <v>37</v>
      </c>
      <c r="P1151" s="39" t="s">
        <v>37</v>
      </c>
      <c r="Q1151" s="39" t="s">
        <v>37</v>
      </c>
      <c r="R1151" s="39" t="s">
        <v>37</v>
      </c>
      <c r="S1151" s="39" t="s">
        <v>37</v>
      </c>
      <c r="T1151" s="39" t="s">
        <v>37</v>
      </c>
      <c r="U1151" s="40" t="s">
        <v>605</v>
      </c>
      <c r="V1151" s="39" t="s">
        <v>35</v>
      </c>
      <c r="W1151" s="74">
        <v>0</v>
      </c>
      <c r="X1151" s="74">
        <v>0</v>
      </c>
    </row>
    <row r="1152" spans="1:24" ht="14.4" x14ac:dyDescent="0.3">
      <c r="A1152" s="33" t="s">
        <v>151</v>
      </c>
      <c r="B1152" s="22">
        <v>11853</v>
      </c>
      <c r="C1152" s="22" t="s">
        <v>181</v>
      </c>
      <c r="D1152" s="22">
        <v>53200152</v>
      </c>
      <c r="E1152" s="26" t="s">
        <v>182</v>
      </c>
      <c r="F1152" s="22">
        <v>1</v>
      </c>
      <c r="G1152" s="22" t="s">
        <v>48</v>
      </c>
      <c r="H1152" s="22" t="s">
        <v>105</v>
      </c>
      <c r="I1152" s="22" t="s">
        <v>34</v>
      </c>
      <c r="J1152" s="22" t="s">
        <v>97</v>
      </c>
      <c r="K1152" s="22" t="s">
        <v>36</v>
      </c>
      <c r="L1152" s="22">
        <v>11853</v>
      </c>
      <c r="M1152" s="39" t="s">
        <v>37</v>
      </c>
      <c r="N1152" s="39" t="s">
        <v>37</v>
      </c>
      <c r="O1152" s="39" t="s">
        <v>37</v>
      </c>
      <c r="P1152" s="39" t="s">
        <v>37</v>
      </c>
      <c r="Q1152" s="39" t="s">
        <v>37</v>
      </c>
      <c r="R1152" s="39" t="s">
        <v>37</v>
      </c>
      <c r="S1152" s="39" t="s">
        <v>37</v>
      </c>
      <c r="T1152" s="39" t="s">
        <v>37</v>
      </c>
      <c r="U1152" s="40" t="s">
        <v>605</v>
      </c>
      <c r="V1152" s="39" t="s">
        <v>35</v>
      </c>
      <c r="W1152" s="74">
        <v>0</v>
      </c>
      <c r="X1152" s="74">
        <v>0</v>
      </c>
    </row>
    <row r="1153" spans="1:24" ht="14.4" x14ac:dyDescent="0.3">
      <c r="A1153" s="33" t="s">
        <v>151</v>
      </c>
      <c r="B1153" s="22">
        <v>11853</v>
      </c>
      <c r="C1153" s="22" t="s">
        <v>181</v>
      </c>
      <c r="D1153" s="22">
        <v>53200152</v>
      </c>
      <c r="E1153" s="26" t="s">
        <v>182</v>
      </c>
      <c r="F1153" s="22">
        <v>1</v>
      </c>
      <c r="G1153" s="22" t="s">
        <v>48</v>
      </c>
      <c r="H1153" s="22" t="s">
        <v>105</v>
      </c>
      <c r="I1153" s="22" t="s">
        <v>34</v>
      </c>
      <c r="J1153" s="22" t="s">
        <v>97</v>
      </c>
      <c r="K1153" s="22" t="s">
        <v>36</v>
      </c>
      <c r="L1153" s="22">
        <v>11853</v>
      </c>
      <c r="M1153" s="39" t="s">
        <v>37</v>
      </c>
      <c r="N1153" s="39" t="s">
        <v>37</v>
      </c>
      <c r="O1153" s="39" t="s">
        <v>37</v>
      </c>
      <c r="P1153" s="39" t="s">
        <v>37</v>
      </c>
      <c r="Q1153" s="39" t="s">
        <v>37</v>
      </c>
      <c r="R1153" s="39" t="s">
        <v>37</v>
      </c>
      <c r="S1153" s="39" t="s">
        <v>37</v>
      </c>
      <c r="T1153" s="39" t="s">
        <v>37</v>
      </c>
      <c r="U1153" s="40" t="s">
        <v>605</v>
      </c>
      <c r="V1153" s="39" t="s">
        <v>35</v>
      </c>
      <c r="W1153" s="74">
        <v>0</v>
      </c>
      <c r="X1153" s="74">
        <v>0</v>
      </c>
    </row>
    <row r="1154" spans="1:24" ht="14.4" x14ac:dyDescent="0.3">
      <c r="A1154" s="33" t="s">
        <v>151</v>
      </c>
      <c r="B1154" s="22">
        <v>11853</v>
      </c>
      <c r="C1154" s="22" t="s">
        <v>181</v>
      </c>
      <c r="D1154" s="22">
        <v>53200152</v>
      </c>
      <c r="E1154" s="26" t="s">
        <v>182</v>
      </c>
      <c r="F1154" s="22">
        <v>1</v>
      </c>
      <c r="G1154" s="22" t="s">
        <v>48</v>
      </c>
      <c r="H1154" s="22" t="s">
        <v>105</v>
      </c>
      <c r="I1154" s="22" t="s">
        <v>34</v>
      </c>
      <c r="J1154" s="22" t="s">
        <v>97</v>
      </c>
      <c r="K1154" s="22" t="s">
        <v>36</v>
      </c>
      <c r="L1154" s="22">
        <v>11853</v>
      </c>
      <c r="M1154" s="39" t="s">
        <v>37</v>
      </c>
      <c r="N1154" s="39" t="s">
        <v>37</v>
      </c>
      <c r="O1154" s="39" t="s">
        <v>37</v>
      </c>
      <c r="P1154" s="39" t="s">
        <v>37</v>
      </c>
      <c r="Q1154" s="39" t="s">
        <v>37</v>
      </c>
      <c r="R1154" s="39" t="s">
        <v>37</v>
      </c>
      <c r="S1154" s="39" t="s">
        <v>37</v>
      </c>
      <c r="T1154" s="39" t="s">
        <v>37</v>
      </c>
      <c r="U1154" s="40" t="s">
        <v>605</v>
      </c>
      <c r="V1154" s="39" t="s">
        <v>35</v>
      </c>
      <c r="W1154" s="74">
        <v>0</v>
      </c>
      <c r="X1154" s="74">
        <v>0</v>
      </c>
    </row>
    <row r="1155" spans="1:24" ht="14.4" x14ac:dyDescent="0.3">
      <c r="A1155" s="33" t="s">
        <v>151</v>
      </c>
      <c r="B1155" s="22">
        <v>11853</v>
      </c>
      <c r="C1155" s="22" t="s">
        <v>181</v>
      </c>
      <c r="D1155" s="22">
        <v>53200152</v>
      </c>
      <c r="E1155" s="26" t="s">
        <v>182</v>
      </c>
      <c r="F1155" s="22">
        <v>1</v>
      </c>
      <c r="G1155" s="22" t="s">
        <v>48</v>
      </c>
      <c r="H1155" s="22" t="s">
        <v>105</v>
      </c>
      <c r="I1155" s="22" t="s">
        <v>34</v>
      </c>
      <c r="J1155" s="22" t="s">
        <v>97</v>
      </c>
      <c r="K1155" s="22" t="s">
        <v>36</v>
      </c>
      <c r="L1155" s="22">
        <v>11853</v>
      </c>
      <c r="M1155" s="39" t="s">
        <v>37</v>
      </c>
      <c r="N1155" s="39" t="s">
        <v>37</v>
      </c>
      <c r="O1155" s="39" t="s">
        <v>37</v>
      </c>
      <c r="P1155" s="39" t="s">
        <v>37</v>
      </c>
      <c r="Q1155" s="39" t="s">
        <v>37</v>
      </c>
      <c r="R1155" s="39" t="s">
        <v>37</v>
      </c>
      <c r="S1155" s="39" t="s">
        <v>37</v>
      </c>
      <c r="T1155" s="39" t="s">
        <v>37</v>
      </c>
      <c r="U1155" s="40" t="s">
        <v>605</v>
      </c>
      <c r="V1155" s="39" t="s">
        <v>35</v>
      </c>
      <c r="W1155" s="74">
        <v>0</v>
      </c>
      <c r="X1155" s="74">
        <v>0</v>
      </c>
    </row>
    <row r="1156" spans="1:24" ht="14.4" x14ac:dyDescent="0.3">
      <c r="A1156" s="33" t="s">
        <v>151</v>
      </c>
      <c r="B1156" s="22">
        <v>11853</v>
      </c>
      <c r="C1156" s="22" t="s">
        <v>181</v>
      </c>
      <c r="D1156" s="22">
        <v>53200152</v>
      </c>
      <c r="E1156" s="26" t="s">
        <v>182</v>
      </c>
      <c r="F1156" s="22">
        <v>1</v>
      </c>
      <c r="G1156" s="22" t="s">
        <v>48</v>
      </c>
      <c r="H1156" s="22" t="s">
        <v>105</v>
      </c>
      <c r="I1156" s="22" t="s">
        <v>34</v>
      </c>
      <c r="J1156" s="22" t="s">
        <v>97</v>
      </c>
      <c r="K1156" s="22" t="s">
        <v>36</v>
      </c>
      <c r="L1156" s="22">
        <v>11853</v>
      </c>
      <c r="M1156" s="39" t="s">
        <v>37</v>
      </c>
      <c r="N1156" s="39" t="s">
        <v>37</v>
      </c>
      <c r="O1156" s="39" t="s">
        <v>37</v>
      </c>
      <c r="P1156" s="39" t="s">
        <v>37</v>
      </c>
      <c r="Q1156" s="39" t="s">
        <v>37</v>
      </c>
      <c r="R1156" s="39" t="s">
        <v>37</v>
      </c>
      <c r="S1156" s="39" t="s">
        <v>37</v>
      </c>
      <c r="T1156" s="39" t="s">
        <v>37</v>
      </c>
      <c r="U1156" s="40" t="s">
        <v>605</v>
      </c>
      <c r="V1156" s="39" t="s">
        <v>35</v>
      </c>
      <c r="W1156" s="74">
        <v>0</v>
      </c>
      <c r="X1156" s="74">
        <v>0</v>
      </c>
    </row>
    <row r="1157" spans="1:24" ht="14.4" x14ac:dyDescent="0.3">
      <c r="A1157" s="33" t="s">
        <v>151</v>
      </c>
      <c r="B1157" s="22">
        <v>11853</v>
      </c>
      <c r="C1157" s="22" t="s">
        <v>181</v>
      </c>
      <c r="D1157" s="22">
        <v>53200152</v>
      </c>
      <c r="E1157" s="26" t="s">
        <v>182</v>
      </c>
      <c r="F1157" s="22">
        <v>1</v>
      </c>
      <c r="G1157" s="22" t="s">
        <v>48</v>
      </c>
      <c r="H1157" s="22" t="s">
        <v>105</v>
      </c>
      <c r="I1157" s="22" t="s">
        <v>34</v>
      </c>
      <c r="J1157" s="22" t="s">
        <v>97</v>
      </c>
      <c r="K1157" s="22" t="s">
        <v>36</v>
      </c>
      <c r="L1157" s="22">
        <v>11853</v>
      </c>
      <c r="M1157" s="39" t="s">
        <v>37</v>
      </c>
      <c r="N1157" s="39" t="s">
        <v>37</v>
      </c>
      <c r="O1157" s="39" t="s">
        <v>37</v>
      </c>
      <c r="P1157" s="39" t="s">
        <v>37</v>
      </c>
      <c r="Q1157" s="39" t="s">
        <v>37</v>
      </c>
      <c r="R1157" s="39" t="s">
        <v>37</v>
      </c>
      <c r="S1157" s="39" t="s">
        <v>37</v>
      </c>
      <c r="T1157" s="39" t="s">
        <v>37</v>
      </c>
      <c r="U1157" s="40" t="s">
        <v>605</v>
      </c>
      <c r="V1157" s="39" t="s">
        <v>35</v>
      </c>
      <c r="W1157" s="74">
        <v>0</v>
      </c>
      <c r="X1157" s="74">
        <v>0</v>
      </c>
    </row>
    <row r="1158" spans="1:24" ht="14.4" x14ac:dyDescent="0.3">
      <c r="A1158" s="33" t="s">
        <v>151</v>
      </c>
      <c r="B1158" s="22">
        <v>11853</v>
      </c>
      <c r="C1158" s="22" t="s">
        <v>181</v>
      </c>
      <c r="D1158" s="22">
        <v>53200152</v>
      </c>
      <c r="E1158" s="26" t="s">
        <v>182</v>
      </c>
      <c r="F1158" s="22">
        <v>1</v>
      </c>
      <c r="G1158" s="22" t="s">
        <v>48</v>
      </c>
      <c r="H1158" s="22" t="s">
        <v>105</v>
      </c>
      <c r="I1158" s="22" t="s">
        <v>34</v>
      </c>
      <c r="J1158" s="22" t="s">
        <v>97</v>
      </c>
      <c r="K1158" s="22" t="s">
        <v>36</v>
      </c>
      <c r="L1158" s="22">
        <v>11853</v>
      </c>
      <c r="M1158" s="39" t="s">
        <v>37</v>
      </c>
      <c r="N1158" s="39" t="s">
        <v>37</v>
      </c>
      <c r="O1158" s="39" t="s">
        <v>37</v>
      </c>
      <c r="P1158" s="39" t="s">
        <v>37</v>
      </c>
      <c r="Q1158" s="39" t="s">
        <v>37</v>
      </c>
      <c r="R1158" s="39" t="s">
        <v>37</v>
      </c>
      <c r="S1158" s="39" t="s">
        <v>37</v>
      </c>
      <c r="T1158" s="39" t="s">
        <v>37</v>
      </c>
      <c r="U1158" s="40" t="s">
        <v>605</v>
      </c>
      <c r="V1158" s="39" t="s">
        <v>35</v>
      </c>
      <c r="W1158" s="74">
        <v>0</v>
      </c>
      <c r="X1158" s="74">
        <v>0</v>
      </c>
    </row>
    <row r="1159" spans="1:24" ht="14.4" x14ac:dyDescent="0.3">
      <c r="A1159" s="33" t="s">
        <v>151</v>
      </c>
      <c r="B1159" s="22">
        <v>11853</v>
      </c>
      <c r="C1159" s="22" t="s">
        <v>181</v>
      </c>
      <c r="D1159" s="22">
        <v>53200152</v>
      </c>
      <c r="E1159" s="26" t="s">
        <v>182</v>
      </c>
      <c r="F1159" s="22">
        <v>1</v>
      </c>
      <c r="G1159" s="22" t="s">
        <v>48</v>
      </c>
      <c r="H1159" s="22" t="s">
        <v>105</v>
      </c>
      <c r="I1159" s="22" t="s">
        <v>34</v>
      </c>
      <c r="J1159" s="22" t="s">
        <v>97</v>
      </c>
      <c r="K1159" s="22" t="s">
        <v>36</v>
      </c>
      <c r="L1159" s="22">
        <v>11853</v>
      </c>
      <c r="M1159" s="39" t="s">
        <v>37</v>
      </c>
      <c r="N1159" s="39" t="s">
        <v>37</v>
      </c>
      <c r="O1159" s="39" t="s">
        <v>37</v>
      </c>
      <c r="P1159" s="39" t="s">
        <v>37</v>
      </c>
      <c r="Q1159" s="39" t="s">
        <v>37</v>
      </c>
      <c r="R1159" s="39" t="s">
        <v>37</v>
      </c>
      <c r="S1159" s="39" t="s">
        <v>37</v>
      </c>
      <c r="T1159" s="39" t="s">
        <v>37</v>
      </c>
      <c r="U1159" s="40" t="s">
        <v>605</v>
      </c>
      <c r="V1159" s="39" t="s">
        <v>35</v>
      </c>
      <c r="W1159" s="74">
        <v>0</v>
      </c>
      <c r="X1159" s="74">
        <v>0</v>
      </c>
    </row>
    <row r="1160" spans="1:24" ht="14.4" x14ac:dyDescent="0.3">
      <c r="A1160" s="33" t="s">
        <v>151</v>
      </c>
      <c r="B1160" s="22">
        <v>11853</v>
      </c>
      <c r="C1160" s="22" t="s">
        <v>181</v>
      </c>
      <c r="D1160" s="22">
        <v>53200152</v>
      </c>
      <c r="E1160" s="26" t="s">
        <v>182</v>
      </c>
      <c r="F1160" s="22">
        <v>1</v>
      </c>
      <c r="G1160" s="22" t="s">
        <v>48</v>
      </c>
      <c r="H1160" s="22" t="s">
        <v>105</v>
      </c>
      <c r="I1160" s="22" t="s">
        <v>34</v>
      </c>
      <c r="J1160" s="22" t="s">
        <v>97</v>
      </c>
      <c r="K1160" s="22" t="s">
        <v>36</v>
      </c>
      <c r="L1160" s="22">
        <v>11853</v>
      </c>
      <c r="M1160" s="39" t="s">
        <v>37</v>
      </c>
      <c r="N1160" s="39" t="s">
        <v>37</v>
      </c>
      <c r="O1160" s="39" t="s">
        <v>37</v>
      </c>
      <c r="P1160" s="39" t="s">
        <v>37</v>
      </c>
      <c r="Q1160" s="39" t="s">
        <v>37</v>
      </c>
      <c r="R1160" s="39" t="s">
        <v>37</v>
      </c>
      <c r="S1160" s="39" t="s">
        <v>37</v>
      </c>
      <c r="T1160" s="39" t="s">
        <v>37</v>
      </c>
      <c r="U1160" s="40" t="s">
        <v>605</v>
      </c>
      <c r="V1160" s="39" t="s">
        <v>35</v>
      </c>
      <c r="W1160" s="74">
        <v>0</v>
      </c>
      <c r="X1160" s="74">
        <v>0</v>
      </c>
    </row>
    <row r="1161" spans="1:24" ht="72" x14ac:dyDescent="0.3">
      <c r="A1161" s="33" t="s">
        <v>151</v>
      </c>
      <c r="B1161" s="22">
        <v>11740</v>
      </c>
      <c r="C1161" s="22" t="s">
        <v>374</v>
      </c>
      <c r="D1161" s="22">
        <v>25400579</v>
      </c>
      <c r="E1161" s="26" t="s">
        <v>375</v>
      </c>
      <c r="F1161" s="22">
        <v>1</v>
      </c>
      <c r="G1161" s="22" t="s">
        <v>48</v>
      </c>
      <c r="H1161" s="22" t="s">
        <v>254</v>
      </c>
      <c r="I1161" s="22" t="s">
        <v>34</v>
      </c>
      <c r="J1161" s="22" t="s">
        <v>97</v>
      </c>
      <c r="K1161" s="22" t="s">
        <v>36</v>
      </c>
      <c r="L1161" s="22">
        <v>11740</v>
      </c>
      <c r="M1161" s="39" t="s">
        <v>37</v>
      </c>
      <c r="N1161" s="39" t="s">
        <v>37</v>
      </c>
      <c r="O1161" s="39" t="s">
        <v>37</v>
      </c>
      <c r="P1161" s="39" t="s">
        <v>37</v>
      </c>
      <c r="Q1161" s="39" t="s">
        <v>37</v>
      </c>
      <c r="R1161" s="39" t="s">
        <v>37</v>
      </c>
      <c r="S1161" s="39" t="s">
        <v>40</v>
      </c>
      <c r="T1161" s="39" t="s">
        <v>37</v>
      </c>
      <c r="U1161" s="40" t="s">
        <v>621</v>
      </c>
      <c r="V1161" s="39" t="s">
        <v>37</v>
      </c>
      <c r="W1161" s="74" t="s">
        <v>642</v>
      </c>
      <c r="X1161" s="74">
        <v>0</v>
      </c>
    </row>
    <row r="1162" spans="1:24" ht="43.2" x14ac:dyDescent="0.3">
      <c r="A1162" s="33" t="s">
        <v>151</v>
      </c>
      <c r="B1162" s="22">
        <v>11657</v>
      </c>
      <c r="C1162" s="22" t="s">
        <v>398</v>
      </c>
      <c r="D1162" s="22">
        <v>27200015</v>
      </c>
      <c r="E1162" s="26" t="s">
        <v>399</v>
      </c>
      <c r="F1162" s="22">
        <v>1</v>
      </c>
      <c r="G1162" s="22" t="s">
        <v>48</v>
      </c>
      <c r="H1162" s="22" t="s">
        <v>254</v>
      </c>
      <c r="I1162" s="22" t="s">
        <v>34</v>
      </c>
      <c r="J1162" s="22" t="s">
        <v>97</v>
      </c>
      <c r="K1162" s="22" t="s">
        <v>36</v>
      </c>
      <c r="L1162" s="22">
        <v>11657</v>
      </c>
      <c r="M1162" s="39" t="s">
        <v>37</v>
      </c>
      <c r="N1162" s="39" t="s">
        <v>37</v>
      </c>
      <c r="O1162" s="39" t="s">
        <v>37</v>
      </c>
      <c r="P1162" s="39" t="s">
        <v>37</v>
      </c>
      <c r="Q1162" s="39" t="s">
        <v>37</v>
      </c>
      <c r="R1162" s="39" t="s">
        <v>37</v>
      </c>
      <c r="S1162" s="39" t="s">
        <v>40</v>
      </c>
      <c r="T1162" s="39" t="s">
        <v>37</v>
      </c>
      <c r="U1162" s="40" t="s">
        <v>621</v>
      </c>
      <c r="V1162" s="39" t="s">
        <v>37</v>
      </c>
      <c r="W1162" s="74" t="s">
        <v>654</v>
      </c>
      <c r="X1162" s="74">
        <v>0</v>
      </c>
    </row>
    <row r="1163" spans="1:24" ht="57.6" x14ac:dyDescent="0.3">
      <c r="A1163" s="33" t="s">
        <v>151</v>
      </c>
      <c r="B1163" s="22">
        <v>13054</v>
      </c>
      <c r="C1163" s="22" t="s">
        <v>589</v>
      </c>
      <c r="D1163" s="22">
        <v>29500005</v>
      </c>
      <c r="E1163" s="26" t="s">
        <v>590</v>
      </c>
      <c r="F1163" s="22">
        <v>1</v>
      </c>
      <c r="G1163" s="22" t="s">
        <v>48</v>
      </c>
      <c r="H1163" s="22" t="s">
        <v>203</v>
      </c>
      <c r="I1163" s="22" t="s">
        <v>34</v>
      </c>
      <c r="J1163" s="22" t="s">
        <v>97</v>
      </c>
      <c r="K1163" s="22" t="s">
        <v>36</v>
      </c>
      <c r="L1163" s="22">
        <v>13054</v>
      </c>
      <c r="M1163" s="39" t="s">
        <v>37</v>
      </c>
      <c r="N1163" s="39" t="s">
        <v>37</v>
      </c>
      <c r="O1163" s="39" t="s">
        <v>37</v>
      </c>
      <c r="P1163" s="39" t="s">
        <v>37</v>
      </c>
      <c r="Q1163" s="39" t="s">
        <v>37</v>
      </c>
      <c r="R1163" s="39" t="s">
        <v>37</v>
      </c>
      <c r="S1163" s="39" t="s">
        <v>37</v>
      </c>
      <c r="T1163" s="39" t="s">
        <v>37</v>
      </c>
      <c r="U1163" s="40" t="s">
        <v>605</v>
      </c>
      <c r="V1163" s="39" t="s">
        <v>37</v>
      </c>
      <c r="W1163" s="74" t="s">
        <v>1624</v>
      </c>
      <c r="X1163" s="74">
        <v>0</v>
      </c>
    </row>
    <row r="1164" spans="1:24" ht="14.4" x14ac:dyDescent="0.3">
      <c r="A1164" s="33" t="s">
        <v>151</v>
      </c>
      <c r="B1164" s="22">
        <v>16355</v>
      </c>
      <c r="C1164" s="22" t="s">
        <v>463</v>
      </c>
      <c r="D1164" s="22">
        <v>53100142</v>
      </c>
      <c r="E1164" s="26" t="s">
        <v>464</v>
      </c>
      <c r="F1164" s="22">
        <v>2</v>
      </c>
      <c r="G1164" s="22" t="s">
        <v>48</v>
      </c>
      <c r="H1164" s="22" t="s">
        <v>105</v>
      </c>
      <c r="I1164" s="22" t="s">
        <v>34</v>
      </c>
      <c r="J1164" s="22" t="s">
        <v>97</v>
      </c>
      <c r="K1164" s="22" t="s">
        <v>36</v>
      </c>
      <c r="L1164" s="22">
        <v>16355</v>
      </c>
      <c r="M1164" s="39" t="s">
        <v>37</v>
      </c>
      <c r="N1164" s="39" t="s">
        <v>37</v>
      </c>
      <c r="O1164" s="39" t="s">
        <v>37</v>
      </c>
      <c r="P1164" s="39" t="s">
        <v>37</v>
      </c>
      <c r="Q1164" s="39" t="s">
        <v>37</v>
      </c>
      <c r="R1164" s="39" t="s">
        <v>37</v>
      </c>
      <c r="S1164" s="39" t="s">
        <v>40</v>
      </c>
      <c r="T1164" s="39" t="s">
        <v>37</v>
      </c>
      <c r="U1164" s="40" t="s">
        <v>649</v>
      </c>
      <c r="V1164" s="39" t="s">
        <v>35</v>
      </c>
      <c r="W1164" s="74" t="s">
        <v>606</v>
      </c>
      <c r="X1164" s="74">
        <v>0</v>
      </c>
    </row>
    <row r="1165" spans="1:24" ht="28.8" x14ac:dyDescent="0.3">
      <c r="A1165" s="33" t="s">
        <v>151</v>
      </c>
      <c r="B1165" s="22">
        <v>11743</v>
      </c>
      <c r="C1165" s="22" t="s">
        <v>530</v>
      </c>
      <c r="D1165" s="22">
        <v>53100759</v>
      </c>
      <c r="E1165" s="26" t="s">
        <v>531</v>
      </c>
      <c r="F1165" s="22">
        <v>2</v>
      </c>
      <c r="G1165" s="22" t="s">
        <v>48</v>
      </c>
      <c r="H1165" s="22" t="s">
        <v>61</v>
      </c>
      <c r="I1165" s="22" t="s">
        <v>34</v>
      </c>
      <c r="J1165" s="22" t="s">
        <v>97</v>
      </c>
      <c r="K1165" s="22" t="s">
        <v>36</v>
      </c>
      <c r="L1165" s="22">
        <v>11743</v>
      </c>
      <c r="M1165" s="39" t="s">
        <v>37</v>
      </c>
      <c r="N1165" s="39" t="s">
        <v>37</v>
      </c>
      <c r="O1165" s="39" t="s">
        <v>37</v>
      </c>
      <c r="P1165" s="39" t="s">
        <v>37</v>
      </c>
      <c r="Q1165" s="39" t="s">
        <v>37</v>
      </c>
      <c r="R1165" s="39" t="s">
        <v>37</v>
      </c>
      <c r="S1165" s="39" t="s">
        <v>37</v>
      </c>
      <c r="T1165" s="39" t="s">
        <v>37</v>
      </c>
      <c r="U1165" s="40" t="s">
        <v>605</v>
      </c>
      <c r="V1165" s="39" t="s">
        <v>37</v>
      </c>
      <c r="W1165" s="74" t="s">
        <v>709</v>
      </c>
      <c r="X1165" s="74">
        <v>0</v>
      </c>
    </row>
    <row r="1166" spans="1:24" ht="28.8" x14ac:dyDescent="0.3">
      <c r="A1166" s="33" t="s">
        <v>151</v>
      </c>
      <c r="B1166" s="22">
        <v>11743</v>
      </c>
      <c r="C1166" s="22" t="s">
        <v>530</v>
      </c>
      <c r="D1166" s="22">
        <v>53100759</v>
      </c>
      <c r="E1166" s="26" t="s">
        <v>531</v>
      </c>
      <c r="F1166" s="22">
        <v>2</v>
      </c>
      <c r="G1166" s="22" t="s">
        <v>48</v>
      </c>
      <c r="H1166" s="22" t="s">
        <v>61</v>
      </c>
      <c r="I1166" s="22" t="s">
        <v>34</v>
      </c>
      <c r="J1166" s="22" t="s">
        <v>97</v>
      </c>
      <c r="K1166" s="22" t="s">
        <v>36</v>
      </c>
      <c r="L1166" s="22">
        <v>11743</v>
      </c>
      <c r="M1166" s="39" t="s">
        <v>37</v>
      </c>
      <c r="N1166" s="39" t="s">
        <v>37</v>
      </c>
      <c r="O1166" s="39" t="s">
        <v>37</v>
      </c>
      <c r="P1166" s="39" t="s">
        <v>37</v>
      </c>
      <c r="Q1166" s="39" t="s">
        <v>37</v>
      </c>
      <c r="R1166" s="39" t="s">
        <v>37</v>
      </c>
      <c r="S1166" s="39" t="s">
        <v>37</v>
      </c>
      <c r="T1166" s="39" t="s">
        <v>37</v>
      </c>
      <c r="U1166" s="40" t="s">
        <v>605</v>
      </c>
      <c r="V1166" s="39" t="s">
        <v>37</v>
      </c>
      <c r="W1166" s="74" t="s">
        <v>709</v>
      </c>
      <c r="X1166" s="74">
        <v>0</v>
      </c>
    </row>
    <row r="1167" spans="1:24" ht="28.8" x14ac:dyDescent="0.3">
      <c r="A1167" s="33" t="s">
        <v>151</v>
      </c>
      <c r="B1167" s="22">
        <v>11743</v>
      </c>
      <c r="C1167" s="22" t="s">
        <v>530</v>
      </c>
      <c r="D1167" s="22">
        <v>53100759</v>
      </c>
      <c r="E1167" s="26" t="s">
        <v>531</v>
      </c>
      <c r="F1167" s="22">
        <v>2</v>
      </c>
      <c r="G1167" s="22" t="s">
        <v>48</v>
      </c>
      <c r="H1167" s="22" t="s">
        <v>61</v>
      </c>
      <c r="I1167" s="22" t="s">
        <v>34</v>
      </c>
      <c r="J1167" s="22" t="s">
        <v>97</v>
      </c>
      <c r="K1167" s="22" t="s">
        <v>36</v>
      </c>
      <c r="L1167" s="22">
        <v>11743</v>
      </c>
      <c r="M1167" s="39" t="s">
        <v>37</v>
      </c>
      <c r="N1167" s="39" t="s">
        <v>37</v>
      </c>
      <c r="O1167" s="39" t="s">
        <v>37</v>
      </c>
      <c r="P1167" s="39" t="s">
        <v>37</v>
      </c>
      <c r="Q1167" s="39" t="s">
        <v>37</v>
      </c>
      <c r="R1167" s="39" t="s">
        <v>37</v>
      </c>
      <c r="S1167" s="39" t="s">
        <v>37</v>
      </c>
      <c r="T1167" s="39" t="s">
        <v>37</v>
      </c>
      <c r="U1167" s="40" t="s">
        <v>605</v>
      </c>
      <c r="V1167" s="39" t="s">
        <v>37</v>
      </c>
      <c r="W1167" s="74" t="s">
        <v>709</v>
      </c>
      <c r="X1167" s="74">
        <v>0</v>
      </c>
    </row>
    <row r="1168" spans="1:24" ht="28.8" x14ac:dyDescent="0.3">
      <c r="A1168" s="33" t="s">
        <v>151</v>
      </c>
      <c r="B1168" s="22">
        <v>11743</v>
      </c>
      <c r="C1168" s="22" t="s">
        <v>530</v>
      </c>
      <c r="D1168" s="22">
        <v>53100759</v>
      </c>
      <c r="E1168" s="26" t="s">
        <v>531</v>
      </c>
      <c r="F1168" s="22">
        <v>2</v>
      </c>
      <c r="G1168" s="22" t="s">
        <v>48</v>
      </c>
      <c r="H1168" s="22" t="s">
        <v>61</v>
      </c>
      <c r="I1168" s="22" t="s">
        <v>34</v>
      </c>
      <c r="J1168" s="22" t="s">
        <v>97</v>
      </c>
      <c r="K1168" s="22" t="s">
        <v>36</v>
      </c>
      <c r="L1168" s="22">
        <v>11743</v>
      </c>
      <c r="M1168" s="39" t="s">
        <v>37</v>
      </c>
      <c r="N1168" s="39" t="s">
        <v>37</v>
      </c>
      <c r="O1168" s="39" t="s">
        <v>37</v>
      </c>
      <c r="P1168" s="39" t="s">
        <v>37</v>
      </c>
      <c r="Q1168" s="39" t="s">
        <v>37</v>
      </c>
      <c r="R1168" s="39" t="s">
        <v>37</v>
      </c>
      <c r="S1168" s="39" t="s">
        <v>37</v>
      </c>
      <c r="T1168" s="39" t="s">
        <v>37</v>
      </c>
      <c r="U1168" s="40" t="s">
        <v>605</v>
      </c>
      <c r="V1168" s="39" t="s">
        <v>37</v>
      </c>
      <c r="W1168" s="74" t="s">
        <v>709</v>
      </c>
      <c r="X1168" s="74">
        <v>0</v>
      </c>
    </row>
    <row r="1169" spans="1:24" ht="72" x14ac:dyDescent="0.3">
      <c r="A1169" s="33" t="s">
        <v>151</v>
      </c>
      <c r="B1169" s="22">
        <v>16226</v>
      </c>
      <c r="C1169" s="22" t="s">
        <v>542</v>
      </c>
      <c r="D1169" s="22">
        <v>53100347</v>
      </c>
      <c r="E1169" s="26" t="s">
        <v>543</v>
      </c>
      <c r="F1169" s="22">
        <v>2</v>
      </c>
      <c r="G1169" s="22" t="s">
        <v>48</v>
      </c>
      <c r="H1169" s="22" t="s">
        <v>111</v>
      </c>
      <c r="I1169" s="22" t="s">
        <v>34</v>
      </c>
      <c r="J1169" s="22" t="s">
        <v>97</v>
      </c>
      <c r="K1169" s="22" t="s">
        <v>36</v>
      </c>
      <c r="L1169" s="22">
        <v>16226</v>
      </c>
      <c r="M1169" s="39" t="s">
        <v>37</v>
      </c>
      <c r="N1169" s="39" t="s">
        <v>37</v>
      </c>
      <c r="O1169" s="39" t="s">
        <v>37</v>
      </c>
      <c r="P1169" s="39" t="s">
        <v>37</v>
      </c>
      <c r="Q1169" s="39" t="s">
        <v>37</v>
      </c>
      <c r="R1169" s="39" t="s">
        <v>37</v>
      </c>
      <c r="S1169" s="39" t="s">
        <v>37</v>
      </c>
      <c r="T1169" s="39" t="s">
        <v>37</v>
      </c>
      <c r="U1169" s="40" t="s">
        <v>784</v>
      </c>
      <c r="V1169" s="39" t="s">
        <v>37</v>
      </c>
      <c r="W1169" s="74" t="s">
        <v>3357</v>
      </c>
      <c r="X1169" s="74">
        <v>0</v>
      </c>
    </row>
    <row r="1170" spans="1:24" ht="86.4" x14ac:dyDescent="0.3">
      <c r="A1170" s="33" t="s">
        <v>151</v>
      </c>
      <c r="B1170" s="22">
        <v>16271</v>
      </c>
      <c r="C1170" s="22" t="s">
        <v>555</v>
      </c>
      <c r="D1170" s="22">
        <v>53100347</v>
      </c>
      <c r="E1170" s="26" t="s">
        <v>556</v>
      </c>
      <c r="F1170" s="22">
        <v>1</v>
      </c>
      <c r="G1170" s="22" t="s">
        <v>48</v>
      </c>
      <c r="H1170" s="22" t="s">
        <v>111</v>
      </c>
      <c r="I1170" s="22" t="s">
        <v>34</v>
      </c>
      <c r="J1170" s="22" t="s">
        <v>97</v>
      </c>
      <c r="K1170" s="22" t="s">
        <v>36</v>
      </c>
      <c r="L1170" s="22">
        <v>16271</v>
      </c>
      <c r="M1170" s="39" t="s">
        <v>37</v>
      </c>
      <c r="N1170" s="39" t="s">
        <v>37</v>
      </c>
      <c r="O1170" s="39" t="s">
        <v>37</v>
      </c>
      <c r="P1170" s="39" t="s">
        <v>37</v>
      </c>
      <c r="Q1170" s="39" t="s">
        <v>37</v>
      </c>
      <c r="R1170" s="39" t="s">
        <v>37</v>
      </c>
      <c r="S1170" s="39" t="s">
        <v>37</v>
      </c>
      <c r="T1170" s="39" t="s">
        <v>37</v>
      </c>
      <c r="U1170" s="40" t="s">
        <v>704</v>
      </c>
      <c r="V1170" s="39" t="s">
        <v>37</v>
      </c>
      <c r="W1170" s="74" t="s">
        <v>3372</v>
      </c>
      <c r="X1170" s="74">
        <v>0</v>
      </c>
    </row>
    <row r="1171" spans="1:24" ht="24" x14ac:dyDescent="0.3">
      <c r="A1171" s="33" t="s">
        <v>151</v>
      </c>
      <c r="B1171" s="22">
        <v>12286</v>
      </c>
      <c r="C1171" s="22" t="s">
        <v>534</v>
      </c>
      <c r="D1171" s="22">
        <v>29500005</v>
      </c>
      <c r="E1171" s="26" t="s">
        <v>535</v>
      </c>
      <c r="F1171" s="22">
        <v>1</v>
      </c>
      <c r="G1171" s="22" t="s">
        <v>48</v>
      </c>
      <c r="H1171" s="22" t="s">
        <v>61</v>
      </c>
      <c r="I1171" s="22" t="s">
        <v>34</v>
      </c>
      <c r="J1171" s="22" t="s">
        <v>97</v>
      </c>
      <c r="K1171" s="22" t="s">
        <v>36</v>
      </c>
      <c r="L1171" s="22">
        <v>12286</v>
      </c>
      <c r="M1171" s="39" t="s">
        <v>37</v>
      </c>
      <c r="N1171" s="39" t="s">
        <v>37</v>
      </c>
      <c r="O1171" s="39" t="s">
        <v>37</v>
      </c>
      <c r="P1171" s="39" t="s">
        <v>37</v>
      </c>
      <c r="Q1171" s="39" t="s">
        <v>37</v>
      </c>
      <c r="R1171" s="39" t="s">
        <v>37</v>
      </c>
      <c r="S1171" s="39" t="s">
        <v>37</v>
      </c>
      <c r="T1171" s="39" t="s">
        <v>37</v>
      </c>
      <c r="U1171" s="40" t="s">
        <v>605</v>
      </c>
      <c r="V1171" s="39" t="s">
        <v>35</v>
      </c>
      <c r="W1171" s="74" t="s">
        <v>606</v>
      </c>
      <c r="X1171" s="74">
        <v>0</v>
      </c>
    </row>
    <row r="1172" spans="1:24" ht="14.4" x14ac:dyDescent="0.3">
      <c r="A1172" s="33" t="s">
        <v>151</v>
      </c>
      <c r="B1172" s="22">
        <v>16356</v>
      </c>
      <c r="C1172" s="22" t="s">
        <v>463</v>
      </c>
      <c r="D1172" s="22">
        <v>53100142</v>
      </c>
      <c r="E1172" s="26" t="s">
        <v>578</v>
      </c>
      <c r="F1172" s="22">
        <v>1</v>
      </c>
      <c r="G1172" s="22" t="s">
        <v>48</v>
      </c>
      <c r="H1172" s="22" t="s">
        <v>105</v>
      </c>
      <c r="I1172" s="22" t="s">
        <v>34</v>
      </c>
      <c r="J1172" s="22" t="s">
        <v>97</v>
      </c>
      <c r="K1172" s="22" t="s">
        <v>36</v>
      </c>
      <c r="L1172" s="22">
        <v>16356</v>
      </c>
      <c r="M1172" s="39" t="s">
        <v>37</v>
      </c>
      <c r="N1172" s="39" t="s">
        <v>37</v>
      </c>
      <c r="O1172" s="39" t="s">
        <v>37</v>
      </c>
      <c r="P1172" s="39" t="s">
        <v>37</v>
      </c>
      <c r="Q1172" s="39" t="s">
        <v>37</v>
      </c>
      <c r="R1172" s="39" t="s">
        <v>37</v>
      </c>
      <c r="S1172" s="39" t="s">
        <v>40</v>
      </c>
      <c r="T1172" s="39" t="s">
        <v>37</v>
      </c>
      <c r="U1172" s="40" t="s">
        <v>649</v>
      </c>
      <c r="V1172" s="39" t="s">
        <v>35</v>
      </c>
      <c r="W1172" s="74" t="s">
        <v>606</v>
      </c>
      <c r="X1172" s="74">
        <v>0</v>
      </c>
    </row>
    <row r="1173" spans="1:24" ht="14.4" x14ac:dyDescent="0.3">
      <c r="A1173" s="33" t="s">
        <v>151</v>
      </c>
      <c r="B1173" s="22">
        <v>16356</v>
      </c>
      <c r="C1173" s="22" t="s">
        <v>463</v>
      </c>
      <c r="D1173" s="22">
        <v>53100142</v>
      </c>
      <c r="E1173" s="26" t="s">
        <v>578</v>
      </c>
      <c r="F1173" s="22">
        <v>1</v>
      </c>
      <c r="G1173" s="22" t="s">
        <v>48</v>
      </c>
      <c r="H1173" s="22" t="s">
        <v>105</v>
      </c>
      <c r="I1173" s="22" t="s">
        <v>34</v>
      </c>
      <c r="J1173" s="22" t="s">
        <v>97</v>
      </c>
      <c r="K1173" s="22" t="s">
        <v>36</v>
      </c>
      <c r="L1173" s="22">
        <v>16356</v>
      </c>
      <c r="M1173" s="39" t="s">
        <v>37</v>
      </c>
      <c r="N1173" s="39" t="s">
        <v>37</v>
      </c>
      <c r="O1173" s="39" t="s">
        <v>37</v>
      </c>
      <c r="P1173" s="39" t="s">
        <v>37</v>
      </c>
      <c r="Q1173" s="39" t="s">
        <v>37</v>
      </c>
      <c r="R1173" s="39" t="s">
        <v>37</v>
      </c>
      <c r="S1173" s="39" t="s">
        <v>40</v>
      </c>
      <c r="T1173" s="39" t="s">
        <v>37</v>
      </c>
      <c r="U1173" s="40" t="s">
        <v>649</v>
      </c>
      <c r="V1173" s="39" t="s">
        <v>35</v>
      </c>
      <c r="W1173" s="74" t="s">
        <v>606</v>
      </c>
      <c r="X1173" s="74">
        <v>0</v>
      </c>
    </row>
    <row r="1174" spans="1:24" ht="86.4" x14ac:dyDescent="0.3">
      <c r="A1174" s="33" t="s">
        <v>151</v>
      </c>
      <c r="B1174" s="22">
        <v>11855</v>
      </c>
      <c r="C1174" s="22" t="s">
        <v>311</v>
      </c>
      <c r="D1174" s="22">
        <v>53200152</v>
      </c>
      <c r="E1174" s="26" t="s">
        <v>312</v>
      </c>
      <c r="F1174" s="22">
        <v>1</v>
      </c>
      <c r="G1174" s="22" t="s">
        <v>48</v>
      </c>
      <c r="H1174" s="22" t="s">
        <v>105</v>
      </c>
      <c r="I1174" s="22" t="s">
        <v>34</v>
      </c>
      <c r="J1174" s="22" t="s">
        <v>97</v>
      </c>
      <c r="K1174" s="22" t="s">
        <v>36</v>
      </c>
      <c r="L1174" s="22">
        <v>11855</v>
      </c>
      <c r="M1174" s="39" t="s">
        <v>37</v>
      </c>
      <c r="N1174" s="39" t="s">
        <v>37</v>
      </c>
      <c r="O1174" s="39" t="s">
        <v>37</v>
      </c>
      <c r="P1174" s="39" t="s">
        <v>37</v>
      </c>
      <c r="Q1174" s="39" t="s">
        <v>37</v>
      </c>
      <c r="R1174" s="39" t="s">
        <v>37</v>
      </c>
      <c r="S1174" s="39" t="s">
        <v>37</v>
      </c>
      <c r="T1174" s="39" t="s">
        <v>37</v>
      </c>
      <c r="U1174" s="40" t="s">
        <v>605</v>
      </c>
      <c r="V1174" s="39" t="s">
        <v>35</v>
      </c>
      <c r="W1174" s="74">
        <v>0</v>
      </c>
      <c r="X1174" s="74" t="s">
        <v>658</v>
      </c>
    </row>
    <row r="1175" spans="1:24" ht="86.4" x14ac:dyDescent="0.3">
      <c r="A1175" s="33" t="s">
        <v>151</v>
      </c>
      <c r="B1175" s="22">
        <v>11855</v>
      </c>
      <c r="C1175" s="22" t="s">
        <v>311</v>
      </c>
      <c r="D1175" s="22">
        <v>53200152</v>
      </c>
      <c r="E1175" s="26" t="s">
        <v>312</v>
      </c>
      <c r="F1175" s="22">
        <v>1</v>
      </c>
      <c r="G1175" s="22" t="s">
        <v>48</v>
      </c>
      <c r="H1175" s="22" t="s">
        <v>105</v>
      </c>
      <c r="I1175" s="22" t="s">
        <v>34</v>
      </c>
      <c r="J1175" s="22" t="s">
        <v>97</v>
      </c>
      <c r="K1175" s="22" t="s">
        <v>36</v>
      </c>
      <c r="L1175" s="22">
        <v>11855</v>
      </c>
      <c r="M1175" s="39" t="s">
        <v>37</v>
      </c>
      <c r="N1175" s="39" t="s">
        <v>37</v>
      </c>
      <c r="O1175" s="39" t="s">
        <v>37</v>
      </c>
      <c r="P1175" s="39" t="s">
        <v>37</v>
      </c>
      <c r="Q1175" s="39" t="s">
        <v>37</v>
      </c>
      <c r="R1175" s="39" t="s">
        <v>37</v>
      </c>
      <c r="S1175" s="39" t="s">
        <v>37</v>
      </c>
      <c r="T1175" s="39" t="s">
        <v>37</v>
      </c>
      <c r="U1175" s="40" t="s">
        <v>605</v>
      </c>
      <c r="V1175" s="39" t="s">
        <v>35</v>
      </c>
      <c r="W1175" s="74">
        <v>0</v>
      </c>
      <c r="X1175" s="74" t="s">
        <v>658</v>
      </c>
    </row>
    <row r="1176" spans="1:24" ht="86.4" x14ac:dyDescent="0.3">
      <c r="A1176" s="33" t="s">
        <v>151</v>
      </c>
      <c r="B1176" s="22">
        <v>11855</v>
      </c>
      <c r="C1176" s="22" t="s">
        <v>311</v>
      </c>
      <c r="D1176" s="22">
        <v>53200152</v>
      </c>
      <c r="E1176" s="26" t="s">
        <v>312</v>
      </c>
      <c r="F1176" s="22">
        <v>1</v>
      </c>
      <c r="G1176" s="22" t="s">
        <v>48</v>
      </c>
      <c r="H1176" s="22" t="s">
        <v>105</v>
      </c>
      <c r="I1176" s="22" t="s">
        <v>34</v>
      </c>
      <c r="J1176" s="22" t="s">
        <v>97</v>
      </c>
      <c r="K1176" s="22" t="s">
        <v>36</v>
      </c>
      <c r="L1176" s="22">
        <v>11855</v>
      </c>
      <c r="M1176" s="39" t="s">
        <v>37</v>
      </c>
      <c r="N1176" s="39" t="s">
        <v>37</v>
      </c>
      <c r="O1176" s="39" t="s">
        <v>37</v>
      </c>
      <c r="P1176" s="39" t="s">
        <v>37</v>
      </c>
      <c r="Q1176" s="39" t="s">
        <v>37</v>
      </c>
      <c r="R1176" s="39" t="s">
        <v>37</v>
      </c>
      <c r="S1176" s="39" t="s">
        <v>37</v>
      </c>
      <c r="T1176" s="39" t="s">
        <v>37</v>
      </c>
      <c r="U1176" s="40" t="s">
        <v>605</v>
      </c>
      <c r="V1176" s="39" t="s">
        <v>35</v>
      </c>
      <c r="W1176" s="74">
        <v>0</v>
      </c>
      <c r="X1176" s="74" t="s">
        <v>658</v>
      </c>
    </row>
    <row r="1177" spans="1:24" ht="86.4" x14ac:dyDescent="0.3">
      <c r="A1177" s="33" t="s">
        <v>151</v>
      </c>
      <c r="B1177" s="22">
        <v>11855</v>
      </c>
      <c r="C1177" s="22" t="s">
        <v>311</v>
      </c>
      <c r="D1177" s="22">
        <v>53200152</v>
      </c>
      <c r="E1177" s="26" t="s">
        <v>312</v>
      </c>
      <c r="F1177" s="22">
        <v>1</v>
      </c>
      <c r="G1177" s="22" t="s">
        <v>48</v>
      </c>
      <c r="H1177" s="22" t="s">
        <v>105</v>
      </c>
      <c r="I1177" s="22" t="s">
        <v>34</v>
      </c>
      <c r="J1177" s="22" t="s">
        <v>97</v>
      </c>
      <c r="K1177" s="22" t="s">
        <v>36</v>
      </c>
      <c r="L1177" s="22">
        <v>11855</v>
      </c>
      <c r="M1177" s="39" t="s">
        <v>37</v>
      </c>
      <c r="N1177" s="39" t="s">
        <v>37</v>
      </c>
      <c r="O1177" s="39" t="s">
        <v>37</v>
      </c>
      <c r="P1177" s="39" t="s">
        <v>37</v>
      </c>
      <c r="Q1177" s="39" t="s">
        <v>37</v>
      </c>
      <c r="R1177" s="39" t="s">
        <v>37</v>
      </c>
      <c r="S1177" s="39" t="s">
        <v>37</v>
      </c>
      <c r="T1177" s="39" t="s">
        <v>37</v>
      </c>
      <c r="U1177" s="40" t="s">
        <v>605</v>
      </c>
      <c r="V1177" s="39" t="s">
        <v>35</v>
      </c>
      <c r="W1177" s="74">
        <v>0</v>
      </c>
      <c r="X1177" s="74" t="s">
        <v>658</v>
      </c>
    </row>
    <row r="1178" spans="1:24" ht="86.4" x14ac:dyDescent="0.3">
      <c r="A1178" s="33" t="s">
        <v>151</v>
      </c>
      <c r="B1178" s="22">
        <v>11855</v>
      </c>
      <c r="C1178" s="22" t="s">
        <v>311</v>
      </c>
      <c r="D1178" s="22">
        <v>53200152</v>
      </c>
      <c r="E1178" s="26" t="s">
        <v>312</v>
      </c>
      <c r="F1178" s="22">
        <v>1</v>
      </c>
      <c r="G1178" s="22" t="s">
        <v>48</v>
      </c>
      <c r="H1178" s="22" t="s">
        <v>105</v>
      </c>
      <c r="I1178" s="22" t="s">
        <v>34</v>
      </c>
      <c r="J1178" s="22" t="s">
        <v>97</v>
      </c>
      <c r="K1178" s="22" t="s">
        <v>36</v>
      </c>
      <c r="L1178" s="22">
        <v>11855</v>
      </c>
      <c r="M1178" s="39" t="s">
        <v>37</v>
      </c>
      <c r="N1178" s="39" t="s">
        <v>37</v>
      </c>
      <c r="O1178" s="39" t="s">
        <v>37</v>
      </c>
      <c r="P1178" s="39" t="s">
        <v>37</v>
      </c>
      <c r="Q1178" s="39" t="s">
        <v>37</v>
      </c>
      <c r="R1178" s="39" t="s">
        <v>37</v>
      </c>
      <c r="S1178" s="39" t="s">
        <v>37</v>
      </c>
      <c r="T1178" s="39" t="s">
        <v>37</v>
      </c>
      <c r="U1178" s="40" t="s">
        <v>605</v>
      </c>
      <c r="V1178" s="39" t="s">
        <v>35</v>
      </c>
      <c r="W1178" s="74">
        <v>0</v>
      </c>
      <c r="X1178" s="74" t="s">
        <v>658</v>
      </c>
    </row>
    <row r="1179" spans="1:24" ht="86.4" x14ac:dyDescent="0.3">
      <c r="A1179" s="33" t="s">
        <v>151</v>
      </c>
      <c r="B1179" s="22">
        <v>11855</v>
      </c>
      <c r="C1179" s="22" t="s">
        <v>311</v>
      </c>
      <c r="D1179" s="22">
        <v>53200152</v>
      </c>
      <c r="E1179" s="26" t="s">
        <v>312</v>
      </c>
      <c r="F1179" s="22">
        <v>1</v>
      </c>
      <c r="G1179" s="22" t="s">
        <v>48</v>
      </c>
      <c r="H1179" s="22" t="s">
        <v>105</v>
      </c>
      <c r="I1179" s="22" t="s">
        <v>34</v>
      </c>
      <c r="J1179" s="22" t="s">
        <v>97</v>
      </c>
      <c r="K1179" s="22" t="s">
        <v>36</v>
      </c>
      <c r="L1179" s="22">
        <v>11855</v>
      </c>
      <c r="M1179" s="39" t="s">
        <v>37</v>
      </c>
      <c r="N1179" s="39" t="s">
        <v>37</v>
      </c>
      <c r="O1179" s="39" t="s">
        <v>37</v>
      </c>
      <c r="P1179" s="39" t="s">
        <v>37</v>
      </c>
      <c r="Q1179" s="39" t="s">
        <v>37</v>
      </c>
      <c r="R1179" s="39" t="s">
        <v>37</v>
      </c>
      <c r="S1179" s="39" t="s">
        <v>37</v>
      </c>
      <c r="T1179" s="39" t="s">
        <v>37</v>
      </c>
      <c r="U1179" s="40" t="s">
        <v>605</v>
      </c>
      <c r="V1179" s="39" t="s">
        <v>35</v>
      </c>
      <c r="W1179" s="74">
        <v>0</v>
      </c>
      <c r="X1179" s="74" t="s">
        <v>658</v>
      </c>
    </row>
    <row r="1180" spans="1:24" ht="86.4" x14ac:dyDescent="0.3">
      <c r="A1180" s="33" t="s">
        <v>151</v>
      </c>
      <c r="B1180" s="22">
        <v>11855</v>
      </c>
      <c r="C1180" s="22" t="s">
        <v>311</v>
      </c>
      <c r="D1180" s="22">
        <v>53200152</v>
      </c>
      <c r="E1180" s="26" t="s">
        <v>312</v>
      </c>
      <c r="F1180" s="22">
        <v>1</v>
      </c>
      <c r="G1180" s="22" t="s">
        <v>48</v>
      </c>
      <c r="H1180" s="22" t="s">
        <v>105</v>
      </c>
      <c r="I1180" s="22" t="s">
        <v>34</v>
      </c>
      <c r="J1180" s="22" t="s">
        <v>97</v>
      </c>
      <c r="K1180" s="22" t="s">
        <v>36</v>
      </c>
      <c r="L1180" s="22">
        <v>11855</v>
      </c>
      <c r="M1180" s="39" t="s">
        <v>37</v>
      </c>
      <c r="N1180" s="39" t="s">
        <v>37</v>
      </c>
      <c r="O1180" s="39" t="s">
        <v>37</v>
      </c>
      <c r="P1180" s="39" t="s">
        <v>37</v>
      </c>
      <c r="Q1180" s="39" t="s">
        <v>37</v>
      </c>
      <c r="R1180" s="39" t="s">
        <v>37</v>
      </c>
      <c r="S1180" s="39" t="s">
        <v>37</v>
      </c>
      <c r="T1180" s="39" t="s">
        <v>37</v>
      </c>
      <c r="U1180" s="40" t="s">
        <v>605</v>
      </c>
      <c r="V1180" s="39" t="s">
        <v>35</v>
      </c>
      <c r="W1180" s="74">
        <v>0</v>
      </c>
      <c r="X1180" s="74" t="s">
        <v>658</v>
      </c>
    </row>
    <row r="1181" spans="1:24" ht="86.4" x14ac:dyDescent="0.3">
      <c r="A1181" s="33" t="s">
        <v>151</v>
      </c>
      <c r="B1181" s="22">
        <v>11855</v>
      </c>
      <c r="C1181" s="22" t="s">
        <v>311</v>
      </c>
      <c r="D1181" s="22">
        <v>53200152</v>
      </c>
      <c r="E1181" s="26" t="s">
        <v>312</v>
      </c>
      <c r="F1181" s="22">
        <v>1</v>
      </c>
      <c r="G1181" s="22" t="s">
        <v>48</v>
      </c>
      <c r="H1181" s="22" t="s">
        <v>105</v>
      </c>
      <c r="I1181" s="22" t="s">
        <v>34</v>
      </c>
      <c r="J1181" s="22" t="s">
        <v>97</v>
      </c>
      <c r="K1181" s="22" t="s">
        <v>36</v>
      </c>
      <c r="L1181" s="22">
        <v>11855</v>
      </c>
      <c r="M1181" s="39" t="s">
        <v>37</v>
      </c>
      <c r="N1181" s="39" t="s">
        <v>37</v>
      </c>
      <c r="O1181" s="39" t="s">
        <v>37</v>
      </c>
      <c r="P1181" s="39" t="s">
        <v>37</v>
      </c>
      <c r="Q1181" s="39" t="s">
        <v>37</v>
      </c>
      <c r="R1181" s="39" t="s">
        <v>37</v>
      </c>
      <c r="S1181" s="39" t="s">
        <v>37</v>
      </c>
      <c r="T1181" s="39" t="s">
        <v>37</v>
      </c>
      <c r="U1181" s="40" t="s">
        <v>605</v>
      </c>
      <c r="V1181" s="39" t="s">
        <v>35</v>
      </c>
      <c r="W1181" s="74">
        <v>0</v>
      </c>
      <c r="X1181" s="74" t="s">
        <v>658</v>
      </c>
    </row>
    <row r="1182" spans="1:24" ht="86.4" x14ac:dyDescent="0.3">
      <c r="A1182" s="33" t="s">
        <v>151</v>
      </c>
      <c r="B1182" s="22">
        <v>11855</v>
      </c>
      <c r="C1182" s="22" t="s">
        <v>311</v>
      </c>
      <c r="D1182" s="22">
        <v>53200152</v>
      </c>
      <c r="E1182" s="26" t="s">
        <v>312</v>
      </c>
      <c r="F1182" s="22">
        <v>1</v>
      </c>
      <c r="G1182" s="22" t="s">
        <v>48</v>
      </c>
      <c r="H1182" s="22" t="s">
        <v>105</v>
      </c>
      <c r="I1182" s="22" t="s">
        <v>34</v>
      </c>
      <c r="J1182" s="22" t="s">
        <v>97</v>
      </c>
      <c r="K1182" s="22" t="s">
        <v>36</v>
      </c>
      <c r="L1182" s="22">
        <v>11855</v>
      </c>
      <c r="M1182" s="39" t="s">
        <v>37</v>
      </c>
      <c r="N1182" s="39" t="s">
        <v>37</v>
      </c>
      <c r="O1182" s="39" t="s">
        <v>37</v>
      </c>
      <c r="P1182" s="39" t="s">
        <v>37</v>
      </c>
      <c r="Q1182" s="39" t="s">
        <v>37</v>
      </c>
      <c r="R1182" s="39" t="s">
        <v>37</v>
      </c>
      <c r="S1182" s="39" t="s">
        <v>37</v>
      </c>
      <c r="T1182" s="39" t="s">
        <v>37</v>
      </c>
      <c r="U1182" s="40" t="s">
        <v>605</v>
      </c>
      <c r="V1182" s="39" t="s">
        <v>35</v>
      </c>
      <c r="W1182" s="74">
        <v>0</v>
      </c>
      <c r="X1182" s="74" t="s">
        <v>658</v>
      </c>
    </row>
    <row r="1183" spans="1:24" ht="86.4" x14ac:dyDescent="0.3">
      <c r="A1183" s="33" t="s">
        <v>151</v>
      </c>
      <c r="B1183" s="22">
        <v>11855</v>
      </c>
      <c r="C1183" s="22" t="s">
        <v>311</v>
      </c>
      <c r="D1183" s="22">
        <v>53200152</v>
      </c>
      <c r="E1183" s="26" t="s">
        <v>312</v>
      </c>
      <c r="F1183" s="22">
        <v>1</v>
      </c>
      <c r="G1183" s="22" t="s">
        <v>48</v>
      </c>
      <c r="H1183" s="22" t="s">
        <v>105</v>
      </c>
      <c r="I1183" s="22" t="s">
        <v>34</v>
      </c>
      <c r="J1183" s="22" t="s">
        <v>97</v>
      </c>
      <c r="K1183" s="22" t="s">
        <v>36</v>
      </c>
      <c r="L1183" s="22">
        <v>11855</v>
      </c>
      <c r="M1183" s="39" t="s">
        <v>37</v>
      </c>
      <c r="N1183" s="39" t="s">
        <v>37</v>
      </c>
      <c r="O1183" s="39" t="s">
        <v>37</v>
      </c>
      <c r="P1183" s="39" t="s">
        <v>37</v>
      </c>
      <c r="Q1183" s="39" t="s">
        <v>37</v>
      </c>
      <c r="R1183" s="39" t="s">
        <v>37</v>
      </c>
      <c r="S1183" s="39" t="s">
        <v>37</v>
      </c>
      <c r="T1183" s="39" t="s">
        <v>37</v>
      </c>
      <c r="U1183" s="40" t="s">
        <v>605</v>
      </c>
      <c r="V1183" s="39" t="s">
        <v>35</v>
      </c>
      <c r="W1183" s="74">
        <v>0</v>
      </c>
      <c r="X1183" s="74" t="s">
        <v>658</v>
      </c>
    </row>
    <row r="1184" spans="1:24" ht="86.4" x14ac:dyDescent="0.3">
      <c r="A1184" s="33" t="s">
        <v>151</v>
      </c>
      <c r="B1184" s="22">
        <v>11855</v>
      </c>
      <c r="C1184" s="22" t="s">
        <v>311</v>
      </c>
      <c r="D1184" s="22">
        <v>53200152</v>
      </c>
      <c r="E1184" s="26" t="s">
        <v>312</v>
      </c>
      <c r="F1184" s="22">
        <v>1</v>
      </c>
      <c r="G1184" s="22" t="s">
        <v>48</v>
      </c>
      <c r="H1184" s="22" t="s">
        <v>105</v>
      </c>
      <c r="I1184" s="22" t="s">
        <v>34</v>
      </c>
      <c r="J1184" s="22" t="s">
        <v>97</v>
      </c>
      <c r="K1184" s="22" t="s">
        <v>36</v>
      </c>
      <c r="L1184" s="22">
        <v>11855</v>
      </c>
      <c r="M1184" s="39" t="s">
        <v>37</v>
      </c>
      <c r="N1184" s="39" t="s">
        <v>37</v>
      </c>
      <c r="O1184" s="39" t="s">
        <v>37</v>
      </c>
      <c r="P1184" s="39" t="s">
        <v>37</v>
      </c>
      <c r="Q1184" s="39" t="s">
        <v>37</v>
      </c>
      <c r="R1184" s="39" t="s">
        <v>37</v>
      </c>
      <c r="S1184" s="39" t="s">
        <v>37</v>
      </c>
      <c r="T1184" s="39" t="s">
        <v>37</v>
      </c>
      <c r="U1184" s="40" t="s">
        <v>605</v>
      </c>
      <c r="V1184" s="39" t="s">
        <v>35</v>
      </c>
      <c r="W1184" s="74">
        <v>0</v>
      </c>
      <c r="X1184" s="74" t="s">
        <v>658</v>
      </c>
    </row>
    <row r="1185" spans="1:24" ht="86.4" x14ac:dyDescent="0.3">
      <c r="A1185" s="33" t="s">
        <v>151</v>
      </c>
      <c r="B1185" s="22">
        <v>11855</v>
      </c>
      <c r="C1185" s="22" t="s">
        <v>311</v>
      </c>
      <c r="D1185" s="22">
        <v>53200152</v>
      </c>
      <c r="E1185" s="26" t="s">
        <v>312</v>
      </c>
      <c r="F1185" s="22">
        <v>1</v>
      </c>
      <c r="G1185" s="22" t="s">
        <v>48</v>
      </c>
      <c r="H1185" s="22" t="s">
        <v>105</v>
      </c>
      <c r="I1185" s="22" t="s">
        <v>34</v>
      </c>
      <c r="J1185" s="22" t="s">
        <v>97</v>
      </c>
      <c r="K1185" s="22" t="s">
        <v>36</v>
      </c>
      <c r="L1185" s="22">
        <v>11855</v>
      </c>
      <c r="M1185" s="39" t="s">
        <v>37</v>
      </c>
      <c r="N1185" s="39" t="s">
        <v>37</v>
      </c>
      <c r="O1185" s="39" t="s">
        <v>37</v>
      </c>
      <c r="P1185" s="39" t="s">
        <v>37</v>
      </c>
      <c r="Q1185" s="39" t="s">
        <v>37</v>
      </c>
      <c r="R1185" s="39" t="s">
        <v>37</v>
      </c>
      <c r="S1185" s="39" t="s">
        <v>37</v>
      </c>
      <c r="T1185" s="39" t="s">
        <v>37</v>
      </c>
      <c r="U1185" s="40" t="s">
        <v>605</v>
      </c>
      <c r="V1185" s="39" t="s">
        <v>35</v>
      </c>
      <c r="W1185" s="74">
        <v>0</v>
      </c>
      <c r="X1185" s="74" t="s">
        <v>658</v>
      </c>
    </row>
    <row r="1186" spans="1:24" ht="86.4" x14ac:dyDescent="0.3">
      <c r="A1186" s="33" t="s">
        <v>151</v>
      </c>
      <c r="B1186" s="22">
        <v>11855</v>
      </c>
      <c r="C1186" s="22" t="s">
        <v>311</v>
      </c>
      <c r="D1186" s="22">
        <v>53200152</v>
      </c>
      <c r="E1186" s="26" t="s">
        <v>312</v>
      </c>
      <c r="F1186" s="22">
        <v>1</v>
      </c>
      <c r="G1186" s="22" t="s">
        <v>48</v>
      </c>
      <c r="H1186" s="22" t="s">
        <v>105</v>
      </c>
      <c r="I1186" s="22" t="s">
        <v>34</v>
      </c>
      <c r="J1186" s="22" t="s">
        <v>97</v>
      </c>
      <c r="K1186" s="22" t="s">
        <v>36</v>
      </c>
      <c r="L1186" s="22">
        <v>11855</v>
      </c>
      <c r="M1186" s="39" t="s">
        <v>37</v>
      </c>
      <c r="N1186" s="39" t="s">
        <v>37</v>
      </c>
      <c r="O1186" s="39" t="s">
        <v>37</v>
      </c>
      <c r="P1186" s="39" t="s">
        <v>37</v>
      </c>
      <c r="Q1186" s="39" t="s">
        <v>37</v>
      </c>
      <c r="R1186" s="39" t="s">
        <v>37</v>
      </c>
      <c r="S1186" s="39" t="s">
        <v>37</v>
      </c>
      <c r="T1186" s="39" t="s">
        <v>37</v>
      </c>
      <c r="U1186" s="40" t="s">
        <v>605</v>
      </c>
      <c r="V1186" s="39" t="s">
        <v>35</v>
      </c>
      <c r="W1186" s="74">
        <v>0</v>
      </c>
      <c r="X1186" s="74" t="s">
        <v>658</v>
      </c>
    </row>
    <row r="1187" spans="1:24" ht="86.4" x14ac:dyDescent="0.3">
      <c r="A1187" s="33" t="s">
        <v>151</v>
      </c>
      <c r="B1187" s="22">
        <v>11855</v>
      </c>
      <c r="C1187" s="22" t="s">
        <v>311</v>
      </c>
      <c r="D1187" s="22">
        <v>53200152</v>
      </c>
      <c r="E1187" s="26" t="s">
        <v>312</v>
      </c>
      <c r="F1187" s="22">
        <v>1</v>
      </c>
      <c r="G1187" s="22" t="s">
        <v>48</v>
      </c>
      <c r="H1187" s="22" t="s">
        <v>105</v>
      </c>
      <c r="I1187" s="22" t="s">
        <v>34</v>
      </c>
      <c r="J1187" s="22" t="s">
        <v>97</v>
      </c>
      <c r="K1187" s="22" t="s">
        <v>36</v>
      </c>
      <c r="L1187" s="22">
        <v>11855</v>
      </c>
      <c r="M1187" s="39" t="s">
        <v>37</v>
      </c>
      <c r="N1187" s="39" t="s">
        <v>37</v>
      </c>
      <c r="O1187" s="39" t="s">
        <v>37</v>
      </c>
      <c r="P1187" s="39" t="s">
        <v>37</v>
      </c>
      <c r="Q1187" s="39" t="s">
        <v>37</v>
      </c>
      <c r="R1187" s="39" t="s">
        <v>37</v>
      </c>
      <c r="S1187" s="39" t="s">
        <v>37</v>
      </c>
      <c r="T1187" s="39" t="s">
        <v>37</v>
      </c>
      <c r="U1187" s="40" t="s">
        <v>605</v>
      </c>
      <c r="V1187" s="39" t="s">
        <v>35</v>
      </c>
      <c r="W1187" s="74">
        <v>0</v>
      </c>
      <c r="X1187" s="74" t="s">
        <v>658</v>
      </c>
    </row>
    <row r="1188" spans="1:24" ht="86.4" x14ac:dyDescent="0.3">
      <c r="A1188" s="33" t="s">
        <v>151</v>
      </c>
      <c r="B1188" s="22">
        <v>11855</v>
      </c>
      <c r="C1188" s="22" t="s">
        <v>311</v>
      </c>
      <c r="D1188" s="22">
        <v>53200152</v>
      </c>
      <c r="E1188" s="26" t="s">
        <v>312</v>
      </c>
      <c r="F1188" s="22">
        <v>1</v>
      </c>
      <c r="G1188" s="22" t="s">
        <v>48</v>
      </c>
      <c r="H1188" s="22" t="s">
        <v>105</v>
      </c>
      <c r="I1188" s="22" t="s">
        <v>34</v>
      </c>
      <c r="J1188" s="22" t="s">
        <v>97</v>
      </c>
      <c r="K1188" s="22" t="s">
        <v>36</v>
      </c>
      <c r="L1188" s="22">
        <v>11855</v>
      </c>
      <c r="M1188" s="39" t="s">
        <v>37</v>
      </c>
      <c r="N1188" s="39" t="s">
        <v>37</v>
      </c>
      <c r="O1188" s="39" t="s">
        <v>37</v>
      </c>
      <c r="P1188" s="39" t="s">
        <v>37</v>
      </c>
      <c r="Q1188" s="39" t="s">
        <v>37</v>
      </c>
      <c r="R1188" s="39" t="s">
        <v>37</v>
      </c>
      <c r="S1188" s="39" t="s">
        <v>37</v>
      </c>
      <c r="T1188" s="39" t="s">
        <v>37</v>
      </c>
      <c r="U1188" s="40" t="s">
        <v>605</v>
      </c>
      <c r="V1188" s="39" t="s">
        <v>35</v>
      </c>
      <c r="W1188" s="74">
        <v>0</v>
      </c>
      <c r="X1188" s="74" t="s">
        <v>658</v>
      </c>
    </row>
    <row r="1189" spans="1:24" ht="86.4" x14ac:dyDescent="0.3">
      <c r="A1189" s="33" t="s">
        <v>151</v>
      </c>
      <c r="B1189" s="22">
        <v>11855</v>
      </c>
      <c r="C1189" s="22" t="s">
        <v>311</v>
      </c>
      <c r="D1189" s="22">
        <v>53200152</v>
      </c>
      <c r="E1189" s="26" t="s">
        <v>312</v>
      </c>
      <c r="F1189" s="22">
        <v>1</v>
      </c>
      <c r="G1189" s="22" t="s">
        <v>48</v>
      </c>
      <c r="H1189" s="22" t="s">
        <v>105</v>
      </c>
      <c r="I1189" s="22" t="s">
        <v>34</v>
      </c>
      <c r="J1189" s="22" t="s">
        <v>97</v>
      </c>
      <c r="K1189" s="22" t="s">
        <v>36</v>
      </c>
      <c r="L1189" s="22">
        <v>11855</v>
      </c>
      <c r="M1189" s="39" t="s">
        <v>37</v>
      </c>
      <c r="N1189" s="39" t="s">
        <v>37</v>
      </c>
      <c r="O1189" s="39" t="s">
        <v>37</v>
      </c>
      <c r="P1189" s="39" t="s">
        <v>37</v>
      </c>
      <c r="Q1189" s="39" t="s">
        <v>37</v>
      </c>
      <c r="R1189" s="39" t="s">
        <v>37</v>
      </c>
      <c r="S1189" s="39" t="s">
        <v>37</v>
      </c>
      <c r="T1189" s="39" t="s">
        <v>37</v>
      </c>
      <c r="U1189" s="40" t="s">
        <v>605</v>
      </c>
      <c r="V1189" s="39" t="s">
        <v>35</v>
      </c>
      <c r="W1189" s="74">
        <v>0</v>
      </c>
      <c r="X1189" s="74" t="s">
        <v>658</v>
      </c>
    </row>
    <row r="1190" spans="1:24" ht="86.4" x14ac:dyDescent="0.3">
      <c r="A1190" s="33" t="s">
        <v>151</v>
      </c>
      <c r="B1190" s="22">
        <v>11855</v>
      </c>
      <c r="C1190" s="22" t="s">
        <v>311</v>
      </c>
      <c r="D1190" s="22">
        <v>53200152</v>
      </c>
      <c r="E1190" s="26" t="s">
        <v>312</v>
      </c>
      <c r="F1190" s="22">
        <v>1</v>
      </c>
      <c r="G1190" s="22" t="s">
        <v>48</v>
      </c>
      <c r="H1190" s="22" t="s">
        <v>105</v>
      </c>
      <c r="I1190" s="22" t="s">
        <v>34</v>
      </c>
      <c r="J1190" s="22" t="s">
        <v>97</v>
      </c>
      <c r="K1190" s="22" t="s">
        <v>36</v>
      </c>
      <c r="L1190" s="22">
        <v>11855</v>
      </c>
      <c r="M1190" s="39" t="s">
        <v>37</v>
      </c>
      <c r="N1190" s="39" t="s">
        <v>37</v>
      </c>
      <c r="O1190" s="39" t="s">
        <v>37</v>
      </c>
      <c r="P1190" s="39" t="s">
        <v>37</v>
      </c>
      <c r="Q1190" s="39" t="s">
        <v>37</v>
      </c>
      <c r="R1190" s="39" t="s">
        <v>37</v>
      </c>
      <c r="S1190" s="39" t="s">
        <v>37</v>
      </c>
      <c r="T1190" s="39" t="s">
        <v>37</v>
      </c>
      <c r="U1190" s="40" t="s">
        <v>605</v>
      </c>
      <c r="V1190" s="39" t="s">
        <v>35</v>
      </c>
      <c r="W1190" s="74">
        <v>0</v>
      </c>
      <c r="X1190" s="74" t="s">
        <v>658</v>
      </c>
    </row>
    <row r="1191" spans="1:24" ht="86.4" x14ac:dyDescent="0.3">
      <c r="A1191" s="33" t="s">
        <v>151</v>
      </c>
      <c r="B1191" s="22">
        <v>11855</v>
      </c>
      <c r="C1191" s="22" t="s">
        <v>311</v>
      </c>
      <c r="D1191" s="22">
        <v>53200152</v>
      </c>
      <c r="E1191" s="26" t="s">
        <v>312</v>
      </c>
      <c r="F1191" s="22">
        <v>1</v>
      </c>
      <c r="G1191" s="22" t="s">
        <v>48</v>
      </c>
      <c r="H1191" s="22" t="s">
        <v>105</v>
      </c>
      <c r="I1191" s="22" t="s">
        <v>34</v>
      </c>
      <c r="J1191" s="22" t="s">
        <v>97</v>
      </c>
      <c r="K1191" s="22" t="s">
        <v>36</v>
      </c>
      <c r="L1191" s="22">
        <v>11855</v>
      </c>
      <c r="M1191" s="39" t="s">
        <v>37</v>
      </c>
      <c r="N1191" s="39" t="s">
        <v>37</v>
      </c>
      <c r="O1191" s="39" t="s">
        <v>37</v>
      </c>
      <c r="P1191" s="39" t="s">
        <v>37</v>
      </c>
      <c r="Q1191" s="39" t="s">
        <v>37</v>
      </c>
      <c r="R1191" s="39" t="s">
        <v>37</v>
      </c>
      <c r="S1191" s="39" t="s">
        <v>37</v>
      </c>
      <c r="T1191" s="39" t="s">
        <v>37</v>
      </c>
      <c r="U1191" s="40" t="s">
        <v>605</v>
      </c>
      <c r="V1191" s="39" t="s">
        <v>35</v>
      </c>
      <c r="W1191" s="74">
        <v>0</v>
      </c>
      <c r="X1191" s="74" t="s">
        <v>658</v>
      </c>
    </row>
    <row r="1192" spans="1:24" ht="86.4" x14ac:dyDescent="0.3">
      <c r="A1192" s="33" t="s">
        <v>151</v>
      </c>
      <c r="B1192" s="22">
        <v>11855</v>
      </c>
      <c r="C1192" s="22" t="s">
        <v>311</v>
      </c>
      <c r="D1192" s="22">
        <v>53200152</v>
      </c>
      <c r="E1192" s="26" t="s">
        <v>312</v>
      </c>
      <c r="F1192" s="22">
        <v>1</v>
      </c>
      <c r="G1192" s="22" t="s">
        <v>48</v>
      </c>
      <c r="H1192" s="22" t="s">
        <v>105</v>
      </c>
      <c r="I1192" s="22" t="s">
        <v>34</v>
      </c>
      <c r="J1192" s="22" t="s">
        <v>97</v>
      </c>
      <c r="K1192" s="22" t="s">
        <v>36</v>
      </c>
      <c r="L1192" s="22">
        <v>11855</v>
      </c>
      <c r="M1192" s="39" t="s">
        <v>37</v>
      </c>
      <c r="N1192" s="39" t="s">
        <v>37</v>
      </c>
      <c r="O1192" s="39" t="s">
        <v>37</v>
      </c>
      <c r="P1192" s="39" t="s">
        <v>37</v>
      </c>
      <c r="Q1192" s="39" t="s">
        <v>37</v>
      </c>
      <c r="R1192" s="39" t="s">
        <v>37</v>
      </c>
      <c r="S1192" s="39" t="s">
        <v>37</v>
      </c>
      <c r="T1192" s="39" t="s">
        <v>37</v>
      </c>
      <c r="U1192" s="40" t="s">
        <v>605</v>
      </c>
      <c r="V1192" s="39" t="s">
        <v>35</v>
      </c>
      <c r="W1192" s="74">
        <v>0</v>
      </c>
      <c r="X1192" s="74" t="s">
        <v>658</v>
      </c>
    </row>
    <row r="1193" spans="1:24" ht="86.4" x14ac:dyDescent="0.3">
      <c r="A1193" s="33" t="s">
        <v>151</v>
      </c>
      <c r="B1193" s="22">
        <v>11855</v>
      </c>
      <c r="C1193" s="22" t="s">
        <v>311</v>
      </c>
      <c r="D1193" s="22">
        <v>53200152</v>
      </c>
      <c r="E1193" s="26" t="s">
        <v>312</v>
      </c>
      <c r="F1193" s="22">
        <v>1</v>
      </c>
      <c r="G1193" s="22" t="s">
        <v>48</v>
      </c>
      <c r="H1193" s="22" t="s">
        <v>105</v>
      </c>
      <c r="I1193" s="22" t="s">
        <v>34</v>
      </c>
      <c r="J1193" s="22" t="s">
        <v>97</v>
      </c>
      <c r="K1193" s="22" t="s">
        <v>36</v>
      </c>
      <c r="L1193" s="22">
        <v>11855</v>
      </c>
      <c r="M1193" s="39" t="s">
        <v>37</v>
      </c>
      <c r="N1193" s="39" t="s">
        <v>37</v>
      </c>
      <c r="O1193" s="39" t="s">
        <v>37</v>
      </c>
      <c r="P1193" s="39" t="s">
        <v>37</v>
      </c>
      <c r="Q1193" s="39" t="s">
        <v>37</v>
      </c>
      <c r="R1193" s="39" t="s">
        <v>37</v>
      </c>
      <c r="S1193" s="39" t="s">
        <v>37</v>
      </c>
      <c r="T1193" s="39" t="s">
        <v>37</v>
      </c>
      <c r="U1193" s="40" t="s">
        <v>605</v>
      </c>
      <c r="V1193" s="39" t="s">
        <v>35</v>
      </c>
      <c r="W1193" s="74">
        <v>0</v>
      </c>
      <c r="X1193" s="74" t="s">
        <v>658</v>
      </c>
    </row>
    <row r="1194" spans="1:24" ht="86.4" x14ac:dyDescent="0.3">
      <c r="A1194" s="33" t="s">
        <v>151</v>
      </c>
      <c r="B1194" s="22">
        <v>11855</v>
      </c>
      <c r="C1194" s="22" t="s">
        <v>311</v>
      </c>
      <c r="D1194" s="22">
        <v>53200152</v>
      </c>
      <c r="E1194" s="26" t="s">
        <v>312</v>
      </c>
      <c r="F1194" s="22">
        <v>1</v>
      </c>
      <c r="G1194" s="22" t="s">
        <v>48</v>
      </c>
      <c r="H1194" s="22" t="s">
        <v>105</v>
      </c>
      <c r="I1194" s="22" t="s">
        <v>34</v>
      </c>
      <c r="J1194" s="22" t="s">
        <v>97</v>
      </c>
      <c r="K1194" s="22" t="s">
        <v>36</v>
      </c>
      <c r="L1194" s="22">
        <v>11855</v>
      </c>
      <c r="M1194" s="39" t="s">
        <v>37</v>
      </c>
      <c r="N1194" s="39" t="s">
        <v>37</v>
      </c>
      <c r="O1194" s="39" t="s">
        <v>37</v>
      </c>
      <c r="P1194" s="39" t="s">
        <v>37</v>
      </c>
      <c r="Q1194" s="39" t="s">
        <v>37</v>
      </c>
      <c r="R1194" s="39" t="s">
        <v>37</v>
      </c>
      <c r="S1194" s="39" t="s">
        <v>37</v>
      </c>
      <c r="T1194" s="39" t="s">
        <v>37</v>
      </c>
      <c r="U1194" s="40" t="s">
        <v>605</v>
      </c>
      <c r="V1194" s="39" t="s">
        <v>35</v>
      </c>
      <c r="W1194" s="74">
        <v>0</v>
      </c>
      <c r="X1194" s="74" t="s">
        <v>658</v>
      </c>
    </row>
    <row r="1195" spans="1:24" ht="86.4" x14ac:dyDescent="0.3">
      <c r="A1195" s="33" t="s">
        <v>151</v>
      </c>
      <c r="B1195" s="22">
        <v>11855</v>
      </c>
      <c r="C1195" s="22" t="s">
        <v>311</v>
      </c>
      <c r="D1195" s="22">
        <v>53200152</v>
      </c>
      <c r="E1195" s="26" t="s">
        <v>312</v>
      </c>
      <c r="F1195" s="22">
        <v>1</v>
      </c>
      <c r="G1195" s="22" t="s">
        <v>48</v>
      </c>
      <c r="H1195" s="22" t="s">
        <v>105</v>
      </c>
      <c r="I1195" s="22" t="s">
        <v>34</v>
      </c>
      <c r="J1195" s="22" t="s">
        <v>97</v>
      </c>
      <c r="K1195" s="22" t="s">
        <v>36</v>
      </c>
      <c r="L1195" s="22">
        <v>11855</v>
      </c>
      <c r="M1195" s="39" t="s">
        <v>37</v>
      </c>
      <c r="N1195" s="39" t="s">
        <v>37</v>
      </c>
      <c r="O1195" s="39" t="s">
        <v>37</v>
      </c>
      <c r="P1195" s="39" t="s">
        <v>37</v>
      </c>
      <c r="Q1195" s="39" t="s">
        <v>37</v>
      </c>
      <c r="R1195" s="39" t="s">
        <v>37</v>
      </c>
      <c r="S1195" s="39" t="s">
        <v>37</v>
      </c>
      <c r="T1195" s="39" t="s">
        <v>37</v>
      </c>
      <c r="U1195" s="40" t="s">
        <v>605</v>
      </c>
      <c r="V1195" s="39" t="s">
        <v>35</v>
      </c>
      <c r="W1195" s="74">
        <v>0</v>
      </c>
      <c r="X1195" s="74" t="s">
        <v>658</v>
      </c>
    </row>
    <row r="1196" spans="1:24" ht="86.4" x14ac:dyDescent="0.3">
      <c r="A1196" s="33" t="s">
        <v>151</v>
      </c>
      <c r="B1196" s="22">
        <v>11855</v>
      </c>
      <c r="C1196" s="22" t="s">
        <v>311</v>
      </c>
      <c r="D1196" s="22">
        <v>53200152</v>
      </c>
      <c r="E1196" s="26" t="s">
        <v>312</v>
      </c>
      <c r="F1196" s="22">
        <v>1</v>
      </c>
      <c r="G1196" s="22" t="s">
        <v>48</v>
      </c>
      <c r="H1196" s="22" t="s">
        <v>105</v>
      </c>
      <c r="I1196" s="22" t="s">
        <v>34</v>
      </c>
      <c r="J1196" s="22" t="s">
        <v>97</v>
      </c>
      <c r="K1196" s="22" t="s">
        <v>36</v>
      </c>
      <c r="L1196" s="22">
        <v>11855</v>
      </c>
      <c r="M1196" s="39" t="s">
        <v>37</v>
      </c>
      <c r="N1196" s="39" t="s">
        <v>37</v>
      </c>
      <c r="O1196" s="39" t="s">
        <v>37</v>
      </c>
      <c r="P1196" s="39" t="s">
        <v>37</v>
      </c>
      <c r="Q1196" s="39" t="s">
        <v>37</v>
      </c>
      <c r="R1196" s="39" t="s">
        <v>37</v>
      </c>
      <c r="S1196" s="39" t="s">
        <v>37</v>
      </c>
      <c r="T1196" s="39" t="s">
        <v>37</v>
      </c>
      <c r="U1196" s="40" t="s">
        <v>605</v>
      </c>
      <c r="V1196" s="39" t="s">
        <v>35</v>
      </c>
      <c r="W1196" s="74">
        <v>0</v>
      </c>
      <c r="X1196" s="74" t="s">
        <v>658</v>
      </c>
    </row>
    <row r="1197" spans="1:24" ht="86.4" x14ac:dyDescent="0.3">
      <c r="A1197" s="33" t="s">
        <v>151</v>
      </c>
      <c r="B1197" s="22">
        <v>11855</v>
      </c>
      <c r="C1197" s="22" t="s">
        <v>311</v>
      </c>
      <c r="D1197" s="22">
        <v>53200152</v>
      </c>
      <c r="E1197" s="26" t="s">
        <v>312</v>
      </c>
      <c r="F1197" s="22">
        <v>1</v>
      </c>
      <c r="G1197" s="22" t="s">
        <v>48</v>
      </c>
      <c r="H1197" s="22" t="s">
        <v>105</v>
      </c>
      <c r="I1197" s="22" t="s">
        <v>34</v>
      </c>
      <c r="J1197" s="22" t="s">
        <v>97</v>
      </c>
      <c r="K1197" s="22" t="s">
        <v>36</v>
      </c>
      <c r="L1197" s="22">
        <v>11855</v>
      </c>
      <c r="M1197" s="39" t="s">
        <v>37</v>
      </c>
      <c r="N1197" s="39" t="s">
        <v>37</v>
      </c>
      <c r="O1197" s="39" t="s">
        <v>37</v>
      </c>
      <c r="P1197" s="39" t="s">
        <v>37</v>
      </c>
      <c r="Q1197" s="39" t="s">
        <v>37</v>
      </c>
      <c r="R1197" s="39" t="s">
        <v>37</v>
      </c>
      <c r="S1197" s="39" t="s">
        <v>37</v>
      </c>
      <c r="T1197" s="39" t="s">
        <v>37</v>
      </c>
      <c r="U1197" s="40" t="s">
        <v>605</v>
      </c>
      <c r="V1197" s="39" t="s">
        <v>35</v>
      </c>
      <c r="W1197" s="74">
        <v>0</v>
      </c>
      <c r="X1197" s="74" t="s">
        <v>658</v>
      </c>
    </row>
    <row r="1198" spans="1:24" ht="86.4" x14ac:dyDescent="0.3">
      <c r="A1198" s="33" t="s">
        <v>151</v>
      </c>
      <c r="B1198" s="22">
        <v>11855</v>
      </c>
      <c r="C1198" s="22" t="s">
        <v>311</v>
      </c>
      <c r="D1198" s="22">
        <v>53200152</v>
      </c>
      <c r="E1198" s="26" t="s">
        <v>312</v>
      </c>
      <c r="F1198" s="22">
        <v>1</v>
      </c>
      <c r="G1198" s="22" t="s">
        <v>48</v>
      </c>
      <c r="H1198" s="22" t="s">
        <v>105</v>
      </c>
      <c r="I1198" s="22" t="s">
        <v>34</v>
      </c>
      <c r="J1198" s="22" t="s">
        <v>97</v>
      </c>
      <c r="K1198" s="22" t="s">
        <v>36</v>
      </c>
      <c r="L1198" s="22">
        <v>11855</v>
      </c>
      <c r="M1198" s="39" t="s">
        <v>37</v>
      </c>
      <c r="N1198" s="39" t="s">
        <v>37</v>
      </c>
      <c r="O1198" s="39" t="s">
        <v>37</v>
      </c>
      <c r="P1198" s="39" t="s">
        <v>37</v>
      </c>
      <c r="Q1198" s="39" t="s">
        <v>37</v>
      </c>
      <c r="R1198" s="39" t="s">
        <v>37</v>
      </c>
      <c r="S1198" s="39" t="s">
        <v>37</v>
      </c>
      <c r="T1198" s="39" t="s">
        <v>37</v>
      </c>
      <c r="U1198" s="40" t="s">
        <v>605</v>
      </c>
      <c r="V1198" s="39" t="s">
        <v>35</v>
      </c>
      <c r="W1198" s="74">
        <v>0</v>
      </c>
      <c r="X1198" s="74" t="s">
        <v>658</v>
      </c>
    </row>
    <row r="1199" spans="1:24" ht="86.4" x14ac:dyDescent="0.3">
      <c r="A1199" s="33" t="s">
        <v>151</v>
      </c>
      <c r="B1199" s="22">
        <v>11855</v>
      </c>
      <c r="C1199" s="22" t="s">
        <v>311</v>
      </c>
      <c r="D1199" s="22">
        <v>53200152</v>
      </c>
      <c r="E1199" s="26" t="s">
        <v>312</v>
      </c>
      <c r="F1199" s="22">
        <v>1</v>
      </c>
      <c r="G1199" s="22" t="s">
        <v>48</v>
      </c>
      <c r="H1199" s="22" t="s">
        <v>105</v>
      </c>
      <c r="I1199" s="22" t="s">
        <v>34</v>
      </c>
      <c r="J1199" s="22" t="s">
        <v>97</v>
      </c>
      <c r="K1199" s="22" t="s">
        <v>36</v>
      </c>
      <c r="L1199" s="22">
        <v>11855</v>
      </c>
      <c r="M1199" s="39" t="s">
        <v>37</v>
      </c>
      <c r="N1199" s="39" t="s">
        <v>37</v>
      </c>
      <c r="O1199" s="39" t="s">
        <v>37</v>
      </c>
      <c r="P1199" s="39" t="s">
        <v>37</v>
      </c>
      <c r="Q1199" s="39" t="s">
        <v>37</v>
      </c>
      <c r="R1199" s="39" t="s">
        <v>37</v>
      </c>
      <c r="S1199" s="39" t="s">
        <v>37</v>
      </c>
      <c r="T1199" s="39" t="s">
        <v>37</v>
      </c>
      <c r="U1199" s="40" t="s">
        <v>605</v>
      </c>
      <c r="V1199" s="39" t="s">
        <v>35</v>
      </c>
      <c r="W1199" s="74">
        <v>0</v>
      </c>
      <c r="X1199" s="74" t="s">
        <v>658</v>
      </c>
    </row>
    <row r="1200" spans="1:24" ht="86.4" x14ac:dyDescent="0.3">
      <c r="A1200" s="33" t="s">
        <v>151</v>
      </c>
      <c r="B1200" s="22">
        <v>11855</v>
      </c>
      <c r="C1200" s="22" t="s">
        <v>311</v>
      </c>
      <c r="D1200" s="22">
        <v>53200152</v>
      </c>
      <c r="E1200" s="26" t="s">
        <v>312</v>
      </c>
      <c r="F1200" s="22">
        <v>1</v>
      </c>
      <c r="G1200" s="22" t="s">
        <v>48</v>
      </c>
      <c r="H1200" s="22" t="s">
        <v>105</v>
      </c>
      <c r="I1200" s="22" t="s">
        <v>34</v>
      </c>
      <c r="J1200" s="22" t="s">
        <v>97</v>
      </c>
      <c r="K1200" s="22" t="s">
        <v>36</v>
      </c>
      <c r="L1200" s="22">
        <v>11855</v>
      </c>
      <c r="M1200" s="39" t="s">
        <v>37</v>
      </c>
      <c r="N1200" s="39" t="s">
        <v>37</v>
      </c>
      <c r="O1200" s="39" t="s">
        <v>37</v>
      </c>
      <c r="P1200" s="39" t="s">
        <v>37</v>
      </c>
      <c r="Q1200" s="39" t="s">
        <v>37</v>
      </c>
      <c r="R1200" s="39" t="s">
        <v>37</v>
      </c>
      <c r="S1200" s="39" t="s">
        <v>37</v>
      </c>
      <c r="T1200" s="39" t="s">
        <v>37</v>
      </c>
      <c r="U1200" s="40" t="s">
        <v>605</v>
      </c>
      <c r="V1200" s="39" t="s">
        <v>35</v>
      </c>
      <c r="W1200" s="74">
        <v>0</v>
      </c>
      <c r="X1200" s="74" t="s">
        <v>658</v>
      </c>
    </row>
    <row r="1201" spans="1:24" ht="28.8" x14ac:dyDescent="0.3">
      <c r="A1201" s="33" t="s">
        <v>151</v>
      </c>
      <c r="B1201" s="22">
        <v>16220</v>
      </c>
      <c r="C1201" s="22" t="s">
        <v>465</v>
      </c>
      <c r="D1201" s="22">
        <v>53100006</v>
      </c>
      <c r="E1201" s="26" t="s">
        <v>466</v>
      </c>
      <c r="F1201" s="22">
        <v>1</v>
      </c>
      <c r="G1201" s="22" t="s">
        <v>48</v>
      </c>
      <c r="H1201" s="22" t="s">
        <v>111</v>
      </c>
      <c r="I1201" s="22" t="s">
        <v>34</v>
      </c>
      <c r="J1201" s="22" t="s">
        <v>97</v>
      </c>
      <c r="K1201" s="22" t="s">
        <v>36</v>
      </c>
      <c r="L1201" s="22">
        <v>16220</v>
      </c>
      <c r="M1201" s="39" t="s">
        <v>37</v>
      </c>
      <c r="N1201" s="39" t="s">
        <v>37</v>
      </c>
      <c r="O1201" s="39" t="s">
        <v>37</v>
      </c>
      <c r="P1201" s="39" t="s">
        <v>37</v>
      </c>
      <c r="Q1201" s="39" t="s">
        <v>37</v>
      </c>
      <c r="R1201" s="39" t="s">
        <v>37</v>
      </c>
      <c r="S1201" s="39" t="s">
        <v>37</v>
      </c>
      <c r="T1201" s="39" t="s">
        <v>37</v>
      </c>
      <c r="U1201" s="40" t="s">
        <v>784</v>
      </c>
      <c r="V1201" s="39" t="s">
        <v>37</v>
      </c>
      <c r="W1201" s="74" t="s">
        <v>3356</v>
      </c>
      <c r="X1201" s="74">
        <v>0</v>
      </c>
    </row>
    <row r="1202" spans="1:24" ht="57.6" x14ac:dyDescent="0.3">
      <c r="A1202" s="33" t="s">
        <v>151</v>
      </c>
      <c r="B1202" s="22">
        <v>12066</v>
      </c>
      <c r="C1202" s="22" t="s">
        <v>593</v>
      </c>
      <c r="D1202" s="22">
        <v>25400325</v>
      </c>
      <c r="E1202" s="26" t="s">
        <v>594</v>
      </c>
      <c r="F1202" s="22">
        <v>2</v>
      </c>
      <c r="G1202" s="22" t="s">
        <v>48</v>
      </c>
      <c r="H1202" s="22" t="s">
        <v>203</v>
      </c>
      <c r="I1202" s="22" t="s">
        <v>34</v>
      </c>
      <c r="J1202" s="22" t="s">
        <v>97</v>
      </c>
      <c r="K1202" s="22" t="s">
        <v>36</v>
      </c>
      <c r="L1202" s="22">
        <v>12066</v>
      </c>
      <c r="M1202" s="39" t="s">
        <v>37</v>
      </c>
      <c r="N1202" s="39" t="s">
        <v>37</v>
      </c>
      <c r="O1202" s="39" t="s">
        <v>37</v>
      </c>
      <c r="P1202" s="39" t="s">
        <v>37</v>
      </c>
      <c r="Q1202" s="39" t="s">
        <v>37</v>
      </c>
      <c r="R1202" s="39" t="s">
        <v>37</v>
      </c>
      <c r="S1202" s="39" t="s">
        <v>37</v>
      </c>
      <c r="T1202" s="39" t="s">
        <v>37</v>
      </c>
      <c r="U1202" s="40" t="s">
        <v>39</v>
      </c>
      <c r="V1202" s="39" t="s">
        <v>37</v>
      </c>
      <c r="W1202" s="74" t="s">
        <v>864</v>
      </c>
      <c r="X1202" s="74">
        <v>0</v>
      </c>
    </row>
    <row r="1203" spans="1:24" ht="14.4" x14ac:dyDescent="0.3">
      <c r="A1203" s="33" t="s">
        <v>151</v>
      </c>
      <c r="B1203" s="22">
        <v>16355</v>
      </c>
      <c r="C1203" s="22" t="s">
        <v>463</v>
      </c>
      <c r="D1203" s="22">
        <v>53100142</v>
      </c>
      <c r="E1203" s="26" t="s">
        <v>464</v>
      </c>
      <c r="F1203" s="22">
        <v>1</v>
      </c>
      <c r="G1203" s="22" t="s">
        <v>48</v>
      </c>
      <c r="H1203" s="22" t="s">
        <v>105</v>
      </c>
      <c r="I1203" s="22" t="s">
        <v>34</v>
      </c>
      <c r="J1203" s="22" t="s">
        <v>97</v>
      </c>
      <c r="K1203" s="22" t="s">
        <v>36</v>
      </c>
      <c r="L1203" s="22">
        <v>16355</v>
      </c>
      <c r="M1203" s="39" t="s">
        <v>37</v>
      </c>
      <c r="N1203" s="39" t="s">
        <v>37</v>
      </c>
      <c r="O1203" s="39" t="s">
        <v>37</v>
      </c>
      <c r="P1203" s="39" t="s">
        <v>37</v>
      </c>
      <c r="Q1203" s="39" t="s">
        <v>37</v>
      </c>
      <c r="R1203" s="39" t="s">
        <v>37</v>
      </c>
      <c r="S1203" s="39" t="s">
        <v>40</v>
      </c>
      <c r="T1203" s="39" t="s">
        <v>37</v>
      </c>
      <c r="U1203" s="40" t="s">
        <v>649</v>
      </c>
      <c r="V1203" s="39" t="s">
        <v>35</v>
      </c>
      <c r="W1203" s="74" t="s">
        <v>606</v>
      </c>
      <c r="X1203" s="74">
        <v>0</v>
      </c>
    </row>
    <row r="1204" spans="1:24" ht="28.8" x14ac:dyDescent="0.3">
      <c r="A1204" s="33" t="s">
        <v>151</v>
      </c>
      <c r="B1204" s="22">
        <v>11743</v>
      </c>
      <c r="C1204" s="22" t="s">
        <v>530</v>
      </c>
      <c r="D1204" s="22">
        <v>53100759</v>
      </c>
      <c r="E1204" s="26" t="s">
        <v>531</v>
      </c>
      <c r="F1204" s="22">
        <v>1</v>
      </c>
      <c r="G1204" s="22" t="s">
        <v>48</v>
      </c>
      <c r="H1204" s="22" t="s">
        <v>61</v>
      </c>
      <c r="I1204" s="22" t="s">
        <v>34</v>
      </c>
      <c r="J1204" s="22" t="s">
        <v>97</v>
      </c>
      <c r="K1204" s="22" t="s">
        <v>36</v>
      </c>
      <c r="L1204" s="22">
        <v>11743</v>
      </c>
      <c r="M1204" s="39" t="s">
        <v>37</v>
      </c>
      <c r="N1204" s="39" t="s">
        <v>37</v>
      </c>
      <c r="O1204" s="39" t="s">
        <v>37</v>
      </c>
      <c r="P1204" s="39" t="s">
        <v>37</v>
      </c>
      <c r="Q1204" s="39" t="s">
        <v>37</v>
      </c>
      <c r="R1204" s="39" t="s">
        <v>37</v>
      </c>
      <c r="S1204" s="39" t="s">
        <v>37</v>
      </c>
      <c r="T1204" s="39" t="s">
        <v>37</v>
      </c>
      <c r="U1204" s="40" t="s">
        <v>605</v>
      </c>
      <c r="V1204" s="39" t="s">
        <v>37</v>
      </c>
      <c r="W1204" s="74" t="s">
        <v>709</v>
      </c>
      <c r="X1204" s="74">
        <v>0</v>
      </c>
    </row>
    <row r="1205" spans="1:24" ht="28.8" x14ac:dyDescent="0.3">
      <c r="A1205" s="33" t="s">
        <v>151</v>
      </c>
      <c r="B1205" s="22">
        <v>11743</v>
      </c>
      <c r="C1205" s="22" t="s">
        <v>530</v>
      </c>
      <c r="D1205" s="22">
        <v>53100759</v>
      </c>
      <c r="E1205" s="26" t="s">
        <v>531</v>
      </c>
      <c r="F1205" s="22">
        <v>1</v>
      </c>
      <c r="G1205" s="22" t="s">
        <v>48</v>
      </c>
      <c r="H1205" s="22" t="s">
        <v>61</v>
      </c>
      <c r="I1205" s="22" t="s">
        <v>34</v>
      </c>
      <c r="J1205" s="22" t="s">
        <v>97</v>
      </c>
      <c r="K1205" s="22" t="s">
        <v>36</v>
      </c>
      <c r="L1205" s="22">
        <v>11743</v>
      </c>
      <c r="M1205" s="39" t="s">
        <v>37</v>
      </c>
      <c r="N1205" s="39" t="s">
        <v>37</v>
      </c>
      <c r="O1205" s="39" t="s">
        <v>37</v>
      </c>
      <c r="P1205" s="39" t="s">
        <v>37</v>
      </c>
      <c r="Q1205" s="39" t="s">
        <v>37</v>
      </c>
      <c r="R1205" s="39" t="s">
        <v>37</v>
      </c>
      <c r="S1205" s="39" t="s">
        <v>37</v>
      </c>
      <c r="T1205" s="39" t="s">
        <v>37</v>
      </c>
      <c r="U1205" s="40" t="s">
        <v>605</v>
      </c>
      <c r="V1205" s="39" t="s">
        <v>37</v>
      </c>
      <c r="W1205" s="74" t="s">
        <v>709</v>
      </c>
      <c r="X1205" s="74">
        <v>0</v>
      </c>
    </row>
    <row r="1206" spans="1:24" ht="28.8" x14ac:dyDescent="0.3">
      <c r="A1206" s="33" t="s">
        <v>151</v>
      </c>
      <c r="B1206" s="22">
        <v>11743</v>
      </c>
      <c r="C1206" s="22" t="s">
        <v>530</v>
      </c>
      <c r="D1206" s="22">
        <v>53100759</v>
      </c>
      <c r="E1206" s="26" t="s">
        <v>531</v>
      </c>
      <c r="F1206" s="22">
        <v>1</v>
      </c>
      <c r="G1206" s="22" t="s">
        <v>48</v>
      </c>
      <c r="H1206" s="22" t="s">
        <v>61</v>
      </c>
      <c r="I1206" s="22" t="s">
        <v>34</v>
      </c>
      <c r="J1206" s="22" t="s">
        <v>97</v>
      </c>
      <c r="K1206" s="22" t="s">
        <v>36</v>
      </c>
      <c r="L1206" s="22">
        <v>11743</v>
      </c>
      <c r="M1206" s="39" t="s">
        <v>37</v>
      </c>
      <c r="N1206" s="39" t="s">
        <v>37</v>
      </c>
      <c r="O1206" s="39" t="s">
        <v>37</v>
      </c>
      <c r="P1206" s="39" t="s">
        <v>37</v>
      </c>
      <c r="Q1206" s="39" t="s">
        <v>37</v>
      </c>
      <c r="R1206" s="39" t="s">
        <v>37</v>
      </c>
      <c r="S1206" s="39" t="s">
        <v>37</v>
      </c>
      <c r="T1206" s="39" t="s">
        <v>37</v>
      </c>
      <c r="U1206" s="40" t="s">
        <v>605</v>
      </c>
      <c r="V1206" s="39" t="s">
        <v>37</v>
      </c>
      <c r="W1206" s="74" t="s">
        <v>709</v>
      </c>
      <c r="X1206" s="74">
        <v>0</v>
      </c>
    </row>
    <row r="1207" spans="1:24" ht="28.8" x14ac:dyDescent="0.3">
      <c r="A1207" s="33" t="s">
        <v>151</v>
      </c>
      <c r="B1207" s="22">
        <v>11743</v>
      </c>
      <c r="C1207" s="22" t="s">
        <v>530</v>
      </c>
      <c r="D1207" s="22">
        <v>53100759</v>
      </c>
      <c r="E1207" s="26" t="s">
        <v>531</v>
      </c>
      <c r="F1207" s="22">
        <v>1</v>
      </c>
      <c r="G1207" s="22" t="s">
        <v>48</v>
      </c>
      <c r="H1207" s="22" t="s">
        <v>61</v>
      </c>
      <c r="I1207" s="22" t="s">
        <v>34</v>
      </c>
      <c r="J1207" s="22" t="s">
        <v>97</v>
      </c>
      <c r="K1207" s="22" t="s">
        <v>36</v>
      </c>
      <c r="L1207" s="22">
        <v>11743</v>
      </c>
      <c r="M1207" s="39" t="s">
        <v>37</v>
      </c>
      <c r="N1207" s="39" t="s">
        <v>37</v>
      </c>
      <c r="O1207" s="39" t="s">
        <v>37</v>
      </c>
      <c r="P1207" s="39" t="s">
        <v>37</v>
      </c>
      <c r="Q1207" s="39" t="s">
        <v>37</v>
      </c>
      <c r="R1207" s="39" t="s">
        <v>37</v>
      </c>
      <c r="S1207" s="39" t="s">
        <v>37</v>
      </c>
      <c r="T1207" s="39" t="s">
        <v>37</v>
      </c>
      <c r="U1207" s="40" t="s">
        <v>605</v>
      </c>
      <c r="V1207" s="39" t="s">
        <v>37</v>
      </c>
      <c r="W1207" s="74" t="s">
        <v>709</v>
      </c>
      <c r="X1207" s="74">
        <v>0</v>
      </c>
    </row>
    <row r="1208" spans="1:24" ht="57.6" x14ac:dyDescent="0.3">
      <c r="A1208" s="33" t="s">
        <v>151</v>
      </c>
      <c r="B1208" s="22">
        <v>16255</v>
      </c>
      <c r="C1208" s="22" t="s">
        <v>366</v>
      </c>
      <c r="D1208" s="22">
        <v>21100124</v>
      </c>
      <c r="E1208" s="26" t="s">
        <v>367</v>
      </c>
      <c r="F1208" s="22">
        <v>2</v>
      </c>
      <c r="G1208" s="22" t="s">
        <v>48</v>
      </c>
      <c r="H1208" s="22" t="s">
        <v>111</v>
      </c>
      <c r="I1208" s="22" t="s">
        <v>34</v>
      </c>
      <c r="J1208" s="22" t="s">
        <v>97</v>
      </c>
      <c r="K1208" s="22" t="s">
        <v>36</v>
      </c>
      <c r="L1208" s="22">
        <v>16255</v>
      </c>
      <c r="M1208" s="39" t="s">
        <v>37</v>
      </c>
      <c r="N1208" s="39" t="s">
        <v>37</v>
      </c>
      <c r="O1208" s="39" t="s">
        <v>37</v>
      </c>
      <c r="P1208" s="39" t="s">
        <v>37</v>
      </c>
      <c r="Q1208" s="39" t="s">
        <v>37</v>
      </c>
      <c r="R1208" s="39" t="s">
        <v>37</v>
      </c>
      <c r="S1208" s="39" t="s">
        <v>37</v>
      </c>
      <c r="T1208" s="39" t="s">
        <v>37</v>
      </c>
      <c r="U1208" s="40" t="s">
        <v>704</v>
      </c>
      <c r="V1208" s="39" t="s">
        <v>37</v>
      </c>
      <c r="W1208" s="74" t="s">
        <v>3366</v>
      </c>
      <c r="X1208" s="74">
        <v>0</v>
      </c>
    </row>
    <row r="1209" spans="1:24" ht="43.2" x14ac:dyDescent="0.3">
      <c r="A1209" s="33" t="s">
        <v>151</v>
      </c>
      <c r="B1209" s="22">
        <v>11594</v>
      </c>
      <c r="C1209" s="22" t="s">
        <v>408</v>
      </c>
      <c r="D1209" s="22">
        <v>53100235</v>
      </c>
      <c r="E1209" s="26" t="s">
        <v>409</v>
      </c>
      <c r="F1209" s="22">
        <v>1</v>
      </c>
      <c r="G1209" s="22" t="s">
        <v>48</v>
      </c>
      <c r="H1209" s="22" t="s">
        <v>33</v>
      </c>
      <c r="I1209" s="22" t="s">
        <v>34</v>
      </c>
      <c r="J1209" s="22" t="s">
        <v>97</v>
      </c>
      <c r="K1209" s="22" t="s">
        <v>36</v>
      </c>
      <c r="L1209" s="22">
        <v>11594</v>
      </c>
      <c r="M1209" s="39" t="s">
        <v>37</v>
      </c>
      <c r="N1209" s="39" t="s">
        <v>37</v>
      </c>
      <c r="O1209" s="39" t="s">
        <v>37</v>
      </c>
      <c r="P1209" s="39" t="s">
        <v>37</v>
      </c>
      <c r="Q1209" s="39" t="s">
        <v>37</v>
      </c>
      <c r="R1209" s="39" t="s">
        <v>37</v>
      </c>
      <c r="S1209" s="39" t="s">
        <v>40</v>
      </c>
      <c r="T1209" s="39" t="s">
        <v>35</v>
      </c>
      <c r="U1209" s="40" t="s">
        <v>39</v>
      </c>
      <c r="V1209" s="39" t="s">
        <v>37</v>
      </c>
      <c r="W1209" s="74" t="s">
        <v>622</v>
      </c>
      <c r="X1209" s="74">
        <v>0</v>
      </c>
    </row>
    <row r="1210" spans="1:24" ht="129.6" x14ac:dyDescent="0.3">
      <c r="A1210" s="33" t="s">
        <v>151</v>
      </c>
      <c r="B1210" s="22">
        <v>11655</v>
      </c>
      <c r="C1210" s="22" t="s">
        <v>455</v>
      </c>
      <c r="D1210" s="22">
        <v>51900034</v>
      </c>
      <c r="E1210" s="26" t="s">
        <v>456</v>
      </c>
      <c r="F1210" s="22">
        <v>1</v>
      </c>
      <c r="G1210" s="22" t="s">
        <v>48</v>
      </c>
      <c r="H1210" s="22" t="s">
        <v>120</v>
      </c>
      <c r="I1210" s="22" t="s">
        <v>34</v>
      </c>
      <c r="J1210" s="22" t="s">
        <v>97</v>
      </c>
      <c r="K1210" s="22" t="s">
        <v>36</v>
      </c>
      <c r="L1210" s="22">
        <v>11655</v>
      </c>
      <c r="M1210" s="39" t="s">
        <v>37</v>
      </c>
      <c r="N1210" s="39" t="s">
        <v>37</v>
      </c>
      <c r="O1210" s="39" t="s">
        <v>35</v>
      </c>
      <c r="P1210" s="39" t="s">
        <v>37</v>
      </c>
      <c r="Q1210" s="39" t="s">
        <v>37</v>
      </c>
      <c r="R1210" s="39" t="s">
        <v>37</v>
      </c>
      <c r="S1210" s="39" t="s">
        <v>40</v>
      </c>
      <c r="T1210" s="39" t="s">
        <v>35</v>
      </c>
      <c r="U1210" s="40" t="s">
        <v>39</v>
      </c>
      <c r="V1210" s="39" t="s">
        <v>37</v>
      </c>
      <c r="W1210" s="74" t="s">
        <v>652</v>
      </c>
      <c r="X1210" s="74">
        <v>0</v>
      </c>
    </row>
    <row r="1211" spans="1:24" ht="57.6" x14ac:dyDescent="0.3">
      <c r="A1211" s="33" t="s">
        <v>151</v>
      </c>
      <c r="B1211" s="22">
        <v>12311</v>
      </c>
      <c r="C1211" s="22" t="s">
        <v>410</v>
      </c>
      <c r="D1211" s="22">
        <v>53100287</v>
      </c>
      <c r="E1211" s="26" t="s">
        <v>411</v>
      </c>
      <c r="F1211" s="22">
        <v>1</v>
      </c>
      <c r="G1211" s="22" t="s">
        <v>48</v>
      </c>
      <c r="H1211" s="22" t="s">
        <v>61</v>
      </c>
      <c r="I1211" s="22" t="s">
        <v>34</v>
      </c>
      <c r="J1211" s="22" t="s">
        <v>97</v>
      </c>
      <c r="K1211" s="22" t="s">
        <v>36</v>
      </c>
      <c r="L1211" s="22">
        <v>12311</v>
      </c>
      <c r="M1211" s="39" t="s">
        <v>37</v>
      </c>
      <c r="N1211" s="39" t="s">
        <v>37</v>
      </c>
      <c r="O1211" s="39" t="s">
        <v>35</v>
      </c>
      <c r="P1211" s="39" t="s">
        <v>37</v>
      </c>
      <c r="Q1211" s="39" t="s">
        <v>37</v>
      </c>
      <c r="R1211" s="39" t="s">
        <v>37</v>
      </c>
      <c r="S1211" s="39" t="s">
        <v>40</v>
      </c>
      <c r="T1211" s="39" t="s">
        <v>35</v>
      </c>
      <c r="U1211" s="40" t="s">
        <v>39</v>
      </c>
      <c r="V1211" s="39" t="s">
        <v>37</v>
      </c>
      <c r="W1211" s="74" t="s">
        <v>956</v>
      </c>
      <c r="X1211" s="74">
        <v>0</v>
      </c>
    </row>
    <row r="1212" spans="1:24" ht="43.2" x14ac:dyDescent="0.3">
      <c r="A1212" s="33" t="s">
        <v>151</v>
      </c>
      <c r="B1212" s="22">
        <v>11594</v>
      </c>
      <c r="C1212" s="22" t="s">
        <v>408</v>
      </c>
      <c r="D1212" s="22">
        <v>53100235</v>
      </c>
      <c r="E1212" s="26" t="s">
        <v>409</v>
      </c>
      <c r="F1212" s="22">
        <v>1</v>
      </c>
      <c r="G1212" s="22" t="s">
        <v>48</v>
      </c>
      <c r="H1212" s="22" t="s">
        <v>33</v>
      </c>
      <c r="I1212" s="22" t="s">
        <v>34</v>
      </c>
      <c r="J1212" s="22" t="s">
        <v>97</v>
      </c>
      <c r="K1212" s="22" t="s">
        <v>36</v>
      </c>
      <c r="L1212" s="22">
        <v>11594</v>
      </c>
      <c r="M1212" s="39" t="s">
        <v>37</v>
      </c>
      <c r="N1212" s="39" t="s">
        <v>37</v>
      </c>
      <c r="O1212" s="39" t="s">
        <v>37</v>
      </c>
      <c r="P1212" s="39" t="s">
        <v>37</v>
      </c>
      <c r="Q1212" s="39" t="s">
        <v>37</v>
      </c>
      <c r="R1212" s="39" t="s">
        <v>37</v>
      </c>
      <c r="S1212" s="39" t="s">
        <v>40</v>
      </c>
      <c r="T1212" s="39" t="s">
        <v>35</v>
      </c>
      <c r="U1212" s="40" t="s">
        <v>39</v>
      </c>
      <c r="V1212" s="39" t="s">
        <v>37</v>
      </c>
      <c r="W1212" s="74" t="s">
        <v>622</v>
      </c>
      <c r="X1212" s="74">
        <v>0</v>
      </c>
    </row>
    <row r="1213" spans="1:24" ht="43.2" x14ac:dyDescent="0.3">
      <c r="A1213" s="33" t="s">
        <v>151</v>
      </c>
      <c r="B1213" s="22">
        <v>11594</v>
      </c>
      <c r="C1213" s="22" t="s">
        <v>408</v>
      </c>
      <c r="D1213" s="22">
        <v>53100235</v>
      </c>
      <c r="E1213" s="26" t="s">
        <v>409</v>
      </c>
      <c r="F1213" s="22">
        <v>1</v>
      </c>
      <c r="G1213" s="22" t="s">
        <v>48</v>
      </c>
      <c r="H1213" s="22" t="s">
        <v>33</v>
      </c>
      <c r="I1213" s="22" t="s">
        <v>34</v>
      </c>
      <c r="J1213" s="22" t="s">
        <v>97</v>
      </c>
      <c r="K1213" s="22" t="s">
        <v>36</v>
      </c>
      <c r="L1213" s="22">
        <v>11594</v>
      </c>
      <c r="M1213" s="39" t="s">
        <v>37</v>
      </c>
      <c r="N1213" s="39" t="s">
        <v>37</v>
      </c>
      <c r="O1213" s="39" t="s">
        <v>37</v>
      </c>
      <c r="P1213" s="39" t="s">
        <v>37</v>
      </c>
      <c r="Q1213" s="39" t="s">
        <v>37</v>
      </c>
      <c r="R1213" s="39" t="s">
        <v>37</v>
      </c>
      <c r="S1213" s="39" t="s">
        <v>40</v>
      </c>
      <c r="T1213" s="39" t="s">
        <v>35</v>
      </c>
      <c r="U1213" s="40" t="s">
        <v>39</v>
      </c>
      <c r="V1213" s="39" t="s">
        <v>37</v>
      </c>
      <c r="W1213" s="74" t="s">
        <v>622</v>
      </c>
      <c r="X1213" s="74">
        <v>0</v>
      </c>
    </row>
    <row r="1214" spans="1:24" ht="57.6" x14ac:dyDescent="0.3">
      <c r="A1214" s="33" t="s">
        <v>151</v>
      </c>
      <c r="B1214" s="22">
        <v>12311</v>
      </c>
      <c r="C1214" s="22" t="s">
        <v>410</v>
      </c>
      <c r="D1214" s="22">
        <v>53100287</v>
      </c>
      <c r="E1214" s="26" t="s">
        <v>411</v>
      </c>
      <c r="F1214" s="22">
        <v>1</v>
      </c>
      <c r="G1214" s="22" t="s">
        <v>48</v>
      </c>
      <c r="H1214" s="22" t="s">
        <v>61</v>
      </c>
      <c r="I1214" s="22" t="s">
        <v>34</v>
      </c>
      <c r="J1214" s="22" t="s">
        <v>97</v>
      </c>
      <c r="K1214" s="22" t="s">
        <v>36</v>
      </c>
      <c r="L1214" s="22">
        <v>12311</v>
      </c>
      <c r="M1214" s="39" t="s">
        <v>37</v>
      </c>
      <c r="N1214" s="39" t="s">
        <v>37</v>
      </c>
      <c r="O1214" s="39" t="s">
        <v>35</v>
      </c>
      <c r="P1214" s="39" t="s">
        <v>37</v>
      </c>
      <c r="Q1214" s="39" t="s">
        <v>37</v>
      </c>
      <c r="R1214" s="39" t="s">
        <v>37</v>
      </c>
      <c r="S1214" s="39" t="s">
        <v>40</v>
      </c>
      <c r="T1214" s="39" t="s">
        <v>35</v>
      </c>
      <c r="U1214" s="40" t="s">
        <v>39</v>
      </c>
      <c r="V1214" s="39" t="s">
        <v>37</v>
      </c>
      <c r="W1214" s="74" t="s">
        <v>956</v>
      </c>
      <c r="X1214" s="74">
        <v>0</v>
      </c>
    </row>
    <row r="1215" spans="1:24" ht="43.2" x14ac:dyDescent="0.3">
      <c r="A1215" s="33" t="s">
        <v>151</v>
      </c>
      <c r="B1215" s="22">
        <v>11594</v>
      </c>
      <c r="C1215" s="22" t="s">
        <v>408</v>
      </c>
      <c r="D1215" s="22">
        <v>53100235</v>
      </c>
      <c r="E1215" s="26" t="s">
        <v>409</v>
      </c>
      <c r="F1215" s="22">
        <v>1</v>
      </c>
      <c r="G1215" s="22" t="s">
        <v>48</v>
      </c>
      <c r="H1215" s="22" t="s">
        <v>33</v>
      </c>
      <c r="I1215" s="22" t="s">
        <v>34</v>
      </c>
      <c r="J1215" s="22" t="s">
        <v>97</v>
      </c>
      <c r="K1215" s="22" t="s">
        <v>36</v>
      </c>
      <c r="L1215" s="22">
        <v>11594</v>
      </c>
      <c r="M1215" s="39" t="s">
        <v>37</v>
      </c>
      <c r="N1215" s="39" t="s">
        <v>37</v>
      </c>
      <c r="O1215" s="39" t="s">
        <v>37</v>
      </c>
      <c r="P1215" s="39" t="s">
        <v>37</v>
      </c>
      <c r="Q1215" s="39" t="s">
        <v>37</v>
      </c>
      <c r="R1215" s="39" t="s">
        <v>37</v>
      </c>
      <c r="S1215" s="39" t="s">
        <v>40</v>
      </c>
      <c r="T1215" s="39" t="s">
        <v>35</v>
      </c>
      <c r="U1215" s="40" t="s">
        <v>39</v>
      </c>
      <c r="V1215" s="39" t="s">
        <v>37</v>
      </c>
      <c r="W1215" s="74" t="s">
        <v>622</v>
      </c>
      <c r="X1215" s="74">
        <v>0</v>
      </c>
    </row>
    <row r="1216" spans="1:24" ht="43.2" x14ac:dyDescent="0.3">
      <c r="A1216" s="33" t="s">
        <v>151</v>
      </c>
      <c r="B1216" s="22">
        <v>11594</v>
      </c>
      <c r="C1216" s="22" t="s">
        <v>408</v>
      </c>
      <c r="D1216" s="22">
        <v>53100235</v>
      </c>
      <c r="E1216" s="26" t="s">
        <v>409</v>
      </c>
      <c r="F1216" s="22">
        <v>1</v>
      </c>
      <c r="G1216" s="22" t="s">
        <v>48</v>
      </c>
      <c r="H1216" s="22" t="s">
        <v>33</v>
      </c>
      <c r="I1216" s="22" t="s">
        <v>34</v>
      </c>
      <c r="J1216" s="22" t="s">
        <v>97</v>
      </c>
      <c r="K1216" s="22" t="s">
        <v>36</v>
      </c>
      <c r="L1216" s="22">
        <v>11594</v>
      </c>
      <c r="M1216" s="39" t="s">
        <v>37</v>
      </c>
      <c r="N1216" s="39" t="s">
        <v>37</v>
      </c>
      <c r="O1216" s="39" t="s">
        <v>37</v>
      </c>
      <c r="P1216" s="39" t="s">
        <v>37</v>
      </c>
      <c r="Q1216" s="39" t="s">
        <v>37</v>
      </c>
      <c r="R1216" s="39" t="s">
        <v>37</v>
      </c>
      <c r="S1216" s="39" t="s">
        <v>40</v>
      </c>
      <c r="T1216" s="39" t="s">
        <v>35</v>
      </c>
      <c r="U1216" s="40" t="s">
        <v>39</v>
      </c>
      <c r="V1216" s="39" t="s">
        <v>37</v>
      </c>
      <c r="W1216" s="74" t="s">
        <v>622</v>
      </c>
      <c r="X1216" s="74">
        <v>0</v>
      </c>
    </row>
    <row r="1217" spans="1:24" ht="43.2" x14ac:dyDescent="0.3">
      <c r="A1217" s="33" t="s">
        <v>151</v>
      </c>
      <c r="B1217" s="22">
        <v>11594</v>
      </c>
      <c r="C1217" s="22" t="s">
        <v>408</v>
      </c>
      <c r="D1217" s="22">
        <v>53100235</v>
      </c>
      <c r="E1217" s="26" t="s">
        <v>409</v>
      </c>
      <c r="F1217" s="22">
        <v>1</v>
      </c>
      <c r="G1217" s="22" t="s">
        <v>48</v>
      </c>
      <c r="H1217" s="22" t="s">
        <v>33</v>
      </c>
      <c r="I1217" s="22" t="s">
        <v>34</v>
      </c>
      <c r="J1217" s="22" t="s">
        <v>97</v>
      </c>
      <c r="K1217" s="22" t="s">
        <v>36</v>
      </c>
      <c r="L1217" s="22">
        <v>11594</v>
      </c>
      <c r="M1217" s="39" t="s">
        <v>37</v>
      </c>
      <c r="N1217" s="39" t="s">
        <v>37</v>
      </c>
      <c r="O1217" s="39" t="s">
        <v>37</v>
      </c>
      <c r="P1217" s="39" t="s">
        <v>37</v>
      </c>
      <c r="Q1217" s="39" t="s">
        <v>37</v>
      </c>
      <c r="R1217" s="39" t="s">
        <v>37</v>
      </c>
      <c r="S1217" s="39" t="s">
        <v>40</v>
      </c>
      <c r="T1217" s="39" t="s">
        <v>35</v>
      </c>
      <c r="U1217" s="40" t="s">
        <v>39</v>
      </c>
      <c r="V1217" s="39" t="s">
        <v>37</v>
      </c>
      <c r="W1217" s="74" t="s">
        <v>622</v>
      </c>
      <c r="X1217" s="74">
        <v>0</v>
      </c>
    </row>
    <row r="1218" spans="1:24" ht="43.2" x14ac:dyDescent="0.3">
      <c r="A1218" s="33" t="s">
        <v>151</v>
      </c>
      <c r="B1218" s="22">
        <v>11594</v>
      </c>
      <c r="C1218" s="22" t="s">
        <v>408</v>
      </c>
      <c r="D1218" s="22">
        <v>53100235</v>
      </c>
      <c r="E1218" s="26" t="s">
        <v>409</v>
      </c>
      <c r="F1218" s="22">
        <v>2</v>
      </c>
      <c r="G1218" s="22" t="s">
        <v>48</v>
      </c>
      <c r="H1218" s="22" t="s">
        <v>33</v>
      </c>
      <c r="I1218" s="22" t="s">
        <v>34</v>
      </c>
      <c r="J1218" s="22" t="s">
        <v>97</v>
      </c>
      <c r="K1218" s="22" t="s">
        <v>36</v>
      </c>
      <c r="L1218" s="22">
        <v>11594</v>
      </c>
      <c r="M1218" s="39" t="s">
        <v>37</v>
      </c>
      <c r="N1218" s="39" t="s">
        <v>37</v>
      </c>
      <c r="O1218" s="39" t="s">
        <v>37</v>
      </c>
      <c r="P1218" s="39" t="s">
        <v>37</v>
      </c>
      <c r="Q1218" s="39" t="s">
        <v>37</v>
      </c>
      <c r="R1218" s="39" t="s">
        <v>37</v>
      </c>
      <c r="S1218" s="39" t="s">
        <v>40</v>
      </c>
      <c r="T1218" s="39" t="s">
        <v>35</v>
      </c>
      <c r="U1218" s="40" t="s">
        <v>39</v>
      </c>
      <c r="V1218" s="39" t="s">
        <v>37</v>
      </c>
      <c r="W1218" s="74" t="s">
        <v>622</v>
      </c>
      <c r="X1218" s="74">
        <v>0</v>
      </c>
    </row>
    <row r="1219" spans="1:24" ht="86.4" x14ac:dyDescent="0.3">
      <c r="A1219" s="33" t="s">
        <v>151</v>
      </c>
      <c r="B1219" s="22">
        <v>11875</v>
      </c>
      <c r="C1219" s="22" t="s">
        <v>414</v>
      </c>
      <c r="D1219" s="22">
        <v>53100152</v>
      </c>
      <c r="E1219" s="26" t="s">
        <v>415</v>
      </c>
      <c r="F1219" s="22">
        <v>1</v>
      </c>
      <c r="G1219" s="22" t="s">
        <v>48</v>
      </c>
      <c r="H1219" s="22" t="s">
        <v>33</v>
      </c>
      <c r="I1219" s="22" t="s">
        <v>34</v>
      </c>
      <c r="J1219" s="22" t="s">
        <v>97</v>
      </c>
      <c r="K1219" s="22" t="s">
        <v>36</v>
      </c>
      <c r="L1219" s="22">
        <v>11875</v>
      </c>
      <c r="M1219" s="39" t="s">
        <v>37</v>
      </c>
      <c r="N1219" s="39" t="s">
        <v>37</v>
      </c>
      <c r="O1219" s="39" t="s">
        <v>35</v>
      </c>
      <c r="P1219" s="39" t="s">
        <v>37</v>
      </c>
      <c r="Q1219" s="39" t="s">
        <v>37</v>
      </c>
      <c r="R1219" s="39" t="s">
        <v>37</v>
      </c>
      <c r="S1219" s="39" t="s">
        <v>40</v>
      </c>
      <c r="T1219" s="39" t="s">
        <v>35</v>
      </c>
      <c r="U1219" s="40" t="s">
        <v>39</v>
      </c>
      <c r="V1219" s="39" t="s">
        <v>37</v>
      </c>
      <c r="W1219" s="74" t="s">
        <v>775</v>
      </c>
      <c r="X1219" s="74">
        <v>0</v>
      </c>
    </row>
    <row r="1220" spans="1:24" ht="57.6" x14ac:dyDescent="0.3">
      <c r="A1220" s="33" t="s">
        <v>151</v>
      </c>
      <c r="B1220" s="22">
        <v>11739</v>
      </c>
      <c r="C1220" s="22" t="s">
        <v>428</v>
      </c>
      <c r="D1220" s="22">
        <v>53100186</v>
      </c>
      <c r="E1220" s="26" t="s">
        <v>429</v>
      </c>
      <c r="F1220" s="22">
        <v>1</v>
      </c>
      <c r="G1220" s="22" t="s">
        <v>48</v>
      </c>
      <c r="H1220" s="22" t="s">
        <v>33</v>
      </c>
      <c r="I1220" s="22" t="s">
        <v>34</v>
      </c>
      <c r="J1220" s="22" t="s">
        <v>97</v>
      </c>
      <c r="K1220" s="22" t="s">
        <v>36</v>
      </c>
      <c r="L1220" s="22">
        <v>11739</v>
      </c>
      <c r="M1220" s="39" t="s">
        <v>37</v>
      </c>
      <c r="N1220" s="39" t="s">
        <v>37</v>
      </c>
      <c r="O1220" s="39" t="s">
        <v>35</v>
      </c>
      <c r="P1220" s="39" t="s">
        <v>37</v>
      </c>
      <c r="Q1220" s="39" t="s">
        <v>37</v>
      </c>
      <c r="R1220" s="39" t="s">
        <v>37</v>
      </c>
      <c r="S1220" s="39" t="s">
        <v>40</v>
      </c>
      <c r="T1220" s="39" t="s">
        <v>37</v>
      </c>
      <c r="U1220" s="40" t="s">
        <v>605</v>
      </c>
      <c r="V1220" s="39" t="s">
        <v>37</v>
      </c>
      <c r="W1220" s="74" t="s">
        <v>706</v>
      </c>
      <c r="X1220" s="74">
        <v>0</v>
      </c>
    </row>
    <row r="1221" spans="1:24" ht="43.2" x14ac:dyDescent="0.3">
      <c r="A1221" s="33" t="s">
        <v>151</v>
      </c>
      <c r="B1221" s="22">
        <v>11594</v>
      </c>
      <c r="C1221" s="22" t="s">
        <v>408</v>
      </c>
      <c r="D1221" s="22">
        <v>53100235</v>
      </c>
      <c r="E1221" s="26" t="s">
        <v>409</v>
      </c>
      <c r="F1221" s="22">
        <v>1</v>
      </c>
      <c r="G1221" s="22" t="s">
        <v>48</v>
      </c>
      <c r="H1221" s="22" t="s">
        <v>33</v>
      </c>
      <c r="I1221" s="22" t="s">
        <v>34</v>
      </c>
      <c r="J1221" s="22" t="s">
        <v>97</v>
      </c>
      <c r="K1221" s="22" t="s">
        <v>36</v>
      </c>
      <c r="L1221" s="22">
        <v>11594</v>
      </c>
      <c r="M1221" s="39" t="s">
        <v>37</v>
      </c>
      <c r="N1221" s="39" t="s">
        <v>37</v>
      </c>
      <c r="O1221" s="39" t="s">
        <v>37</v>
      </c>
      <c r="P1221" s="39" t="s">
        <v>37</v>
      </c>
      <c r="Q1221" s="39" t="s">
        <v>37</v>
      </c>
      <c r="R1221" s="39" t="s">
        <v>37</v>
      </c>
      <c r="S1221" s="39" t="s">
        <v>40</v>
      </c>
      <c r="T1221" s="39" t="s">
        <v>35</v>
      </c>
      <c r="U1221" s="40" t="s">
        <v>39</v>
      </c>
      <c r="V1221" s="39" t="s">
        <v>37</v>
      </c>
      <c r="W1221" s="74" t="s">
        <v>622</v>
      </c>
      <c r="X1221" s="74">
        <v>0</v>
      </c>
    </row>
    <row r="1222" spans="1:24" ht="43.2" x14ac:dyDescent="0.3">
      <c r="A1222" s="33" t="s">
        <v>151</v>
      </c>
      <c r="B1222" s="22">
        <v>11594</v>
      </c>
      <c r="C1222" s="22" t="s">
        <v>408</v>
      </c>
      <c r="D1222" s="22">
        <v>53100235</v>
      </c>
      <c r="E1222" s="26" t="s">
        <v>409</v>
      </c>
      <c r="F1222" s="22">
        <v>1</v>
      </c>
      <c r="G1222" s="22" t="s">
        <v>48</v>
      </c>
      <c r="H1222" s="22" t="s">
        <v>33</v>
      </c>
      <c r="I1222" s="22" t="s">
        <v>34</v>
      </c>
      <c r="J1222" s="22" t="s">
        <v>97</v>
      </c>
      <c r="K1222" s="22" t="s">
        <v>36</v>
      </c>
      <c r="L1222" s="22">
        <v>11594</v>
      </c>
      <c r="M1222" s="39" t="s">
        <v>37</v>
      </c>
      <c r="N1222" s="39" t="s">
        <v>37</v>
      </c>
      <c r="O1222" s="39" t="s">
        <v>37</v>
      </c>
      <c r="P1222" s="39" t="s">
        <v>37</v>
      </c>
      <c r="Q1222" s="39" t="s">
        <v>37</v>
      </c>
      <c r="R1222" s="39" t="s">
        <v>37</v>
      </c>
      <c r="S1222" s="39" t="s">
        <v>40</v>
      </c>
      <c r="T1222" s="39" t="s">
        <v>35</v>
      </c>
      <c r="U1222" s="40" t="s">
        <v>39</v>
      </c>
      <c r="V1222" s="39" t="s">
        <v>37</v>
      </c>
      <c r="W1222" s="74" t="s">
        <v>622</v>
      </c>
      <c r="X1222" s="74">
        <v>0</v>
      </c>
    </row>
    <row r="1223" spans="1:24" ht="43.2" x14ac:dyDescent="0.3">
      <c r="A1223" s="33" t="s">
        <v>151</v>
      </c>
      <c r="B1223" s="22">
        <v>11594</v>
      </c>
      <c r="C1223" s="22" t="s">
        <v>408</v>
      </c>
      <c r="D1223" s="22">
        <v>53100235</v>
      </c>
      <c r="E1223" s="26" t="s">
        <v>409</v>
      </c>
      <c r="F1223" s="22">
        <v>1</v>
      </c>
      <c r="G1223" s="22" t="s">
        <v>48</v>
      </c>
      <c r="H1223" s="22" t="s">
        <v>33</v>
      </c>
      <c r="I1223" s="22" t="s">
        <v>34</v>
      </c>
      <c r="J1223" s="22" t="s">
        <v>97</v>
      </c>
      <c r="K1223" s="22" t="s">
        <v>36</v>
      </c>
      <c r="L1223" s="22">
        <v>11594</v>
      </c>
      <c r="M1223" s="39" t="s">
        <v>37</v>
      </c>
      <c r="N1223" s="39" t="s">
        <v>37</v>
      </c>
      <c r="O1223" s="39" t="s">
        <v>37</v>
      </c>
      <c r="P1223" s="39" t="s">
        <v>37</v>
      </c>
      <c r="Q1223" s="39" t="s">
        <v>37</v>
      </c>
      <c r="R1223" s="39" t="s">
        <v>37</v>
      </c>
      <c r="S1223" s="39" t="s">
        <v>40</v>
      </c>
      <c r="T1223" s="39" t="s">
        <v>35</v>
      </c>
      <c r="U1223" s="40" t="s">
        <v>39</v>
      </c>
      <c r="V1223" s="39" t="s">
        <v>37</v>
      </c>
      <c r="W1223" s="74" t="s">
        <v>622</v>
      </c>
      <c r="X1223" s="74">
        <v>0</v>
      </c>
    </row>
    <row r="1224" spans="1:24" ht="43.2" x14ac:dyDescent="0.3">
      <c r="A1224" s="33" t="s">
        <v>151</v>
      </c>
      <c r="B1224" s="22">
        <v>11594</v>
      </c>
      <c r="C1224" s="22" t="s">
        <v>408</v>
      </c>
      <c r="D1224" s="22">
        <v>53100235</v>
      </c>
      <c r="E1224" s="26" t="s">
        <v>409</v>
      </c>
      <c r="F1224" s="22">
        <v>1</v>
      </c>
      <c r="G1224" s="22" t="s">
        <v>48</v>
      </c>
      <c r="H1224" s="22" t="s">
        <v>33</v>
      </c>
      <c r="I1224" s="22" t="s">
        <v>34</v>
      </c>
      <c r="J1224" s="22" t="s">
        <v>97</v>
      </c>
      <c r="K1224" s="22" t="s">
        <v>36</v>
      </c>
      <c r="L1224" s="22">
        <v>11594</v>
      </c>
      <c r="M1224" s="39" t="s">
        <v>37</v>
      </c>
      <c r="N1224" s="39" t="s">
        <v>37</v>
      </c>
      <c r="O1224" s="39" t="s">
        <v>37</v>
      </c>
      <c r="P1224" s="39" t="s">
        <v>37</v>
      </c>
      <c r="Q1224" s="39" t="s">
        <v>37</v>
      </c>
      <c r="R1224" s="39" t="s">
        <v>37</v>
      </c>
      <c r="S1224" s="39" t="s">
        <v>40</v>
      </c>
      <c r="T1224" s="39" t="s">
        <v>35</v>
      </c>
      <c r="U1224" s="40" t="s">
        <v>39</v>
      </c>
      <c r="V1224" s="39" t="s">
        <v>37</v>
      </c>
      <c r="W1224" s="74" t="s">
        <v>622</v>
      </c>
      <c r="X1224" s="74">
        <v>0</v>
      </c>
    </row>
    <row r="1225" spans="1:24" ht="43.2" x14ac:dyDescent="0.3">
      <c r="A1225" s="33" t="s">
        <v>151</v>
      </c>
      <c r="B1225" s="22">
        <v>11594</v>
      </c>
      <c r="C1225" s="22" t="s">
        <v>408</v>
      </c>
      <c r="D1225" s="22">
        <v>53100235</v>
      </c>
      <c r="E1225" s="26" t="s">
        <v>409</v>
      </c>
      <c r="F1225" s="22">
        <v>1</v>
      </c>
      <c r="G1225" s="22" t="s">
        <v>48</v>
      </c>
      <c r="H1225" s="22" t="s">
        <v>33</v>
      </c>
      <c r="I1225" s="22" t="s">
        <v>34</v>
      </c>
      <c r="J1225" s="22" t="s">
        <v>97</v>
      </c>
      <c r="K1225" s="22" t="s">
        <v>36</v>
      </c>
      <c r="L1225" s="22">
        <v>11594</v>
      </c>
      <c r="M1225" s="39" t="s">
        <v>37</v>
      </c>
      <c r="N1225" s="39" t="s">
        <v>37</v>
      </c>
      <c r="O1225" s="39" t="s">
        <v>37</v>
      </c>
      <c r="P1225" s="39" t="s">
        <v>37</v>
      </c>
      <c r="Q1225" s="39" t="s">
        <v>37</v>
      </c>
      <c r="R1225" s="39" t="s">
        <v>37</v>
      </c>
      <c r="S1225" s="39" t="s">
        <v>40</v>
      </c>
      <c r="T1225" s="39" t="s">
        <v>35</v>
      </c>
      <c r="U1225" s="40" t="s">
        <v>39</v>
      </c>
      <c r="V1225" s="39" t="s">
        <v>37</v>
      </c>
      <c r="W1225" s="74" t="s">
        <v>622</v>
      </c>
      <c r="X1225" s="74">
        <v>0</v>
      </c>
    </row>
    <row r="1226" spans="1:24" ht="43.2" x14ac:dyDescent="0.3">
      <c r="A1226" s="33" t="s">
        <v>151</v>
      </c>
      <c r="B1226" s="22">
        <v>11594</v>
      </c>
      <c r="C1226" s="22" t="s">
        <v>408</v>
      </c>
      <c r="D1226" s="22">
        <v>53100235</v>
      </c>
      <c r="E1226" s="26" t="s">
        <v>409</v>
      </c>
      <c r="F1226" s="22">
        <v>1</v>
      </c>
      <c r="G1226" s="22" t="s">
        <v>48</v>
      </c>
      <c r="H1226" s="22" t="s">
        <v>33</v>
      </c>
      <c r="I1226" s="22" t="s">
        <v>34</v>
      </c>
      <c r="J1226" s="22" t="s">
        <v>97</v>
      </c>
      <c r="K1226" s="22" t="s">
        <v>36</v>
      </c>
      <c r="L1226" s="22">
        <v>11594</v>
      </c>
      <c r="M1226" s="39" t="s">
        <v>37</v>
      </c>
      <c r="N1226" s="39" t="s">
        <v>37</v>
      </c>
      <c r="O1226" s="39" t="s">
        <v>37</v>
      </c>
      <c r="P1226" s="39" t="s">
        <v>37</v>
      </c>
      <c r="Q1226" s="39" t="s">
        <v>37</v>
      </c>
      <c r="R1226" s="39" t="s">
        <v>37</v>
      </c>
      <c r="S1226" s="39" t="s">
        <v>40</v>
      </c>
      <c r="T1226" s="39" t="s">
        <v>35</v>
      </c>
      <c r="U1226" s="40" t="s">
        <v>39</v>
      </c>
      <c r="V1226" s="39" t="s">
        <v>37</v>
      </c>
      <c r="W1226" s="74" t="s">
        <v>622</v>
      </c>
      <c r="X1226" s="74">
        <v>0</v>
      </c>
    </row>
    <row r="1227" spans="1:24" ht="43.2" x14ac:dyDescent="0.3">
      <c r="A1227" s="33" t="s">
        <v>151</v>
      </c>
      <c r="B1227" s="22">
        <v>11594</v>
      </c>
      <c r="C1227" s="22" t="s">
        <v>408</v>
      </c>
      <c r="D1227" s="22">
        <v>53100235</v>
      </c>
      <c r="E1227" s="26" t="s">
        <v>409</v>
      </c>
      <c r="F1227" s="22">
        <v>1</v>
      </c>
      <c r="G1227" s="22" t="s">
        <v>48</v>
      </c>
      <c r="H1227" s="22" t="s">
        <v>33</v>
      </c>
      <c r="I1227" s="22" t="s">
        <v>34</v>
      </c>
      <c r="J1227" s="22" t="s">
        <v>97</v>
      </c>
      <c r="K1227" s="22" t="s">
        <v>36</v>
      </c>
      <c r="L1227" s="22">
        <v>11594</v>
      </c>
      <c r="M1227" s="39" t="s">
        <v>37</v>
      </c>
      <c r="N1227" s="39" t="s">
        <v>37</v>
      </c>
      <c r="O1227" s="39" t="s">
        <v>37</v>
      </c>
      <c r="P1227" s="39" t="s">
        <v>37</v>
      </c>
      <c r="Q1227" s="39" t="s">
        <v>37</v>
      </c>
      <c r="R1227" s="39" t="s">
        <v>37</v>
      </c>
      <c r="S1227" s="39" t="s">
        <v>40</v>
      </c>
      <c r="T1227" s="39" t="s">
        <v>35</v>
      </c>
      <c r="U1227" s="40" t="s">
        <v>39</v>
      </c>
      <c r="V1227" s="39" t="s">
        <v>37</v>
      </c>
      <c r="W1227" s="74" t="s">
        <v>622</v>
      </c>
      <c r="X1227" s="74">
        <v>0</v>
      </c>
    </row>
    <row r="1228" spans="1:24" ht="43.2" x14ac:dyDescent="0.3">
      <c r="A1228" s="33" t="s">
        <v>151</v>
      </c>
      <c r="B1228" s="22">
        <v>11594</v>
      </c>
      <c r="C1228" s="22" t="s">
        <v>408</v>
      </c>
      <c r="D1228" s="22">
        <v>53100235</v>
      </c>
      <c r="E1228" s="26" t="s">
        <v>409</v>
      </c>
      <c r="F1228" s="22">
        <v>1</v>
      </c>
      <c r="G1228" s="22" t="s">
        <v>48</v>
      </c>
      <c r="H1228" s="22" t="s">
        <v>33</v>
      </c>
      <c r="I1228" s="22" t="s">
        <v>34</v>
      </c>
      <c r="J1228" s="22" t="s">
        <v>97</v>
      </c>
      <c r="K1228" s="22" t="s">
        <v>36</v>
      </c>
      <c r="L1228" s="22">
        <v>11594</v>
      </c>
      <c r="M1228" s="39" t="s">
        <v>37</v>
      </c>
      <c r="N1228" s="39" t="s">
        <v>37</v>
      </c>
      <c r="O1228" s="39" t="s">
        <v>37</v>
      </c>
      <c r="P1228" s="39" t="s">
        <v>37</v>
      </c>
      <c r="Q1228" s="39" t="s">
        <v>37</v>
      </c>
      <c r="R1228" s="39" t="s">
        <v>37</v>
      </c>
      <c r="S1228" s="39" t="s">
        <v>40</v>
      </c>
      <c r="T1228" s="39" t="s">
        <v>35</v>
      </c>
      <c r="U1228" s="40" t="s">
        <v>39</v>
      </c>
      <c r="V1228" s="39" t="s">
        <v>37</v>
      </c>
      <c r="W1228" s="74" t="s">
        <v>622</v>
      </c>
      <c r="X1228" s="74">
        <v>0</v>
      </c>
    </row>
    <row r="1229" spans="1:24" ht="43.2" x14ac:dyDescent="0.3">
      <c r="A1229" s="33" t="s">
        <v>151</v>
      </c>
      <c r="B1229" s="22">
        <v>11594</v>
      </c>
      <c r="C1229" s="22" t="s">
        <v>408</v>
      </c>
      <c r="D1229" s="22">
        <v>53100235</v>
      </c>
      <c r="E1229" s="26" t="s">
        <v>409</v>
      </c>
      <c r="F1229" s="22">
        <v>1</v>
      </c>
      <c r="G1229" s="22" t="s">
        <v>48</v>
      </c>
      <c r="H1229" s="22" t="s">
        <v>33</v>
      </c>
      <c r="I1229" s="22" t="s">
        <v>34</v>
      </c>
      <c r="J1229" s="22" t="s">
        <v>97</v>
      </c>
      <c r="K1229" s="22" t="s">
        <v>36</v>
      </c>
      <c r="L1229" s="22">
        <v>11594</v>
      </c>
      <c r="M1229" s="39" t="s">
        <v>37</v>
      </c>
      <c r="N1229" s="39" t="s">
        <v>37</v>
      </c>
      <c r="O1229" s="39" t="s">
        <v>37</v>
      </c>
      <c r="P1229" s="39" t="s">
        <v>37</v>
      </c>
      <c r="Q1229" s="39" t="s">
        <v>37</v>
      </c>
      <c r="R1229" s="39" t="s">
        <v>37</v>
      </c>
      <c r="S1229" s="39" t="s">
        <v>40</v>
      </c>
      <c r="T1229" s="39" t="s">
        <v>35</v>
      </c>
      <c r="U1229" s="40" t="s">
        <v>39</v>
      </c>
      <c r="V1229" s="39" t="s">
        <v>37</v>
      </c>
      <c r="W1229" s="74" t="s">
        <v>622</v>
      </c>
      <c r="X1229" s="74">
        <v>0</v>
      </c>
    </row>
    <row r="1230" spans="1:24" ht="43.2" x14ac:dyDescent="0.3">
      <c r="A1230" s="33" t="s">
        <v>151</v>
      </c>
      <c r="B1230" s="22">
        <v>11594</v>
      </c>
      <c r="C1230" s="22" t="s">
        <v>408</v>
      </c>
      <c r="D1230" s="22">
        <v>53100235</v>
      </c>
      <c r="E1230" s="26" t="s">
        <v>409</v>
      </c>
      <c r="F1230" s="22">
        <v>1</v>
      </c>
      <c r="G1230" s="22" t="s">
        <v>48</v>
      </c>
      <c r="H1230" s="22" t="s">
        <v>33</v>
      </c>
      <c r="I1230" s="22" t="s">
        <v>34</v>
      </c>
      <c r="J1230" s="22" t="s">
        <v>97</v>
      </c>
      <c r="K1230" s="22" t="s">
        <v>36</v>
      </c>
      <c r="L1230" s="22">
        <v>11594</v>
      </c>
      <c r="M1230" s="39" t="s">
        <v>37</v>
      </c>
      <c r="N1230" s="39" t="s">
        <v>37</v>
      </c>
      <c r="O1230" s="39" t="s">
        <v>37</v>
      </c>
      <c r="P1230" s="39" t="s">
        <v>37</v>
      </c>
      <c r="Q1230" s="39" t="s">
        <v>37</v>
      </c>
      <c r="R1230" s="39" t="s">
        <v>37</v>
      </c>
      <c r="S1230" s="39" t="s">
        <v>40</v>
      </c>
      <c r="T1230" s="39" t="s">
        <v>35</v>
      </c>
      <c r="U1230" s="40" t="s">
        <v>39</v>
      </c>
      <c r="V1230" s="39" t="s">
        <v>37</v>
      </c>
      <c r="W1230" s="74" t="s">
        <v>622</v>
      </c>
      <c r="X1230" s="74">
        <v>0</v>
      </c>
    </row>
    <row r="1231" spans="1:24" ht="43.2" x14ac:dyDescent="0.3">
      <c r="A1231" s="33" t="s">
        <v>151</v>
      </c>
      <c r="B1231" s="22">
        <v>11594</v>
      </c>
      <c r="C1231" s="22" t="s">
        <v>408</v>
      </c>
      <c r="D1231" s="22">
        <v>53100235</v>
      </c>
      <c r="E1231" s="26" t="s">
        <v>409</v>
      </c>
      <c r="F1231" s="22">
        <v>3</v>
      </c>
      <c r="G1231" s="22" t="s">
        <v>48</v>
      </c>
      <c r="H1231" s="22" t="s">
        <v>33</v>
      </c>
      <c r="I1231" s="22" t="s">
        <v>34</v>
      </c>
      <c r="J1231" s="22" t="s">
        <v>97</v>
      </c>
      <c r="K1231" s="22" t="s">
        <v>36</v>
      </c>
      <c r="L1231" s="22">
        <v>11594</v>
      </c>
      <c r="M1231" s="39" t="s">
        <v>37</v>
      </c>
      <c r="N1231" s="39" t="s">
        <v>37</v>
      </c>
      <c r="O1231" s="39" t="s">
        <v>37</v>
      </c>
      <c r="P1231" s="39" t="s">
        <v>37</v>
      </c>
      <c r="Q1231" s="39" t="s">
        <v>37</v>
      </c>
      <c r="R1231" s="39" t="s">
        <v>37</v>
      </c>
      <c r="S1231" s="39" t="s">
        <v>40</v>
      </c>
      <c r="T1231" s="39" t="s">
        <v>35</v>
      </c>
      <c r="U1231" s="40" t="s">
        <v>39</v>
      </c>
      <c r="V1231" s="39" t="s">
        <v>37</v>
      </c>
      <c r="W1231" s="74" t="s">
        <v>622</v>
      </c>
      <c r="X1231" s="74">
        <v>0</v>
      </c>
    </row>
    <row r="1232" spans="1:24" ht="43.2" x14ac:dyDescent="0.3">
      <c r="A1232" s="33" t="s">
        <v>151</v>
      </c>
      <c r="B1232" s="22">
        <v>11594</v>
      </c>
      <c r="C1232" s="22" t="s">
        <v>408</v>
      </c>
      <c r="D1232" s="22">
        <v>53100235</v>
      </c>
      <c r="E1232" s="26" t="s">
        <v>409</v>
      </c>
      <c r="F1232" s="22">
        <v>1</v>
      </c>
      <c r="G1232" s="22" t="s">
        <v>48</v>
      </c>
      <c r="H1232" s="22" t="s">
        <v>33</v>
      </c>
      <c r="I1232" s="22" t="s">
        <v>34</v>
      </c>
      <c r="J1232" s="22" t="s">
        <v>97</v>
      </c>
      <c r="K1232" s="22" t="s">
        <v>36</v>
      </c>
      <c r="L1232" s="22">
        <v>11594</v>
      </c>
      <c r="M1232" s="39" t="s">
        <v>37</v>
      </c>
      <c r="N1232" s="39" t="s">
        <v>37</v>
      </c>
      <c r="O1232" s="39" t="s">
        <v>37</v>
      </c>
      <c r="P1232" s="39" t="s">
        <v>37</v>
      </c>
      <c r="Q1232" s="39" t="s">
        <v>37</v>
      </c>
      <c r="R1232" s="39" t="s">
        <v>37</v>
      </c>
      <c r="S1232" s="39" t="s">
        <v>40</v>
      </c>
      <c r="T1232" s="39" t="s">
        <v>35</v>
      </c>
      <c r="U1232" s="40" t="s">
        <v>39</v>
      </c>
      <c r="V1232" s="39" t="s">
        <v>37</v>
      </c>
      <c r="W1232" s="74" t="s">
        <v>622</v>
      </c>
      <c r="X1232" s="74">
        <v>0</v>
      </c>
    </row>
    <row r="1233" spans="1:24" ht="43.2" x14ac:dyDescent="0.3">
      <c r="A1233" s="33" t="s">
        <v>151</v>
      </c>
      <c r="B1233" s="22">
        <v>11594</v>
      </c>
      <c r="C1233" s="22" t="s">
        <v>408</v>
      </c>
      <c r="D1233" s="22">
        <v>53100235</v>
      </c>
      <c r="E1233" s="26" t="s">
        <v>409</v>
      </c>
      <c r="F1233" s="22">
        <v>1</v>
      </c>
      <c r="G1233" s="22" t="s">
        <v>48</v>
      </c>
      <c r="H1233" s="22" t="s">
        <v>33</v>
      </c>
      <c r="I1233" s="22" t="s">
        <v>34</v>
      </c>
      <c r="J1233" s="22" t="s">
        <v>97</v>
      </c>
      <c r="K1233" s="22" t="s">
        <v>36</v>
      </c>
      <c r="L1233" s="22">
        <v>11594</v>
      </c>
      <c r="M1233" s="39" t="s">
        <v>37</v>
      </c>
      <c r="N1233" s="39" t="s">
        <v>37</v>
      </c>
      <c r="O1233" s="39" t="s">
        <v>37</v>
      </c>
      <c r="P1233" s="39" t="s">
        <v>37</v>
      </c>
      <c r="Q1233" s="39" t="s">
        <v>37</v>
      </c>
      <c r="R1233" s="39" t="s">
        <v>37</v>
      </c>
      <c r="S1233" s="39" t="s">
        <v>40</v>
      </c>
      <c r="T1233" s="39" t="s">
        <v>35</v>
      </c>
      <c r="U1233" s="40" t="s">
        <v>39</v>
      </c>
      <c r="V1233" s="39" t="s">
        <v>37</v>
      </c>
      <c r="W1233" s="74" t="s">
        <v>622</v>
      </c>
      <c r="X1233" s="74">
        <v>0</v>
      </c>
    </row>
    <row r="1234" spans="1:24" ht="14.4" x14ac:dyDescent="0.3">
      <c r="A1234" s="33" t="s">
        <v>151</v>
      </c>
      <c r="B1234" s="22">
        <v>12071</v>
      </c>
      <c r="C1234" s="22" t="s">
        <v>440</v>
      </c>
      <c r="D1234" s="22">
        <v>53100675</v>
      </c>
      <c r="E1234" s="26" t="s">
        <v>441</v>
      </c>
      <c r="F1234" s="22">
        <v>1</v>
      </c>
      <c r="G1234" s="22" t="s">
        <v>48</v>
      </c>
      <c r="H1234" s="22" t="s">
        <v>120</v>
      </c>
      <c r="I1234" s="22" t="s">
        <v>34</v>
      </c>
      <c r="J1234" s="22" t="s">
        <v>97</v>
      </c>
      <c r="K1234" s="22" t="s">
        <v>36</v>
      </c>
      <c r="L1234" s="22">
        <v>12071</v>
      </c>
      <c r="M1234" s="39" t="s">
        <v>37</v>
      </c>
      <c r="N1234" s="39" t="s">
        <v>37</v>
      </c>
      <c r="O1234" s="39" t="s">
        <v>35</v>
      </c>
      <c r="P1234" s="39" t="s">
        <v>37</v>
      </c>
      <c r="Q1234" s="39" t="s">
        <v>37</v>
      </c>
      <c r="R1234" s="39" t="s">
        <v>37</v>
      </c>
      <c r="S1234" s="39" t="s">
        <v>40</v>
      </c>
      <c r="T1234" s="39" t="s">
        <v>35</v>
      </c>
      <c r="U1234" s="40" t="s">
        <v>39</v>
      </c>
      <c r="V1234" s="39" t="s">
        <v>35</v>
      </c>
      <c r="W1234" s="74" t="s">
        <v>606</v>
      </c>
      <c r="X1234" s="74">
        <v>0</v>
      </c>
    </row>
    <row r="1235" spans="1:24" ht="43.2" x14ac:dyDescent="0.3">
      <c r="A1235" s="33" t="s">
        <v>151</v>
      </c>
      <c r="B1235" s="22">
        <v>11594</v>
      </c>
      <c r="C1235" s="22" t="s">
        <v>408</v>
      </c>
      <c r="D1235" s="22">
        <v>53100235</v>
      </c>
      <c r="E1235" s="26" t="s">
        <v>409</v>
      </c>
      <c r="F1235" s="22">
        <v>1</v>
      </c>
      <c r="G1235" s="22" t="s">
        <v>48</v>
      </c>
      <c r="H1235" s="22" t="s">
        <v>33</v>
      </c>
      <c r="I1235" s="22" t="s">
        <v>34</v>
      </c>
      <c r="J1235" s="22" t="s">
        <v>97</v>
      </c>
      <c r="K1235" s="22" t="s">
        <v>36</v>
      </c>
      <c r="L1235" s="22">
        <v>11594</v>
      </c>
      <c r="M1235" s="39" t="s">
        <v>37</v>
      </c>
      <c r="N1235" s="39" t="s">
        <v>37</v>
      </c>
      <c r="O1235" s="39" t="s">
        <v>37</v>
      </c>
      <c r="P1235" s="39" t="s">
        <v>37</v>
      </c>
      <c r="Q1235" s="39" t="s">
        <v>37</v>
      </c>
      <c r="R1235" s="39" t="s">
        <v>37</v>
      </c>
      <c r="S1235" s="39" t="s">
        <v>40</v>
      </c>
      <c r="T1235" s="39" t="s">
        <v>35</v>
      </c>
      <c r="U1235" s="40" t="s">
        <v>39</v>
      </c>
      <c r="V1235" s="39" t="s">
        <v>37</v>
      </c>
      <c r="W1235" s="74" t="s">
        <v>622</v>
      </c>
      <c r="X1235" s="74">
        <v>0</v>
      </c>
    </row>
    <row r="1236" spans="1:24" ht="43.2" x14ac:dyDescent="0.3">
      <c r="A1236" s="33" t="s">
        <v>151</v>
      </c>
      <c r="B1236" s="22">
        <v>11594</v>
      </c>
      <c r="C1236" s="22" t="s">
        <v>408</v>
      </c>
      <c r="D1236" s="22">
        <v>53100235</v>
      </c>
      <c r="E1236" s="26" t="s">
        <v>409</v>
      </c>
      <c r="F1236" s="22">
        <v>1</v>
      </c>
      <c r="G1236" s="22" t="s">
        <v>48</v>
      </c>
      <c r="H1236" s="22" t="s">
        <v>33</v>
      </c>
      <c r="I1236" s="22" t="s">
        <v>34</v>
      </c>
      <c r="J1236" s="22" t="s">
        <v>97</v>
      </c>
      <c r="K1236" s="22" t="s">
        <v>36</v>
      </c>
      <c r="L1236" s="22">
        <v>11594</v>
      </c>
      <c r="M1236" s="39" t="s">
        <v>37</v>
      </c>
      <c r="N1236" s="39" t="s">
        <v>37</v>
      </c>
      <c r="O1236" s="39" t="s">
        <v>37</v>
      </c>
      <c r="P1236" s="39" t="s">
        <v>37</v>
      </c>
      <c r="Q1236" s="39" t="s">
        <v>37</v>
      </c>
      <c r="R1236" s="39" t="s">
        <v>37</v>
      </c>
      <c r="S1236" s="39" t="s">
        <v>40</v>
      </c>
      <c r="T1236" s="39" t="s">
        <v>35</v>
      </c>
      <c r="U1236" s="40" t="s">
        <v>39</v>
      </c>
      <c r="V1236" s="39" t="s">
        <v>37</v>
      </c>
      <c r="W1236" s="74" t="s">
        <v>622</v>
      </c>
      <c r="X1236" s="74">
        <v>0</v>
      </c>
    </row>
    <row r="1237" spans="1:24" ht="57.6" x14ac:dyDescent="0.3">
      <c r="A1237" s="33" t="s">
        <v>151</v>
      </c>
      <c r="B1237" s="22">
        <v>12066</v>
      </c>
      <c r="C1237" s="22" t="s">
        <v>593</v>
      </c>
      <c r="D1237" s="22">
        <v>25400325</v>
      </c>
      <c r="E1237" s="26" t="s">
        <v>594</v>
      </c>
      <c r="F1237" s="22">
        <v>1</v>
      </c>
      <c r="G1237" s="22" t="s">
        <v>48</v>
      </c>
      <c r="H1237" s="22" t="s">
        <v>203</v>
      </c>
      <c r="I1237" s="22" t="s">
        <v>34</v>
      </c>
      <c r="J1237" s="22" t="s">
        <v>97</v>
      </c>
      <c r="K1237" s="22" t="s">
        <v>36</v>
      </c>
      <c r="L1237" s="22">
        <v>12066</v>
      </c>
      <c r="M1237" s="39" t="s">
        <v>37</v>
      </c>
      <c r="N1237" s="39" t="s">
        <v>37</v>
      </c>
      <c r="O1237" s="39" t="s">
        <v>37</v>
      </c>
      <c r="P1237" s="39" t="s">
        <v>37</v>
      </c>
      <c r="Q1237" s="39" t="s">
        <v>37</v>
      </c>
      <c r="R1237" s="39" t="s">
        <v>37</v>
      </c>
      <c r="S1237" s="39" t="s">
        <v>37</v>
      </c>
      <c r="T1237" s="39" t="s">
        <v>37</v>
      </c>
      <c r="U1237" s="40" t="s">
        <v>39</v>
      </c>
      <c r="V1237" s="39" t="s">
        <v>37</v>
      </c>
      <c r="W1237" s="74" t="s">
        <v>864</v>
      </c>
      <c r="X1237" s="74">
        <v>0</v>
      </c>
    </row>
    <row r="1238" spans="1:24" ht="43.2" x14ac:dyDescent="0.3">
      <c r="A1238" s="33" t="s">
        <v>151</v>
      </c>
      <c r="B1238" s="22">
        <v>11594</v>
      </c>
      <c r="C1238" s="22" t="s">
        <v>408</v>
      </c>
      <c r="D1238" s="22">
        <v>53100235</v>
      </c>
      <c r="E1238" s="26" t="s">
        <v>409</v>
      </c>
      <c r="F1238" s="22">
        <v>1</v>
      </c>
      <c r="G1238" s="22" t="s">
        <v>48</v>
      </c>
      <c r="H1238" s="22" t="s">
        <v>33</v>
      </c>
      <c r="I1238" s="22" t="s">
        <v>34</v>
      </c>
      <c r="J1238" s="22" t="s">
        <v>97</v>
      </c>
      <c r="K1238" s="22" t="s">
        <v>36</v>
      </c>
      <c r="L1238" s="22">
        <v>11594</v>
      </c>
      <c r="M1238" s="39" t="s">
        <v>37</v>
      </c>
      <c r="N1238" s="39" t="s">
        <v>37</v>
      </c>
      <c r="O1238" s="39" t="s">
        <v>37</v>
      </c>
      <c r="P1238" s="39" t="s">
        <v>37</v>
      </c>
      <c r="Q1238" s="39" t="s">
        <v>37</v>
      </c>
      <c r="R1238" s="39" t="s">
        <v>37</v>
      </c>
      <c r="S1238" s="39" t="s">
        <v>40</v>
      </c>
      <c r="T1238" s="39" t="s">
        <v>35</v>
      </c>
      <c r="U1238" s="40" t="s">
        <v>39</v>
      </c>
      <c r="V1238" s="39" t="s">
        <v>37</v>
      </c>
      <c r="W1238" s="74" t="s">
        <v>622</v>
      </c>
      <c r="X1238" s="74">
        <v>0</v>
      </c>
    </row>
    <row r="1239" spans="1:24" ht="129.6" x14ac:dyDescent="0.3">
      <c r="A1239" s="33" t="s">
        <v>151</v>
      </c>
      <c r="B1239" s="22">
        <v>11655</v>
      </c>
      <c r="C1239" s="22" t="s">
        <v>455</v>
      </c>
      <c r="D1239" s="22">
        <v>51900034</v>
      </c>
      <c r="E1239" s="26" t="s">
        <v>456</v>
      </c>
      <c r="F1239" s="22">
        <v>1</v>
      </c>
      <c r="G1239" s="22" t="s">
        <v>48</v>
      </c>
      <c r="H1239" s="22" t="s">
        <v>120</v>
      </c>
      <c r="I1239" s="22" t="s">
        <v>34</v>
      </c>
      <c r="J1239" s="22" t="s">
        <v>97</v>
      </c>
      <c r="K1239" s="22" t="s">
        <v>36</v>
      </c>
      <c r="L1239" s="22">
        <v>11655</v>
      </c>
      <c r="M1239" s="39" t="s">
        <v>37</v>
      </c>
      <c r="N1239" s="39" t="s">
        <v>37</v>
      </c>
      <c r="O1239" s="39" t="s">
        <v>35</v>
      </c>
      <c r="P1239" s="39" t="s">
        <v>37</v>
      </c>
      <c r="Q1239" s="39" t="s">
        <v>37</v>
      </c>
      <c r="R1239" s="39" t="s">
        <v>37</v>
      </c>
      <c r="S1239" s="39" t="s">
        <v>40</v>
      </c>
      <c r="T1239" s="39" t="s">
        <v>35</v>
      </c>
      <c r="U1239" s="40" t="s">
        <v>39</v>
      </c>
      <c r="V1239" s="39" t="s">
        <v>37</v>
      </c>
      <c r="W1239" s="74" t="s">
        <v>652</v>
      </c>
      <c r="X1239" s="74">
        <v>0</v>
      </c>
    </row>
    <row r="1240" spans="1:24" ht="43.2" x14ac:dyDescent="0.3">
      <c r="A1240" s="33" t="s">
        <v>151</v>
      </c>
      <c r="B1240" s="22">
        <v>11594</v>
      </c>
      <c r="C1240" s="22" t="s">
        <v>408</v>
      </c>
      <c r="D1240" s="22">
        <v>53100235</v>
      </c>
      <c r="E1240" s="26" t="s">
        <v>409</v>
      </c>
      <c r="F1240" s="22">
        <v>1</v>
      </c>
      <c r="G1240" s="22" t="s">
        <v>48</v>
      </c>
      <c r="H1240" s="22" t="s">
        <v>33</v>
      </c>
      <c r="I1240" s="22" t="s">
        <v>34</v>
      </c>
      <c r="J1240" s="22" t="s">
        <v>97</v>
      </c>
      <c r="K1240" s="22" t="s">
        <v>36</v>
      </c>
      <c r="L1240" s="22">
        <v>11594</v>
      </c>
      <c r="M1240" s="39" t="s">
        <v>37</v>
      </c>
      <c r="N1240" s="39" t="s">
        <v>37</v>
      </c>
      <c r="O1240" s="39" t="s">
        <v>37</v>
      </c>
      <c r="P1240" s="39" t="s">
        <v>37</v>
      </c>
      <c r="Q1240" s="39" t="s">
        <v>37</v>
      </c>
      <c r="R1240" s="39" t="s">
        <v>37</v>
      </c>
      <c r="S1240" s="39" t="s">
        <v>40</v>
      </c>
      <c r="T1240" s="39" t="s">
        <v>35</v>
      </c>
      <c r="U1240" s="40" t="s">
        <v>39</v>
      </c>
      <c r="V1240" s="39" t="s">
        <v>37</v>
      </c>
      <c r="W1240" s="74" t="s">
        <v>622</v>
      </c>
      <c r="X1240" s="74">
        <v>0</v>
      </c>
    </row>
    <row r="1241" spans="1:24" ht="14.4" x14ac:dyDescent="0.3">
      <c r="A1241" s="33" t="s">
        <v>151</v>
      </c>
      <c r="B1241" s="22">
        <v>11953</v>
      </c>
      <c r="C1241" s="22" t="s">
        <v>517</v>
      </c>
      <c r="D1241" s="22">
        <v>53100206</v>
      </c>
      <c r="E1241" s="26" t="s">
        <v>516</v>
      </c>
      <c r="F1241" s="22">
        <v>1</v>
      </c>
      <c r="G1241" s="22" t="s">
        <v>48</v>
      </c>
      <c r="H1241" s="22" t="s">
        <v>108</v>
      </c>
      <c r="I1241" s="22" t="s">
        <v>34</v>
      </c>
      <c r="J1241" s="22" t="s">
        <v>97</v>
      </c>
      <c r="K1241" s="22" t="s">
        <v>36</v>
      </c>
      <c r="L1241" s="22">
        <v>11953</v>
      </c>
      <c r="M1241" s="39" t="s">
        <v>37</v>
      </c>
      <c r="N1241" s="39" t="s">
        <v>37</v>
      </c>
      <c r="O1241" s="39" t="s">
        <v>35</v>
      </c>
      <c r="P1241" s="39" t="s">
        <v>37</v>
      </c>
      <c r="Q1241" s="39" t="s">
        <v>37</v>
      </c>
      <c r="R1241" s="39" t="s">
        <v>37</v>
      </c>
      <c r="S1241" s="39" t="s">
        <v>38</v>
      </c>
      <c r="T1241" s="39" t="s">
        <v>35</v>
      </c>
      <c r="U1241" s="40" t="s">
        <v>39</v>
      </c>
      <c r="V1241" s="39" t="s">
        <v>35</v>
      </c>
      <c r="W1241" s="74" t="s">
        <v>606</v>
      </c>
      <c r="X1241" s="74">
        <v>0</v>
      </c>
    </row>
    <row r="1242" spans="1:24" ht="14.4" x14ac:dyDescent="0.3">
      <c r="A1242" s="33" t="s">
        <v>151</v>
      </c>
      <c r="B1242" s="22">
        <v>11857</v>
      </c>
      <c r="C1242" s="22" t="s">
        <v>424</v>
      </c>
      <c r="D1242" s="22">
        <v>53100400</v>
      </c>
      <c r="E1242" s="26" t="s">
        <v>425</v>
      </c>
      <c r="F1242" s="22">
        <v>1</v>
      </c>
      <c r="G1242" s="22" t="s">
        <v>48</v>
      </c>
      <c r="H1242" s="22" t="s">
        <v>120</v>
      </c>
      <c r="I1242" s="22" t="s">
        <v>34</v>
      </c>
      <c r="J1242" s="22" t="s">
        <v>97</v>
      </c>
      <c r="K1242" s="22" t="s">
        <v>36</v>
      </c>
      <c r="L1242" s="22">
        <v>11857</v>
      </c>
      <c r="M1242" s="39" t="s">
        <v>35</v>
      </c>
      <c r="N1242" s="39" t="s">
        <v>37</v>
      </c>
      <c r="O1242" s="39" t="s">
        <v>35</v>
      </c>
      <c r="P1242" s="39" t="s">
        <v>37</v>
      </c>
      <c r="Q1242" s="39" t="s">
        <v>37</v>
      </c>
      <c r="R1242" s="39" t="s">
        <v>37</v>
      </c>
      <c r="S1242" s="39" t="s">
        <v>38</v>
      </c>
      <c r="T1242" s="39" t="s">
        <v>35</v>
      </c>
      <c r="U1242" s="40" t="s">
        <v>39</v>
      </c>
      <c r="V1242" s="39" t="s">
        <v>35</v>
      </c>
      <c r="W1242" s="74" t="s">
        <v>606</v>
      </c>
      <c r="X1242" s="74">
        <v>0</v>
      </c>
    </row>
    <row r="1243" spans="1:24" ht="43.2" x14ac:dyDescent="0.3">
      <c r="A1243" s="33" t="s">
        <v>151</v>
      </c>
      <c r="B1243" s="22">
        <v>11594</v>
      </c>
      <c r="C1243" s="22" t="s">
        <v>408</v>
      </c>
      <c r="D1243" s="22">
        <v>53100235</v>
      </c>
      <c r="E1243" s="26" t="s">
        <v>409</v>
      </c>
      <c r="F1243" s="22">
        <v>2</v>
      </c>
      <c r="G1243" s="22" t="s">
        <v>48</v>
      </c>
      <c r="H1243" s="22" t="s">
        <v>33</v>
      </c>
      <c r="I1243" s="22" t="s">
        <v>34</v>
      </c>
      <c r="J1243" s="22" t="s">
        <v>97</v>
      </c>
      <c r="K1243" s="22" t="s">
        <v>36</v>
      </c>
      <c r="L1243" s="22">
        <v>11594</v>
      </c>
      <c r="M1243" s="39" t="s">
        <v>37</v>
      </c>
      <c r="N1243" s="39" t="s">
        <v>37</v>
      </c>
      <c r="O1243" s="39" t="s">
        <v>37</v>
      </c>
      <c r="P1243" s="39" t="s">
        <v>37</v>
      </c>
      <c r="Q1243" s="39" t="s">
        <v>37</v>
      </c>
      <c r="R1243" s="39" t="s">
        <v>37</v>
      </c>
      <c r="S1243" s="39" t="s">
        <v>40</v>
      </c>
      <c r="T1243" s="39" t="s">
        <v>35</v>
      </c>
      <c r="U1243" s="40" t="s">
        <v>39</v>
      </c>
      <c r="V1243" s="39" t="s">
        <v>37</v>
      </c>
      <c r="W1243" s="74" t="s">
        <v>622</v>
      </c>
      <c r="X1243" s="74">
        <v>0</v>
      </c>
    </row>
    <row r="1244" spans="1:24" ht="43.2" x14ac:dyDescent="0.3">
      <c r="A1244" s="33" t="s">
        <v>151</v>
      </c>
      <c r="B1244" s="22">
        <v>11594</v>
      </c>
      <c r="C1244" s="22" t="s">
        <v>408</v>
      </c>
      <c r="D1244" s="22">
        <v>53100235</v>
      </c>
      <c r="E1244" s="26" t="s">
        <v>409</v>
      </c>
      <c r="F1244" s="22">
        <v>1</v>
      </c>
      <c r="G1244" s="22" t="s">
        <v>48</v>
      </c>
      <c r="H1244" s="22" t="s">
        <v>33</v>
      </c>
      <c r="I1244" s="22" t="s">
        <v>34</v>
      </c>
      <c r="J1244" s="22" t="s">
        <v>97</v>
      </c>
      <c r="K1244" s="22" t="s">
        <v>36</v>
      </c>
      <c r="L1244" s="22">
        <v>11594</v>
      </c>
      <c r="M1244" s="39" t="s">
        <v>37</v>
      </c>
      <c r="N1244" s="39" t="s">
        <v>37</v>
      </c>
      <c r="O1244" s="39" t="s">
        <v>37</v>
      </c>
      <c r="P1244" s="39" t="s">
        <v>37</v>
      </c>
      <c r="Q1244" s="39" t="s">
        <v>37</v>
      </c>
      <c r="R1244" s="39" t="s">
        <v>37</v>
      </c>
      <c r="S1244" s="39" t="s">
        <v>40</v>
      </c>
      <c r="T1244" s="39" t="s">
        <v>35</v>
      </c>
      <c r="U1244" s="40" t="s">
        <v>39</v>
      </c>
      <c r="V1244" s="39" t="s">
        <v>37</v>
      </c>
      <c r="W1244" s="74" t="s">
        <v>622</v>
      </c>
      <c r="X1244" s="74">
        <v>0</v>
      </c>
    </row>
    <row r="1245" spans="1:24" ht="72" x14ac:dyDescent="0.3">
      <c r="A1245" s="33" t="s">
        <v>151</v>
      </c>
      <c r="B1245" s="22">
        <v>12035</v>
      </c>
      <c r="C1245" s="22" t="s">
        <v>426</v>
      </c>
      <c r="D1245" s="22">
        <v>53100237</v>
      </c>
      <c r="E1245" s="26" t="s">
        <v>427</v>
      </c>
      <c r="F1245" s="22">
        <v>1</v>
      </c>
      <c r="G1245" s="22" t="s">
        <v>48</v>
      </c>
      <c r="H1245" s="22" t="s">
        <v>33</v>
      </c>
      <c r="I1245" s="22" t="s">
        <v>34</v>
      </c>
      <c r="J1245" s="22" t="s">
        <v>97</v>
      </c>
      <c r="K1245" s="22" t="s">
        <v>36</v>
      </c>
      <c r="L1245" s="22">
        <v>12035</v>
      </c>
      <c r="M1245" s="39" t="s">
        <v>37</v>
      </c>
      <c r="N1245" s="39" t="s">
        <v>37</v>
      </c>
      <c r="O1245" s="39" t="s">
        <v>37</v>
      </c>
      <c r="P1245" s="39" t="s">
        <v>37</v>
      </c>
      <c r="Q1245" s="39" t="s">
        <v>37</v>
      </c>
      <c r="R1245" s="39" t="s">
        <v>37</v>
      </c>
      <c r="S1245" s="39" t="s">
        <v>37</v>
      </c>
      <c r="T1245" s="39" t="s">
        <v>37</v>
      </c>
      <c r="U1245" s="40" t="s">
        <v>39</v>
      </c>
      <c r="V1245" s="39" t="s">
        <v>37</v>
      </c>
      <c r="W1245" s="74" t="s">
        <v>844</v>
      </c>
      <c r="X1245" s="74">
        <v>0</v>
      </c>
    </row>
    <row r="1246" spans="1:24" ht="43.2" x14ac:dyDescent="0.3">
      <c r="A1246" s="33" t="s">
        <v>151</v>
      </c>
      <c r="B1246" s="22">
        <v>11594</v>
      </c>
      <c r="C1246" s="22" t="s">
        <v>408</v>
      </c>
      <c r="D1246" s="22">
        <v>53100235</v>
      </c>
      <c r="E1246" s="26" t="s">
        <v>409</v>
      </c>
      <c r="F1246" s="22">
        <v>1</v>
      </c>
      <c r="G1246" s="22" t="s">
        <v>48</v>
      </c>
      <c r="H1246" s="22" t="s">
        <v>33</v>
      </c>
      <c r="I1246" s="22" t="s">
        <v>34</v>
      </c>
      <c r="J1246" s="22" t="s">
        <v>97</v>
      </c>
      <c r="K1246" s="22" t="s">
        <v>36</v>
      </c>
      <c r="L1246" s="22">
        <v>11594</v>
      </c>
      <c r="M1246" s="39" t="s">
        <v>37</v>
      </c>
      <c r="N1246" s="39" t="s">
        <v>37</v>
      </c>
      <c r="O1246" s="39" t="s">
        <v>37</v>
      </c>
      <c r="P1246" s="39" t="s">
        <v>37</v>
      </c>
      <c r="Q1246" s="39" t="s">
        <v>37</v>
      </c>
      <c r="R1246" s="39" t="s">
        <v>37</v>
      </c>
      <c r="S1246" s="39" t="s">
        <v>40</v>
      </c>
      <c r="T1246" s="39" t="s">
        <v>35</v>
      </c>
      <c r="U1246" s="40" t="s">
        <v>39</v>
      </c>
      <c r="V1246" s="39" t="s">
        <v>37</v>
      </c>
      <c r="W1246" s="74" t="s">
        <v>622</v>
      </c>
      <c r="X1246" s="74">
        <v>0</v>
      </c>
    </row>
    <row r="1247" spans="1:24" ht="43.2" x14ac:dyDescent="0.3">
      <c r="A1247" s="33" t="s">
        <v>151</v>
      </c>
      <c r="B1247" s="22">
        <v>11594</v>
      </c>
      <c r="C1247" s="22" t="s">
        <v>408</v>
      </c>
      <c r="D1247" s="22">
        <v>53100235</v>
      </c>
      <c r="E1247" s="26" t="s">
        <v>409</v>
      </c>
      <c r="F1247" s="22">
        <v>1</v>
      </c>
      <c r="G1247" s="22" t="s">
        <v>48</v>
      </c>
      <c r="H1247" s="22" t="s">
        <v>33</v>
      </c>
      <c r="I1247" s="22" t="s">
        <v>34</v>
      </c>
      <c r="J1247" s="22" t="s">
        <v>97</v>
      </c>
      <c r="K1247" s="22" t="s">
        <v>36</v>
      </c>
      <c r="L1247" s="22">
        <v>11594</v>
      </c>
      <c r="M1247" s="39" t="s">
        <v>37</v>
      </c>
      <c r="N1247" s="39" t="s">
        <v>37</v>
      </c>
      <c r="O1247" s="39" t="s">
        <v>37</v>
      </c>
      <c r="P1247" s="39" t="s">
        <v>37</v>
      </c>
      <c r="Q1247" s="39" t="s">
        <v>37</v>
      </c>
      <c r="R1247" s="39" t="s">
        <v>37</v>
      </c>
      <c r="S1247" s="39" t="s">
        <v>40</v>
      </c>
      <c r="T1247" s="39" t="s">
        <v>35</v>
      </c>
      <c r="U1247" s="40" t="s">
        <v>39</v>
      </c>
      <c r="V1247" s="39" t="s">
        <v>37</v>
      </c>
      <c r="W1247" s="74" t="s">
        <v>622</v>
      </c>
      <c r="X1247" s="74">
        <v>0</v>
      </c>
    </row>
    <row r="1248" spans="1:24" ht="43.2" x14ac:dyDescent="0.3">
      <c r="A1248" s="33" t="s">
        <v>151</v>
      </c>
      <c r="B1248" s="22">
        <v>11594</v>
      </c>
      <c r="C1248" s="22" t="s">
        <v>408</v>
      </c>
      <c r="D1248" s="22">
        <v>53100235</v>
      </c>
      <c r="E1248" s="26" t="s">
        <v>409</v>
      </c>
      <c r="F1248" s="22">
        <v>1</v>
      </c>
      <c r="G1248" s="22" t="s">
        <v>48</v>
      </c>
      <c r="H1248" s="22" t="s">
        <v>33</v>
      </c>
      <c r="I1248" s="22" t="s">
        <v>34</v>
      </c>
      <c r="J1248" s="22" t="s">
        <v>97</v>
      </c>
      <c r="K1248" s="22" t="s">
        <v>36</v>
      </c>
      <c r="L1248" s="22">
        <v>11594</v>
      </c>
      <c r="M1248" s="39" t="s">
        <v>37</v>
      </c>
      <c r="N1248" s="39" t="s">
        <v>37</v>
      </c>
      <c r="O1248" s="39" t="s">
        <v>37</v>
      </c>
      <c r="P1248" s="39" t="s">
        <v>37</v>
      </c>
      <c r="Q1248" s="39" t="s">
        <v>37</v>
      </c>
      <c r="R1248" s="39" t="s">
        <v>37</v>
      </c>
      <c r="S1248" s="39" t="s">
        <v>40</v>
      </c>
      <c r="T1248" s="39" t="s">
        <v>35</v>
      </c>
      <c r="U1248" s="40" t="s">
        <v>39</v>
      </c>
      <c r="V1248" s="39" t="s">
        <v>37</v>
      </c>
      <c r="W1248" s="74" t="s">
        <v>622</v>
      </c>
      <c r="X1248" s="74">
        <v>0</v>
      </c>
    </row>
    <row r="1249" spans="1:24" ht="43.2" x14ac:dyDescent="0.3">
      <c r="A1249" s="33" t="s">
        <v>151</v>
      </c>
      <c r="B1249" s="22">
        <v>11594</v>
      </c>
      <c r="C1249" s="22" t="s">
        <v>408</v>
      </c>
      <c r="D1249" s="22">
        <v>53100235</v>
      </c>
      <c r="E1249" s="26" t="s">
        <v>409</v>
      </c>
      <c r="F1249" s="22">
        <v>1</v>
      </c>
      <c r="G1249" s="22" t="s">
        <v>48</v>
      </c>
      <c r="H1249" s="22" t="s">
        <v>33</v>
      </c>
      <c r="I1249" s="22" t="s">
        <v>34</v>
      </c>
      <c r="J1249" s="22" t="s">
        <v>97</v>
      </c>
      <c r="K1249" s="22" t="s">
        <v>36</v>
      </c>
      <c r="L1249" s="22">
        <v>11594</v>
      </c>
      <c r="M1249" s="39" t="s">
        <v>37</v>
      </c>
      <c r="N1249" s="39" t="s">
        <v>37</v>
      </c>
      <c r="O1249" s="39" t="s">
        <v>37</v>
      </c>
      <c r="P1249" s="39" t="s">
        <v>37</v>
      </c>
      <c r="Q1249" s="39" t="s">
        <v>37</v>
      </c>
      <c r="R1249" s="39" t="s">
        <v>37</v>
      </c>
      <c r="S1249" s="39" t="s">
        <v>40</v>
      </c>
      <c r="T1249" s="39" t="s">
        <v>35</v>
      </c>
      <c r="U1249" s="40" t="s">
        <v>39</v>
      </c>
      <c r="V1249" s="39" t="s">
        <v>37</v>
      </c>
      <c r="W1249" s="74" t="s">
        <v>622</v>
      </c>
      <c r="X1249" s="74">
        <v>0</v>
      </c>
    </row>
    <row r="1250" spans="1:24" ht="43.2" x14ac:dyDescent="0.3">
      <c r="A1250" s="33" t="s">
        <v>151</v>
      </c>
      <c r="B1250" s="22">
        <v>11594</v>
      </c>
      <c r="C1250" s="22" t="s">
        <v>408</v>
      </c>
      <c r="D1250" s="22">
        <v>53100235</v>
      </c>
      <c r="E1250" s="26" t="s">
        <v>409</v>
      </c>
      <c r="F1250" s="22">
        <v>2</v>
      </c>
      <c r="G1250" s="22" t="s">
        <v>48</v>
      </c>
      <c r="H1250" s="22" t="s">
        <v>33</v>
      </c>
      <c r="I1250" s="22" t="s">
        <v>34</v>
      </c>
      <c r="J1250" s="22" t="s">
        <v>97</v>
      </c>
      <c r="K1250" s="22" t="s">
        <v>36</v>
      </c>
      <c r="L1250" s="22">
        <v>11594</v>
      </c>
      <c r="M1250" s="39" t="s">
        <v>37</v>
      </c>
      <c r="N1250" s="39" t="s">
        <v>37</v>
      </c>
      <c r="O1250" s="39" t="s">
        <v>37</v>
      </c>
      <c r="P1250" s="39" t="s">
        <v>37</v>
      </c>
      <c r="Q1250" s="39" t="s">
        <v>37</v>
      </c>
      <c r="R1250" s="39" t="s">
        <v>37</v>
      </c>
      <c r="S1250" s="39" t="s">
        <v>40</v>
      </c>
      <c r="T1250" s="39" t="s">
        <v>35</v>
      </c>
      <c r="U1250" s="40" t="s">
        <v>39</v>
      </c>
      <c r="V1250" s="39" t="s">
        <v>37</v>
      </c>
      <c r="W1250" s="74" t="s">
        <v>622</v>
      </c>
      <c r="X1250" s="74">
        <v>0</v>
      </c>
    </row>
    <row r="1251" spans="1:24" ht="14.4" x14ac:dyDescent="0.3">
      <c r="A1251" s="33" t="s">
        <v>151</v>
      </c>
      <c r="B1251" s="22">
        <v>11762</v>
      </c>
      <c r="C1251" s="22" t="s">
        <v>416</v>
      </c>
      <c r="D1251" s="22">
        <v>53100584</v>
      </c>
      <c r="E1251" s="26" t="s">
        <v>417</v>
      </c>
      <c r="F1251" s="22">
        <v>2</v>
      </c>
      <c r="G1251" s="22" t="s">
        <v>48</v>
      </c>
      <c r="H1251" s="22" t="s">
        <v>120</v>
      </c>
      <c r="I1251" s="22" t="s">
        <v>34</v>
      </c>
      <c r="J1251" s="22" t="s">
        <v>97</v>
      </c>
      <c r="K1251" s="22" t="s">
        <v>36</v>
      </c>
      <c r="L1251" s="22">
        <v>11762</v>
      </c>
      <c r="M1251" s="39" t="s">
        <v>37</v>
      </c>
      <c r="N1251" s="39" t="s">
        <v>37</v>
      </c>
      <c r="O1251" s="39" t="s">
        <v>35</v>
      </c>
      <c r="P1251" s="39" t="s">
        <v>37</v>
      </c>
      <c r="Q1251" s="39" t="s">
        <v>37</v>
      </c>
      <c r="R1251" s="39" t="s">
        <v>37</v>
      </c>
      <c r="S1251" s="39" t="s">
        <v>40</v>
      </c>
      <c r="T1251" s="39" t="s">
        <v>35</v>
      </c>
      <c r="U1251" s="40" t="s">
        <v>39</v>
      </c>
      <c r="V1251" s="39" t="s">
        <v>35</v>
      </c>
      <c r="W1251" s="74" t="s">
        <v>606</v>
      </c>
      <c r="X1251" s="74">
        <v>0</v>
      </c>
    </row>
    <row r="1252" spans="1:24" ht="43.2" x14ac:dyDescent="0.3">
      <c r="A1252" s="33" t="s">
        <v>151</v>
      </c>
      <c r="B1252" s="22">
        <v>11594</v>
      </c>
      <c r="C1252" s="22" t="s">
        <v>408</v>
      </c>
      <c r="D1252" s="22">
        <v>53100235</v>
      </c>
      <c r="E1252" s="26" t="s">
        <v>409</v>
      </c>
      <c r="F1252" s="22">
        <v>1</v>
      </c>
      <c r="G1252" s="22" t="s">
        <v>48</v>
      </c>
      <c r="H1252" s="22" t="s">
        <v>33</v>
      </c>
      <c r="I1252" s="22" t="s">
        <v>34</v>
      </c>
      <c r="J1252" s="22" t="s">
        <v>97</v>
      </c>
      <c r="K1252" s="22" t="s">
        <v>36</v>
      </c>
      <c r="L1252" s="22">
        <v>11594</v>
      </c>
      <c r="M1252" s="39" t="s">
        <v>37</v>
      </c>
      <c r="N1252" s="39" t="s">
        <v>37</v>
      </c>
      <c r="O1252" s="39" t="s">
        <v>37</v>
      </c>
      <c r="P1252" s="39" t="s">
        <v>37</v>
      </c>
      <c r="Q1252" s="39" t="s">
        <v>37</v>
      </c>
      <c r="R1252" s="39" t="s">
        <v>37</v>
      </c>
      <c r="S1252" s="39" t="s">
        <v>40</v>
      </c>
      <c r="T1252" s="39" t="s">
        <v>35</v>
      </c>
      <c r="U1252" s="40" t="s">
        <v>39</v>
      </c>
      <c r="V1252" s="39" t="s">
        <v>37</v>
      </c>
      <c r="W1252" s="74" t="s">
        <v>622</v>
      </c>
      <c r="X1252" s="74">
        <v>0</v>
      </c>
    </row>
    <row r="1253" spans="1:24" ht="14.4" x14ac:dyDescent="0.3">
      <c r="A1253" s="33" t="s">
        <v>151</v>
      </c>
      <c r="B1253" s="22">
        <v>11762</v>
      </c>
      <c r="C1253" s="22" t="s">
        <v>416</v>
      </c>
      <c r="D1253" s="22">
        <v>53100584</v>
      </c>
      <c r="E1253" s="26" t="s">
        <v>417</v>
      </c>
      <c r="F1253" s="22">
        <v>1</v>
      </c>
      <c r="G1253" s="22" t="s">
        <v>48</v>
      </c>
      <c r="H1253" s="22" t="s">
        <v>120</v>
      </c>
      <c r="I1253" s="22" t="s">
        <v>34</v>
      </c>
      <c r="J1253" s="22" t="s">
        <v>97</v>
      </c>
      <c r="K1253" s="22" t="s">
        <v>36</v>
      </c>
      <c r="L1253" s="22">
        <v>11762</v>
      </c>
      <c r="M1253" s="39" t="s">
        <v>37</v>
      </c>
      <c r="N1253" s="39" t="s">
        <v>37</v>
      </c>
      <c r="O1253" s="39" t="s">
        <v>35</v>
      </c>
      <c r="P1253" s="39" t="s">
        <v>37</v>
      </c>
      <c r="Q1253" s="39" t="s">
        <v>37</v>
      </c>
      <c r="R1253" s="39" t="s">
        <v>37</v>
      </c>
      <c r="S1253" s="39" t="s">
        <v>40</v>
      </c>
      <c r="T1253" s="39" t="s">
        <v>35</v>
      </c>
      <c r="U1253" s="40" t="s">
        <v>39</v>
      </c>
      <c r="V1253" s="39" t="s">
        <v>35</v>
      </c>
      <c r="W1253" s="74" t="s">
        <v>606</v>
      </c>
      <c r="X1253" s="74">
        <v>0</v>
      </c>
    </row>
    <row r="1254" spans="1:24" ht="43.2" x14ac:dyDescent="0.3">
      <c r="A1254" s="33" t="s">
        <v>151</v>
      </c>
      <c r="B1254" s="22">
        <v>11594</v>
      </c>
      <c r="C1254" s="22" t="s">
        <v>408</v>
      </c>
      <c r="D1254" s="22">
        <v>53100235</v>
      </c>
      <c r="E1254" s="26" t="s">
        <v>409</v>
      </c>
      <c r="F1254" s="22">
        <v>1</v>
      </c>
      <c r="G1254" s="22" t="s">
        <v>48</v>
      </c>
      <c r="H1254" s="22" t="s">
        <v>33</v>
      </c>
      <c r="I1254" s="22" t="s">
        <v>34</v>
      </c>
      <c r="J1254" s="22" t="s">
        <v>97</v>
      </c>
      <c r="K1254" s="22" t="s">
        <v>36</v>
      </c>
      <c r="L1254" s="22">
        <v>11594</v>
      </c>
      <c r="M1254" s="39" t="s">
        <v>37</v>
      </c>
      <c r="N1254" s="39" t="s">
        <v>37</v>
      </c>
      <c r="O1254" s="39" t="s">
        <v>37</v>
      </c>
      <c r="P1254" s="39" t="s">
        <v>37</v>
      </c>
      <c r="Q1254" s="39" t="s">
        <v>37</v>
      </c>
      <c r="R1254" s="39" t="s">
        <v>37</v>
      </c>
      <c r="S1254" s="39" t="s">
        <v>40</v>
      </c>
      <c r="T1254" s="39" t="s">
        <v>35</v>
      </c>
      <c r="U1254" s="40" t="s">
        <v>39</v>
      </c>
      <c r="V1254" s="39" t="s">
        <v>37</v>
      </c>
      <c r="W1254" s="74" t="s">
        <v>622</v>
      </c>
      <c r="X1254" s="74">
        <v>0</v>
      </c>
    </row>
    <row r="1255" spans="1:24" ht="14.4" x14ac:dyDescent="0.3">
      <c r="A1255" s="33" t="s">
        <v>151</v>
      </c>
      <c r="B1255" s="22">
        <v>11790</v>
      </c>
      <c r="C1255" s="22" t="s">
        <v>418</v>
      </c>
      <c r="D1255" s="22">
        <v>53100328</v>
      </c>
      <c r="E1255" s="26" t="s">
        <v>419</v>
      </c>
      <c r="F1255" s="22">
        <v>1</v>
      </c>
      <c r="G1255" s="22" t="s">
        <v>48</v>
      </c>
      <c r="H1255" s="22" t="s">
        <v>33</v>
      </c>
      <c r="I1255" s="22" t="s">
        <v>34</v>
      </c>
      <c r="J1255" s="22" t="s">
        <v>97</v>
      </c>
      <c r="K1255" s="22" t="s">
        <v>36</v>
      </c>
      <c r="L1255" s="22">
        <v>11790</v>
      </c>
      <c r="M1255" s="39" t="s">
        <v>37</v>
      </c>
      <c r="N1255" s="39" t="s">
        <v>37</v>
      </c>
      <c r="O1255" s="39" t="s">
        <v>35</v>
      </c>
      <c r="P1255" s="39" t="s">
        <v>37</v>
      </c>
      <c r="Q1255" s="39" t="s">
        <v>37</v>
      </c>
      <c r="R1255" s="39" t="s">
        <v>37</v>
      </c>
      <c r="S1255" s="39" t="s">
        <v>40</v>
      </c>
      <c r="T1255" s="39" t="s">
        <v>35</v>
      </c>
      <c r="U1255" s="40" t="s">
        <v>39</v>
      </c>
      <c r="V1255" s="39" t="s">
        <v>35</v>
      </c>
      <c r="W1255" s="74" t="s">
        <v>606</v>
      </c>
      <c r="X1255" s="74">
        <v>0</v>
      </c>
    </row>
    <row r="1256" spans="1:24" ht="43.2" x14ac:dyDescent="0.3">
      <c r="A1256" s="33" t="s">
        <v>151</v>
      </c>
      <c r="B1256" s="22">
        <v>11594</v>
      </c>
      <c r="C1256" s="22" t="s">
        <v>408</v>
      </c>
      <c r="D1256" s="22">
        <v>53100235</v>
      </c>
      <c r="E1256" s="26" t="s">
        <v>409</v>
      </c>
      <c r="F1256" s="22">
        <v>1</v>
      </c>
      <c r="G1256" s="22" t="s">
        <v>48</v>
      </c>
      <c r="H1256" s="22" t="s">
        <v>33</v>
      </c>
      <c r="I1256" s="22" t="s">
        <v>34</v>
      </c>
      <c r="J1256" s="22" t="s">
        <v>97</v>
      </c>
      <c r="K1256" s="22" t="s">
        <v>36</v>
      </c>
      <c r="L1256" s="22">
        <v>11594</v>
      </c>
      <c r="M1256" s="39" t="s">
        <v>37</v>
      </c>
      <c r="N1256" s="39" t="s">
        <v>37</v>
      </c>
      <c r="O1256" s="39" t="s">
        <v>37</v>
      </c>
      <c r="P1256" s="39" t="s">
        <v>37</v>
      </c>
      <c r="Q1256" s="39" t="s">
        <v>37</v>
      </c>
      <c r="R1256" s="39" t="s">
        <v>37</v>
      </c>
      <c r="S1256" s="39" t="s">
        <v>40</v>
      </c>
      <c r="T1256" s="39" t="s">
        <v>35</v>
      </c>
      <c r="U1256" s="40" t="s">
        <v>39</v>
      </c>
      <c r="V1256" s="39" t="s">
        <v>37</v>
      </c>
      <c r="W1256" s="74" t="s">
        <v>622</v>
      </c>
      <c r="X1256" s="74">
        <v>0</v>
      </c>
    </row>
    <row r="1257" spans="1:24" ht="43.2" x14ac:dyDescent="0.3">
      <c r="A1257" s="33" t="s">
        <v>151</v>
      </c>
      <c r="B1257" s="22">
        <v>11594</v>
      </c>
      <c r="C1257" s="22" t="s">
        <v>408</v>
      </c>
      <c r="D1257" s="22">
        <v>53100235</v>
      </c>
      <c r="E1257" s="26" t="s">
        <v>409</v>
      </c>
      <c r="F1257" s="22">
        <v>1</v>
      </c>
      <c r="G1257" s="22" t="s">
        <v>48</v>
      </c>
      <c r="H1257" s="22" t="s">
        <v>33</v>
      </c>
      <c r="I1257" s="22" t="s">
        <v>34</v>
      </c>
      <c r="J1257" s="22" t="s">
        <v>97</v>
      </c>
      <c r="K1257" s="22" t="s">
        <v>36</v>
      </c>
      <c r="L1257" s="22">
        <v>11594</v>
      </c>
      <c r="M1257" s="39" t="s">
        <v>37</v>
      </c>
      <c r="N1257" s="39" t="s">
        <v>37</v>
      </c>
      <c r="O1257" s="39" t="s">
        <v>37</v>
      </c>
      <c r="P1257" s="39" t="s">
        <v>37</v>
      </c>
      <c r="Q1257" s="39" t="s">
        <v>37</v>
      </c>
      <c r="R1257" s="39" t="s">
        <v>37</v>
      </c>
      <c r="S1257" s="39" t="s">
        <v>40</v>
      </c>
      <c r="T1257" s="39" t="s">
        <v>35</v>
      </c>
      <c r="U1257" s="40" t="s">
        <v>39</v>
      </c>
      <c r="V1257" s="39" t="s">
        <v>37</v>
      </c>
      <c r="W1257" s="74" t="s">
        <v>622</v>
      </c>
      <c r="X1257" s="74">
        <v>0</v>
      </c>
    </row>
    <row r="1258" spans="1:24" ht="100.8" x14ac:dyDescent="0.3">
      <c r="A1258" s="33" t="s">
        <v>151</v>
      </c>
      <c r="B1258" s="22">
        <v>11656</v>
      </c>
      <c r="C1258" s="22" t="s">
        <v>434</v>
      </c>
      <c r="D1258" s="22">
        <v>51900034</v>
      </c>
      <c r="E1258" s="26" t="s">
        <v>435</v>
      </c>
      <c r="F1258" s="22">
        <v>1</v>
      </c>
      <c r="G1258" s="22" t="s">
        <v>48</v>
      </c>
      <c r="H1258" s="22" t="s">
        <v>120</v>
      </c>
      <c r="I1258" s="22" t="s">
        <v>34</v>
      </c>
      <c r="J1258" s="22" t="s">
        <v>97</v>
      </c>
      <c r="K1258" s="22" t="s">
        <v>36</v>
      </c>
      <c r="L1258" s="22">
        <v>11656</v>
      </c>
      <c r="M1258" s="39" t="s">
        <v>37</v>
      </c>
      <c r="N1258" s="39" t="s">
        <v>37</v>
      </c>
      <c r="O1258" s="39" t="s">
        <v>35</v>
      </c>
      <c r="P1258" s="39" t="s">
        <v>37</v>
      </c>
      <c r="Q1258" s="39" t="s">
        <v>37</v>
      </c>
      <c r="R1258" s="39" t="s">
        <v>37</v>
      </c>
      <c r="S1258" s="39" t="s">
        <v>40</v>
      </c>
      <c r="T1258" s="39" t="s">
        <v>35</v>
      </c>
      <c r="U1258" s="40" t="s">
        <v>39</v>
      </c>
      <c r="V1258" s="39" t="s">
        <v>37</v>
      </c>
      <c r="W1258" s="74" t="s">
        <v>653</v>
      </c>
      <c r="X1258" s="74">
        <v>0</v>
      </c>
    </row>
    <row r="1259" spans="1:24" ht="43.2" x14ac:dyDescent="0.3">
      <c r="A1259" s="33" t="s">
        <v>151</v>
      </c>
      <c r="B1259" s="22">
        <v>11594</v>
      </c>
      <c r="C1259" s="22" t="s">
        <v>408</v>
      </c>
      <c r="D1259" s="22">
        <v>53100235</v>
      </c>
      <c r="E1259" s="26" t="s">
        <v>409</v>
      </c>
      <c r="F1259" s="22">
        <v>1</v>
      </c>
      <c r="G1259" s="22" t="s">
        <v>48</v>
      </c>
      <c r="H1259" s="22" t="s">
        <v>33</v>
      </c>
      <c r="I1259" s="22" t="s">
        <v>34</v>
      </c>
      <c r="J1259" s="22" t="s">
        <v>97</v>
      </c>
      <c r="K1259" s="22" t="s">
        <v>36</v>
      </c>
      <c r="L1259" s="22">
        <v>11594</v>
      </c>
      <c r="M1259" s="39" t="s">
        <v>37</v>
      </c>
      <c r="N1259" s="39" t="s">
        <v>37</v>
      </c>
      <c r="O1259" s="39" t="s">
        <v>37</v>
      </c>
      <c r="P1259" s="39" t="s">
        <v>37</v>
      </c>
      <c r="Q1259" s="39" t="s">
        <v>37</v>
      </c>
      <c r="R1259" s="39" t="s">
        <v>37</v>
      </c>
      <c r="S1259" s="39" t="s">
        <v>40</v>
      </c>
      <c r="T1259" s="39" t="s">
        <v>35</v>
      </c>
      <c r="U1259" s="40" t="s">
        <v>39</v>
      </c>
      <c r="V1259" s="39" t="s">
        <v>37</v>
      </c>
      <c r="W1259" s="74" t="s">
        <v>622</v>
      </c>
      <c r="X1259" s="74">
        <v>0</v>
      </c>
    </row>
    <row r="1260" spans="1:24" ht="129.6" x14ac:dyDescent="0.3">
      <c r="A1260" s="33" t="s">
        <v>151</v>
      </c>
      <c r="B1260" s="22">
        <v>11655</v>
      </c>
      <c r="C1260" s="22" t="s">
        <v>455</v>
      </c>
      <c r="D1260" s="22">
        <v>51900034</v>
      </c>
      <c r="E1260" s="26" t="s">
        <v>456</v>
      </c>
      <c r="F1260" s="22">
        <v>1</v>
      </c>
      <c r="G1260" s="22" t="s">
        <v>48</v>
      </c>
      <c r="H1260" s="22" t="s">
        <v>120</v>
      </c>
      <c r="I1260" s="22" t="s">
        <v>34</v>
      </c>
      <c r="J1260" s="22" t="s">
        <v>97</v>
      </c>
      <c r="K1260" s="22" t="s">
        <v>36</v>
      </c>
      <c r="L1260" s="22">
        <v>11655</v>
      </c>
      <c r="M1260" s="39" t="s">
        <v>37</v>
      </c>
      <c r="N1260" s="39" t="s">
        <v>37</v>
      </c>
      <c r="O1260" s="39" t="s">
        <v>35</v>
      </c>
      <c r="P1260" s="39" t="s">
        <v>37</v>
      </c>
      <c r="Q1260" s="39" t="s">
        <v>37</v>
      </c>
      <c r="R1260" s="39" t="s">
        <v>37</v>
      </c>
      <c r="S1260" s="39" t="s">
        <v>40</v>
      </c>
      <c r="T1260" s="39" t="s">
        <v>35</v>
      </c>
      <c r="U1260" s="40" t="s">
        <v>39</v>
      </c>
      <c r="V1260" s="39" t="s">
        <v>37</v>
      </c>
      <c r="W1260" s="74" t="s">
        <v>652</v>
      </c>
      <c r="X1260" s="74">
        <v>0</v>
      </c>
    </row>
    <row r="1261" spans="1:24" ht="43.2" x14ac:dyDescent="0.3">
      <c r="A1261" s="33" t="s">
        <v>151</v>
      </c>
      <c r="B1261" s="22">
        <v>11594</v>
      </c>
      <c r="C1261" s="22" t="s">
        <v>408</v>
      </c>
      <c r="D1261" s="22">
        <v>53100235</v>
      </c>
      <c r="E1261" s="26" t="s">
        <v>409</v>
      </c>
      <c r="F1261" s="22">
        <v>1</v>
      </c>
      <c r="G1261" s="22" t="s">
        <v>48</v>
      </c>
      <c r="H1261" s="22" t="s">
        <v>33</v>
      </c>
      <c r="I1261" s="22" t="s">
        <v>34</v>
      </c>
      <c r="J1261" s="22" t="s">
        <v>97</v>
      </c>
      <c r="K1261" s="22" t="s">
        <v>36</v>
      </c>
      <c r="L1261" s="22">
        <v>11594</v>
      </c>
      <c r="M1261" s="39" t="s">
        <v>37</v>
      </c>
      <c r="N1261" s="39" t="s">
        <v>37</v>
      </c>
      <c r="O1261" s="39" t="s">
        <v>37</v>
      </c>
      <c r="P1261" s="39" t="s">
        <v>37</v>
      </c>
      <c r="Q1261" s="39" t="s">
        <v>37</v>
      </c>
      <c r="R1261" s="39" t="s">
        <v>37</v>
      </c>
      <c r="S1261" s="39" t="s">
        <v>40</v>
      </c>
      <c r="T1261" s="39" t="s">
        <v>35</v>
      </c>
      <c r="U1261" s="40" t="s">
        <v>39</v>
      </c>
      <c r="V1261" s="39" t="s">
        <v>37</v>
      </c>
      <c r="W1261" s="74" t="s">
        <v>622</v>
      </c>
      <c r="X1261" s="74">
        <v>0</v>
      </c>
    </row>
    <row r="1262" spans="1:24" ht="43.2" x14ac:dyDescent="0.3">
      <c r="A1262" s="33" t="s">
        <v>151</v>
      </c>
      <c r="B1262" s="22">
        <v>11594</v>
      </c>
      <c r="C1262" s="22" t="s">
        <v>408</v>
      </c>
      <c r="D1262" s="22">
        <v>53100235</v>
      </c>
      <c r="E1262" s="26" t="s">
        <v>409</v>
      </c>
      <c r="F1262" s="22">
        <v>2</v>
      </c>
      <c r="G1262" s="22" t="s">
        <v>48</v>
      </c>
      <c r="H1262" s="22" t="s">
        <v>33</v>
      </c>
      <c r="I1262" s="22" t="s">
        <v>34</v>
      </c>
      <c r="J1262" s="22" t="s">
        <v>97</v>
      </c>
      <c r="K1262" s="22" t="s">
        <v>36</v>
      </c>
      <c r="L1262" s="22">
        <v>11594</v>
      </c>
      <c r="M1262" s="39" t="s">
        <v>37</v>
      </c>
      <c r="N1262" s="39" t="s">
        <v>37</v>
      </c>
      <c r="O1262" s="39" t="s">
        <v>37</v>
      </c>
      <c r="P1262" s="39" t="s">
        <v>37</v>
      </c>
      <c r="Q1262" s="39" t="s">
        <v>37</v>
      </c>
      <c r="R1262" s="39" t="s">
        <v>37</v>
      </c>
      <c r="S1262" s="39" t="s">
        <v>40</v>
      </c>
      <c r="T1262" s="39" t="s">
        <v>35</v>
      </c>
      <c r="U1262" s="40" t="s">
        <v>39</v>
      </c>
      <c r="V1262" s="39" t="s">
        <v>37</v>
      </c>
      <c r="W1262" s="74" t="s">
        <v>622</v>
      </c>
      <c r="X1262" s="74">
        <v>0</v>
      </c>
    </row>
    <row r="1263" spans="1:24" ht="57.6" x14ac:dyDescent="0.3">
      <c r="A1263" s="33" t="s">
        <v>151</v>
      </c>
      <c r="B1263" s="22">
        <v>11739</v>
      </c>
      <c r="C1263" s="22" t="s">
        <v>428</v>
      </c>
      <c r="D1263" s="22">
        <v>53100186</v>
      </c>
      <c r="E1263" s="26" t="s">
        <v>429</v>
      </c>
      <c r="F1263" s="22">
        <v>1</v>
      </c>
      <c r="G1263" s="22" t="s">
        <v>48</v>
      </c>
      <c r="H1263" s="22" t="s">
        <v>33</v>
      </c>
      <c r="I1263" s="22" t="s">
        <v>34</v>
      </c>
      <c r="J1263" s="22" t="s">
        <v>97</v>
      </c>
      <c r="K1263" s="22" t="s">
        <v>36</v>
      </c>
      <c r="L1263" s="22">
        <v>11739</v>
      </c>
      <c r="M1263" s="39" t="s">
        <v>37</v>
      </c>
      <c r="N1263" s="39" t="s">
        <v>37</v>
      </c>
      <c r="O1263" s="39" t="s">
        <v>35</v>
      </c>
      <c r="P1263" s="39" t="s">
        <v>37</v>
      </c>
      <c r="Q1263" s="39" t="s">
        <v>37</v>
      </c>
      <c r="R1263" s="39" t="s">
        <v>37</v>
      </c>
      <c r="S1263" s="39" t="s">
        <v>40</v>
      </c>
      <c r="T1263" s="39" t="s">
        <v>37</v>
      </c>
      <c r="U1263" s="40" t="s">
        <v>605</v>
      </c>
      <c r="V1263" s="39" t="s">
        <v>37</v>
      </c>
      <c r="W1263" s="74" t="s">
        <v>706</v>
      </c>
      <c r="X1263" s="74">
        <v>0</v>
      </c>
    </row>
    <row r="1264" spans="1:24" ht="43.2" x14ac:dyDescent="0.3">
      <c r="A1264" s="33" t="s">
        <v>151</v>
      </c>
      <c r="B1264" s="22">
        <v>11594</v>
      </c>
      <c r="C1264" s="22" t="s">
        <v>408</v>
      </c>
      <c r="D1264" s="22">
        <v>53100235</v>
      </c>
      <c r="E1264" s="26" t="s">
        <v>409</v>
      </c>
      <c r="F1264" s="22">
        <v>1</v>
      </c>
      <c r="G1264" s="22" t="s">
        <v>48</v>
      </c>
      <c r="H1264" s="22" t="s">
        <v>33</v>
      </c>
      <c r="I1264" s="22" t="s">
        <v>34</v>
      </c>
      <c r="J1264" s="22" t="s">
        <v>97</v>
      </c>
      <c r="K1264" s="22" t="s">
        <v>36</v>
      </c>
      <c r="L1264" s="22">
        <v>11594</v>
      </c>
      <c r="M1264" s="39" t="s">
        <v>37</v>
      </c>
      <c r="N1264" s="39" t="s">
        <v>37</v>
      </c>
      <c r="O1264" s="39" t="s">
        <v>37</v>
      </c>
      <c r="P1264" s="39" t="s">
        <v>37</v>
      </c>
      <c r="Q1264" s="39" t="s">
        <v>37</v>
      </c>
      <c r="R1264" s="39" t="s">
        <v>37</v>
      </c>
      <c r="S1264" s="39" t="s">
        <v>40</v>
      </c>
      <c r="T1264" s="39" t="s">
        <v>35</v>
      </c>
      <c r="U1264" s="40" t="s">
        <v>39</v>
      </c>
      <c r="V1264" s="39" t="s">
        <v>37</v>
      </c>
      <c r="W1264" s="74" t="s">
        <v>622</v>
      </c>
      <c r="X1264" s="74">
        <v>0</v>
      </c>
    </row>
    <row r="1265" spans="1:24" ht="14.4" x14ac:dyDescent="0.3">
      <c r="A1265" s="33" t="s">
        <v>151</v>
      </c>
      <c r="B1265" s="22">
        <v>20211</v>
      </c>
      <c r="C1265" s="22" t="s">
        <v>430</v>
      </c>
      <c r="D1265" s="22">
        <v>53100075</v>
      </c>
      <c r="E1265" s="26" t="s">
        <v>431</v>
      </c>
      <c r="F1265" s="22">
        <v>3</v>
      </c>
      <c r="G1265" s="22" t="s">
        <v>48</v>
      </c>
      <c r="H1265" s="22" t="s">
        <v>101</v>
      </c>
      <c r="I1265" s="22" t="s">
        <v>34</v>
      </c>
      <c r="J1265" s="22" t="s">
        <v>97</v>
      </c>
      <c r="K1265" s="22" t="s">
        <v>36</v>
      </c>
      <c r="L1265" s="22">
        <v>20211</v>
      </c>
      <c r="M1265" s="39" t="s">
        <v>37</v>
      </c>
      <c r="N1265" s="39" t="s">
        <v>37</v>
      </c>
      <c r="O1265" s="39" t="s">
        <v>37</v>
      </c>
      <c r="P1265" s="39" t="s">
        <v>37</v>
      </c>
      <c r="Q1265" s="39" t="s">
        <v>37</v>
      </c>
      <c r="R1265" s="39" t="s">
        <v>37</v>
      </c>
      <c r="S1265" s="39" t="s">
        <v>37</v>
      </c>
      <c r="T1265" s="39" t="s">
        <v>35</v>
      </c>
      <c r="U1265" s="40" t="s">
        <v>39</v>
      </c>
      <c r="V1265" s="39" t="s">
        <v>37</v>
      </c>
      <c r="W1265" s="74" t="s">
        <v>3632</v>
      </c>
      <c r="X1265" s="74">
        <v>0</v>
      </c>
    </row>
    <row r="1266" spans="1:24" ht="14.4" x14ac:dyDescent="0.3">
      <c r="A1266" s="33" t="s">
        <v>151</v>
      </c>
      <c r="B1266" s="22">
        <v>20211</v>
      </c>
      <c r="C1266" s="22" t="s">
        <v>430</v>
      </c>
      <c r="D1266" s="22">
        <v>53100075</v>
      </c>
      <c r="E1266" s="26" t="s">
        <v>431</v>
      </c>
      <c r="F1266" s="22">
        <v>1</v>
      </c>
      <c r="G1266" s="22" t="s">
        <v>48</v>
      </c>
      <c r="H1266" s="22" t="s">
        <v>101</v>
      </c>
      <c r="I1266" s="22" t="s">
        <v>34</v>
      </c>
      <c r="J1266" s="22" t="s">
        <v>97</v>
      </c>
      <c r="K1266" s="22" t="s">
        <v>36</v>
      </c>
      <c r="L1266" s="22">
        <v>20211</v>
      </c>
      <c r="M1266" s="39" t="s">
        <v>37</v>
      </c>
      <c r="N1266" s="39" t="s">
        <v>37</v>
      </c>
      <c r="O1266" s="39" t="s">
        <v>37</v>
      </c>
      <c r="P1266" s="39" t="s">
        <v>37</v>
      </c>
      <c r="Q1266" s="39" t="s">
        <v>37</v>
      </c>
      <c r="R1266" s="39" t="s">
        <v>37</v>
      </c>
      <c r="S1266" s="39" t="s">
        <v>37</v>
      </c>
      <c r="T1266" s="39" t="s">
        <v>35</v>
      </c>
      <c r="U1266" s="40" t="s">
        <v>39</v>
      </c>
      <c r="V1266" s="39" t="s">
        <v>37</v>
      </c>
      <c r="W1266" s="74" t="s">
        <v>3632</v>
      </c>
      <c r="X1266" s="74">
        <v>0</v>
      </c>
    </row>
    <row r="1267" spans="1:24" ht="14.4" x14ac:dyDescent="0.3">
      <c r="A1267" s="33" t="s">
        <v>151</v>
      </c>
      <c r="B1267" s="22">
        <v>20211</v>
      </c>
      <c r="C1267" s="22" t="s">
        <v>430</v>
      </c>
      <c r="D1267" s="22">
        <v>53100075</v>
      </c>
      <c r="E1267" s="26" t="s">
        <v>431</v>
      </c>
      <c r="F1267" s="22">
        <v>1</v>
      </c>
      <c r="G1267" s="22" t="s">
        <v>48</v>
      </c>
      <c r="H1267" s="22" t="s">
        <v>101</v>
      </c>
      <c r="I1267" s="22" t="s">
        <v>34</v>
      </c>
      <c r="J1267" s="22" t="s">
        <v>97</v>
      </c>
      <c r="K1267" s="22" t="s">
        <v>36</v>
      </c>
      <c r="L1267" s="22">
        <v>20211</v>
      </c>
      <c r="M1267" s="39" t="s">
        <v>37</v>
      </c>
      <c r="N1267" s="39" t="s">
        <v>37</v>
      </c>
      <c r="O1267" s="39" t="s">
        <v>37</v>
      </c>
      <c r="P1267" s="39" t="s">
        <v>37</v>
      </c>
      <c r="Q1267" s="39" t="s">
        <v>37</v>
      </c>
      <c r="R1267" s="39" t="s">
        <v>37</v>
      </c>
      <c r="S1267" s="39" t="s">
        <v>37</v>
      </c>
      <c r="T1267" s="39" t="s">
        <v>35</v>
      </c>
      <c r="U1267" s="40" t="s">
        <v>39</v>
      </c>
      <c r="V1267" s="39" t="s">
        <v>37</v>
      </c>
      <c r="W1267" s="74" t="s">
        <v>3632</v>
      </c>
      <c r="X1267" s="74">
        <v>0</v>
      </c>
    </row>
    <row r="1268" spans="1:24" ht="14.4" x14ac:dyDescent="0.3">
      <c r="A1268" s="33" t="s">
        <v>151</v>
      </c>
      <c r="B1268" s="22">
        <v>11762</v>
      </c>
      <c r="C1268" s="22" t="s">
        <v>416</v>
      </c>
      <c r="D1268" s="22">
        <v>53100584</v>
      </c>
      <c r="E1268" s="26" t="s">
        <v>417</v>
      </c>
      <c r="F1268" s="22">
        <v>1</v>
      </c>
      <c r="G1268" s="22" t="s">
        <v>48</v>
      </c>
      <c r="H1268" s="22" t="s">
        <v>120</v>
      </c>
      <c r="I1268" s="22" t="s">
        <v>34</v>
      </c>
      <c r="J1268" s="22" t="s">
        <v>97</v>
      </c>
      <c r="K1268" s="22" t="s">
        <v>36</v>
      </c>
      <c r="L1268" s="22">
        <v>11762</v>
      </c>
      <c r="M1268" s="39" t="s">
        <v>37</v>
      </c>
      <c r="N1268" s="39" t="s">
        <v>37</v>
      </c>
      <c r="O1268" s="39" t="s">
        <v>35</v>
      </c>
      <c r="P1268" s="39" t="s">
        <v>37</v>
      </c>
      <c r="Q1268" s="39" t="s">
        <v>37</v>
      </c>
      <c r="R1268" s="39" t="s">
        <v>37</v>
      </c>
      <c r="S1268" s="39" t="s">
        <v>40</v>
      </c>
      <c r="T1268" s="39" t="s">
        <v>35</v>
      </c>
      <c r="U1268" s="40" t="s">
        <v>39</v>
      </c>
      <c r="V1268" s="39" t="s">
        <v>35</v>
      </c>
      <c r="W1268" s="74" t="s">
        <v>606</v>
      </c>
      <c r="X1268" s="74">
        <v>0</v>
      </c>
    </row>
    <row r="1269" spans="1:24" ht="14.4" x14ac:dyDescent="0.3">
      <c r="A1269" s="33" t="s">
        <v>151</v>
      </c>
      <c r="B1269" s="22">
        <v>11762</v>
      </c>
      <c r="C1269" s="22" t="s">
        <v>416</v>
      </c>
      <c r="D1269" s="22">
        <v>53100584</v>
      </c>
      <c r="E1269" s="26" t="s">
        <v>417</v>
      </c>
      <c r="F1269" s="22">
        <v>2</v>
      </c>
      <c r="G1269" s="22" t="s">
        <v>48</v>
      </c>
      <c r="H1269" s="22" t="s">
        <v>120</v>
      </c>
      <c r="I1269" s="22" t="s">
        <v>34</v>
      </c>
      <c r="J1269" s="22" t="s">
        <v>97</v>
      </c>
      <c r="K1269" s="22" t="s">
        <v>36</v>
      </c>
      <c r="L1269" s="22">
        <v>11762</v>
      </c>
      <c r="M1269" s="39" t="s">
        <v>37</v>
      </c>
      <c r="N1269" s="39" t="s">
        <v>37</v>
      </c>
      <c r="O1269" s="39" t="s">
        <v>35</v>
      </c>
      <c r="P1269" s="39" t="s">
        <v>37</v>
      </c>
      <c r="Q1269" s="39" t="s">
        <v>37</v>
      </c>
      <c r="R1269" s="39" t="s">
        <v>37</v>
      </c>
      <c r="S1269" s="39" t="s">
        <v>40</v>
      </c>
      <c r="T1269" s="39" t="s">
        <v>35</v>
      </c>
      <c r="U1269" s="40" t="s">
        <v>39</v>
      </c>
      <c r="V1269" s="39" t="s">
        <v>35</v>
      </c>
      <c r="W1269" s="74" t="s">
        <v>606</v>
      </c>
      <c r="X1269" s="74">
        <v>0</v>
      </c>
    </row>
    <row r="1270" spans="1:24" ht="43.2" x14ac:dyDescent="0.3">
      <c r="A1270" s="33" t="s">
        <v>151</v>
      </c>
      <c r="B1270" s="22">
        <v>11594</v>
      </c>
      <c r="C1270" s="22" t="s">
        <v>408</v>
      </c>
      <c r="D1270" s="22">
        <v>53100235</v>
      </c>
      <c r="E1270" s="26" t="s">
        <v>409</v>
      </c>
      <c r="F1270" s="22">
        <v>2</v>
      </c>
      <c r="G1270" s="22" t="s">
        <v>48</v>
      </c>
      <c r="H1270" s="22" t="s">
        <v>33</v>
      </c>
      <c r="I1270" s="22" t="s">
        <v>34</v>
      </c>
      <c r="J1270" s="22" t="s">
        <v>97</v>
      </c>
      <c r="K1270" s="22" t="s">
        <v>36</v>
      </c>
      <c r="L1270" s="22">
        <v>11594</v>
      </c>
      <c r="M1270" s="39" t="s">
        <v>37</v>
      </c>
      <c r="N1270" s="39" t="s">
        <v>37</v>
      </c>
      <c r="O1270" s="39" t="s">
        <v>37</v>
      </c>
      <c r="P1270" s="39" t="s">
        <v>37</v>
      </c>
      <c r="Q1270" s="39" t="s">
        <v>37</v>
      </c>
      <c r="R1270" s="39" t="s">
        <v>37</v>
      </c>
      <c r="S1270" s="39" t="s">
        <v>40</v>
      </c>
      <c r="T1270" s="39" t="s">
        <v>35</v>
      </c>
      <c r="U1270" s="40" t="s">
        <v>39</v>
      </c>
      <c r="V1270" s="39" t="s">
        <v>37</v>
      </c>
      <c r="W1270" s="74" t="s">
        <v>622</v>
      </c>
      <c r="X1270" s="74">
        <v>0</v>
      </c>
    </row>
    <row r="1271" spans="1:24" ht="14.4" x14ac:dyDescent="0.3">
      <c r="A1271" s="33" t="s">
        <v>151</v>
      </c>
      <c r="B1271" s="22">
        <v>11764</v>
      </c>
      <c r="C1271" s="22" t="s">
        <v>432</v>
      </c>
      <c r="D1271" s="22">
        <v>53100888</v>
      </c>
      <c r="E1271" s="26" t="s">
        <v>433</v>
      </c>
      <c r="F1271" s="22">
        <v>2</v>
      </c>
      <c r="G1271" s="22" t="s">
        <v>48</v>
      </c>
      <c r="H1271" s="22" t="s">
        <v>120</v>
      </c>
      <c r="I1271" s="22" t="s">
        <v>34</v>
      </c>
      <c r="J1271" s="22" t="s">
        <v>97</v>
      </c>
      <c r="K1271" s="22" t="s">
        <v>36</v>
      </c>
      <c r="L1271" s="22">
        <v>11764</v>
      </c>
      <c r="M1271" s="39" t="s">
        <v>37</v>
      </c>
      <c r="N1271" s="39" t="s">
        <v>37</v>
      </c>
      <c r="O1271" s="39" t="s">
        <v>35</v>
      </c>
      <c r="P1271" s="39" t="s">
        <v>37</v>
      </c>
      <c r="Q1271" s="39" t="s">
        <v>37</v>
      </c>
      <c r="R1271" s="39" t="s">
        <v>37</v>
      </c>
      <c r="S1271" s="39" t="s">
        <v>40</v>
      </c>
      <c r="T1271" s="39" t="s">
        <v>35</v>
      </c>
      <c r="U1271" s="40" t="s">
        <v>39</v>
      </c>
      <c r="V1271" s="39" t="s">
        <v>35</v>
      </c>
      <c r="W1271" s="74" t="s">
        <v>606</v>
      </c>
      <c r="X1271" s="74">
        <v>0</v>
      </c>
    </row>
    <row r="1272" spans="1:24" ht="14.4" x14ac:dyDescent="0.3">
      <c r="A1272" s="33" t="s">
        <v>151</v>
      </c>
      <c r="B1272" s="22">
        <v>11762</v>
      </c>
      <c r="C1272" s="22" t="s">
        <v>416</v>
      </c>
      <c r="D1272" s="22">
        <v>53100584</v>
      </c>
      <c r="E1272" s="26" t="s">
        <v>417</v>
      </c>
      <c r="F1272" s="22">
        <v>2</v>
      </c>
      <c r="G1272" s="22" t="s">
        <v>48</v>
      </c>
      <c r="H1272" s="22" t="s">
        <v>120</v>
      </c>
      <c r="I1272" s="22" t="s">
        <v>34</v>
      </c>
      <c r="J1272" s="22" t="s">
        <v>97</v>
      </c>
      <c r="K1272" s="22" t="s">
        <v>36</v>
      </c>
      <c r="L1272" s="22">
        <v>11762</v>
      </c>
      <c r="M1272" s="39" t="s">
        <v>37</v>
      </c>
      <c r="N1272" s="39" t="s">
        <v>37</v>
      </c>
      <c r="O1272" s="39" t="s">
        <v>35</v>
      </c>
      <c r="P1272" s="39" t="s">
        <v>37</v>
      </c>
      <c r="Q1272" s="39" t="s">
        <v>37</v>
      </c>
      <c r="R1272" s="39" t="s">
        <v>37</v>
      </c>
      <c r="S1272" s="39" t="s">
        <v>40</v>
      </c>
      <c r="T1272" s="39" t="s">
        <v>35</v>
      </c>
      <c r="U1272" s="40" t="s">
        <v>39</v>
      </c>
      <c r="V1272" s="39" t="s">
        <v>35</v>
      </c>
      <c r="W1272" s="74" t="s">
        <v>606</v>
      </c>
      <c r="X1272" s="74">
        <v>0</v>
      </c>
    </row>
    <row r="1273" spans="1:24" ht="43.2" x14ac:dyDescent="0.3">
      <c r="A1273" s="33" t="s">
        <v>151</v>
      </c>
      <c r="B1273" s="22">
        <v>11594</v>
      </c>
      <c r="C1273" s="22" t="s">
        <v>408</v>
      </c>
      <c r="D1273" s="22">
        <v>53100235</v>
      </c>
      <c r="E1273" s="26" t="s">
        <v>409</v>
      </c>
      <c r="F1273" s="22">
        <v>2</v>
      </c>
      <c r="G1273" s="22" t="s">
        <v>48</v>
      </c>
      <c r="H1273" s="22" t="s">
        <v>33</v>
      </c>
      <c r="I1273" s="22" t="s">
        <v>34</v>
      </c>
      <c r="J1273" s="22" t="s">
        <v>97</v>
      </c>
      <c r="K1273" s="22" t="s">
        <v>36</v>
      </c>
      <c r="L1273" s="22">
        <v>11594</v>
      </c>
      <c r="M1273" s="39" t="s">
        <v>37</v>
      </c>
      <c r="N1273" s="39" t="s">
        <v>37</v>
      </c>
      <c r="O1273" s="39" t="s">
        <v>37</v>
      </c>
      <c r="P1273" s="39" t="s">
        <v>37</v>
      </c>
      <c r="Q1273" s="39" t="s">
        <v>37</v>
      </c>
      <c r="R1273" s="39" t="s">
        <v>37</v>
      </c>
      <c r="S1273" s="39" t="s">
        <v>40</v>
      </c>
      <c r="T1273" s="39" t="s">
        <v>35</v>
      </c>
      <c r="U1273" s="40" t="s">
        <v>39</v>
      </c>
      <c r="V1273" s="39" t="s">
        <v>37</v>
      </c>
      <c r="W1273" s="74" t="s">
        <v>622</v>
      </c>
      <c r="X1273" s="74">
        <v>0</v>
      </c>
    </row>
    <row r="1274" spans="1:24" ht="14.4" x14ac:dyDescent="0.3">
      <c r="A1274" s="33" t="s">
        <v>151</v>
      </c>
      <c r="B1274" s="22">
        <v>11762</v>
      </c>
      <c r="C1274" s="22" t="s">
        <v>416</v>
      </c>
      <c r="D1274" s="22">
        <v>53100584</v>
      </c>
      <c r="E1274" s="26" t="s">
        <v>417</v>
      </c>
      <c r="F1274" s="22">
        <v>1</v>
      </c>
      <c r="G1274" s="22" t="s">
        <v>48</v>
      </c>
      <c r="H1274" s="22" t="s">
        <v>120</v>
      </c>
      <c r="I1274" s="22" t="s">
        <v>34</v>
      </c>
      <c r="J1274" s="22" t="s">
        <v>97</v>
      </c>
      <c r="K1274" s="22" t="s">
        <v>36</v>
      </c>
      <c r="L1274" s="22">
        <v>11762</v>
      </c>
      <c r="M1274" s="39" t="s">
        <v>37</v>
      </c>
      <c r="N1274" s="39" t="s">
        <v>37</v>
      </c>
      <c r="O1274" s="39" t="s">
        <v>35</v>
      </c>
      <c r="P1274" s="39" t="s">
        <v>37</v>
      </c>
      <c r="Q1274" s="39" t="s">
        <v>37</v>
      </c>
      <c r="R1274" s="39" t="s">
        <v>37</v>
      </c>
      <c r="S1274" s="39" t="s">
        <v>40</v>
      </c>
      <c r="T1274" s="39" t="s">
        <v>35</v>
      </c>
      <c r="U1274" s="40" t="s">
        <v>39</v>
      </c>
      <c r="V1274" s="39" t="s">
        <v>35</v>
      </c>
      <c r="W1274" s="74" t="s">
        <v>606</v>
      </c>
      <c r="X1274" s="74">
        <v>0</v>
      </c>
    </row>
    <row r="1275" spans="1:24" ht="100.8" x14ac:dyDescent="0.3">
      <c r="A1275" s="33" t="s">
        <v>151</v>
      </c>
      <c r="B1275" s="22">
        <v>11656</v>
      </c>
      <c r="C1275" s="22" t="s">
        <v>434</v>
      </c>
      <c r="D1275" s="22">
        <v>51900034</v>
      </c>
      <c r="E1275" s="26" t="s">
        <v>435</v>
      </c>
      <c r="F1275" s="22">
        <v>10</v>
      </c>
      <c r="G1275" s="22" t="s">
        <v>48</v>
      </c>
      <c r="H1275" s="22" t="s">
        <v>120</v>
      </c>
      <c r="I1275" s="22" t="s">
        <v>34</v>
      </c>
      <c r="J1275" s="22" t="s">
        <v>97</v>
      </c>
      <c r="K1275" s="22" t="s">
        <v>36</v>
      </c>
      <c r="L1275" s="22">
        <v>11656</v>
      </c>
      <c r="M1275" s="39" t="s">
        <v>37</v>
      </c>
      <c r="N1275" s="39" t="s">
        <v>37</v>
      </c>
      <c r="O1275" s="39" t="s">
        <v>35</v>
      </c>
      <c r="P1275" s="39" t="s">
        <v>37</v>
      </c>
      <c r="Q1275" s="39" t="s">
        <v>37</v>
      </c>
      <c r="R1275" s="39" t="s">
        <v>37</v>
      </c>
      <c r="S1275" s="39" t="s">
        <v>40</v>
      </c>
      <c r="T1275" s="39" t="s">
        <v>35</v>
      </c>
      <c r="U1275" s="40" t="s">
        <v>39</v>
      </c>
      <c r="V1275" s="39" t="s">
        <v>37</v>
      </c>
      <c r="W1275" s="74" t="s">
        <v>653</v>
      </c>
      <c r="X1275" s="74">
        <v>0</v>
      </c>
    </row>
    <row r="1276" spans="1:24" ht="14.4" x14ac:dyDescent="0.3">
      <c r="A1276" s="33" t="s">
        <v>151</v>
      </c>
      <c r="B1276" s="22">
        <v>11762</v>
      </c>
      <c r="C1276" s="22" t="s">
        <v>416</v>
      </c>
      <c r="D1276" s="22">
        <v>53100584</v>
      </c>
      <c r="E1276" s="26" t="s">
        <v>417</v>
      </c>
      <c r="F1276" s="22">
        <v>3</v>
      </c>
      <c r="G1276" s="22" t="s">
        <v>48</v>
      </c>
      <c r="H1276" s="22" t="s">
        <v>120</v>
      </c>
      <c r="I1276" s="22" t="s">
        <v>34</v>
      </c>
      <c r="J1276" s="22" t="s">
        <v>97</v>
      </c>
      <c r="K1276" s="22" t="s">
        <v>36</v>
      </c>
      <c r="L1276" s="22">
        <v>11762</v>
      </c>
      <c r="M1276" s="39" t="s">
        <v>37</v>
      </c>
      <c r="N1276" s="39" t="s">
        <v>37</v>
      </c>
      <c r="O1276" s="39" t="s">
        <v>35</v>
      </c>
      <c r="P1276" s="39" t="s">
        <v>37</v>
      </c>
      <c r="Q1276" s="39" t="s">
        <v>37</v>
      </c>
      <c r="R1276" s="39" t="s">
        <v>37</v>
      </c>
      <c r="S1276" s="39" t="s">
        <v>40</v>
      </c>
      <c r="T1276" s="39" t="s">
        <v>35</v>
      </c>
      <c r="U1276" s="40" t="s">
        <v>39</v>
      </c>
      <c r="V1276" s="39" t="s">
        <v>35</v>
      </c>
      <c r="W1276" s="74" t="s">
        <v>606</v>
      </c>
      <c r="X1276" s="74">
        <v>0</v>
      </c>
    </row>
    <row r="1277" spans="1:24" ht="14.4" x14ac:dyDescent="0.3">
      <c r="A1277" s="33" t="s">
        <v>151</v>
      </c>
      <c r="B1277" s="22">
        <v>11764</v>
      </c>
      <c r="C1277" s="22" t="s">
        <v>432</v>
      </c>
      <c r="D1277" s="22">
        <v>53100888</v>
      </c>
      <c r="E1277" s="26" t="s">
        <v>433</v>
      </c>
      <c r="F1277" s="22">
        <v>5</v>
      </c>
      <c r="G1277" s="22" t="s">
        <v>48</v>
      </c>
      <c r="H1277" s="22" t="s">
        <v>120</v>
      </c>
      <c r="I1277" s="22" t="s">
        <v>34</v>
      </c>
      <c r="J1277" s="22" t="s">
        <v>97</v>
      </c>
      <c r="K1277" s="22" t="s">
        <v>36</v>
      </c>
      <c r="L1277" s="22">
        <v>11764</v>
      </c>
      <c r="M1277" s="39" t="s">
        <v>37</v>
      </c>
      <c r="N1277" s="39" t="s">
        <v>37</v>
      </c>
      <c r="O1277" s="39" t="s">
        <v>35</v>
      </c>
      <c r="P1277" s="39" t="s">
        <v>37</v>
      </c>
      <c r="Q1277" s="39" t="s">
        <v>37</v>
      </c>
      <c r="R1277" s="39" t="s">
        <v>37</v>
      </c>
      <c r="S1277" s="39" t="s">
        <v>40</v>
      </c>
      <c r="T1277" s="39" t="s">
        <v>35</v>
      </c>
      <c r="U1277" s="40" t="s">
        <v>39</v>
      </c>
      <c r="V1277" s="39" t="s">
        <v>35</v>
      </c>
      <c r="W1277" s="74" t="s">
        <v>606</v>
      </c>
      <c r="X1277" s="74">
        <v>0</v>
      </c>
    </row>
    <row r="1278" spans="1:24" ht="72" x14ac:dyDescent="0.3">
      <c r="A1278" s="33" t="s">
        <v>151</v>
      </c>
      <c r="B1278" s="22">
        <v>11854</v>
      </c>
      <c r="C1278" s="22" t="s">
        <v>592</v>
      </c>
      <c r="D1278" s="22">
        <v>53100158</v>
      </c>
      <c r="E1278" s="26" t="s">
        <v>591</v>
      </c>
      <c r="F1278" s="22">
        <v>3</v>
      </c>
      <c r="G1278" s="22" t="s">
        <v>48</v>
      </c>
      <c r="H1278" s="22" t="s">
        <v>105</v>
      </c>
      <c r="I1278" s="22" t="s">
        <v>34</v>
      </c>
      <c r="J1278" s="22" t="s">
        <v>97</v>
      </c>
      <c r="K1278" s="22" t="s">
        <v>36</v>
      </c>
      <c r="L1278" s="22">
        <v>11854</v>
      </c>
      <c r="M1278" s="39" t="s">
        <v>37</v>
      </c>
      <c r="N1278" s="39" t="s">
        <v>37</v>
      </c>
      <c r="O1278" s="39" t="s">
        <v>37</v>
      </c>
      <c r="P1278" s="39" t="s">
        <v>37</v>
      </c>
      <c r="Q1278" s="39" t="s">
        <v>37</v>
      </c>
      <c r="R1278" s="39" t="s">
        <v>37</v>
      </c>
      <c r="S1278" s="39" t="s">
        <v>37</v>
      </c>
      <c r="T1278" s="39" t="s">
        <v>37</v>
      </c>
      <c r="U1278" s="40" t="s">
        <v>605</v>
      </c>
      <c r="V1278" s="39" t="s">
        <v>37</v>
      </c>
      <c r="W1278" s="74" t="s">
        <v>770</v>
      </c>
      <c r="X1278" s="74">
        <v>0</v>
      </c>
    </row>
    <row r="1279" spans="1:24" ht="129.6" x14ac:dyDescent="0.3">
      <c r="A1279" s="33" t="s">
        <v>151</v>
      </c>
      <c r="B1279" s="22">
        <v>11983</v>
      </c>
      <c r="C1279" s="22" t="s">
        <v>54</v>
      </c>
      <c r="D1279" s="22">
        <v>53100213</v>
      </c>
      <c r="E1279" s="26" t="s">
        <v>55</v>
      </c>
      <c r="F1279" s="22">
        <v>3</v>
      </c>
      <c r="G1279" s="22" t="s">
        <v>48</v>
      </c>
      <c r="H1279" s="22" t="s">
        <v>33</v>
      </c>
      <c r="I1279" s="22" t="s">
        <v>34</v>
      </c>
      <c r="J1279" s="22" t="s">
        <v>35</v>
      </c>
      <c r="K1279" s="22" t="s">
        <v>36</v>
      </c>
      <c r="L1279" s="22">
        <v>11983</v>
      </c>
      <c r="M1279" s="39" t="s">
        <v>37</v>
      </c>
      <c r="N1279" s="39" t="s">
        <v>37</v>
      </c>
      <c r="O1279" s="39" t="s">
        <v>35</v>
      </c>
      <c r="P1279" s="39" t="s">
        <v>35</v>
      </c>
      <c r="Q1279" s="39" t="s">
        <v>37</v>
      </c>
      <c r="R1279" s="39" t="s">
        <v>37</v>
      </c>
      <c r="S1279" s="39" t="s">
        <v>38</v>
      </c>
      <c r="T1279" s="39" t="s">
        <v>35</v>
      </c>
      <c r="U1279" s="40" t="s">
        <v>39</v>
      </c>
      <c r="V1279" s="39" t="s">
        <v>37</v>
      </c>
      <c r="W1279" s="74" t="s">
        <v>56</v>
      </c>
      <c r="X1279" s="74">
        <v>0</v>
      </c>
    </row>
    <row r="1280" spans="1:24" ht="14.4" x14ac:dyDescent="0.3">
      <c r="A1280" s="33" t="s">
        <v>151</v>
      </c>
      <c r="B1280" s="22">
        <v>11762</v>
      </c>
      <c r="C1280" s="22" t="s">
        <v>416</v>
      </c>
      <c r="D1280" s="22">
        <v>53100584</v>
      </c>
      <c r="E1280" s="26" t="s">
        <v>417</v>
      </c>
      <c r="F1280" s="22">
        <v>2</v>
      </c>
      <c r="G1280" s="22" t="s">
        <v>48</v>
      </c>
      <c r="H1280" s="22" t="s">
        <v>120</v>
      </c>
      <c r="I1280" s="22" t="s">
        <v>34</v>
      </c>
      <c r="J1280" s="22" t="s">
        <v>97</v>
      </c>
      <c r="K1280" s="22" t="s">
        <v>36</v>
      </c>
      <c r="L1280" s="22">
        <v>11762</v>
      </c>
      <c r="M1280" s="39" t="s">
        <v>37</v>
      </c>
      <c r="N1280" s="39" t="s">
        <v>37</v>
      </c>
      <c r="O1280" s="39" t="s">
        <v>35</v>
      </c>
      <c r="P1280" s="39" t="s">
        <v>37</v>
      </c>
      <c r="Q1280" s="39" t="s">
        <v>37</v>
      </c>
      <c r="R1280" s="39" t="s">
        <v>37</v>
      </c>
      <c r="S1280" s="39" t="s">
        <v>40</v>
      </c>
      <c r="T1280" s="39" t="s">
        <v>35</v>
      </c>
      <c r="U1280" s="40" t="s">
        <v>39</v>
      </c>
      <c r="V1280" s="39" t="s">
        <v>35</v>
      </c>
      <c r="W1280" s="74" t="s">
        <v>606</v>
      </c>
      <c r="X1280" s="74">
        <v>0</v>
      </c>
    </row>
    <row r="1281" spans="1:24" ht="14.4" x14ac:dyDescent="0.3">
      <c r="A1281" s="33" t="s">
        <v>151</v>
      </c>
      <c r="B1281" s="22">
        <v>11764</v>
      </c>
      <c r="C1281" s="22" t="s">
        <v>432</v>
      </c>
      <c r="D1281" s="22">
        <v>53100888</v>
      </c>
      <c r="E1281" s="26" t="s">
        <v>433</v>
      </c>
      <c r="F1281" s="22">
        <v>4</v>
      </c>
      <c r="G1281" s="22" t="s">
        <v>48</v>
      </c>
      <c r="H1281" s="22" t="s">
        <v>120</v>
      </c>
      <c r="I1281" s="22" t="s">
        <v>34</v>
      </c>
      <c r="J1281" s="22" t="s">
        <v>97</v>
      </c>
      <c r="K1281" s="22" t="s">
        <v>36</v>
      </c>
      <c r="L1281" s="22">
        <v>11764</v>
      </c>
      <c r="M1281" s="39" t="s">
        <v>37</v>
      </c>
      <c r="N1281" s="39" t="s">
        <v>37</v>
      </c>
      <c r="O1281" s="39" t="s">
        <v>35</v>
      </c>
      <c r="P1281" s="39" t="s">
        <v>37</v>
      </c>
      <c r="Q1281" s="39" t="s">
        <v>37</v>
      </c>
      <c r="R1281" s="39" t="s">
        <v>37</v>
      </c>
      <c r="S1281" s="39" t="s">
        <v>40</v>
      </c>
      <c r="T1281" s="39" t="s">
        <v>35</v>
      </c>
      <c r="U1281" s="40" t="s">
        <v>39</v>
      </c>
      <c r="V1281" s="39" t="s">
        <v>35</v>
      </c>
      <c r="W1281" s="74" t="s">
        <v>606</v>
      </c>
      <c r="X1281" s="74">
        <v>0</v>
      </c>
    </row>
    <row r="1282" spans="1:24" ht="100.8" x14ac:dyDescent="0.3">
      <c r="A1282" s="33" t="s">
        <v>151</v>
      </c>
      <c r="B1282" s="22">
        <v>11656</v>
      </c>
      <c r="C1282" s="22" t="s">
        <v>434</v>
      </c>
      <c r="D1282" s="22">
        <v>51900034</v>
      </c>
      <c r="E1282" s="26" t="s">
        <v>435</v>
      </c>
      <c r="F1282" s="22">
        <v>1</v>
      </c>
      <c r="G1282" s="22" t="s">
        <v>48</v>
      </c>
      <c r="H1282" s="22" t="s">
        <v>120</v>
      </c>
      <c r="I1282" s="22" t="s">
        <v>34</v>
      </c>
      <c r="J1282" s="22" t="s">
        <v>97</v>
      </c>
      <c r="K1282" s="22" t="s">
        <v>36</v>
      </c>
      <c r="L1282" s="22">
        <v>11656</v>
      </c>
      <c r="M1282" s="39" t="s">
        <v>37</v>
      </c>
      <c r="N1282" s="39" t="s">
        <v>37</v>
      </c>
      <c r="O1282" s="39" t="s">
        <v>35</v>
      </c>
      <c r="P1282" s="39" t="s">
        <v>37</v>
      </c>
      <c r="Q1282" s="39" t="s">
        <v>37</v>
      </c>
      <c r="R1282" s="39" t="s">
        <v>37</v>
      </c>
      <c r="S1282" s="39" t="s">
        <v>40</v>
      </c>
      <c r="T1282" s="39" t="s">
        <v>35</v>
      </c>
      <c r="U1282" s="40" t="s">
        <v>39</v>
      </c>
      <c r="V1282" s="39" t="s">
        <v>37</v>
      </c>
      <c r="W1282" s="74" t="s">
        <v>653</v>
      </c>
      <c r="X1282" s="74">
        <v>0</v>
      </c>
    </row>
    <row r="1283" spans="1:24" ht="14.4" x14ac:dyDescent="0.3">
      <c r="A1283" s="33" t="s">
        <v>151</v>
      </c>
      <c r="B1283" s="22">
        <v>11762</v>
      </c>
      <c r="C1283" s="22" t="s">
        <v>416</v>
      </c>
      <c r="D1283" s="22">
        <v>53100584</v>
      </c>
      <c r="E1283" s="26" t="s">
        <v>417</v>
      </c>
      <c r="F1283" s="22">
        <v>1</v>
      </c>
      <c r="G1283" s="22" t="s">
        <v>48</v>
      </c>
      <c r="H1283" s="22" t="s">
        <v>120</v>
      </c>
      <c r="I1283" s="22" t="s">
        <v>34</v>
      </c>
      <c r="J1283" s="22" t="s">
        <v>97</v>
      </c>
      <c r="K1283" s="22" t="s">
        <v>36</v>
      </c>
      <c r="L1283" s="22">
        <v>11762</v>
      </c>
      <c r="M1283" s="39" t="s">
        <v>37</v>
      </c>
      <c r="N1283" s="39" t="s">
        <v>37</v>
      </c>
      <c r="O1283" s="39" t="s">
        <v>35</v>
      </c>
      <c r="P1283" s="39" t="s">
        <v>37</v>
      </c>
      <c r="Q1283" s="39" t="s">
        <v>37</v>
      </c>
      <c r="R1283" s="39" t="s">
        <v>37</v>
      </c>
      <c r="S1283" s="39" t="s">
        <v>40</v>
      </c>
      <c r="T1283" s="39" t="s">
        <v>35</v>
      </c>
      <c r="U1283" s="40" t="s">
        <v>39</v>
      </c>
      <c r="V1283" s="39" t="s">
        <v>35</v>
      </c>
      <c r="W1283" s="74" t="s">
        <v>606</v>
      </c>
      <c r="X1283" s="74">
        <v>0</v>
      </c>
    </row>
    <row r="1284" spans="1:24" ht="100.8" x14ac:dyDescent="0.3">
      <c r="A1284" s="33" t="s">
        <v>151</v>
      </c>
      <c r="B1284" s="22">
        <v>11656</v>
      </c>
      <c r="C1284" s="22" t="s">
        <v>434</v>
      </c>
      <c r="D1284" s="22">
        <v>51900034</v>
      </c>
      <c r="E1284" s="26" t="s">
        <v>435</v>
      </c>
      <c r="F1284" s="22">
        <v>1</v>
      </c>
      <c r="G1284" s="22" t="s">
        <v>48</v>
      </c>
      <c r="H1284" s="22" t="s">
        <v>120</v>
      </c>
      <c r="I1284" s="22" t="s">
        <v>34</v>
      </c>
      <c r="J1284" s="22" t="s">
        <v>97</v>
      </c>
      <c r="K1284" s="22" t="s">
        <v>36</v>
      </c>
      <c r="L1284" s="22">
        <v>11656</v>
      </c>
      <c r="M1284" s="39" t="s">
        <v>37</v>
      </c>
      <c r="N1284" s="39" t="s">
        <v>37</v>
      </c>
      <c r="O1284" s="39" t="s">
        <v>35</v>
      </c>
      <c r="P1284" s="39" t="s">
        <v>37</v>
      </c>
      <c r="Q1284" s="39" t="s">
        <v>37</v>
      </c>
      <c r="R1284" s="39" t="s">
        <v>37</v>
      </c>
      <c r="S1284" s="39" t="s">
        <v>40</v>
      </c>
      <c r="T1284" s="39" t="s">
        <v>35</v>
      </c>
      <c r="U1284" s="40" t="s">
        <v>39</v>
      </c>
      <c r="V1284" s="39" t="s">
        <v>37</v>
      </c>
      <c r="W1284" s="74" t="s">
        <v>653</v>
      </c>
      <c r="X1284" s="74">
        <v>0</v>
      </c>
    </row>
    <row r="1285" spans="1:24" ht="129.6" x14ac:dyDescent="0.3">
      <c r="A1285" s="33" t="s">
        <v>151</v>
      </c>
      <c r="B1285" s="22">
        <v>11983</v>
      </c>
      <c r="C1285" s="22" t="s">
        <v>54</v>
      </c>
      <c r="D1285" s="22">
        <v>53100213</v>
      </c>
      <c r="E1285" s="26" t="s">
        <v>55</v>
      </c>
      <c r="F1285" s="22">
        <v>3</v>
      </c>
      <c r="G1285" s="22" t="s">
        <v>48</v>
      </c>
      <c r="H1285" s="22" t="s">
        <v>33</v>
      </c>
      <c r="I1285" s="22" t="s">
        <v>34</v>
      </c>
      <c r="J1285" s="22" t="s">
        <v>35</v>
      </c>
      <c r="K1285" s="22" t="s">
        <v>36</v>
      </c>
      <c r="L1285" s="22">
        <v>11983</v>
      </c>
      <c r="M1285" s="39" t="s">
        <v>37</v>
      </c>
      <c r="N1285" s="39" t="s">
        <v>37</v>
      </c>
      <c r="O1285" s="39" t="s">
        <v>35</v>
      </c>
      <c r="P1285" s="39" t="s">
        <v>35</v>
      </c>
      <c r="Q1285" s="39" t="s">
        <v>37</v>
      </c>
      <c r="R1285" s="39" t="s">
        <v>37</v>
      </c>
      <c r="S1285" s="39" t="s">
        <v>38</v>
      </c>
      <c r="T1285" s="39" t="s">
        <v>35</v>
      </c>
      <c r="U1285" s="40" t="s">
        <v>39</v>
      </c>
      <c r="V1285" s="39" t="s">
        <v>37</v>
      </c>
      <c r="W1285" s="74" t="s">
        <v>56</v>
      </c>
      <c r="X1285" s="74">
        <v>0</v>
      </c>
    </row>
    <row r="1286" spans="1:24" ht="57.6" x14ac:dyDescent="0.3">
      <c r="A1286" s="33" t="s">
        <v>151</v>
      </c>
      <c r="B1286" s="22">
        <v>12311</v>
      </c>
      <c r="C1286" s="22" t="s">
        <v>410</v>
      </c>
      <c r="D1286" s="22">
        <v>53100287</v>
      </c>
      <c r="E1286" s="26" t="s">
        <v>411</v>
      </c>
      <c r="F1286" s="22">
        <v>1</v>
      </c>
      <c r="G1286" s="22" t="s">
        <v>48</v>
      </c>
      <c r="H1286" s="22" t="s">
        <v>61</v>
      </c>
      <c r="I1286" s="22" t="s">
        <v>34</v>
      </c>
      <c r="J1286" s="22" t="s">
        <v>97</v>
      </c>
      <c r="K1286" s="22" t="s">
        <v>36</v>
      </c>
      <c r="L1286" s="22">
        <v>12311</v>
      </c>
      <c r="M1286" s="39" t="s">
        <v>37</v>
      </c>
      <c r="N1286" s="39" t="s">
        <v>37</v>
      </c>
      <c r="O1286" s="39" t="s">
        <v>35</v>
      </c>
      <c r="P1286" s="39" t="s">
        <v>37</v>
      </c>
      <c r="Q1286" s="39" t="s">
        <v>37</v>
      </c>
      <c r="R1286" s="39" t="s">
        <v>37</v>
      </c>
      <c r="S1286" s="39" t="s">
        <v>40</v>
      </c>
      <c r="T1286" s="39" t="s">
        <v>35</v>
      </c>
      <c r="U1286" s="40" t="s">
        <v>39</v>
      </c>
      <c r="V1286" s="39" t="s">
        <v>37</v>
      </c>
      <c r="W1286" s="74" t="s">
        <v>956</v>
      </c>
      <c r="X1286" s="74">
        <v>0</v>
      </c>
    </row>
    <row r="1287" spans="1:24" ht="14.4" x14ac:dyDescent="0.3">
      <c r="A1287" s="33" t="s">
        <v>151</v>
      </c>
      <c r="B1287" s="22">
        <v>20211</v>
      </c>
      <c r="C1287" s="22" t="s">
        <v>430</v>
      </c>
      <c r="D1287" s="22">
        <v>53100075</v>
      </c>
      <c r="E1287" s="26" t="s">
        <v>431</v>
      </c>
      <c r="F1287" s="22">
        <v>4</v>
      </c>
      <c r="G1287" s="22" t="s">
        <v>48</v>
      </c>
      <c r="H1287" s="22" t="s">
        <v>101</v>
      </c>
      <c r="I1287" s="22" t="s">
        <v>34</v>
      </c>
      <c r="J1287" s="22" t="s">
        <v>97</v>
      </c>
      <c r="K1287" s="22" t="s">
        <v>36</v>
      </c>
      <c r="L1287" s="22">
        <v>20211</v>
      </c>
      <c r="M1287" s="39" t="s">
        <v>37</v>
      </c>
      <c r="N1287" s="39" t="s">
        <v>37</v>
      </c>
      <c r="O1287" s="39" t="s">
        <v>37</v>
      </c>
      <c r="P1287" s="39" t="s">
        <v>37</v>
      </c>
      <c r="Q1287" s="39" t="s">
        <v>37</v>
      </c>
      <c r="R1287" s="39" t="s">
        <v>37</v>
      </c>
      <c r="S1287" s="39" t="s">
        <v>37</v>
      </c>
      <c r="T1287" s="39" t="s">
        <v>35</v>
      </c>
      <c r="U1287" s="40" t="s">
        <v>39</v>
      </c>
      <c r="V1287" s="39" t="s">
        <v>37</v>
      </c>
      <c r="W1287" s="74" t="s">
        <v>3632</v>
      </c>
      <c r="X1287" s="74">
        <v>0</v>
      </c>
    </row>
    <row r="1288" spans="1:24" ht="14.4" x14ac:dyDescent="0.3">
      <c r="A1288" s="33" t="s">
        <v>151</v>
      </c>
      <c r="B1288" s="22">
        <v>11639</v>
      </c>
      <c r="C1288" s="22" t="s">
        <v>436</v>
      </c>
      <c r="D1288" s="22">
        <v>53100032</v>
      </c>
      <c r="E1288" s="26" t="s">
        <v>437</v>
      </c>
      <c r="F1288" s="22">
        <v>1</v>
      </c>
      <c r="G1288" s="22" t="s">
        <v>48</v>
      </c>
      <c r="H1288" s="22" t="s">
        <v>105</v>
      </c>
      <c r="I1288" s="22" t="s">
        <v>34</v>
      </c>
      <c r="J1288" s="22" t="s">
        <v>97</v>
      </c>
      <c r="K1288" s="22" t="s">
        <v>36</v>
      </c>
      <c r="L1288" s="22">
        <v>11639</v>
      </c>
      <c r="M1288" s="39" t="s">
        <v>37</v>
      </c>
      <c r="N1288" s="39" t="s">
        <v>37</v>
      </c>
      <c r="O1288" s="39" t="s">
        <v>35</v>
      </c>
      <c r="P1288" s="39" t="s">
        <v>37</v>
      </c>
      <c r="Q1288" s="39" t="s">
        <v>37</v>
      </c>
      <c r="R1288" s="39" t="s">
        <v>37</v>
      </c>
      <c r="S1288" s="39" t="s">
        <v>641</v>
      </c>
      <c r="T1288" s="39" t="s">
        <v>35</v>
      </c>
      <c r="U1288" s="40" t="s">
        <v>39</v>
      </c>
      <c r="V1288" s="39" t="s">
        <v>35</v>
      </c>
      <c r="W1288" s="74" t="s">
        <v>606</v>
      </c>
      <c r="X1288" s="74">
        <v>0</v>
      </c>
    </row>
    <row r="1289" spans="1:24" ht="14.4" x14ac:dyDescent="0.3">
      <c r="A1289" s="33" t="s">
        <v>151</v>
      </c>
      <c r="B1289" s="22">
        <v>12139</v>
      </c>
      <c r="C1289" s="22" t="s">
        <v>438</v>
      </c>
      <c r="D1289" s="22">
        <v>53100297</v>
      </c>
      <c r="E1289" s="26" t="s">
        <v>439</v>
      </c>
      <c r="F1289" s="22">
        <v>1</v>
      </c>
      <c r="G1289" s="22" t="s">
        <v>48</v>
      </c>
      <c r="H1289" s="22" t="s">
        <v>33</v>
      </c>
      <c r="I1289" s="22" t="s">
        <v>34</v>
      </c>
      <c r="J1289" s="22" t="s">
        <v>97</v>
      </c>
      <c r="K1289" s="22" t="s">
        <v>36</v>
      </c>
      <c r="L1289" s="22">
        <v>12139</v>
      </c>
      <c r="M1289" s="39" t="s">
        <v>37</v>
      </c>
      <c r="N1289" s="39" t="s">
        <v>37</v>
      </c>
      <c r="O1289" s="39" t="s">
        <v>35</v>
      </c>
      <c r="P1289" s="39" t="s">
        <v>37</v>
      </c>
      <c r="Q1289" s="39" t="s">
        <v>37</v>
      </c>
      <c r="R1289" s="39" t="s">
        <v>37</v>
      </c>
      <c r="S1289" s="39" t="s">
        <v>37</v>
      </c>
      <c r="T1289" s="39" t="s">
        <v>35</v>
      </c>
      <c r="U1289" s="40" t="s">
        <v>649</v>
      </c>
      <c r="V1289" s="39" t="s">
        <v>35</v>
      </c>
      <c r="W1289" s="74">
        <v>0</v>
      </c>
      <c r="X1289" s="74">
        <v>0</v>
      </c>
    </row>
    <row r="1290" spans="1:24" ht="14.4" x14ac:dyDescent="0.3">
      <c r="A1290" s="33" t="s">
        <v>151</v>
      </c>
      <c r="B1290" s="22">
        <v>11793</v>
      </c>
      <c r="C1290" s="22" t="s">
        <v>514</v>
      </c>
      <c r="D1290" s="22">
        <v>53100012</v>
      </c>
      <c r="E1290" s="26" t="s">
        <v>515</v>
      </c>
      <c r="F1290" s="22">
        <v>1</v>
      </c>
      <c r="G1290" s="22" t="s">
        <v>48</v>
      </c>
      <c r="H1290" s="22" t="s">
        <v>203</v>
      </c>
      <c r="I1290" s="22" t="s">
        <v>34</v>
      </c>
      <c r="J1290" s="22" t="s">
        <v>97</v>
      </c>
      <c r="K1290" s="22" t="s">
        <v>36</v>
      </c>
      <c r="L1290" s="22">
        <v>11793</v>
      </c>
      <c r="M1290" s="39" t="s">
        <v>37</v>
      </c>
      <c r="N1290" s="39" t="s">
        <v>37</v>
      </c>
      <c r="O1290" s="39" t="s">
        <v>35</v>
      </c>
      <c r="P1290" s="39" t="s">
        <v>37</v>
      </c>
      <c r="Q1290" s="39" t="s">
        <v>37</v>
      </c>
      <c r="R1290" s="39" t="s">
        <v>37</v>
      </c>
      <c r="S1290" s="39" t="s">
        <v>38</v>
      </c>
      <c r="T1290" s="39" t="s">
        <v>35</v>
      </c>
      <c r="U1290" s="40" t="s">
        <v>39</v>
      </c>
      <c r="V1290" s="39" t="s">
        <v>35</v>
      </c>
      <c r="W1290" s="74" t="s">
        <v>606</v>
      </c>
      <c r="X1290" s="74">
        <v>0</v>
      </c>
    </row>
    <row r="1291" spans="1:24" ht="129.6" x14ac:dyDescent="0.3">
      <c r="A1291" s="33" t="s">
        <v>151</v>
      </c>
      <c r="B1291" s="22">
        <v>11983</v>
      </c>
      <c r="C1291" s="22" t="s">
        <v>54</v>
      </c>
      <c r="D1291" s="22">
        <v>53100213</v>
      </c>
      <c r="E1291" s="26" t="s">
        <v>55</v>
      </c>
      <c r="F1291" s="22">
        <v>5</v>
      </c>
      <c r="G1291" s="22" t="s">
        <v>48</v>
      </c>
      <c r="H1291" s="22" t="s">
        <v>33</v>
      </c>
      <c r="I1291" s="22" t="s">
        <v>34</v>
      </c>
      <c r="J1291" s="22" t="s">
        <v>35</v>
      </c>
      <c r="K1291" s="22" t="s">
        <v>36</v>
      </c>
      <c r="L1291" s="22">
        <v>11983</v>
      </c>
      <c r="M1291" s="39" t="s">
        <v>37</v>
      </c>
      <c r="N1291" s="39" t="s">
        <v>37</v>
      </c>
      <c r="O1291" s="39" t="s">
        <v>35</v>
      </c>
      <c r="P1291" s="39" t="s">
        <v>35</v>
      </c>
      <c r="Q1291" s="39" t="s">
        <v>37</v>
      </c>
      <c r="R1291" s="39" t="s">
        <v>37</v>
      </c>
      <c r="S1291" s="39" t="s">
        <v>38</v>
      </c>
      <c r="T1291" s="39" t="s">
        <v>35</v>
      </c>
      <c r="U1291" s="40" t="s">
        <v>39</v>
      </c>
      <c r="V1291" s="39" t="s">
        <v>37</v>
      </c>
      <c r="W1291" s="74" t="s">
        <v>56</v>
      </c>
      <c r="X1291" s="74">
        <v>0</v>
      </c>
    </row>
    <row r="1292" spans="1:24" ht="57.6" x14ac:dyDescent="0.3">
      <c r="A1292" s="33" t="s">
        <v>151</v>
      </c>
      <c r="B1292" s="22">
        <v>12311</v>
      </c>
      <c r="C1292" s="22" t="s">
        <v>410</v>
      </c>
      <c r="D1292" s="22">
        <v>53100287</v>
      </c>
      <c r="E1292" s="26" t="s">
        <v>411</v>
      </c>
      <c r="F1292" s="22">
        <v>2</v>
      </c>
      <c r="G1292" s="22" t="s">
        <v>48</v>
      </c>
      <c r="H1292" s="22" t="s">
        <v>61</v>
      </c>
      <c r="I1292" s="22" t="s">
        <v>34</v>
      </c>
      <c r="J1292" s="22" t="s">
        <v>97</v>
      </c>
      <c r="K1292" s="22" t="s">
        <v>36</v>
      </c>
      <c r="L1292" s="22">
        <v>12311</v>
      </c>
      <c r="M1292" s="39" t="s">
        <v>37</v>
      </c>
      <c r="N1292" s="39" t="s">
        <v>37</v>
      </c>
      <c r="O1292" s="39" t="s">
        <v>35</v>
      </c>
      <c r="P1292" s="39" t="s">
        <v>37</v>
      </c>
      <c r="Q1292" s="39" t="s">
        <v>37</v>
      </c>
      <c r="R1292" s="39" t="s">
        <v>37</v>
      </c>
      <c r="S1292" s="39" t="s">
        <v>40</v>
      </c>
      <c r="T1292" s="39" t="s">
        <v>35</v>
      </c>
      <c r="U1292" s="40" t="s">
        <v>39</v>
      </c>
      <c r="V1292" s="39" t="s">
        <v>37</v>
      </c>
      <c r="W1292" s="74" t="s">
        <v>956</v>
      </c>
      <c r="X1292" s="74">
        <v>0</v>
      </c>
    </row>
    <row r="1293" spans="1:24" ht="57.6" x14ac:dyDescent="0.3">
      <c r="A1293" s="33" t="s">
        <v>151</v>
      </c>
      <c r="B1293" s="22">
        <v>12311</v>
      </c>
      <c r="C1293" s="22" t="s">
        <v>410</v>
      </c>
      <c r="D1293" s="22">
        <v>53100287</v>
      </c>
      <c r="E1293" s="26" t="s">
        <v>411</v>
      </c>
      <c r="F1293" s="22">
        <v>1</v>
      </c>
      <c r="G1293" s="22" t="s">
        <v>48</v>
      </c>
      <c r="H1293" s="22" t="s">
        <v>61</v>
      </c>
      <c r="I1293" s="22" t="s">
        <v>34</v>
      </c>
      <c r="J1293" s="22" t="s">
        <v>97</v>
      </c>
      <c r="K1293" s="22" t="s">
        <v>36</v>
      </c>
      <c r="L1293" s="22">
        <v>12311</v>
      </c>
      <c r="M1293" s="39" t="s">
        <v>37</v>
      </c>
      <c r="N1293" s="39" t="s">
        <v>37</v>
      </c>
      <c r="O1293" s="39" t="s">
        <v>35</v>
      </c>
      <c r="P1293" s="39" t="s">
        <v>37</v>
      </c>
      <c r="Q1293" s="39" t="s">
        <v>37</v>
      </c>
      <c r="R1293" s="39" t="s">
        <v>37</v>
      </c>
      <c r="S1293" s="39" t="s">
        <v>40</v>
      </c>
      <c r="T1293" s="39" t="s">
        <v>35</v>
      </c>
      <c r="U1293" s="40" t="s">
        <v>39</v>
      </c>
      <c r="V1293" s="39" t="s">
        <v>37</v>
      </c>
      <c r="W1293" s="74" t="s">
        <v>956</v>
      </c>
      <c r="X1293" s="74">
        <v>0</v>
      </c>
    </row>
    <row r="1294" spans="1:24" ht="14.4" x14ac:dyDescent="0.3">
      <c r="A1294" s="33" t="s">
        <v>151</v>
      </c>
      <c r="B1294" s="22">
        <v>20211</v>
      </c>
      <c r="C1294" s="22" t="s">
        <v>430</v>
      </c>
      <c r="D1294" s="22">
        <v>53100075</v>
      </c>
      <c r="E1294" s="26" t="s">
        <v>431</v>
      </c>
      <c r="F1294" s="22">
        <v>1</v>
      </c>
      <c r="G1294" s="22" t="s">
        <v>48</v>
      </c>
      <c r="H1294" s="22" t="s">
        <v>101</v>
      </c>
      <c r="I1294" s="22" t="s">
        <v>34</v>
      </c>
      <c r="J1294" s="22" t="s">
        <v>97</v>
      </c>
      <c r="K1294" s="22" t="s">
        <v>36</v>
      </c>
      <c r="L1294" s="22">
        <v>20211</v>
      </c>
      <c r="M1294" s="39" t="s">
        <v>37</v>
      </c>
      <c r="N1294" s="39" t="s">
        <v>37</v>
      </c>
      <c r="O1294" s="39" t="s">
        <v>37</v>
      </c>
      <c r="P1294" s="39" t="s">
        <v>37</v>
      </c>
      <c r="Q1294" s="39" t="s">
        <v>37</v>
      </c>
      <c r="R1294" s="39" t="s">
        <v>37</v>
      </c>
      <c r="S1294" s="39" t="s">
        <v>37</v>
      </c>
      <c r="T1294" s="39" t="s">
        <v>35</v>
      </c>
      <c r="U1294" s="40" t="s">
        <v>39</v>
      </c>
      <c r="V1294" s="39" t="s">
        <v>37</v>
      </c>
      <c r="W1294" s="74" t="s">
        <v>3632</v>
      </c>
      <c r="X1294" s="74">
        <v>0</v>
      </c>
    </row>
    <row r="1295" spans="1:24" ht="14.4" x14ac:dyDescent="0.3">
      <c r="A1295" s="33" t="s">
        <v>151</v>
      </c>
      <c r="B1295" s="22">
        <v>12010</v>
      </c>
      <c r="C1295" s="22" t="s">
        <v>442</v>
      </c>
      <c r="D1295" s="22">
        <v>25400320</v>
      </c>
      <c r="E1295" s="26" t="s">
        <v>443</v>
      </c>
      <c r="F1295" s="22">
        <v>1</v>
      </c>
      <c r="G1295" s="22" t="s">
        <v>48</v>
      </c>
      <c r="H1295" s="22" t="s">
        <v>120</v>
      </c>
      <c r="I1295" s="22" t="s">
        <v>34</v>
      </c>
      <c r="J1295" s="22" t="s">
        <v>97</v>
      </c>
      <c r="K1295" s="22" t="s">
        <v>36</v>
      </c>
      <c r="L1295" s="22">
        <v>12010</v>
      </c>
      <c r="M1295" s="39" t="s">
        <v>37</v>
      </c>
      <c r="N1295" s="39" t="s">
        <v>37</v>
      </c>
      <c r="O1295" s="39" t="s">
        <v>35</v>
      </c>
      <c r="P1295" s="39" t="s">
        <v>37</v>
      </c>
      <c r="Q1295" s="39" t="s">
        <v>37</v>
      </c>
      <c r="R1295" s="39" t="s">
        <v>37</v>
      </c>
      <c r="S1295" s="39" t="s">
        <v>38</v>
      </c>
      <c r="T1295" s="39" t="s">
        <v>35</v>
      </c>
      <c r="U1295" s="40" t="s">
        <v>39</v>
      </c>
      <c r="V1295" s="39" t="s">
        <v>35</v>
      </c>
      <c r="W1295" s="74" t="s">
        <v>606</v>
      </c>
      <c r="X1295" s="74">
        <v>0</v>
      </c>
    </row>
    <row r="1296" spans="1:24" ht="24" x14ac:dyDescent="0.3">
      <c r="A1296" s="33" t="s">
        <v>151</v>
      </c>
      <c r="B1296" s="22">
        <v>11737</v>
      </c>
      <c r="C1296" s="22" t="s">
        <v>585</v>
      </c>
      <c r="D1296" s="22">
        <v>53100586</v>
      </c>
      <c r="E1296" s="26" t="s">
        <v>586</v>
      </c>
      <c r="F1296" s="22">
        <v>1</v>
      </c>
      <c r="G1296" s="22" t="s">
        <v>48</v>
      </c>
      <c r="H1296" s="22" t="s">
        <v>120</v>
      </c>
      <c r="I1296" s="22" t="s">
        <v>34</v>
      </c>
      <c r="J1296" s="22" t="s">
        <v>97</v>
      </c>
      <c r="K1296" s="22" t="s">
        <v>36</v>
      </c>
      <c r="L1296" s="22">
        <v>11737</v>
      </c>
      <c r="M1296" s="39" t="s">
        <v>37</v>
      </c>
      <c r="N1296" s="39" t="s">
        <v>37</v>
      </c>
      <c r="O1296" s="39" t="s">
        <v>35</v>
      </c>
      <c r="P1296" s="39" t="s">
        <v>37</v>
      </c>
      <c r="Q1296" s="39" t="s">
        <v>37</v>
      </c>
      <c r="R1296" s="39" t="s">
        <v>37</v>
      </c>
      <c r="S1296" s="39" t="s">
        <v>38</v>
      </c>
      <c r="T1296" s="39" t="s">
        <v>35</v>
      </c>
      <c r="U1296" s="40" t="s">
        <v>39</v>
      </c>
      <c r="V1296" s="39" t="s">
        <v>35</v>
      </c>
      <c r="W1296" s="74" t="s">
        <v>606</v>
      </c>
      <c r="X1296" s="74">
        <v>0</v>
      </c>
    </row>
    <row r="1297" spans="1:24" ht="14.4" x14ac:dyDescent="0.3">
      <c r="A1297" s="33" t="s">
        <v>151</v>
      </c>
      <c r="B1297" s="22">
        <v>20211</v>
      </c>
      <c r="C1297" s="22" t="s">
        <v>430</v>
      </c>
      <c r="D1297" s="22">
        <v>53100075</v>
      </c>
      <c r="E1297" s="26" t="s">
        <v>431</v>
      </c>
      <c r="F1297" s="22">
        <v>1</v>
      </c>
      <c r="G1297" s="22" t="s">
        <v>48</v>
      </c>
      <c r="H1297" s="22" t="s">
        <v>101</v>
      </c>
      <c r="I1297" s="22" t="s">
        <v>34</v>
      </c>
      <c r="J1297" s="22" t="s">
        <v>97</v>
      </c>
      <c r="K1297" s="22" t="s">
        <v>36</v>
      </c>
      <c r="L1297" s="22">
        <v>20211</v>
      </c>
      <c r="M1297" s="39" t="s">
        <v>37</v>
      </c>
      <c r="N1297" s="39" t="s">
        <v>37</v>
      </c>
      <c r="O1297" s="39" t="s">
        <v>37</v>
      </c>
      <c r="P1297" s="39" t="s">
        <v>37</v>
      </c>
      <c r="Q1297" s="39" t="s">
        <v>37</v>
      </c>
      <c r="R1297" s="39" t="s">
        <v>37</v>
      </c>
      <c r="S1297" s="39" t="s">
        <v>37</v>
      </c>
      <c r="T1297" s="39" t="s">
        <v>35</v>
      </c>
      <c r="U1297" s="40" t="s">
        <v>39</v>
      </c>
      <c r="V1297" s="39" t="s">
        <v>37</v>
      </c>
      <c r="W1297" s="74" t="s">
        <v>3632</v>
      </c>
      <c r="X1297" s="74">
        <v>0</v>
      </c>
    </row>
    <row r="1298" spans="1:24" ht="14.4" x14ac:dyDescent="0.3">
      <c r="A1298" s="33" t="s">
        <v>151</v>
      </c>
      <c r="B1298" s="22">
        <v>20211</v>
      </c>
      <c r="C1298" s="22" t="s">
        <v>430</v>
      </c>
      <c r="D1298" s="22">
        <v>53100075</v>
      </c>
      <c r="E1298" s="26" t="s">
        <v>431</v>
      </c>
      <c r="F1298" s="22">
        <v>2</v>
      </c>
      <c r="G1298" s="22" t="s">
        <v>48</v>
      </c>
      <c r="H1298" s="22" t="s">
        <v>101</v>
      </c>
      <c r="I1298" s="22" t="s">
        <v>34</v>
      </c>
      <c r="J1298" s="22" t="s">
        <v>97</v>
      </c>
      <c r="K1298" s="22" t="s">
        <v>36</v>
      </c>
      <c r="L1298" s="22">
        <v>20211</v>
      </c>
      <c r="M1298" s="39" t="s">
        <v>37</v>
      </c>
      <c r="N1298" s="39" t="s">
        <v>37</v>
      </c>
      <c r="O1298" s="39" t="s">
        <v>37</v>
      </c>
      <c r="P1298" s="39" t="s">
        <v>37</v>
      </c>
      <c r="Q1298" s="39" t="s">
        <v>37</v>
      </c>
      <c r="R1298" s="39" t="s">
        <v>37</v>
      </c>
      <c r="S1298" s="39" t="s">
        <v>37</v>
      </c>
      <c r="T1298" s="39" t="s">
        <v>35</v>
      </c>
      <c r="U1298" s="40" t="s">
        <v>39</v>
      </c>
      <c r="V1298" s="39" t="s">
        <v>37</v>
      </c>
      <c r="W1298" s="74" t="s">
        <v>3632</v>
      </c>
      <c r="X1298" s="74">
        <v>0</v>
      </c>
    </row>
    <row r="1299" spans="1:24" ht="14.4" x14ac:dyDescent="0.3">
      <c r="A1299" s="33" t="s">
        <v>151</v>
      </c>
      <c r="B1299" s="22">
        <v>20211</v>
      </c>
      <c r="C1299" s="22" t="s">
        <v>430</v>
      </c>
      <c r="D1299" s="22">
        <v>53100075</v>
      </c>
      <c r="E1299" s="26" t="s">
        <v>431</v>
      </c>
      <c r="F1299" s="22">
        <v>1</v>
      </c>
      <c r="G1299" s="22" t="s">
        <v>48</v>
      </c>
      <c r="H1299" s="22" t="s">
        <v>101</v>
      </c>
      <c r="I1299" s="22" t="s">
        <v>34</v>
      </c>
      <c r="J1299" s="22" t="s">
        <v>97</v>
      </c>
      <c r="K1299" s="22" t="s">
        <v>36</v>
      </c>
      <c r="L1299" s="22">
        <v>20211</v>
      </c>
      <c r="M1299" s="39" t="s">
        <v>37</v>
      </c>
      <c r="N1299" s="39" t="s">
        <v>37</v>
      </c>
      <c r="O1299" s="39" t="s">
        <v>37</v>
      </c>
      <c r="P1299" s="39" t="s">
        <v>37</v>
      </c>
      <c r="Q1299" s="39" t="s">
        <v>37</v>
      </c>
      <c r="R1299" s="39" t="s">
        <v>37</v>
      </c>
      <c r="S1299" s="39" t="s">
        <v>37</v>
      </c>
      <c r="T1299" s="39" t="s">
        <v>35</v>
      </c>
      <c r="U1299" s="40" t="s">
        <v>39</v>
      </c>
      <c r="V1299" s="39" t="s">
        <v>37</v>
      </c>
      <c r="W1299" s="74" t="s">
        <v>3632</v>
      </c>
      <c r="X1299" s="74">
        <v>0</v>
      </c>
    </row>
    <row r="1300" spans="1:24" ht="43.2" x14ac:dyDescent="0.3">
      <c r="A1300" s="33" t="s">
        <v>151</v>
      </c>
      <c r="B1300" s="22">
        <v>11594</v>
      </c>
      <c r="C1300" s="22" t="s">
        <v>408</v>
      </c>
      <c r="D1300" s="22">
        <v>53100235</v>
      </c>
      <c r="E1300" s="26" t="s">
        <v>409</v>
      </c>
      <c r="F1300" s="22">
        <v>1</v>
      </c>
      <c r="G1300" s="22" t="s">
        <v>48</v>
      </c>
      <c r="H1300" s="22" t="s">
        <v>33</v>
      </c>
      <c r="I1300" s="22" t="s">
        <v>34</v>
      </c>
      <c r="J1300" s="22" t="s">
        <v>97</v>
      </c>
      <c r="K1300" s="22" t="s">
        <v>36</v>
      </c>
      <c r="L1300" s="22">
        <v>11594</v>
      </c>
      <c r="M1300" s="39" t="s">
        <v>37</v>
      </c>
      <c r="N1300" s="39" t="s">
        <v>37</v>
      </c>
      <c r="O1300" s="39" t="s">
        <v>37</v>
      </c>
      <c r="P1300" s="39" t="s">
        <v>37</v>
      </c>
      <c r="Q1300" s="39" t="s">
        <v>37</v>
      </c>
      <c r="R1300" s="39" t="s">
        <v>37</v>
      </c>
      <c r="S1300" s="39" t="s">
        <v>40</v>
      </c>
      <c r="T1300" s="39" t="s">
        <v>35</v>
      </c>
      <c r="U1300" s="40" t="s">
        <v>39</v>
      </c>
      <c r="V1300" s="39" t="s">
        <v>37</v>
      </c>
      <c r="W1300" s="74" t="s">
        <v>622</v>
      </c>
      <c r="X1300" s="74">
        <v>0</v>
      </c>
    </row>
    <row r="1301" spans="1:24" ht="43.2" x14ac:dyDescent="0.3">
      <c r="A1301" s="33" t="s">
        <v>151</v>
      </c>
      <c r="B1301" s="22">
        <v>11594</v>
      </c>
      <c r="C1301" s="22" t="s">
        <v>408</v>
      </c>
      <c r="D1301" s="22">
        <v>53100235</v>
      </c>
      <c r="E1301" s="26" t="s">
        <v>409</v>
      </c>
      <c r="F1301" s="22">
        <v>5</v>
      </c>
      <c r="G1301" s="22" t="s">
        <v>48</v>
      </c>
      <c r="H1301" s="22" t="s">
        <v>33</v>
      </c>
      <c r="I1301" s="22" t="s">
        <v>34</v>
      </c>
      <c r="J1301" s="22" t="s">
        <v>97</v>
      </c>
      <c r="K1301" s="22" t="s">
        <v>36</v>
      </c>
      <c r="L1301" s="22">
        <v>11594</v>
      </c>
      <c r="M1301" s="39" t="s">
        <v>37</v>
      </c>
      <c r="N1301" s="39" t="s">
        <v>37</v>
      </c>
      <c r="O1301" s="39" t="s">
        <v>37</v>
      </c>
      <c r="P1301" s="39" t="s">
        <v>37</v>
      </c>
      <c r="Q1301" s="39" t="s">
        <v>37</v>
      </c>
      <c r="R1301" s="39" t="s">
        <v>37</v>
      </c>
      <c r="S1301" s="39" t="s">
        <v>40</v>
      </c>
      <c r="T1301" s="39" t="s">
        <v>35</v>
      </c>
      <c r="U1301" s="40" t="s">
        <v>39</v>
      </c>
      <c r="V1301" s="39" t="s">
        <v>37</v>
      </c>
      <c r="W1301" s="74" t="s">
        <v>622</v>
      </c>
      <c r="X1301" s="74">
        <v>0</v>
      </c>
    </row>
    <row r="1302" spans="1:24" ht="14.4" x14ac:dyDescent="0.3">
      <c r="A1302" s="33" t="s">
        <v>151</v>
      </c>
      <c r="B1302" s="22">
        <v>12010</v>
      </c>
      <c r="C1302" s="22" t="s">
        <v>442</v>
      </c>
      <c r="D1302" s="22">
        <v>25400320</v>
      </c>
      <c r="E1302" s="26" t="s">
        <v>443</v>
      </c>
      <c r="F1302" s="22">
        <v>2</v>
      </c>
      <c r="G1302" s="22" t="s">
        <v>48</v>
      </c>
      <c r="H1302" s="22" t="s">
        <v>120</v>
      </c>
      <c r="I1302" s="22" t="s">
        <v>34</v>
      </c>
      <c r="J1302" s="22" t="s">
        <v>97</v>
      </c>
      <c r="K1302" s="22" t="s">
        <v>36</v>
      </c>
      <c r="L1302" s="22">
        <v>12010</v>
      </c>
      <c r="M1302" s="39" t="s">
        <v>37</v>
      </c>
      <c r="N1302" s="39" t="s">
        <v>37</v>
      </c>
      <c r="O1302" s="39" t="s">
        <v>35</v>
      </c>
      <c r="P1302" s="39" t="s">
        <v>37</v>
      </c>
      <c r="Q1302" s="39" t="s">
        <v>37</v>
      </c>
      <c r="R1302" s="39" t="s">
        <v>37</v>
      </c>
      <c r="S1302" s="39" t="s">
        <v>38</v>
      </c>
      <c r="T1302" s="39" t="s">
        <v>35</v>
      </c>
      <c r="U1302" s="40" t="s">
        <v>39</v>
      </c>
      <c r="V1302" s="39" t="s">
        <v>35</v>
      </c>
      <c r="W1302" s="74" t="s">
        <v>606</v>
      </c>
      <c r="X1302" s="74">
        <v>0</v>
      </c>
    </row>
    <row r="1303" spans="1:24" ht="43.2" x14ac:dyDescent="0.3">
      <c r="A1303" s="33" t="s">
        <v>151</v>
      </c>
      <c r="B1303" s="22">
        <v>11594</v>
      </c>
      <c r="C1303" s="22" t="s">
        <v>408</v>
      </c>
      <c r="D1303" s="22">
        <v>53100235</v>
      </c>
      <c r="E1303" s="26" t="s">
        <v>409</v>
      </c>
      <c r="F1303" s="22">
        <v>2</v>
      </c>
      <c r="G1303" s="22" t="s">
        <v>48</v>
      </c>
      <c r="H1303" s="22" t="s">
        <v>33</v>
      </c>
      <c r="I1303" s="22" t="s">
        <v>34</v>
      </c>
      <c r="J1303" s="22" t="s">
        <v>97</v>
      </c>
      <c r="K1303" s="22" t="s">
        <v>36</v>
      </c>
      <c r="L1303" s="22">
        <v>11594</v>
      </c>
      <c r="M1303" s="39" t="s">
        <v>37</v>
      </c>
      <c r="N1303" s="39" t="s">
        <v>37</v>
      </c>
      <c r="O1303" s="39" t="s">
        <v>37</v>
      </c>
      <c r="P1303" s="39" t="s">
        <v>37</v>
      </c>
      <c r="Q1303" s="39" t="s">
        <v>37</v>
      </c>
      <c r="R1303" s="39" t="s">
        <v>37</v>
      </c>
      <c r="S1303" s="39" t="s">
        <v>40</v>
      </c>
      <c r="T1303" s="39" t="s">
        <v>35</v>
      </c>
      <c r="U1303" s="40" t="s">
        <v>39</v>
      </c>
      <c r="V1303" s="39" t="s">
        <v>37</v>
      </c>
      <c r="W1303" s="74" t="s">
        <v>622</v>
      </c>
      <c r="X1303" s="74">
        <v>0</v>
      </c>
    </row>
    <row r="1304" spans="1:24" ht="14.4" x14ac:dyDescent="0.3">
      <c r="A1304" s="33" t="s">
        <v>151</v>
      </c>
      <c r="B1304" s="22">
        <v>11762</v>
      </c>
      <c r="C1304" s="22" t="s">
        <v>416</v>
      </c>
      <c r="D1304" s="22">
        <v>53100584</v>
      </c>
      <c r="E1304" s="26" t="s">
        <v>417</v>
      </c>
      <c r="F1304" s="22">
        <v>1</v>
      </c>
      <c r="G1304" s="22" t="s">
        <v>48</v>
      </c>
      <c r="H1304" s="22" t="s">
        <v>120</v>
      </c>
      <c r="I1304" s="22" t="s">
        <v>34</v>
      </c>
      <c r="J1304" s="22" t="s">
        <v>97</v>
      </c>
      <c r="K1304" s="22" t="s">
        <v>36</v>
      </c>
      <c r="L1304" s="22">
        <v>11762</v>
      </c>
      <c r="M1304" s="39" t="s">
        <v>37</v>
      </c>
      <c r="N1304" s="39" t="s">
        <v>37</v>
      </c>
      <c r="O1304" s="39" t="s">
        <v>35</v>
      </c>
      <c r="P1304" s="39" t="s">
        <v>37</v>
      </c>
      <c r="Q1304" s="39" t="s">
        <v>37</v>
      </c>
      <c r="R1304" s="39" t="s">
        <v>37</v>
      </c>
      <c r="S1304" s="39" t="s">
        <v>40</v>
      </c>
      <c r="T1304" s="39" t="s">
        <v>35</v>
      </c>
      <c r="U1304" s="40" t="s">
        <v>39</v>
      </c>
      <c r="V1304" s="39" t="s">
        <v>35</v>
      </c>
      <c r="W1304" s="74" t="s">
        <v>606</v>
      </c>
      <c r="X1304" s="74">
        <v>0</v>
      </c>
    </row>
    <row r="1305" spans="1:24" ht="14.4" x14ac:dyDescent="0.3">
      <c r="A1305" s="33" t="s">
        <v>151</v>
      </c>
      <c r="B1305" s="22">
        <v>12071</v>
      </c>
      <c r="C1305" s="22" t="s">
        <v>440</v>
      </c>
      <c r="D1305" s="22">
        <v>53100675</v>
      </c>
      <c r="E1305" s="26" t="s">
        <v>441</v>
      </c>
      <c r="F1305" s="22">
        <v>3</v>
      </c>
      <c r="G1305" s="22" t="s">
        <v>48</v>
      </c>
      <c r="H1305" s="22" t="s">
        <v>120</v>
      </c>
      <c r="I1305" s="22" t="s">
        <v>34</v>
      </c>
      <c r="J1305" s="22" t="s">
        <v>97</v>
      </c>
      <c r="K1305" s="22" t="s">
        <v>36</v>
      </c>
      <c r="L1305" s="22">
        <v>12071</v>
      </c>
      <c r="M1305" s="39" t="s">
        <v>37</v>
      </c>
      <c r="N1305" s="39" t="s">
        <v>37</v>
      </c>
      <c r="O1305" s="39" t="s">
        <v>35</v>
      </c>
      <c r="P1305" s="39" t="s">
        <v>37</v>
      </c>
      <c r="Q1305" s="39" t="s">
        <v>37</v>
      </c>
      <c r="R1305" s="39" t="s">
        <v>37</v>
      </c>
      <c r="S1305" s="39" t="s">
        <v>40</v>
      </c>
      <c r="T1305" s="39" t="s">
        <v>35</v>
      </c>
      <c r="U1305" s="40" t="s">
        <v>39</v>
      </c>
      <c r="V1305" s="39" t="s">
        <v>35</v>
      </c>
      <c r="W1305" s="74" t="s">
        <v>606</v>
      </c>
      <c r="X1305" s="74">
        <v>0</v>
      </c>
    </row>
    <row r="1306" spans="1:24" ht="57.6" x14ac:dyDescent="0.3">
      <c r="A1306" s="33" t="s">
        <v>151</v>
      </c>
      <c r="B1306" s="22">
        <v>12311</v>
      </c>
      <c r="C1306" s="22" t="s">
        <v>410</v>
      </c>
      <c r="D1306" s="22">
        <v>53100287</v>
      </c>
      <c r="E1306" s="26" t="s">
        <v>411</v>
      </c>
      <c r="F1306" s="22">
        <v>2</v>
      </c>
      <c r="G1306" s="22" t="s">
        <v>48</v>
      </c>
      <c r="H1306" s="22" t="s">
        <v>61</v>
      </c>
      <c r="I1306" s="22" t="s">
        <v>34</v>
      </c>
      <c r="J1306" s="22" t="s">
        <v>97</v>
      </c>
      <c r="K1306" s="22" t="s">
        <v>36</v>
      </c>
      <c r="L1306" s="22">
        <v>12311</v>
      </c>
      <c r="M1306" s="39" t="s">
        <v>37</v>
      </c>
      <c r="N1306" s="39" t="s">
        <v>37</v>
      </c>
      <c r="O1306" s="39" t="s">
        <v>35</v>
      </c>
      <c r="P1306" s="39" t="s">
        <v>37</v>
      </c>
      <c r="Q1306" s="39" t="s">
        <v>37</v>
      </c>
      <c r="R1306" s="39" t="s">
        <v>37</v>
      </c>
      <c r="S1306" s="39" t="s">
        <v>40</v>
      </c>
      <c r="T1306" s="39" t="s">
        <v>35</v>
      </c>
      <c r="U1306" s="40" t="s">
        <v>39</v>
      </c>
      <c r="V1306" s="39" t="s">
        <v>37</v>
      </c>
      <c r="W1306" s="74" t="s">
        <v>956</v>
      </c>
      <c r="X1306" s="74">
        <v>0</v>
      </c>
    </row>
    <row r="1307" spans="1:24" ht="43.2" x14ac:dyDescent="0.3">
      <c r="A1307" s="33" t="s">
        <v>151</v>
      </c>
      <c r="B1307" s="22">
        <v>11594</v>
      </c>
      <c r="C1307" s="22" t="s">
        <v>408</v>
      </c>
      <c r="D1307" s="22">
        <v>53100235</v>
      </c>
      <c r="E1307" s="26" t="s">
        <v>409</v>
      </c>
      <c r="F1307" s="22">
        <v>1</v>
      </c>
      <c r="G1307" s="22" t="s">
        <v>48</v>
      </c>
      <c r="H1307" s="22" t="s">
        <v>33</v>
      </c>
      <c r="I1307" s="22" t="s">
        <v>34</v>
      </c>
      <c r="J1307" s="22" t="s">
        <v>97</v>
      </c>
      <c r="K1307" s="22" t="s">
        <v>36</v>
      </c>
      <c r="L1307" s="22">
        <v>11594</v>
      </c>
      <c r="M1307" s="39" t="s">
        <v>37</v>
      </c>
      <c r="N1307" s="39" t="s">
        <v>37</v>
      </c>
      <c r="O1307" s="39" t="s">
        <v>37</v>
      </c>
      <c r="P1307" s="39" t="s">
        <v>37</v>
      </c>
      <c r="Q1307" s="39" t="s">
        <v>37</v>
      </c>
      <c r="R1307" s="39" t="s">
        <v>37</v>
      </c>
      <c r="S1307" s="39" t="s">
        <v>40</v>
      </c>
      <c r="T1307" s="39" t="s">
        <v>35</v>
      </c>
      <c r="U1307" s="40" t="s">
        <v>39</v>
      </c>
      <c r="V1307" s="39" t="s">
        <v>37</v>
      </c>
      <c r="W1307" s="74" t="s">
        <v>622</v>
      </c>
      <c r="X1307" s="74">
        <v>0</v>
      </c>
    </row>
    <row r="1308" spans="1:24" ht="100.8" x14ac:dyDescent="0.3">
      <c r="A1308" s="33" t="s">
        <v>151</v>
      </c>
      <c r="B1308" s="22">
        <v>11656</v>
      </c>
      <c r="C1308" s="22" t="s">
        <v>434</v>
      </c>
      <c r="D1308" s="22">
        <v>51900034</v>
      </c>
      <c r="E1308" s="26" t="s">
        <v>435</v>
      </c>
      <c r="F1308" s="22">
        <v>1</v>
      </c>
      <c r="G1308" s="22" t="s">
        <v>48</v>
      </c>
      <c r="H1308" s="22" t="s">
        <v>120</v>
      </c>
      <c r="I1308" s="22" t="s">
        <v>34</v>
      </c>
      <c r="J1308" s="22" t="s">
        <v>97</v>
      </c>
      <c r="K1308" s="22" t="s">
        <v>36</v>
      </c>
      <c r="L1308" s="22">
        <v>11656</v>
      </c>
      <c r="M1308" s="39" t="s">
        <v>37</v>
      </c>
      <c r="N1308" s="39" t="s">
        <v>37</v>
      </c>
      <c r="O1308" s="39" t="s">
        <v>35</v>
      </c>
      <c r="P1308" s="39" t="s">
        <v>37</v>
      </c>
      <c r="Q1308" s="39" t="s">
        <v>37</v>
      </c>
      <c r="R1308" s="39" t="s">
        <v>37</v>
      </c>
      <c r="S1308" s="39" t="s">
        <v>40</v>
      </c>
      <c r="T1308" s="39" t="s">
        <v>35</v>
      </c>
      <c r="U1308" s="40" t="s">
        <v>39</v>
      </c>
      <c r="V1308" s="39" t="s">
        <v>37</v>
      </c>
      <c r="W1308" s="74" t="s">
        <v>653</v>
      </c>
      <c r="X1308" s="74">
        <v>0</v>
      </c>
    </row>
    <row r="1309" spans="1:24" ht="14.4" x14ac:dyDescent="0.3">
      <c r="A1309" s="33" t="s">
        <v>151</v>
      </c>
      <c r="B1309" s="22">
        <v>20211</v>
      </c>
      <c r="C1309" s="22" t="s">
        <v>430</v>
      </c>
      <c r="D1309" s="22">
        <v>53100075</v>
      </c>
      <c r="E1309" s="26" t="s">
        <v>431</v>
      </c>
      <c r="F1309" s="22">
        <v>4</v>
      </c>
      <c r="G1309" s="22" t="s">
        <v>48</v>
      </c>
      <c r="H1309" s="22" t="s">
        <v>101</v>
      </c>
      <c r="I1309" s="22" t="s">
        <v>34</v>
      </c>
      <c r="J1309" s="22" t="s">
        <v>97</v>
      </c>
      <c r="K1309" s="22" t="s">
        <v>36</v>
      </c>
      <c r="L1309" s="22">
        <v>20211</v>
      </c>
      <c r="M1309" s="39" t="s">
        <v>37</v>
      </c>
      <c r="N1309" s="39" t="s">
        <v>37</v>
      </c>
      <c r="O1309" s="39" t="s">
        <v>37</v>
      </c>
      <c r="P1309" s="39" t="s">
        <v>37</v>
      </c>
      <c r="Q1309" s="39" t="s">
        <v>37</v>
      </c>
      <c r="R1309" s="39" t="s">
        <v>37</v>
      </c>
      <c r="S1309" s="39" t="s">
        <v>37</v>
      </c>
      <c r="T1309" s="39" t="s">
        <v>35</v>
      </c>
      <c r="U1309" s="40" t="s">
        <v>39</v>
      </c>
      <c r="V1309" s="39" t="s">
        <v>37</v>
      </c>
      <c r="W1309" s="74" t="s">
        <v>3632</v>
      </c>
      <c r="X1309" s="74">
        <v>0</v>
      </c>
    </row>
    <row r="1310" spans="1:24" ht="43.2" x14ac:dyDescent="0.3">
      <c r="A1310" s="33" t="s">
        <v>151</v>
      </c>
      <c r="B1310" s="22">
        <v>11594</v>
      </c>
      <c r="C1310" s="22" t="s">
        <v>408</v>
      </c>
      <c r="D1310" s="22">
        <v>53100235</v>
      </c>
      <c r="E1310" s="26" t="s">
        <v>409</v>
      </c>
      <c r="F1310" s="22">
        <v>1</v>
      </c>
      <c r="G1310" s="22" t="s">
        <v>48</v>
      </c>
      <c r="H1310" s="22" t="s">
        <v>33</v>
      </c>
      <c r="I1310" s="22" t="s">
        <v>34</v>
      </c>
      <c r="J1310" s="22" t="s">
        <v>97</v>
      </c>
      <c r="K1310" s="22" t="s">
        <v>36</v>
      </c>
      <c r="L1310" s="22">
        <v>11594</v>
      </c>
      <c r="M1310" s="39" t="s">
        <v>37</v>
      </c>
      <c r="N1310" s="39" t="s">
        <v>37</v>
      </c>
      <c r="O1310" s="39" t="s">
        <v>37</v>
      </c>
      <c r="P1310" s="39" t="s">
        <v>37</v>
      </c>
      <c r="Q1310" s="39" t="s">
        <v>37</v>
      </c>
      <c r="R1310" s="39" t="s">
        <v>37</v>
      </c>
      <c r="S1310" s="39" t="s">
        <v>40</v>
      </c>
      <c r="T1310" s="39" t="s">
        <v>35</v>
      </c>
      <c r="U1310" s="40" t="s">
        <v>39</v>
      </c>
      <c r="V1310" s="39" t="s">
        <v>37</v>
      </c>
      <c r="W1310" s="74" t="s">
        <v>622</v>
      </c>
      <c r="X1310" s="74">
        <v>0</v>
      </c>
    </row>
    <row r="1311" spans="1:24" ht="43.2" x14ac:dyDescent="0.3">
      <c r="A1311" s="33" t="s">
        <v>151</v>
      </c>
      <c r="B1311" s="22">
        <v>11594</v>
      </c>
      <c r="C1311" s="22" t="s">
        <v>408</v>
      </c>
      <c r="D1311" s="22">
        <v>53100235</v>
      </c>
      <c r="E1311" s="26" t="s">
        <v>409</v>
      </c>
      <c r="F1311" s="22">
        <v>1</v>
      </c>
      <c r="G1311" s="22" t="s">
        <v>48</v>
      </c>
      <c r="H1311" s="22" t="s">
        <v>33</v>
      </c>
      <c r="I1311" s="22" t="s">
        <v>34</v>
      </c>
      <c r="J1311" s="22" t="s">
        <v>97</v>
      </c>
      <c r="K1311" s="22" t="s">
        <v>36</v>
      </c>
      <c r="L1311" s="22">
        <v>11594</v>
      </c>
      <c r="M1311" s="39" t="s">
        <v>37</v>
      </c>
      <c r="N1311" s="39" t="s">
        <v>37</v>
      </c>
      <c r="O1311" s="39" t="s">
        <v>37</v>
      </c>
      <c r="P1311" s="39" t="s">
        <v>37</v>
      </c>
      <c r="Q1311" s="39" t="s">
        <v>37</v>
      </c>
      <c r="R1311" s="39" t="s">
        <v>37</v>
      </c>
      <c r="S1311" s="39" t="s">
        <v>40</v>
      </c>
      <c r="T1311" s="39" t="s">
        <v>35</v>
      </c>
      <c r="U1311" s="40" t="s">
        <v>39</v>
      </c>
      <c r="V1311" s="39" t="s">
        <v>37</v>
      </c>
      <c r="W1311" s="74" t="s">
        <v>622</v>
      </c>
      <c r="X1311" s="74">
        <v>0</v>
      </c>
    </row>
    <row r="1312" spans="1:24" ht="43.2" x14ac:dyDescent="0.3">
      <c r="A1312" s="33" t="s">
        <v>151</v>
      </c>
      <c r="B1312" s="22">
        <v>11594</v>
      </c>
      <c r="C1312" s="22" t="s">
        <v>408</v>
      </c>
      <c r="D1312" s="22">
        <v>53100235</v>
      </c>
      <c r="E1312" s="26" t="s">
        <v>409</v>
      </c>
      <c r="F1312" s="22">
        <v>1</v>
      </c>
      <c r="G1312" s="22" t="s">
        <v>48</v>
      </c>
      <c r="H1312" s="22" t="s">
        <v>33</v>
      </c>
      <c r="I1312" s="22" t="s">
        <v>34</v>
      </c>
      <c r="J1312" s="22" t="s">
        <v>97</v>
      </c>
      <c r="K1312" s="22" t="s">
        <v>36</v>
      </c>
      <c r="L1312" s="22">
        <v>11594</v>
      </c>
      <c r="M1312" s="39" t="s">
        <v>37</v>
      </c>
      <c r="N1312" s="39" t="s">
        <v>37</v>
      </c>
      <c r="O1312" s="39" t="s">
        <v>37</v>
      </c>
      <c r="P1312" s="39" t="s">
        <v>37</v>
      </c>
      <c r="Q1312" s="39" t="s">
        <v>37</v>
      </c>
      <c r="R1312" s="39" t="s">
        <v>37</v>
      </c>
      <c r="S1312" s="39" t="s">
        <v>40</v>
      </c>
      <c r="T1312" s="39" t="s">
        <v>35</v>
      </c>
      <c r="U1312" s="40" t="s">
        <v>39</v>
      </c>
      <c r="V1312" s="39" t="s">
        <v>37</v>
      </c>
      <c r="W1312" s="74" t="s">
        <v>622</v>
      </c>
      <c r="X1312" s="74">
        <v>0</v>
      </c>
    </row>
    <row r="1313" spans="1:24" ht="14.4" x14ac:dyDescent="0.3">
      <c r="A1313" s="33" t="s">
        <v>151</v>
      </c>
      <c r="B1313" s="22">
        <v>12268</v>
      </c>
      <c r="C1313" s="22" t="s">
        <v>445</v>
      </c>
      <c r="D1313" s="22">
        <v>53100347</v>
      </c>
      <c r="E1313" s="26" t="s">
        <v>446</v>
      </c>
      <c r="F1313" s="22">
        <v>2</v>
      </c>
      <c r="G1313" s="22" t="s">
        <v>48</v>
      </c>
      <c r="H1313" s="22" t="s">
        <v>111</v>
      </c>
      <c r="I1313" s="22" t="s">
        <v>34</v>
      </c>
      <c r="J1313" s="22" t="s">
        <v>97</v>
      </c>
      <c r="K1313" s="22" t="s">
        <v>36</v>
      </c>
      <c r="L1313" s="22">
        <v>12268</v>
      </c>
      <c r="M1313" s="39" t="s">
        <v>37</v>
      </c>
      <c r="N1313" s="39" t="s">
        <v>37</v>
      </c>
      <c r="O1313" s="39" t="s">
        <v>35</v>
      </c>
      <c r="P1313" s="39" t="s">
        <v>37</v>
      </c>
      <c r="Q1313" s="39" t="s">
        <v>37</v>
      </c>
      <c r="R1313" s="39" t="s">
        <v>37</v>
      </c>
      <c r="S1313" s="39" t="s">
        <v>40</v>
      </c>
      <c r="T1313" s="39" t="s">
        <v>35</v>
      </c>
      <c r="U1313" s="40" t="s">
        <v>605</v>
      </c>
      <c r="V1313" s="39" t="s">
        <v>35</v>
      </c>
      <c r="W1313" s="74" t="s">
        <v>606</v>
      </c>
      <c r="X1313" s="74">
        <v>0</v>
      </c>
    </row>
    <row r="1314" spans="1:24" ht="43.2" x14ac:dyDescent="0.3">
      <c r="A1314" s="33" t="s">
        <v>151</v>
      </c>
      <c r="B1314" s="22">
        <v>16256</v>
      </c>
      <c r="C1314" s="22" t="s">
        <v>447</v>
      </c>
      <c r="D1314" s="22">
        <v>52200022</v>
      </c>
      <c r="E1314" s="26" t="s">
        <v>448</v>
      </c>
      <c r="F1314" s="22">
        <v>1</v>
      </c>
      <c r="G1314" s="22" t="s">
        <v>48</v>
      </c>
      <c r="H1314" s="22" t="s">
        <v>111</v>
      </c>
      <c r="I1314" s="22" t="s">
        <v>34</v>
      </c>
      <c r="J1314" s="22" t="s">
        <v>97</v>
      </c>
      <c r="K1314" s="22" t="s">
        <v>36</v>
      </c>
      <c r="L1314" s="22">
        <v>16256</v>
      </c>
      <c r="M1314" s="39" t="s">
        <v>37</v>
      </c>
      <c r="N1314" s="39" t="s">
        <v>37</v>
      </c>
      <c r="O1314" s="39" t="s">
        <v>37</v>
      </c>
      <c r="P1314" s="39" t="s">
        <v>37</v>
      </c>
      <c r="Q1314" s="39" t="s">
        <v>37</v>
      </c>
      <c r="R1314" s="39" t="s">
        <v>37</v>
      </c>
      <c r="S1314" s="39" t="s">
        <v>37</v>
      </c>
      <c r="T1314" s="39" t="s">
        <v>37</v>
      </c>
      <c r="U1314" s="40" t="s">
        <v>605</v>
      </c>
      <c r="V1314" s="39" t="s">
        <v>37</v>
      </c>
      <c r="W1314" s="74" t="s">
        <v>3367</v>
      </c>
      <c r="X1314" s="74">
        <v>0</v>
      </c>
    </row>
    <row r="1315" spans="1:24" ht="14.4" x14ac:dyDescent="0.3">
      <c r="A1315" s="33" t="s">
        <v>151</v>
      </c>
      <c r="B1315" s="22">
        <v>12268</v>
      </c>
      <c r="C1315" s="22" t="s">
        <v>445</v>
      </c>
      <c r="D1315" s="22">
        <v>53100347</v>
      </c>
      <c r="E1315" s="26" t="s">
        <v>446</v>
      </c>
      <c r="F1315" s="22">
        <v>4</v>
      </c>
      <c r="G1315" s="22" t="s">
        <v>48</v>
      </c>
      <c r="H1315" s="22" t="s">
        <v>111</v>
      </c>
      <c r="I1315" s="22" t="s">
        <v>34</v>
      </c>
      <c r="J1315" s="22" t="s">
        <v>97</v>
      </c>
      <c r="K1315" s="22" t="s">
        <v>36</v>
      </c>
      <c r="L1315" s="22">
        <v>12268</v>
      </c>
      <c r="M1315" s="39" t="s">
        <v>37</v>
      </c>
      <c r="N1315" s="39" t="s">
        <v>37</v>
      </c>
      <c r="O1315" s="39" t="s">
        <v>35</v>
      </c>
      <c r="P1315" s="39" t="s">
        <v>37</v>
      </c>
      <c r="Q1315" s="39" t="s">
        <v>37</v>
      </c>
      <c r="R1315" s="39" t="s">
        <v>37</v>
      </c>
      <c r="S1315" s="39" t="s">
        <v>40</v>
      </c>
      <c r="T1315" s="39" t="s">
        <v>35</v>
      </c>
      <c r="U1315" s="40" t="s">
        <v>605</v>
      </c>
      <c r="V1315" s="39" t="s">
        <v>35</v>
      </c>
      <c r="W1315" s="74" t="s">
        <v>606</v>
      </c>
      <c r="X1315" s="74">
        <v>0</v>
      </c>
    </row>
    <row r="1316" spans="1:24" ht="57.6" x14ac:dyDescent="0.3">
      <c r="A1316" s="33" t="s">
        <v>151</v>
      </c>
      <c r="B1316" s="22">
        <v>16262</v>
      </c>
      <c r="C1316" s="22" t="s">
        <v>451</v>
      </c>
      <c r="D1316" s="22">
        <v>53100347</v>
      </c>
      <c r="E1316" s="26" t="s">
        <v>452</v>
      </c>
      <c r="F1316" s="22">
        <v>2</v>
      </c>
      <c r="G1316" s="22" t="s">
        <v>48</v>
      </c>
      <c r="H1316" s="22" t="s">
        <v>111</v>
      </c>
      <c r="I1316" s="22" t="s">
        <v>34</v>
      </c>
      <c r="J1316" s="22" t="s">
        <v>97</v>
      </c>
      <c r="K1316" s="22" t="s">
        <v>36</v>
      </c>
      <c r="L1316" s="22">
        <v>16262</v>
      </c>
      <c r="M1316" s="39" t="s">
        <v>35</v>
      </c>
      <c r="N1316" s="39" t="s">
        <v>37</v>
      </c>
      <c r="O1316" s="39" t="s">
        <v>35</v>
      </c>
      <c r="P1316" s="39" t="s">
        <v>37</v>
      </c>
      <c r="Q1316" s="39" t="s">
        <v>37</v>
      </c>
      <c r="R1316" s="39" t="s">
        <v>37</v>
      </c>
      <c r="S1316" s="39" t="s">
        <v>38</v>
      </c>
      <c r="T1316" s="39" t="s">
        <v>35</v>
      </c>
      <c r="U1316" s="40" t="s">
        <v>649</v>
      </c>
      <c r="V1316" s="39" t="s">
        <v>37</v>
      </c>
      <c r="W1316" s="74" t="s">
        <v>3363</v>
      </c>
      <c r="X1316" s="74">
        <v>0</v>
      </c>
    </row>
    <row r="1317" spans="1:24" ht="43.2" x14ac:dyDescent="0.3">
      <c r="A1317" s="33" t="s">
        <v>151</v>
      </c>
      <c r="B1317" s="22">
        <v>11594</v>
      </c>
      <c r="C1317" s="22" t="s">
        <v>408</v>
      </c>
      <c r="D1317" s="22">
        <v>53100235</v>
      </c>
      <c r="E1317" s="26" t="s">
        <v>409</v>
      </c>
      <c r="F1317" s="22">
        <v>2</v>
      </c>
      <c r="G1317" s="22" t="s">
        <v>48</v>
      </c>
      <c r="H1317" s="22" t="s">
        <v>33</v>
      </c>
      <c r="I1317" s="22" t="s">
        <v>34</v>
      </c>
      <c r="J1317" s="22" t="s">
        <v>97</v>
      </c>
      <c r="K1317" s="22" t="s">
        <v>36</v>
      </c>
      <c r="L1317" s="22">
        <v>11594</v>
      </c>
      <c r="M1317" s="39" t="s">
        <v>37</v>
      </c>
      <c r="N1317" s="39" t="s">
        <v>37</v>
      </c>
      <c r="O1317" s="39" t="s">
        <v>37</v>
      </c>
      <c r="P1317" s="39" t="s">
        <v>37</v>
      </c>
      <c r="Q1317" s="39" t="s">
        <v>37</v>
      </c>
      <c r="R1317" s="39" t="s">
        <v>37</v>
      </c>
      <c r="S1317" s="39" t="s">
        <v>40</v>
      </c>
      <c r="T1317" s="39" t="s">
        <v>35</v>
      </c>
      <c r="U1317" s="40" t="s">
        <v>39</v>
      </c>
      <c r="V1317" s="39" t="s">
        <v>37</v>
      </c>
      <c r="W1317" s="74" t="s">
        <v>622</v>
      </c>
      <c r="X1317" s="74">
        <v>0</v>
      </c>
    </row>
    <row r="1318" spans="1:24" ht="129.6" x14ac:dyDescent="0.3">
      <c r="A1318" s="33" t="s">
        <v>151</v>
      </c>
      <c r="B1318" s="22">
        <v>11655</v>
      </c>
      <c r="C1318" s="22" t="s">
        <v>455</v>
      </c>
      <c r="D1318" s="22">
        <v>51900034</v>
      </c>
      <c r="E1318" s="26" t="s">
        <v>456</v>
      </c>
      <c r="F1318" s="22">
        <v>2</v>
      </c>
      <c r="G1318" s="22" t="s">
        <v>48</v>
      </c>
      <c r="H1318" s="22" t="s">
        <v>120</v>
      </c>
      <c r="I1318" s="22" t="s">
        <v>34</v>
      </c>
      <c r="J1318" s="22" t="s">
        <v>97</v>
      </c>
      <c r="K1318" s="22" t="s">
        <v>36</v>
      </c>
      <c r="L1318" s="22">
        <v>11655</v>
      </c>
      <c r="M1318" s="39" t="s">
        <v>37</v>
      </c>
      <c r="N1318" s="39" t="s">
        <v>37</v>
      </c>
      <c r="O1318" s="39" t="s">
        <v>35</v>
      </c>
      <c r="P1318" s="39" t="s">
        <v>37</v>
      </c>
      <c r="Q1318" s="39" t="s">
        <v>37</v>
      </c>
      <c r="R1318" s="39" t="s">
        <v>37</v>
      </c>
      <c r="S1318" s="39" t="s">
        <v>40</v>
      </c>
      <c r="T1318" s="39" t="s">
        <v>35</v>
      </c>
      <c r="U1318" s="40" t="s">
        <v>39</v>
      </c>
      <c r="V1318" s="39" t="s">
        <v>37</v>
      </c>
      <c r="W1318" s="74" t="s">
        <v>652</v>
      </c>
      <c r="X1318" s="74">
        <v>0</v>
      </c>
    </row>
    <row r="1319" spans="1:24" ht="14.4" x14ac:dyDescent="0.3">
      <c r="A1319" s="33" t="s">
        <v>151</v>
      </c>
      <c r="B1319" s="22">
        <v>12071</v>
      </c>
      <c r="C1319" s="22" t="s">
        <v>440</v>
      </c>
      <c r="D1319" s="22">
        <v>53100675</v>
      </c>
      <c r="E1319" s="26" t="s">
        <v>441</v>
      </c>
      <c r="F1319" s="22">
        <v>2</v>
      </c>
      <c r="G1319" s="22" t="s">
        <v>48</v>
      </c>
      <c r="H1319" s="22" t="s">
        <v>120</v>
      </c>
      <c r="I1319" s="22" t="s">
        <v>34</v>
      </c>
      <c r="J1319" s="22" t="s">
        <v>97</v>
      </c>
      <c r="K1319" s="22" t="s">
        <v>36</v>
      </c>
      <c r="L1319" s="22">
        <v>12071</v>
      </c>
      <c r="M1319" s="39" t="s">
        <v>37</v>
      </c>
      <c r="N1319" s="39" t="s">
        <v>37</v>
      </c>
      <c r="O1319" s="39" t="s">
        <v>35</v>
      </c>
      <c r="P1319" s="39" t="s">
        <v>37</v>
      </c>
      <c r="Q1319" s="39" t="s">
        <v>37</v>
      </c>
      <c r="R1319" s="39" t="s">
        <v>37</v>
      </c>
      <c r="S1319" s="39" t="s">
        <v>40</v>
      </c>
      <c r="T1319" s="39" t="s">
        <v>35</v>
      </c>
      <c r="U1319" s="40" t="s">
        <v>39</v>
      </c>
      <c r="V1319" s="39" t="s">
        <v>35</v>
      </c>
      <c r="W1319" s="74" t="s">
        <v>606</v>
      </c>
      <c r="X1319" s="74">
        <v>0</v>
      </c>
    </row>
    <row r="1320" spans="1:24" ht="57.6" x14ac:dyDescent="0.3">
      <c r="A1320" s="33" t="s">
        <v>151</v>
      </c>
      <c r="B1320" s="22">
        <v>12311</v>
      </c>
      <c r="C1320" s="22" t="s">
        <v>410</v>
      </c>
      <c r="D1320" s="22">
        <v>53100287</v>
      </c>
      <c r="E1320" s="26" t="s">
        <v>411</v>
      </c>
      <c r="F1320" s="22">
        <v>1</v>
      </c>
      <c r="G1320" s="22" t="s">
        <v>48</v>
      </c>
      <c r="H1320" s="22" t="s">
        <v>61</v>
      </c>
      <c r="I1320" s="22" t="s">
        <v>34</v>
      </c>
      <c r="J1320" s="22" t="s">
        <v>97</v>
      </c>
      <c r="K1320" s="22" t="s">
        <v>36</v>
      </c>
      <c r="L1320" s="22">
        <v>12311</v>
      </c>
      <c r="M1320" s="39" t="s">
        <v>37</v>
      </c>
      <c r="N1320" s="39" t="s">
        <v>37</v>
      </c>
      <c r="O1320" s="39" t="s">
        <v>35</v>
      </c>
      <c r="P1320" s="39" t="s">
        <v>37</v>
      </c>
      <c r="Q1320" s="39" t="s">
        <v>37</v>
      </c>
      <c r="R1320" s="39" t="s">
        <v>37</v>
      </c>
      <c r="S1320" s="39" t="s">
        <v>40</v>
      </c>
      <c r="T1320" s="39" t="s">
        <v>35</v>
      </c>
      <c r="U1320" s="40" t="s">
        <v>39</v>
      </c>
      <c r="V1320" s="39" t="s">
        <v>37</v>
      </c>
      <c r="W1320" s="74" t="s">
        <v>956</v>
      </c>
      <c r="X1320" s="74">
        <v>0</v>
      </c>
    </row>
    <row r="1321" spans="1:24" ht="14.4" x14ac:dyDescent="0.3">
      <c r="A1321" s="33" t="s">
        <v>151</v>
      </c>
      <c r="B1321" s="22">
        <v>12010</v>
      </c>
      <c r="C1321" s="22" t="s">
        <v>442</v>
      </c>
      <c r="D1321" s="22">
        <v>25400320</v>
      </c>
      <c r="E1321" s="26" t="s">
        <v>443</v>
      </c>
      <c r="F1321" s="22">
        <v>3</v>
      </c>
      <c r="G1321" s="22" t="s">
        <v>48</v>
      </c>
      <c r="H1321" s="22" t="s">
        <v>120</v>
      </c>
      <c r="I1321" s="22" t="s">
        <v>34</v>
      </c>
      <c r="J1321" s="22" t="s">
        <v>97</v>
      </c>
      <c r="K1321" s="22" t="s">
        <v>36</v>
      </c>
      <c r="L1321" s="22">
        <v>12010</v>
      </c>
      <c r="M1321" s="39" t="s">
        <v>37</v>
      </c>
      <c r="N1321" s="39" t="s">
        <v>37</v>
      </c>
      <c r="O1321" s="39" t="s">
        <v>35</v>
      </c>
      <c r="P1321" s="39" t="s">
        <v>37</v>
      </c>
      <c r="Q1321" s="39" t="s">
        <v>37</v>
      </c>
      <c r="R1321" s="39" t="s">
        <v>37</v>
      </c>
      <c r="S1321" s="39" t="s">
        <v>38</v>
      </c>
      <c r="T1321" s="39" t="s">
        <v>35</v>
      </c>
      <c r="U1321" s="40" t="s">
        <v>39</v>
      </c>
      <c r="V1321" s="39" t="s">
        <v>35</v>
      </c>
      <c r="W1321" s="74" t="s">
        <v>606</v>
      </c>
      <c r="X1321" s="74">
        <v>0</v>
      </c>
    </row>
    <row r="1322" spans="1:24" ht="14.4" x14ac:dyDescent="0.3">
      <c r="A1322" s="33" t="s">
        <v>151</v>
      </c>
      <c r="B1322" s="22">
        <v>20211</v>
      </c>
      <c r="C1322" s="22" t="s">
        <v>430</v>
      </c>
      <c r="D1322" s="22">
        <v>53100075</v>
      </c>
      <c r="E1322" s="26" t="s">
        <v>431</v>
      </c>
      <c r="F1322" s="22">
        <v>3</v>
      </c>
      <c r="G1322" s="22" t="s">
        <v>48</v>
      </c>
      <c r="H1322" s="22" t="s">
        <v>101</v>
      </c>
      <c r="I1322" s="22" t="s">
        <v>34</v>
      </c>
      <c r="J1322" s="22" t="s">
        <v>97</v>
      </c>
      <c r="K1322" s="22" t="s">
        <v>36</v>
      </c>
      <c r="L1322" s="22">
        <v>20211</v>
      </c>
      <c r="M1322" s="39" t="s">
        <v>37</v>
      </c>
      <c r="N1322" s="39" t="s">
        <v>37</v>
      </c>
      <c r="O1322" s="39" t="s">
        <v>37</v>
      </c>
      <c r="P1322" s="39" t="s">
        <v>37</v>
      </c>
      <c r="Q1322" s="39" t="s">
        <v>37</v>
      </c>
      <c r="R1322" s="39" t="s">
        <v>37</v>
      </c>
      <c r="S1322" s="39" t="s">
        <v>37</v>
      </c>
      <c r="T1322" s="39" t="s">
        <v>35</v>
      </c>
      <c r="U1322" s="40" t="s">
        <v>39</v>
      </c>
      <c r="V1322" s="39" t="s">
        <v>37</v>
      </c>
      <c r="W1322" s="74" t="s">
        <v>3632</v>
      </c>
      <c r="X1322" s="74">
        <v>0</v>
      </c>
    </row>
    <row r="1323" spans="1:24" ht="57.6" x14ac:dyDescent="0.3">
      <c r="A1323" s="33" t="s">
        <v>151</v>
      </c>
      <c r="B1323" s="22">
        <v>12311</v>
      </c>
      <c r="C1323" s="22" t="s">
        <v>410</v>
      </c>
      <c r="D1323" s="22">
        <v>53100287</v>
      </c>
      <c r="E1323" s="26" t="s">
        <v>411</v>
      </c>
      <c r="F1323" s="22">
        <v>1</v>
      </c>
      <c r="G1323" s="22" t="s">
        <v>48</v>
      </c>
      <c r="H1323" s="22" t="s">
        <v>61</v>
      </c>
      <c r="I1323" s="22" t="s">
        <v>34</v>
      </c>
      <c r="J1323" s="22" t="s">
        <v>97</v>
      </c>
      <c r="K1323" s="22" t="s">
        <v>36</v>
      </c>
      <c r="L1323" s="22">
        <v>12311</v>
      </c>
      <c r="M1323" s="39" t="s">
        <v>37</v>
      </c>
      <c r="N1323" s="39" t="s">
        <v>37</v>
      </c>
      <c r="O1323" s="39" t="s">
        <v>35</v>
      </c>
      <c r="P1323" s="39" t="s">
        <v>37</v>
      </c>
      <c r="Q1323" s="39" t="s">
        <v>37</v>
      </c>
      <c r="R1323" s="39" t="s">
        <v>37</v>
      </c>
      <c r="S1323" s="39" t="s">
        <v>40</v>
      </c>
      <c r="T1323" s="39" t="s">
        <v>35</v>
      </c>
      <c r="U1323" s="40" t="s">
        <v>39</v>
      </c>
      <c r="V1323" s="39" t="s">
        <v>37</v>
      </c>
      <c r="W1323" s="74" t="s">
        <v>956</v>
      </c>
      <c r="X1323" s="74">
        <v>0</v>
      </c>
    </row>
    <row r="1324" spans="1:24" ht="14.4" x14ac:dyDescent="0.3">
      <c r="A1324" s="33" t="s">
        <v>151</v>
      </c>
      <c r="B1324" s="22">
        <v>12010</v>
      </c>
      <c r="C1324" s="22" t="s">
        <v>442</v>
      </c>
      <c r="D1324" s="22">
        <v>25400320</v>
      </c>
      <c r="E1324" s="26" t="s">
        <v>443</v>
      </c>
      <c r="F1324" s="22">
        <v>1</v>
      </c>
      <c r="G1324" s="22" t="s">
        <v>48</v>
      </c>
      <c r="H1324" s="22" t="s">
        <v>120</v>
      </c>
      <c r="I1324" s="22" t="s">
        <v>34</v>
      </c>
      <c r="J1324" s="22" t="s">
        <v>97</v>
      </c>
      <c r="K1324" s="22" t="s">
        <v>36</v>
      </c>
      <c r="L1324" s="22">
        <v>12010</v>
      </c>
      <c r="M1324" s="39" t="s">
        <v>37</v>
      </c>
      <c r="N1324" s="39" t="s">
        <v>37</v>
      </c>
      <c r="O1324" s="39" t="s">
        <v>35</v>
      </c>
      <c r="P1324" s="39" t="s">
        <v>37</v>
      </c>
      <c r="Q1324" s="39" t="s">
        <v>37</v>
      </c>
      <c r="R1324" s="39" t="s">
        <v>37</v>
      </c>
      <c r="S1324" s="39" t="s">
        <v>38</v>
      </c>
      <c r="T1324" s="39" t="s">
        <v>35</v>
      </c>
      <c r="U1324" s="40" t="s">
        <v>39</v>
      </c>
      <c r="V1324" s="39" t="s">
        <v>35</v>
      </c>
      <c r="W1324" s="74" t="s">
        <v>606</v>
      </c>
      <c r="X1324" s="74">
        <v>0</v>
      </c>
    </row>
    <row r="1325" spans="1:24" ht="14.4" x14ac:dyDescent="0.3">
      <c r="A1325" s="33" t="s">
        <v>151</v>
      </c>
      <c r="B1325" s="22">
        <v>20211</v>
      </c>
      <c r="C1325" s="22" t="s">
        <v>430</v>
      </c>
      <c r="D1325" s="22">
        <v>53100075</v>
      </c>
      <c r="E1325" s="26" t="s">
        <v>431</v>
      </c>
      <c r="F1325" s="22">
        <v>1</v>
      </c>
      <c r="G1325" s="22" t="s">
        <v>48</v>
      </c>
      <c r="H1325" s="22" t="s">
        <v>101</v>
      </c>
      <c r="I1325" s="22" t="s">
        <v>34</v>
      </c>
      <c r="J1325" s="22" t="s">
        <v>97</v>
      </c>
      <c r="K1325" s="22" t="s">
        <v>36</v>
      </c>
      <c r="L1325" s="22">
        <v>20211</v>
      </c>
      <c r="M1325" s="39" t="s">
        <v>37</v>
      </c>
      <c r="N1325" s="39" t="s">
        <v>37</v>
      </c>
      <c r="O1325" s="39" t="s">
        <v>37</v>
      </c>
      <c r="P1325" s="39" t="s">
        <v>37</v>
      </c>
      <c r="Q1325" s="39" t="s">
        <v>37</v>
      </c>
      <c r="R1325" s="39" t="s">
        <v>37</v>
      </c>
      <c r="S1325" s="39" t="s">
        <v>37</v>
      </c>
      <c r="T1325" s="39" t="s">
        <v>35</v>
      </c>
      <c r="U1325" s="40" t="s">
        <v>39</v>
      </c>
      <c r="V1325" s="39" t="s">
        <v>37</v>
      </c>
      <c r="W1325" s="74" t="s">
        <v>3632</v>
      </c>
      <c r="X1325" s="74">
        <v>0</v>
      </c>
    </row>
    <row r="1326" spans="1:24" ht="100.8" x14ac:dyDescent="0.3">
      <c r="A1326" s="33" t="s">
        <v>151</v>
      </c>
      <c r="B1326" s="22">
        <v>11656</v>
      </c>
      <c r="C1326" s="22" t="s">
        <v>434</v>
      </c>
      <c r="D1326" s="22">
        <v>51900034</v>
      </c>
      <c r="E1326" s="26" t="s">
        <v>435</v>
      </c>
      <c r="F1326" s="22">
        <v>2</v>
      </c>
      <c r="G1326" s="22" t="s">
        <v>48</v>
      </c>
      <c r="H1326" s="22" t="s">
        <v>120</v>
      </c>
      <c r="I1326" s="22" t="s">
        <v>34</v>
      </c>
      <c r="J1326" s="22" t="s">
        <v>97</v>
      </c>
      <c r="K1326" s="22" t="s">
        <v>36</v>
      </c>
      <c r="L1326" s="22">
        <v>11656</v>
      </c>
      <c r="M1326" s="39" t="s">
        <v>37</v>
      </c>
      <c r="N1326" s="39" t="s">
        <v>37</v>
      </c>
      <c r="O1326" s="39" t="s">
        <v>35</v>
      </c>
      <c r="P1326" s="39" t="s">
        <v>37</v>
      </c>
      <c r="Q1326" s="39" t="s">
        <v>37</v>
      </c>
      <c r="R1326" s="39" t="s">
        <v>37</v>
      </c>
      <c r="S1326" s="39" t="s">
        <v>40</v>
      </c>
      <c r="T1326" s="39" t="s">
        <v>35</v>
      </c>
      <c r="U1326" s="40" t="s">
        <v>39</v>
      </c>
      <c r="V1326" s="39" t="s">
        <v>37</v>
      </c>
      <c r="W1326" s="74" t="s">
        <v>653</v>
      </c>
      <c r="X1326" s="74">
        <v>0</v>
      </c>
    </row>
    <row r="1327" spans="1:24" ht="14.4" x14ac:dyDescent="0.3">
      <c r="A1327" s="33" t="s">
        <v>151</v>
      </c>
      <c r="B1327" s="22">
        <v>20211</v>
      </c>
      <c r="C1327" s="22" t="s">
        <v>430</v>
      </c>
      <c r="D1327" s="22">
        <v>53100075</v>
      </c>
      <c r="E1327" s="26" t="s">
        <v>431</v>
      </c>
      <c r="F1327" s="22">
        <v>4</v>
      </c>
      <c r="G1327" s="22" t="s">
        <v>48</v>
      </c>
      <c r="H1327" s="22" t="s">
        <v>101</v>
      </c>
      <c r="I1327" s="22" t="s">
        <v>34</v>
      </c>
      <c r="J1327" s="22" t="s">
        <v>97</v>
      </c>
      <c r="K1327" s="22" t="s">
        <v>36</v>
      </c>
      <c r="L1327" s="22">
        <v>20211</v>
      </c>
      <c r="M1327" s="39" t="s">
        <v>37</v>
      </c>
      <c r="N1327" s="39" t="s">
        <v>37</v>
      </c>
      <c r="O1327" s="39" t="s">
        <v>37</v>
      </c>
      <c r="P1327" s="39" t="s">
        <v>37</v>
      </c>
      <c r="Q1327" s="39" t="s">
        <v>37</v>
      </c>
      <c r="R1327" s="39" t="s">
        <v>37</v>
      </c>
      <c r="S1327" s="39" t="s">
        <v>37</v>
      </c>
      <c r="T1327" s="39" t="s">
        <v>35</v>
      </c>
      <c r="U1327" s="40" t="s">
        <v>39</v>
      </c>
      <c r="V1327" s="39" t="s">
        <v>37</v>
      </c>
      <c r="W1327" s="74" t="s">
        <v>3632</v>
      </c>
      <c r="X1327" s="74">
        <v>0</v>
      </c>
    </row>
    <row r="1328" spans="1:24" ht="14.4" x14ac:dyDescent="0.3">
      <c r="A1328" s="33" t="s">
        <v>151</v>
      </c>
      <c r="B1328" s="22">
        <v>20211</v>
      </c>
      <c r="C1328" s="22" t="s">
        <v>430</v>
      </c>
      <c r="D1328" s="22">
        <v>53100075</v>
      </c>
      <c r="E1328" s="26" t="s">
        <v>431</v>
      </c>
      <c r="F1328" s="22">
        <v>3</v>
      </c>
      <c r="G1328" s="22" t="s">
        <v>48</v>
      </c>
      <c r="H1328" s="22" t="s">
        <v>101</v>
      </c>
      <c r="I1328" s="22" t="s">
        <v>34</v>
      </c>
      <c r="J1328" s="22" t="s">
        <v>97</v>
      </c>
      <c r="K1328" s="22" t="s">
        <v>36</v>
      </c>
      <c r="L1328" s="22">
        <v>20211</v>
      </c>
      <c r="M1328" s="39" t="s">
        <v>37</v>
      </c>
      <c r="N1328" s="39" t="s">
        <v>37</v>
      </c>
      <c r="O1328" s="39" t="s">
        <v>37</v>
      </c>
      <c r="P1328" s="39" t="s">
        <v>37</v>
      </c>
      <c r="Q1328" s="39" t="s">
        <v>37</v>
      </c>
      <c r="R1328" s="39" t="s">
        <v>37</v>
      </c>
      <c r="S1328" s="39" t="s">
        <v>37</v>
      </c>
      <c r="T1328" s="39" t="s">
        <v>35</v>
      </c>
      <c r="U1328" s="40" t="s">
        <v>39</v>
      </c>
      <c r="V1328" s="39" t="s">
        <v>37</v>
      </c>
      <c r="W1328" s="74" t="s">
        <v>3632</v>
      </c>
      <c r="X1328" s="74">
        <v>0</v>
      </c>
    </row>
    <row r="1329" spans="1:24" ht="129.6" x14ac:dyDescent="0.3">
      <c r="A1329" s="33" t="s">
        <v>151</v>
      </c>
      <c r="B1329" s="22">
        <v>11655</v>
      </c>
      <c r="C1329" s="22" t="s">
        <v>455</v>
      </c>
      <c r="D1329" s="22">
        <v>51900034</v>
      </c>
      <c r="E1329" s="26" t="s">
        <v>456</v>
      </c>
      <c r="F1329" s="22">
        <v>1</v>
      </c>
      <c r="G1329" s="22" t="s">
        <v>48</v>
      </c>
      <c r="H1329" s="22" t="s">
        <v>120</v>
      </c>
      <c r="I1329" s="22" t="s">
        <v>34</v>
      </c>
      <c r="J1329" s="22" t="s">
        <v>97</v>
      </c>
      <c r="K1329" s="22" t="s">
        <v>36</v>
      </c>
      <c r="L1329" s="22">
        <v>11655</v>
      </c>
      <c r="M1329" s="39" t="s">
        <v>37</v>
      </c>
      <c r="N1329" s="39" t="s">
        <v>37</v>
      </c>
      <c r="O1329" s="39" t="s">
        <v>35</v>
      </c>
      <c r="P1329" s="39" t="s">
        <v>37</v>
      </c>
      <c r="Q1329" s="39" t="s">
        <v>37</v>
      </c>
      <c r="R1329" s="39" t="s">
        <v>37</v>
      </c>
      <c r="S1329" s="39" t="s">
        <v>40</v>
      </c>
      <c r="T1329" s="39" t="s">
        <v>35</v>
      </c>
      <c r="U1329" s="40" t="s">
        <v>39</v>
      </c>
      <c r="V1329" s="39" t="s">
        <v>37</v>
      </c>
      <c r="W1329" s="74" t="s">
        <v>652</v>
      </c>
      <c r="X1329" s="74">
        <v>0</v>
      </c>
    </row>
    <row r="1330" spans="1:24" ht="14.4" x14ac:dyDescent="0.3">
      <c r="A1330" s="33" t="s">
        <v>151</v>
      </c>
      <c r="B1330" s="22">
        <v>20211</v>
      </c>
      <c r="C1330" s="22" t="s">
        <v>430</v>
      </c>
      <c r="D1330" s="22">
        <v>53100075</v>
      </c>
      <c r="E1330" s="26" t="s">
        <v>431</v>
      </c>
      <c r="F1330" s="22">
        <v>1</v>
      </c>
      <c r="G1330" s="22" t="s">
        <v>48</v>
      </c>
      <c r="H1330" s="22" t="s">
        <v>101</v>
      </c>
      <c r="I1330" s="22" t="s">
        <v>34</v>
      </c>
      <c r="J1330" s="22" t="s">
        <v>97</v>
      </c>
      <c r="K1330" s="22" t="s">
        <v>36</v>
      </c>
      <c r="L1330" s="22">
        <v>20211</v>
      </c>
      <c r="M1330" s="39" t="s">
        <v>37</v>
      </c>
      <c r="N1330" s="39" t="s">
        <v>37</v>
      </c>
      <c r="O1330" s="39" t="s">
        <v>37</v>
      </c>
      <c r="P1330" s="39" t="s">
        <v>37</v>
      </c>
      <c r="Q1330" s="39" t="s">
        <v>37</v>
      </c>
      <c r="R1330" s="39" t="s">
        <v>37</v>
      </c>
      <c r="S1330" s="39" t="s">
        <v>37</v>
      </c>
      <c r="T1330" s="39" t="s">
        <v>35</v>
      </c>
      <c r="U1330" s="40" t="s">
        <v>39</v>
      </c>
      <c r="V1330" s="39" t="s">
        <v>37</v>
      </c>
      <c r="W1330" s="74" t="s">
        <v>3632</v>
      </c>
      <c r="X1330" s="74">
        <v>0</v>
      </c>
    </row>
    <row r="1331" spans="1:24" ht="72" x14ac:dyDescent="0.3">
      <c r="A1331" s="33" t="s">
        <v>151</v>
      </c>
      <c r="B1331" s="22">
        <v>20209</v>
      </c>
      <c r="C1331" s="22" t="s">
        <v>457</v>
      </c>
      <c r="D1331" s="22">
        <v>53100067</v>
      </c>
      <c r="E1331" s="26" t="s">
        <v>458</v>
      </c>
      <c r="F1331" s="22">
        <v>14</v>
      </c>
      <c r="G1331" s="22" t="s">
        <v>48</v>
      </c>
      <c r="H1331" s="22" t="s">
        <v>101</v>
      </c>
      <c r="I1331" s="22" t="s">
        <v>34</v>
      </c>
      <c r="J1331" s="22" t="s">
        <v>97</v>
      </c>
      <c r="K1331" s="22" t="s">
        <v>36</v>
      </c>
      <c r="L1331" s="22">
        <v>20209</v>
      </c>
      <c r="M1331" s="39" t="s">
        <v>37</v>
      </c>
      <c r="N1331" s="39" t="s">
        <v>37</v>
      </c>
      <c r="O1331" s="39" t="s">
        <v>37</v>
      </c>
      <c r="P1331" s="39" t="s">
        <v>37</v>
      </c>
      <c r="Q1331" s="39" t="s">
        <v>37</v>
      </c>
      <c r="R1331" s="39" t="s">
        <v>37</v>
      </c>
      <c r="S1331" s="39" t="s">
        <v>37</v>
      </c>
      <c r="T1331" s="39" t="s">
        <v>37</v>
      </c>
      <c r="U1331" s="40" t="s">
        <v>39</v>
      </c>
      <c r="V1331" s="39" t="s">
        <v>37</v>
      </c>
      <c r="W1331" s="74" t="s">
        <v>3631</v>
      </c>
      <c r="X1331" s="74">
        <v>0</v>
      </c>
    </row>
    <row r="1332" spans="1:24" ht="72" x14ac:dyDescent="0.3">
      <c r="A1332" s="33" t="s">
        <v>151</v>
      </c>
      <c r="B1332" s="22">
        <v>20209</v>
      </c>
      <c r="C1332" s="22" t="s">
        <v>457</v>
      </c>
      <c r="D1332" s="22">
        <v>53100067</v>
      </c>
      <c r="E1332" s="26" t="s">
        <v>458</v>
      </c>
      <c r="F1332" s="22">
        <v>1</v>
      </c>
      <c r="G1332" s="22" t="s">
        <v>48</v>
      </c>
      <c r="H1332" s="22" t="s">
        <v>101</v>
      </c>
      <c r="I1332" s="22" t="s">
        <v>34</v>
      </c>
      <c r="J1332" s="22" t="s">
        <v>97</v>
      </c>
      <c r="K1332" s="22" t="s">
        <v>36</v>
      </c>
      <c r="L1332" s="22">
        <v>20209</v>
      </c>
      <c r="M1332" s="39" t="s">
        <v>37</v>
      </c>
      <c r="N1332" s="39" t="s">
        <v>37</v>
      </c>
      <c r="O1332" s="39" t="s">
        <v>37</v>
      </c>
      <c r="P1332" s="39" t="s">
        <v>37</v>
      </c>
      <c r="Q1332" s="39" t="s">
        <v>37</v>
      </c>
      <c r="R1332" s="39" t="s">
        <v>37</v>
      </c>
      <c r="S1332" s="39" t="s">
        <v>37</v>
      </c>
      <c r="T1332" s="39" t="s">
        <v>37</v>
      </c>
      <c r="U1332" s="40" t="s">
        <v>39</v>
      </c>
      <c r="V1332" s="39" t="s">
        <v>37</v>
      </c>
      <c r="W1332" s="74" t="s">
        <v>3631</v>
      </c>
      <c r="X1332" s="74">
        <v>0</v>
      </c>
    </row>
    <row r="1333" spans="1:24" ht="14.4" x14ac:dyDescent="0.3">
      <c r="A1333" s="33" t="s">
        <v>151</v>
      </c>
      <c r="B1333" s="22">
        <v>20211</v>
      </c>
      <c r="C1333" s="22" t="s">
        <v>430</v>
      </c>
      <c r="D1333" s="22">
        <v>53100075</v>
      </c>
      <c r="E1333" s="26" t="s">
        <v>431</v>
      </c>
      <c r="F1333" s="22">
        <v>2</v>
      </c>
      <c r="G1333" s="22" t="s">
        <v>48</v>
      </c>
      <c r="H1333" s="22" t="s">
        <v>101</v>
      </c>
      <c r="I1333" s="22" t="s">
        <v>34</v>
      </c>
      <c r="J1333" s="22" t="s">
        <v>97</v>
      </c>
      <c r="K1333" s="22" t="s">
        <v>36</v>
      </c>
      <c r="L1333" s="22">
        <v>20211</v>
      </c>
      <c r="M1333" s="39" t="s">
        <v>37</v>
      </c>
      <c r="N1333" s="39" t="s">
        <v>37</v>
      </c>
      <c r="O1333" s="39" t="s">
        <v>37</v>
      </c>
      <c r="P1333" s="39" t="s">
        <v>37</v>
      </c>
      <c r="Q1333" s="39" t="s">
        <v>37</v>
      </c>
      <c r="R1333" s="39" t="s">
        <v>37</v>
      </c>
      <c r="S1333" s="39" t="s">
        <v>37</v>
      </c>
      <c r="T1333" s="39" t="s">
        <v>35</v>
      </c>
      <c r="U1333" s="40" t="s">
        <v>39</v>
      </c>
      <c r="V1333" s="39" t="s">
        <v>37</v>
      </c>
      <c r="W1333" s="74" t="s">
        <v>3632</v>
      </c>
      <c r="X1333" s="74">
        <v>0</v>
      </c>
    </row>
    <row r="1334" spans="1:24" ht="129.6" x14ac:dyDescent="0.3">
      <c r="A1334" s="33" t="s">
        <v>151</v>
      </c>
      <c r="B1334" s="22">
        <v>11655</v>
      </c>
      <c r="C1334" s="22" t="s">
        <v>455</v>
      </c>
      <c r="D1334" s="22">
        <v>51900034</v>
      </c>
      <c r="E1334" s="26" t="s">
        <v>456</v>
      </c>
      <c r="F1334" s="22">
        <v>1</v>
      </c>
      <c r="G1334" s="22" t="s">
        <v>48</v>
      </c>
      <c r="H1334" s="22" t="s">
        <v>120</v>
      </c>
      <c r="I1334" s="22" t="s">
        <v>34</v>
      </c>
      <c r="J1334" s="22" t="s">
        <v>97</v>
      </c>
      <c r="K1334" s="22" t="s">
        <v>36</v>
      </c>
      <c r="L1334" s="22">
        <v>11655</v>
      </c>
      <c r="M1334" s="39" t="s">
        <v>37</v>
      </c>
      <c r="N1334" s="39" t="s">
        <v>37</v>
      </c>
      <c r="O1334" s="39" t="s">
        <v>35</v>
      </c>
      <c r="P1334" s="39" t="s">
        <v>37</v>
      </c>
      <c r="Q1334" s="39" t="s">
        <v>37</v>
      </c>
      <c r="R1334" s="39" t="s">
        <v>37</v>
      </c>
      <c r="S1334" s="39" t="s">
        <v>40</v>
      </c>
      <c r="T1334" s="39" t="s">
        <v>35</v>
      </c>
      <c r="U1334" s="40" t="s">
        <v>39</v>
      </c>
      <c r="V1334" s="39" t="s">
        <v>37</v>
      </c>
      <c r="W1334" s="74" t="s">
        <v>652</v>
      </c>
      <c r="X1334" s="74">
        <v>0</v>
      </c>
    </row>
    <row r="1335" spans="1:24" ht="43.2" x14ac:dyDescent="0.3">
      <c r="A1335" s="33" t="s">
        <v>151</v>
      </c>
      <c r="B1335" s="22">
        <v>11594</v>
      </c>
      <c r="C1335" s="22" t="s">
        <v>408</v>
      </c>
      <c r="D1335" s="22">
        <v>53100235</v>
      </c>
      <c r="E1335" s="26" t="s">
        <v>409</v>
      </c>
      <c r="F1335" s="22">
        <v>1</v>
      </c>
      <c r="G1335" s="22" t="s">
        <v>48</v>
      </c>
      <c r="H1335" s="22" t="s">
        <v>33</v>
      </c>
      <c r="I1335" s="22" t="s">
        <v>34</v>
      </c>
      <c r="J1335" s="22" t="s">
        <v>97</v>
      </c>
      <c r="K1335" s="22" t="s">
        <v>36</v>
      </c>
      <c r="L1335" s="22">
        <v>11594</v>
      </c>
      <c r="M1335" s="39" t="s">
        <v>37</v>
      </c>
      <c r="N1335" s="39" t="s">
        <v>37</v>
      </c>
      <c r="O1335" s="39" t="s">
        <v>37</v>
      </c>
      <c r="P1335" s="39" t="s">
        <v>37</v>
      </c>
      <c r="Q1335" s="39" t="s">
        <v>37</v>
      </c>
      <c r="R1335" s="39" t="s">
        <v>37</v>
      </c>
      <c r="S1335" s="39" t="s">
        <v>40</v>
      </c>
      <c r="T1335" s="39" t="s">
        <v>35</v>
      </c>
      <c r="U1335" s="40" t="s">
        <v>39</v>
      </c>
      <c r="V1335" s="39" t="s">
        <v>37</v>
      </c>
      <c r="W1335" s="74" t="s">
        <v>622</v>
      </c>
      <c r="X1335" s="74">
        <v>0</v>
      </c>
    </row>
    <row r="1336" spans="1:24" ht="14.4" x14ac:dyDescent="0.3">
      <c r="A1336" s="33" t="s">
        <v>151</v>
      </c>
      <c r="B1336" s="22">
        <v>20211</v>
      </c>
      <c r="C1336" s="22" t="s">
        <v>430</v>
      </c>
      <c r="D1336" s="22">
        <v>53100075</v>
      </c>
      <c r="E1336" s="26" t="s">
        <v>431</v>
      </c>
      <c r="F1336" s="22">
        <v>3</v>
      </c>
      <c r="G1336" s="22" t="s">
        <v>48</v>
      </c>
      <c r="H1336" s="22" t="s">
        <v>101</v>
      </c>
      <c r="I1336" s="22" t="s">
        <v>34</v>
      </c>
      <c r="J1336" s="22" t="s">
        <v>97</v>
      </c>
      <c r="K1336" s="22" t="s">
        <v>36</v>
      </c>
      <c r="L1336" s="22">
        <v>20211</v>
      </c>
      <c r="M1336" s="39" t="s">
        <v>37</v>
      </c>
      <c r="N1336" s="39" t="s">
        <v>37</v>
      </c>
      <c r="O1336" s="39" t="s">
        <v>37</v>
      </c>
      <c r="P1336" s="39" t="s">
        <v>37</v>
      </c>
      <c r="Q1336" s="39" t="s">
        <v>37</v>
      </c>
      <c r="R1336" s="39" t="s">
        <v>37</v>
      </c>
      <c r="S1336" s="39" t="s">
        <v>37</v>
      </c>
      <c r="T1336" s="39" t="s">
        <v>35</v>
      </c>
      <c r="U1336" s="40" t="s">
        <v>39</v>
      </c>
      <c r="V1336" s="39" t="s">
        <v>37</v>
      </c>
      <c r="W1336" s="74" t="s">
        <v>3632</v>
      </c>
      <c r="X1336" s="74">
        <v>0</v>
      </c>
    </row>
    <row r="1337" spans="1:24" ht="129.6" x14ac:dyDescent="0.3">
      <c r="A1337" s="33" t="s">
        <v>151</v>
      </c>
      <c r="B1337" s="22">
        <v>11655</v>
      </c>
      <c r="C1337" s="22" t="s">
        <v>455</v>
      </c>
      <c r="D1337" s="22">
        <v>51900034</v>
      </c>
      <c r="E1337" s="26" t="s">
        <v>456</v>
      </c>
      <c r="F1337" s="22">
        <v>1</v>
      </c>
      <c r="G1337" s="22" t="s">
        <v>48</v>
      </c>
      <c r="H1337" s="22" t="s">
        <v>120</v>
      </c>
      <c r="I1337" s="22" t="s">
        <v>34</v>
      </c>
      <c r="J1337" s="22" t="s">
        <v>97</v>
      </c>
      <c r="K1337" s="22" t="s">
        <v>36</v>
      </c>
      <c r="L1337" s="22">
        <v>11655</v>
      </c>
      <c r="M1337" s="39" t="s">
        <v>37</v>
      </c>
      <c r="N1337" s="39" t="s">
        <v>37</v>
      </c>
      <c r="O1337" s="39" t="s">
        <v>35</v>
      </c>
      <c r="P1337" s="39" t="s">
        <v>37</v>
      </c>
      <c r="Q1337" s="39" t="s">
        <v>37</v>
      </c>
      <c r="R1337" s="39" t="s">
        <v>37</v>
      </c>
      <c r="S1337" s="39" t="s">
        <v>40</v>
      </c>
      <c r="T1337" s="39" t="s">
        <v>35</v>
      </c>
      <c r="U1337" s="40" t="s">
        <v>39</v>
      </c>
      <c r="V1337" s="39" t="s">
        <v>37</v>
      </c>
      <c r="W1337" s="74" t="s">
        <v>652</v>
      </c>
      <c r="X1337" s="74">
        <v>0</v>
      </c>
    </row>
    <row r="1338" spans="1:24" ht="43.2" x14ac:dyDescent="0.3">
      <c r="A1338" s="33" t="s">
        <v>151</v>
      </c>
      <c r="B1338" s="22">
        <v>11594</v>
      </c>
      <c r="C1338" s="22" t="s">
        <v>408</v>
      </c>
      <c r="D1338" s="22">
        <v>53100235</v>
      </c>
      <c r="E1338" s="26" t="s">
        <v>409</v>
      </c>
      <c r="F1338" s="22">
        <v>1</v>
      </c>
      <c r="G1338" s="22" t="s">
        <v>48</v>
      </c>
      <c r="H1338" s="22" t="s">
        <v>33</v>
      </c>
      <c r="I1338" s="22" t="s">
        <v>34</v>
      </c>
      <c r="J1338" s="22" t="s">
        <v>97</v>
      </c>
      <c r="K1338" s="22" t="s">
        <v>36</v>
      </c>
      <c r="L1338" s="22">
        <v>11594</v>
      </c>
      <c r="M1338" s="39" t="s">
        <v>37</v>
      </c>
      <c r="N1338" s="39" t="s">
        <v>37</v>
      </c>
      <c r="O1338" s="39" t="s">
        <v>37</v>
      </c>
      <c r="P1338" s="39" t="s">
        <v>37</v>
      </c>
      <c r="Q1338" s="39" t="s">
        <v>37</v>
      </c>
      <c r="R1338" s="39" t="s">
        <v>37</v>
      </c>
      <c r="S1338" s="39" t="s">
        <v>40</v>
      </c>
      <c r="T1338" s="39" t="s">
        <v>35</v>
      </c>
      <c r="U1338" s="40" t="s">
        <v>39</v>
      </c>
      <c r="V1338" s="39" t="s">
        <v>37</v>
      </c>
      <c r="W1338" s="74" t="s">
        <v>622</v>
      </c>
      <c r="X1338" s="74">
        <v>0</v>
      </c>
    </row>
    <row r="1339" spans="1:24" ht="43.2" x14ac:dyDescent="0.3">
      <c r="A1339" s="33" t="s">
        <v>151</v>
      </c>
      <c r="B1339" s="22">
        <v>11594</v>
      </c>
      <c r="C1339" s="22" t="s">
        <v>408</v>
      </c>
      <c r="D1339" s="22">
        <v>53100235</v>
      </c>
      <c r="E1339" s="26" t="s">
        <v>409</v>
      </c>
      <c r="F1339" s="22">
        <v>1</v>
      </c>
      <c r="G1339" s="22" t="s">
        <v>48</v>
      </c>
      <c r="H1339" s="22" t="s">
        <v>33</v>
      </c>
      <c r="I1339" s="22" t="s">
        <v>34</v>
      </c>
      <c r="J1339" s="22" t="s">
        <v>97</v>
      </c>
      <c r="K1339" s="22" t="s">
        <v>36</v>
      </c>
      <c r="L1339" s="22">
        <v>11594</v>
      </c>
      <c r="M1339" s="39" t="s">
        <v>37</v>
      </c>
      <c r="N1339" s="39" t="s">
        <v>37</v>
      </c>
      <c r="O1339" s="39" t="s">
        <v>37</v>
      </c>
      <c r="P1339" s="39" t="s">
        <v>37</v>
      </c>
      <c r="Q1339" s="39" t="s">
        <v>37</v>
      </c>
      <c r="R1339" s="39" t="s">
        <v>37</v>
      </c>
      <c r="S1339" s="39" t="s">
        <v>40</v>
      </c>
      <c r="T1339" s="39" t="s">
        <v>35</v>
      </c>
      <c r="U1339" s="40" t="s">
        <v>39</v>
      </c>
      <c r="V1339" s="39" t="s">
        <v>37</v>
      </c>
      <c r="W1339" s="74" t="s">
        <v>622</v>
      </c>
      <c r="X1339" s="74">
        <v>0</v>
      </c>
    </row>
    <row r="1340" spans="1:24" ht="14.4" x14ac:dyDescent="0.3">
      <c r="A1340" s="33" t="s">
        <v>151</v>
      </c>
      <c r="B1340" s="22">
        <v>20211</v>
      </c>
      <c r="C1340" s="22" t="s">
        <v>430</v>
      </c>
      <c r="D1340" s="22">
        <v>53100075</v>
      </c>
      <c r="E1340" s="26" t="s">
        <v>431</v>
      </c>
      <c r="F1340" s="22">
        <v>4</v>
      </c>
      <c r="G1340" s="22" t="s">
        <v>48</v>
      </c>
      <c r="H1340" s="22" t="s">
        <v>101</v>
      </c>
      <c r="I1340" s="22" t="s">
        <v>34</v>
      </c>
      <c r="J1340" s="22" t="s">
        <v>97</v>
      </c>
      <c r="K1340" s="22" t="s">
        <v>36</v>
      </c>
      <c r="L1340" s="22">
        <v>20211</v>
      </c>
      <c r="M1340" s="39" t="s">
        <v>37</v>
      </c>
      <c r="N1340" s="39" t="s">
        <v>37</v>
      </c>
      <c r="O1340" s="39" t="s">
        <v>37</v>
      </c>
      <c r="P1340" s="39" t="s">
        <v>37</v>
      </c>
      <c r="Q1340" s="39" t="s">
        <v>37</v>
      </c>
      <c r="R1340" s="39" t="s">
        <v>37</v>
      </c>
      <c r="S1340" s="39" t="s">
        <v>37</v>
      </c>
      <c r="T1340" s="39" t="s">
        <v>35</v>
      </c>
      <c r="U1340" s="40" t="s">
        <v>39</v>
      </c>
      <c r="V1340" s="39" t="s">
        <v>37</v>
      </c>
      <c r="W1340" s="74" t="s">
        <v>3632</v>
      </c>
      <c r="X1340" s="74">
        <v>0</v>
      </c>
    </row>
    <row r="1341" spans="1:24" ht="129.6" x14ac:dyDescent="0.3">
      <c r="A1341" s="33" t="s">
        <v>151</v>
      </c>
      <c r="B1341" s="22">
        <v>11655</v>
      </c>
      <c r="C1341" s="22" t="s">
        <v>455</v>
      </c>
      <c r="D1341" s="22">
        <v>51900034</v>
      </c>
      <c r="E1341" s="26" t="s">
        <v>456</v>
      </c>
      <c r="F1341" s="22">
        <v>1</v>
      </c>
      <c r="G1341" s="22" t="s">
        <v>48</v>
      </c>
      <c r="H1341" s="22" t="s">
        <v>120</v>
      </c>
      <c r="I1341" s="22" t="s">
        <v>34</v>
      </c>
      <c r="J1341" s="22" t="s">
        <v>97</v>
      </c>
      <c r="K1341" s="22" t="s">
        <v>36</v>
      </c>
      <c r="L1341" s="22">
        <v>11655</v>
      </c>
      <c r="M1341" s="39" t="s">
        <v>37</v>
      </c>
      <c r="N1341" s="39" t="s">
        <v>37</v>
      </c>
      <c r="O1341" s="39" t="s">
        <v>35</v>
      </c>
      <c r="P1341" s="39" t="s">
        <v>37</v>
      </c>
      <c r="Q1341" s="39" t="s">
        <v>37</v>
      </c>
      <c r="R1341" s="39" t="s">
        <v>37</v>
      </c>
      <c r="S1341" s="39" t="s">
        <v>40</v>
      </c>
      <c r="T1341" s="39" t="s">
        <v>35</v>
      </c>
      <c r="U1341" s="40" t="s">
        <v>39</v>
      </c>
      <c r="V1341" s="39" t="s">
        <v>37</v>
      </c>
      <c r="W1341" s="74" t="s">
        <v>652</v>
      </c>
      <c r="X1341" s="74">
        <v>0</v>
      </c>
    </row>
    <row r="1342" spans="1:24" ht="43.2" x14ac:dyDescent="0.3">
      <c r="A1342" s="33" t="s">
        <v>151</v>
      </c>
      <c r="B1342" s="22">
        <v>11594</v>
      </c>
      <c r="C1342" s="22" t="s">
        <v>408</v>
      </c>
      <c r="D1342" s="22">
        <v>53100235</v>
      </c>
      <c r="E1342" s="26" t="s">
        <v>409</v>
      </c>
      <c r="F1342" s="22">
        <v>1</v>
      </c>
      <c r="G1342" s="22" t="s">
        <v>48</v>
      </c>
      <c r="H1342" s="22" t="s">
        <v>33</v>
      </c>
      <c r="I1342" s="22" t="s">
        <v>34</v>
      </c>
      <c r="J1342" s="22" t="s">
        <v>97</v>
      </c>
      <c r="K1342" s="22" t="s">
        <v>36</v>
      </c>
      <c r="L1342" s="22">
        <v>11594</v>
      </c>
      <c r="M1342" s="39" t="s">
        <v>37</v>
      </c>
      <c r="N1342" s="39" t="s">
        <v>37</v>
      </c>
      <c r="O1342" s="39" t="s">
        <v>37</v>
      </c>
      <c r="P1342" s="39" t="s">
        <v>37</v>
      </c>
      <c r="Q1342" s="39" t="s">
        <v>37</v>
      </c>
      <c r="R1342" s="39" t="s">
        <v>37</v>
      </c>
      <c r="S1342" s="39" t="s">
        <v>40</v>
      </c>
      <c r="T1342" s="39" t="s">
        <v>35</v>
      </c>
      <c r="U1342" s="40" t="s">
        <v>39</v>
      </c>
      <c r="V1342" s="39" t="s">
        <v>37</v>
      </c>
      <c r="W1342" s="74" t="s">
        <v>622</v>
      </c>
      <c r="X1342" s="74">
        <v>0</v>
      </c>
    </row>
    <row r="1343" spans="1:24" ht="43.2" x14ac:dyDescent="0.3">
      <c r="A1343" s="33" t="s">
        <v>151</v>
      </c>
      <c r="B1343" s="22">
        <v>11594</v>
      </c>
      <c r="C1343" s="22" t="s">
        <v>408</v>
      </c>
      <c r="D1343" s="22">
        <v>53100235</v>
      </c>
      <c r="E1343" s="26" t="s">
        <v>409</v>
      </c>
      <c r="F1343" s="22">
        <v>1</v>
      </c>
      <c r="G1343" s="22" t="s">
        <v>48</v>
      </c>
      <c r="H1343" s="22" t="s">
        <v>33</v>
      </c>
      <c r="I1343" s="22" t="s">
        <v>34</v>
      </c>
      <c r="J1343" s="22" t="s">
        <v>97</v>
      </c>
      <c r="K1343" s="22" t="s">
        <v>36</v>
      </c>
      <c r="L1343" s="22">
        <v>11594</v>
      </c>
      <c r="M1343" s="39" t="s">
        <v>37</v>
      </c>
      <c r="N1343" s="39" t="s">
        <v>37</v>
      </c>
      <c r="O1343" s="39" t="s">
        <v>37</v>
      </c>
      <c r="P1343" s="39" t="s">
        <v>37</v>
      </c>
      <c r="Q1343" s="39" t="s">
        <v>37</v>
      </c>
      <c r="R1343" s="39" t="s">
        <v>37</v>
      </c>
      <c r="S1343" s="39" t="s">
        <v>40</v>
      </c>
      <c r="T1343" s="39" t="s">
        <v>35</v>
      </c>
      <c r="U1343" s="40" t="s">
        <v>39</v>
      </c>
      <c r="V1343" s="39" t="s">
        <v>37</v>
      </c>
      <c r="W1343" s="74" t="s">
        <v>622</v>
      </c>
      <c r="X1343" s="74">
        <v>0</v>
      </c>
    </row>
    <row r="1344" spans="1:24" ht="129.6" x14ac:dyDescent="0.3">
      <c r="A1344" s="33" t="s">
        <v>151</v>
      </c>
      <c r="B1344" s="22">
        <v>11983</v>
      </c>
      <c r="C1344" s="22" t="s">
        <v>54</v>
      </c>
      <c r="D1344" s="22">
        <v>53100213</v>
      </c>
      <c r="E1344" s="26" t="s">
        <v>55</v>
      </c>
      <c r="F1344" s="22">
        <v>2</v>
      </c>
      <c r="G1344" s="22" t="s">
        <v>48</v>
      </c>
      <c r="H1344" s="22" t="s">
        <v>33</v>
      </c>
      <c r="I1344" s="22" t="s">
        <v>34</v>
      </c>
      <c r="J1344" s="22" t="s">
        <v>35</v>
      </c>
      <c r="K1344" s="22" t="s">
        <v>36</v>
      </c>
      <c r="L1344" s="22">
        <v>11983</v>
      </c>
      <c r="M1344" s="39" t="s">
        <v>37</v>
      </c>
      <c r="N1344" s="39" t="s">
        <v>37</v>
      </c>
      <c r="O1344" s="39" t="s">
        <v>35</v>
      </c>
      <c r="P1344" s="39" t="s">
        <v>35</v>
      </c>
      <c r="Q1344" s="39" t="s">
        <v>37</v>
      </c>
      <c r="R1344" s="39" t="s">
        <v>37</v>
      </c>
      <c r="S1344" s="39" t="s">
        <v>38</v>
      </c>
      <c r="T1344" s="39" t="s">
        <v>35</v>
      </c>
      <c r="U1344" s="40" t="s">
        <v>39</v>
      </c>
      <c r="V1344" s="39" t="s">
        <v>37</v>
      </c>
      <c r="W1344" s="74" t="s">
        <v>56</v>
      </c>
      <c r="X1344" s="74">
        <v>0</v>
      </c>
    </row>
    <row r="1345" spans="1:24" ht="57.6" x14ac:dyDescent="0.3">
      <c r="A1345" s="33" t="s">
        <v>151</v>
      </c>
      <c r="B1345" s="22">
        <v>11739</v>
      </c>
      <c r="C1345" s="22" t="s">
        <v>428</v>
      </c>
      <c r="D1345" s="22">
        <v>53100186</v>
      </c>
      <c r="E1345" s="26" t="s">
        <v>429</v>
      </c>
      <c r="F1345" s="22">
        <v>1</v>
      </c>
      <c r="G1345" s="22" t="s">
        <v>48</v>
      </c>
      <c r="H1345" s="22" t="s">
        <v>33</v>
      </c>
      <c r="I1345" s="22" t="s">
        <v>34</v>
      </c>
      <c r="J1345" s="22" t="s">
        <v>97</v>
      </c>
      <c r="K1345" s="22" t="s">
        <v>36</v>
      </c>
      <c r="L1345" s="22">
        <v>11739</v>
      </c>
      <c r="M1345" s="39" t="s">
        <v>37</v>
      </c>
      <c r="N1345" s="39" t="s">
        <v>37</v>
      </c>
      <c r="O1345" s="39" t="s">
        <v>35</v>
      </c>
      <c r="P1345" s="39" t="s">
        <v>37</v>
      </c>
      <c r="Q1345" s="39" t="s">
        <v>37</v>
      </c>
      <c r="R1345" s="39" t="s">
        <v>37</v>
      </c>
      <c r="S1345" s="39" t="s">
        <v>40</v>
      </c>
      <c r="T1345" s="39" t="s">
        <v>37</v>
      </c>
      <c r="U1345" s="40" t="s">
        <v>605</v>
      </c>
      <c r="V1345" s="39" t="s">
        <v>37</v>
      </c>
      <c r="W1345" s="74" t="s">
        <v>706</v>
      </c>
      <c r="X1345" s="74">
        <v>0</v>
      </c>
    </row>
    <row r="1346" spans="1:24" ht="57.6" x14ac:dyDescent="0.3">
      <c r="A1346" s="33" t="s">
        <v>151</v>
      </c>
      <c r="B1346" s="22">
        <v>11739</v>
      </c>
      <c r="C1346" s="22" t="s">
        <v>428</v>
      </c>
      <c r="D1346" s="22">
        <v>53100186</v>
      </c>
      <c r="E1346" s="26" t="s">
        <v>429</v>
      </c>
      <c r="F1346" s="22">
        <v>1</v>
      </c>
      <c r="G1346" s="22" t="s">
        <v>48</v>
      </c>
      <c r="H1346" s="22" t="s">
        <v>33</v>
      </c>
      <c r="I1346" s="22" t="s">
        <v>34</v>
      </c>
      <c r="J1346" s="22" t="s">
        <v>97</v>
      </c>
      <c r="K1346" s="22" t="s">
        <v>36</v>
      </c>
      <c r="L1346" s="22">
        <v>11739</v>
      </c>
      <c r="M1346" s="39" t="s">
        <v>37</v>
      </c>
      <c r="N1346" s="39" t="s">
        <v>37</v>
      </c>
      <c r="O1346" s="39" t="s">
        <v>35</v>
      </c>
      <c r="P1346" s="39" t="s">
        <v>37</v>
      </c>
      <c r="Q1346" s="39" t="s">
        <v>37</v>
      </c>
      <c r="R1346" s="39" t="s">
        <v>37</v>
      </c>
      <c r="S1346" s="39" t="s">
        <v>40</v>
      </c>
      <c r="T1346" s="39" t="s">
        <v>37</v>
      </c>
      <c r="U1346" s="40" t="s">
        <v>605</v>
      </c>
      <c r="V1346" s="39" t="s">
        <v>37</v>
      </c>
      <c r="W1346" s="74" t="s">
        <v>706</v>
      </c>
      <c r="X1346" s="74">
        <v>0</v>
      </c>
    </row>
    <row r="1347" spans="1:24" ht="14.4" x14ac:dyDescent="0.3">
      <c r="A1347" s="33" t="s">
        <v>151</v>
      </c>
      <c r="B1347" s="22">
        <v>20211</v>
      </c>
      <c r="C1347" s="22" t="s">
        <v>430</v>
      </c>
      <c r="D1347" s="22">
        <v>53100075</v>
      </c>
      <c r="E1347" s="26" t="s">
        <v>431</v>
      </c>
      <c r="F1347" s="22">
        <v>4</v>
      </c>
      <c r="G1347" s="22" t="s">
        <v>48</v>
      </c>
      <c r="H1347" s="22" t="s">
        <v>101</v>
      </c>
      <c r="I1347" s="22" t="s">
        <v>34</v>
      </c>
      <c r="J1347" s="22" t="s">
        <v>97</v>
      </c>
      <c r="K1347" s="22" t="s">
        <v>36</v>
      </c>
      <c r="L1347" s="22">
        <v>20211</v>
      </c>
      <c r="M1347" s="39" t="s">
        <v>37</v>
      </c>
      <c r="N1347" s="39" t="s">
        <v>37</v>
      </c>
      <c r="O1347" s="39" t="s">
        <v>37</v>
      </c>
      <c r="P1347" s="39" t="s">
        <v>37</v>
      </c>
      <c r="Q1347" s="39" t="s">
        <v>37</v>
      </c>
      <c r="R1347" s="39" t="s">
        <v>37</v>
      </c>
      <c r="S1347" s="39" t="s">
        <v>37</v>
      </c>
      <c r="T1347" s="39" t="s">
        <v>35</v>
      </c>
      <c r="U1347" s="40" t="s">
        <v>39</v>
      </c>
      <c r="V1347" s="39" t="s">
        <v>37</v>
      </c>
      <c r="W1347" s="74" t="s">
        <v>3632</v>
      </c>
      <c r="X1347" s="74">
        <v>0</v>
      </c>
    </row>
    <row r="1348" spans="1:24" ht="57.6" x14ac:dyDescent="0.3">
      <c r="A1348" s="33" t="s">
        <v>151</v>
      </c>
      <c r="B1348" s="22">
        <v>12311</v>
      </c>
      <c r="C1348" s="22" t="s">
        <v>410</v>
      </c>
      <c r="D1348" s="22">
        <v>53100287</v>
      </c>
      <c r="E1348" s="26" t="s">
        <v>411</v>
      </c>
      <c r="F1348" s="22">
        <v>1</v>
      </c>
      <c r="G1348" s="22" t="s">
        <v>48</v>
      </c>
      <c r="H1348" s="22" t="s">
        <v>61</v>
      </c>
      <c r="I1348" s="22" t="s">
        <v>34</v>
      </c>
      <c r="J1348" s="22" t="s">
        <v>97</v>
      </c>
      <c r="K1348" s="22" t="s">
        <v>36</v>
      </c>
      <c r="L1348" s="22">
        <v>12311</v>
      </c>
      <c r="M1348" s="39" t="s">
        <v>37</v>
      </c>
      <c r="N1348" s="39" t="s">
        <v>37</v>
      </c>
      <c r="O1348" s="39" t="s">
        <v>35</v>
      </c>
      <c r="P1348" s="39" t="s">
        <v>37</v>
      </c>
      <c r="Q1348" s="39" t="s">
        <v>37</v>
      </c>
      <c r="R1348" s="39" t="s">
        <v>37</v>
      </c>
      <c r="S1348" s="39" t="s">
        <v>40</v>
      </c>
      <c r="T1348" s="39" t="s">
        <v>35</v>
      </c>
      <c r="U1348" s="40" t="s">
        <v>39</v>
      </c>
      <c r="V1348" s="39" t="s">
        <v>37</v>
      </c>
      <c r="W1348" s="74" t="s">
        <v>956</v>
      </c>
      <c r="X1348" s="74">
        <v>0</v>
      </c>
    </row>
    <row r="1349" spans="1:24" ht="72" x14ac:dyDescent="0.3">
      <c r="A1349" s="33" t="s">
        <v>151</v>
      </c>
      <c r="B1349" s="22">
        <v>11854</v>
      </c>
      <c r="C1349" s="22" t="s">
        <v>592</v>
      </c>
      <c r="D1349" s="22">
        <v>53100158</v>
      </c>
      <c r="E1349" s="26" t="s">
        <v>591</v>
      </c>
      <c r="F1349" s="22">
        <v>2</v>
      </c>
      <c r="G1349" s="22" t="s">
        <v>48</v>
      </c>
      <c r="H1349" s="22" t="s">
        <v>105</v>
      </c>
      <c r="I1349" s="22" t="s">
        <v>34</v>
      </c>
      <c r="J1349" s="22" t="s">
        <v>97</v>
      </c>
      <c r="K1349" s="22" t="s">
        <v>36</v>
      </c>
      <c r="L1349" s="22">
        <v>11854</v>
      </c>
      <c r="M1349" s="39" t="s">
        <v>37</v>
      </c>
      <c r="N1349" s="39" t="s">
        <v>37</v>
      </c>
      <c r="O1349" s="39" t="s">
        <v>37</v>
      </c>
      <c r="P1349" s="39" t="s">
        <v>37</v>
      </c>
      <c r="Q1349" s="39" t="s">
        <v>37</v>
      </c>
      <c r="R1349" s="39" t="s">
        <v>37</v>
      </c>
      <c r="S1349" s="39" t="s">
        <v>37</v>
      </c>
      <c r="T1349" s="39" t="s">
        <v>37</v>
      </c>
      <c r="U1349" s="40" t="s">
        <v>605</v>
      </c>
      <c r="V1349" s="39" t="s">
        <v>37</v>
      </c>
      <c r="W1349" s="74" t="s">
        <v>770</v>
      </c>
      <c r="X1349" s="74">
        <v>0</v>
      </c>
    </row>
    <row r="1350" spans="1:24" ht="72" x14ac:dyDescent="0.3">
      <c r="A1350" s="33" t="s">
        <v>151</v>
      </c>
      <c r="B1350" s="22">
        <v>11854</v>
      </c>
      <c r="C1350" s="22" t="s">
        <v>592</v>
      </c>
      <c r="D1350" s="22">
        <v>53100158</v>
      </c>
      <c r="E1350" s="26" t="s">
        <v>591</v>
      </c>
      <c r="F1350" s="22">
        <v>2</v>
      </c>
      <c r="G1350" s="22" t="s">
        <v>48</v>
      </c>
      <c r="H1350" s="22" t="s">
        <v>105</v>
      </c>
      <c r="I1350" s="22" t="s">
        <v>34</v>
      </c>
      <c r="J1350" s="22" t="s">
        <v>97</v>
      </c>
      <c r="K1350" s="22" t="s">
        <v>36</v>
      </c>
      <c r="L1350" s="22">
        <v>11854</v>
      </c>
      <c r="M1350" s="39" t="s">
        <v>37</v>
      </c>
      <c r="N1350" s="39" t="s">
        <v>37</v>
      </c>
      <c r="O1350" s="39" t="s">
        <v>37</v>
      </c>
      <c r="P1350" s="39" t="s">
        <v>37</v>
      </c>
      <c r="Q1350" s="39" t="s">
        <v>37</v>
      </c>
      <c r="R1350" s="39" t="s">
        <v>37</v>
      </c>
      <c r="S1350" s="39" t="s">
        <v>37</v>
      </c>
      <c r="T1350" s="39" t="s">
        <v>37</v>
      </c>
      <c r="U1350" s="40" t="s">
        <v>605</v>
      </c>
      <c r="V1350" s="39" t="s">
        <v>37</v>
      </c>
      <c r="W1350" s="74" t="s">
        <v>770</v>
      </c>
      <c r="X1350" s="74">
        <v>0</v>
      </c>
    </row>
    <row r="1351" spans="1:24" ht="72" x14ac:dyDescent="0.3">
      <c r="A1351" s="33" t="s">
        <v>151</v>
      </c>
      <c r="B1351" s="22">
        <v>11854</v>
      </c>
      <c r="C1351" s="22" t="s">
        <v>592</v>
      </c>
      <c r="D1351" s="22">
        <v>53100158</v>
      </c>
      <c r="E1351" s="26" t="s">
        <v>591</v>
      </c>
      <c r="F1351" s="22">
        <v>2</v>
      </c>
      <c r="G1351" s="22" t="s">
        <v>48</v>
      </c>
      <c r="H1351" s="22" t="s">
        <v>105</v>
      </c>
      <c r="I1351" s="22" t="s">
        <v>34</v>
      </c>
      <c r="J1351" s="22" t="s">
        <v>97</v>
      </c>
      <c r="K1351" s="22" t="s">
        <v>36</v>
      </c>
      <c r="L1351" s="22">
        <v>11854</v>
      </c>
      <c r="M1351" s="39" t="s">
        <v>37</v>
      </c>
      <c r="N1351" s="39" t="s">
        <v>37</v>
      </c>
      <c r="O1351" s="39" t="s">
        <v>37</v>
      </c>
      <c r="P1351" s="39" t="s">
        <v>37</v>
      </c>
      <c r="Q1351" s="39" t="s">
        <v>37</v>
      </c>
      <c r="R1351" s="39" t="s">
        <v>37</v>
      </c>
      <c r="S1351" s="39" t="s">
        <v>37</v>
      </c>
      <c r="T1351" s="39" t="s">
        <v>37</v>
      </c>
      <c r="U1351" s="40" t="s">
        <v>605</v>
      </c>
      <c r="V1351" s="39" t="s">
        <v>37</v>
      </c>
      <c r="W1351" s="74" t="s">
        <v>770</v>
      </c>
      <c r="X1351" s="74">
        <v>0</v>
      </c>
    </row>
    <row r="1352" spans="1:24" ht="72" x14ac:dyDescent="0.3">
      <c r="A1352" s="33" t="s">
        <v>151</v>
      </c>
      <c r="B1352" s="22">
        <v>11854</v>
      </c>
      <c r="C1352" s="22" t="s">
        <v>592</v>
      </c>
      <c r="D1352" s="22">
        <v>53100158</v>
      </c>
      <c r="E1352" s="26" t="s">
        <v>591</v>
      </c>
      <c r="F1352" s="22">
        <v>2</v>
      </c>
      <c r="G1352" s="22" t="s">
        <v>48</v>
      </c>
      <c r="H1352" s="22" t="s">
        <v>105</v>
      </c>
      <c r="I1352" s="22" t="s">
        <v>34</v>
      </c>
      <c r="J1352" s="22" t="s">
        <v>97</v>
      </c>
      <c r="K1352" s="22" t="s">
        <v>36</v>
      </c>
      <c r="L1352" s="22">
        <v>11854</v>
      </c>
      <c r="M1352" s="39" t="s">
        <v>37</v>
      </c>
      <c r="N1352" s="39" t="s">
        <v>37</v>
      </c>
      <c r="O1352" s="39" t="s">
        <v>37</v>
      </c>
      <c r="P1352" s="39" t="s">
        <v>37</v>
      </c>
      <c r="Q1352" s="39" t="s">
        <v>37</v>
      </c>
      <c r="R1352" s="39" t="s">
        <v>37</v>
      </c>
      <c r="S1352" s="39" t="s">
        <v>37</v>
      </c>
      <c r="T1352" s="39" t="s">
        <v>37</v>
      </c>
      <c r="U1352" s="40" t="s">
        <v>605</v>
      </c>
      <c r="V1352" s="39" t="s">
        <v>37</v>
      </c>
      <c r="W1352" s="74" t="s">
        <v>770</v>
      </c>
      <c r="X1352" s="74">
        <v>0</v>
      </c>
    </row>
    <row r="1353" spans="1:24" ht="129.6" x14ac:dyDescent="0.3">
      <c r="A1353" s="33" t="s">
        <v>151</v>
      </c>
      <c r="B1353" s="22">
        <v>11983</v>
      </c>
      <c r="C1353" s="22" t="s">
        <v>54</v>
      </c>
      <c r="D1353" s="22">
        <v>53100213</v>
      </c>
      <c r="E1353" s="26" t="s">
        <v>55</v>
      </c>
      <c r="F1353" s="22">
        <v>2</v>
      </c>
      <c r="G1353" s="22" t="s">
        <v>48</v>
      </c>
      <c r="H1353" s="22" t="s">
        <v>33</v>
      </c>
      <c r="I1353" s="22" t="s">
        <v>34</v>
      </c>
      <c r="J1353" s="22" t="s">
        <v>35</v>
      </c>
      <c r="K1353" s="22" t="s">
        <v>36</v>
      </c>
      <c r="L1353" s="22">
        <v>11983</v>
      </c>
      <c r="M1353" s="39" t="s">
        <v>37</v>
      </c>
      <c r="N1353" s="39" t="s">
        <v>37</v>
      </c>
      <c r="O1353" s="39" t="s">
        <v>35</v>
      </c>
      <c r="P1353" s="39" t="s">
        <v>35</v>
      </c>
      <c r="Q1353" s="39" t="s">
        <v>37</v>
      </c>
      <c r="R1353" s="39" t="s">
        <v>37</v>
      </c>
      <c r="S1353" s="39" t="s">
        <v>38</v>
      </c>
      <c r="T1353" s="39" t="s">
        <v>35</v>
      </c>
      <c r="U1353" s="40" t="s">
        <v>39</v>
      </c>
      <c r="V1353" s="39" t="s">
        <v>37</v>
      </c>
      <c r="W1353" s="74" t="s">
        <v>56</v>
      </c>
      <c r="X1353" s="74">
        <v>0</v>
      </c>
    </row>
    <row r="1354" spans="1:24" ht="43.2" x14ac:dyDescent="0.3">
      <c r="A1354" s="33" t="s">
        <v>151</v>
      </c>
      <c r="B1354" s="22">
        <v>11594</v>
      </c>
      <c r="C1354" s="22" t="s">
        <v>408</v>
      </c>
      <c r="D1354" s="22">
        <v>53100235</v>
      </c>
      <c r="E1354" s="26" t="s">
        <v>409</v>
      </c>
      <c r="F1354" s="22">
        <v>1</v>
      </c>
      <c r="G1354" s="22" t="s">
        <v>48</v>
      </c>
      <c r="H1354" s="22" t="s">
        <v>33</v>
      </c>
      <c r="I1354" s="22" t="s">
        <v>34</v>
      </c>
      <c r="J1354" s="22" t="s">
        <v>97</v>
      </c>
      <c r="K1354" s="22" t="s">
        <v>36</v>
      </c>
      <c r="L1354" s="22">
        <v>11594</v>
      </c>
      <c r="M1354" s="39" t="s">
        <v>37</v>
      </c>
      <c r="N1354" s="39" t="s">
        <v>37</v>
      </c>
      <c r="O1354" s="39" t="s">
        <v>37</v>
      </c>
      <c r="P1354" s="39" t="s">
        <v>37</v>
      </c>
      <c r="Q1354" s="39" t="s">
        <v>37</v>
      </c>
      <c r="R1354" s="39" t="s">
        <v>37</v>
      </c>
      <c r="S1354" s="39" t="s">
        <v>40</v>
      </c>
      <c r="T1354" s="39" t="s">
        <v>35</v>
      </c>
      <c r="U1354" s="40" t="s">
        <v>39</v>
      </c>
      <c r="V1354" s="39" t="s">
        <v>37</v>
      </c>
      <c r="W1354" s="74" t="s">
        <v>622</v>
      </c>
      <c r="X1354" s="74">
        <v>0</v>
      </c>
    </row>
    <row r="1355" spans="1:24" ht="129.6" x14ac:dyDescent="0.3">
      <c r="A1355" s="33" t="s">
        <v>151</v>
      </c>
      <c r="B1355" s="22">
        <v>11655</v>
      </c>
      <c r="C1355" s="22" t="s">
        <v>455</v>
      </c>
      <c r="D1355" s="22">
        <v>51900034</v>
      </c>
      <c r="E1355" s="26" t="s">
        <v>456</v>
      </c>
      <c r="F1355" s="22">
        <v>1</v>
      </c>
      <c r="G1355" s="22" t="s">
        <v>48</v>
      </c>
      <c r="H1355" s="22" t="s">
        <v>120</v>
      </c>
      <c r="I1355" s="22" t="s">
        <v>34</v>
      </c>
      <c r="J1355" s="22" t="s">
        <v>97</v>
      </c>
      <c r="K1355" s="22" t="s">
        <v>36</v>
      </c>
      <c r="L1355" s="22">
        <v>11655</v>
      </c>
      <c r="M1355" s="39" t="s">
        <v>37</v>
      </c>
      <c r="N1355" s="39" t="s">
        <v>37</v>
      </c>
      <c r="O1355" s="39" t="s">
        <v>35</v>
      </c>
      <c r="P1355" s="39" t="s">
        <v>37</v>
      </c>
      <c r="Q1355" s="39" t="s">
        <v>37</v>
      </c>
      <c r="R1355" s="39" t="s">
        <v>37</v>
      </c>
      <c r="S1355" s="39" t="s">
        <v>40</v>
      </c>
      <c r="T1355" s="39" t="s">
        <v>35</v>
      </c>
      <c r="U1355" s="40" t="s">
        <v>39</v>
      </c>
      <c r="V1355" s="39" t="s">
        <v>37</v>
      </c>
      <c r="W1355" s="74" t="s">
        <v>652</v>
      </c>
      <c r="X1355" s="74">
        <v>0</v>
      </c>
    </row>
    <row r="1356" spans="1:24" ht="129.6" x14ac:dyDescent="0.3">
      <c r="A1356" s="33" t="s">
        <v>151</v>
      </c>
      <c r="B1356" s="22">
        <v>11655</v>
      </c>
      <c r="C1356" s="22" t="s">
        <v>455</v>
      </c>
      <c r="D1356" s="22">
        <v>51900034</v>
      </c>
      <c r="E1356" s="26" t="s">
        <v>456</v>
      </c>
      <c r="F1356" s="22">
        <v>1</v>
      </c>
      <c r="G1356" s="22" t="s">
        <v>48</v>
      </c>
      <c r="H1356" s="22" t="s">
        <v>120</v>
      </c>
      <c r="I1356" s="22" t="s">
        <v>34</v>
      </c>
      <c r="J1356" s="22" t="s">
        <v>97</v>
      </c>
      <c r="K1356" s="22" t="s">
        <v>36</v>
      </c>
      <c r="L1356" s="22">
        <v>11655</v>
      </c>
      <c r="M1356" s="39" t="s">
        <v>37</v>
      </c>
      <c r="N1356" s="39" t="s">
        <v>37</v>
      </c>
      <c r="O1356" s="39" t="s">
        <v>35</v>
      </c>
      <c r="P1356" s="39" t="s">
        <v>37</v>
      </c>
      <c r="Q1356" s="39" t="s">
        <v>37</v>
      </c>
      <c r="R1356" s="39" t="s">
        <v>37</v>
      </c>
      <c r="S1356" s="39" t="s">
        <v>40</v>
      </c>
      <c r="T1356" s="39" t="s">
        <v>35</v>
      </c>
      <c r="U1356" s="40" t="s">
        <v>39</v>
      </c>
      <c r="V1356" s="39" t="s">
        <v>37</v>
      </c>
      <c r="W1356" s="74" t="s">
        <v>652</v>
      </c>
      <c r="X1356" s="74">
        <v>0</v>
      </c>
    </row>
    <row r="1357" spans="1:24" ht="129.6" x14ac:dyDescent="0.3">
      <c r="A1357" s="33" t="s">
        <v>151</v>
      </c>
      <c r="B1357" s="22">
        <v>11655</v>
      </c>
      <c r="C1357" s="22" t="s">
        <v>455</v>
      </c>
      <c r="D1357" s="22">
        <v>51900034</v>
      </c>
      <c r="E1357" s="26" t="s">
        <v>456</v>
      </c>
      <c r="F1357" s="22">
        <v>6</v>
      </c>
      <c r="G1357" s="22" t="s">
        <v>48</v>
      </c>
      <c r="H1357" s="22" t="s">
        <v>120</v>
      </c>
      <c r="I1357" s="22" t="s">
        <v>34</v>
      </c>
      <c r="J1357" s="22" t="s">
        <v>97</v>
      </c>
      <c r="K1357" s="22" t="s">
        <v>36</v>
      </c>
      <c r="L1357" s="22">
        <v>11655</v>
      </c>
      <c r="M1357" s="39" t="s">
        <v>37</v>
      </c>
      <c r="N1357" s="39" t="s">
        <v>37</v>
      </c>
      <c r="O1357" s="39" t="s">
        <v>35</v>
      </c>
      <c r="P1357" s="39" t="s">
        <v>37</v>
      </c>
      <c r="Q1357" s="39" t="s">
        <v>37</v>
      </c>
      <c r="R1357" s="39" t="s">
        <v>37</v>
      </c>
      <c r="S1357" s="39" t="s">
        <v>40</v>
      </c>
      <c r="T1357" s="39" t="s">
        <v>35</v>
      </c>
      <c r="U1357" s="40" t="s">
        <v>39</v>
      </c>
      <c r="V1357" s="39" t="s">
        <v>37</v>
      </c>
      <c r="W1357" s="74" t="s">
        <v>652</v>
      </c>
      <c r="X1357" s="74">
        <v>0</v>
      </c>
    </row>
    <row r="1358" spans="1:24" ht="43.2" x14ac:dyDescent="0.3">
      <c r="A1358" s="33" t="s">
        <v>151</v>
      </c>
      <c r="B1358" s="22">
        <v>11594</v>
      </c>
      <c r="C1358" s="22" t="s">
        <v>408</v>
      </c>
      <c r="D1358" s="22">
        <v>53100235</v>
      </c>
      <c r="E1358" s="26" t="s">
        <v>409</v>
      </c>
      <c r="F1358" s="22">
        <v>1</v>
      </c>
      <c r="G1358" s="22" t="s">
        <v>48</v>
      </c>
      <c r="H1358" s="22" t="s">
        <v>33</v>
      </c>
      <c r="I1358" s="22" t="s">
        <v>34</v>
      </c>
      <c r="J1358" s="22" t="s">
        <v>97</v>
      </c>
      <c r="K1358" s="22" t="s">
        <v>36</v>
      </c>
      <c r="L1358" s="22">
        <v>11594</v>
      </c>
      <c r="M1358" s="39" t="s">
        <v>37</v>
      </c>
      <c r="N1358" s="39" t="s">
        <v>37</v>
      </c>
      <c r="O1358" s="39" t="s">
        <v>37</v>
      </c>
      <c r="P1358" s="39" t="s">
        <v>37</v>
      </c>
      <c r="Q1358" s="39" t="s">
        <v>37</v>
      </c>
      <c r="R1358" s="39" t="s">
        <v>37</v>
      </c>
      <c r="S1358" s="39" t="s">
        <v>40</v>
      </c>
      <c r="T1358" s="39" t="s">
        <v>35</v>
      </c>
      <c r="U1358" s="40" t="s">
        <v>39</v>
      </c>
      <c r="V1358" s="39" t="s">
        <v>37</v>
      </c>
      <c r="W1358" s="74" t="s">
        <v>622</v>
      </c>
      <c r="X1358" s="74">
        <v>0</v>
      </c>
    </row>
    <row r="1359" spans="1:24" ht="43.2" x14ac:dyDescent="0.3">
      <c r="A1359" s="33" t="s">
        <v>151</v>
      </c>
      <c r="B1359" s="22">
        <v>11594</v>
      </c>
      <c r="C1359" s="22" t="s">
        <v>408</v>
      </c>
      <c r="D1359" s="22">
        <v>53100235</v>
      </c>
      <c r="E1359" s="26" t="s">
        <v>409</v>
      </c>
      <c r="F1359" s="22">
        <v>1</v>
      </c>
      <c r="G1359" s="22" t="s">
        <v>48</v>
      </c>
      <c r="H1359" s="22" t="s">
        <v>33</v>
      </c>
      <c r="I1359" s="22" t="s">
        <v>34</v>
      </c>
      <c r="J1359" s="22" t="s">
        <v>97</v>
      </c>
      <c r="K1359" s="22" t="s">
        <v>36</v>
      </c>
      <c r="L1359" s="22">
        <v>11594</v>
      </c>
      <c r="M1359" s="39" t="s">
        <v>37</v>
      </c>
      <c r="N1359" s="39" t="s">
        <v>37</v>
      </c>
      <c r="O1359" s="39" t="s">
        <v>37</v>
      </c>
      <c r="P1359" s="39" t="s">
        <v>37</v>
      </c>
      <c r="Q1359" s="39" t="s">
        <v>37</v>
      </c>
      <c r="R1359" s="39" t="s">
        <v>37</v>
      </c>
      <c r="S1359" s="39" t="s">
        <v>40</v>
      </c>
      <c r="T1359" s="39" t="s">
        <v>35</v>
      </c>
      <c r="U1359" s="40" t="s">
        <v>39</v>
      </c>
      <c r="V1359" s="39" t="s">
        <v>37</v>
      </c>
      <c r="W1359" s="74" t="s">
        <v>622</v>
      </c>
      <c r="X1359" s="74">
        <v>0</v>
      </c>
    </row>
    <row r="1360" spans="1:24" ht="43.2" x14ac:dyDescent="0.3">
      <c r="A1360" s="33" t="s">
        <v>151</v>
      </c>
      <c r="B1360" s="22">
        <v>11594</v>
      </c>
      <c r="C1360" s="22" t="s">
        <v>408</v>
      </c>
      <c r="D1360" s="22">
        <v>53100235</v>
      </c>
      <c r="E1360" s="26" t="s">
        <v>409</v>
      </c>
      <c r="F1360" s="22">
        <v>4</v>
      </c>
      <c r="G1360" s="22" t="s">
        <v>48</v>
      </c>
      <c r="H1360" s="22" t="s">
        <v>33</v>
      </c>
      <c r="I1360" s="22" t="s">
        <v>34</v>
      </c>
      <c r="J1360" s="22" t="s">
        <v>97</v>
      </c>
      <c r="K1360" s="22" t="s">
        <v>36</v>
      </c>
      <c r="L1360" s="22">
        <v>11594</v>
      </c>
      <c r="M1360" s="39" t="s">
        <v>37</v>
      </c>
      <c r="N1360" s="39" t="s">
        <v>37</v>
      </c>
      <c r="O1360" s="39" t="s">
        <v>37</v>
      </c>
      <c r="P1360" s="39" t="s">
        <v>37</v>
      </c>
      <c r="Q1360" s="39" t="s">
        <v>37</v>
      </c>
      <c r="R1360" s="39" t="s">
        <v>37</v>
      </c>
      <c r="S1360" s="39" t="s">
        <v>40</v>
      </c>
      <c r="T1360" s="39" t="s">
        <v>35</v>
      </c>
      <c r="U1360" s="40" t="s">
        <v>39</v>
      </c>
      <c r="V1360" s="39" t="s">
        <v>37</v>
      </c>
      <c r="W1360" s="74" t="s">
        <v>622</v>
      </c>
      <c r="X1360" s="74">
        <v>0</v>
      </c>
    </row>
    <row r="1361" spans="1:24" ht="72" x14ac:dyDescent="0.3">
      <c r="A1361" s="33" t="s">
        <v>151</v>
      </c>
      <c r="B1361" s="22">
        <v>20209</v>
      </c>
      <c r="C1361" s="22" t="s">
        <v>457</v>
      </c>
      <c r="D1361" s="22">
        <v>53100067</v>
      </c>
      <c r="E1361" s="26" t="s">
        <v>458</v>
      </c>
      <c r="F1361" s="22">
        <v>10</v>
      </c>
      <c r="G1361" s="22" t="s">
        <v>48</v>
      </c>
      <c r="H1361" s="22" t="s">
        <v>101</v>
      </c>
      <c r="I1361" s="22" t="s">
        <v>34</v>
      </c>
      <c r="J1361" s="22" t="s">
        <v>97</v>
      </c>
      <c r="K1361" s="22" t="s">
        <v>36</v>
      </c>
      <c r="L1361" s="22">
        <v>20209</v>
      </c>
      <c r="M1361" s="39" t="s">
        <v>37</v>
      </c>
      <c r="N1361" s="39" t="s">
        <v>37</v>
      </c>
      <c r="O1361" s="39" t="s">
        <v>37</v>
      </c>
      <c r="P1361" s="39" t="s">
        <v>37</v>
      </c>
      <c r="Q1361" s="39" t="s">
        <v>37</v>
      </c>
      <c r="R1361" s="39" t="s">
        <v>37</v>
      </c>
      <c r="S1361" s="39" t="s">
        <v>37</v>
      </c>
      <c r="T1361" s="39" t="s">
        <v>37</v>
      </c>
      <c r="U1361" s="40" t="s">
        <v>39</v>
      </c>
      <c r="V1361" s="39" t="s">
        <v>37</v>
      </c>
      <c r="W1361" s="74" t="s">
        <v>3631</v>
      </c>
      <c r="X1361" s="74">
        <v>0</v>
      </c>
    </row>
    <row r="1362" spans="1:24" ht="57.6" x14ac:dyDescent="0.3">
      <c r="A1362" s="33" t="s">
        <v>151</v>
      </c>
      <c r="B1362" s="22">
        <v>12266</v>
      </c>
      <c r="C1362" s="22" t="s">
        <v>467</v>
      </c>
      <c r="D1362" s="22">
        <v>53100168</v>
      </c>
      <c r="E1362" s="26" t="s">
        <v>468</v>
      </c>
      <c r="F1362" s="22">
        <v>3</v>
      </c>
      <c r="G1362" s="22" t="s">
        <v>48</v>
      </c>
      <c r="H1362" s="22" t="s">
        <v>61</v>
      </c>
      <c r="I1362" s="22" t="s">
        <v>34</v>
      </c>
      <c r="J1362" s="22" t="s">
        <v>97</v>
      </c>
      <c r="K1362" s="22" t="s">
        <v>36</v>
      </c>
      <c r="L1362" s="22">
        <v>12266</v>
      </c>
      <c r="M1362" s="39" t="s">
        <v>37</v>
      </c>
      <c r="N1362" s="39" t="s">
        <v>37</v>
      </c>
      <c r="O1362" s="39" t="s">
        <v>35</v>
      </c>
      <c r="P1362" s="39" t="s">
        <v>37</v>
      </c>
      <c r="Q1362" s="39" t="s">
        <v>35</v>
      </c>
      <c r="R1362" s="39" t="s">
        <v>37</v>
      </c>
      <c r="S1362" s="39" t="s">
        <v>40</v>
      </c>
      <c r="T1362" s="39" t="s">
        <v>35</v>
      </c>
      <c r="U1362" s="40" t="s">
        <v>39</v>
      </c>
      <c r="V1362" s="39" t="s">
        <v>37</v>
      </c>
      <c r="W1362" s="74" t="s">
        <v>706</v>
      </c>
      <c r="X1362" s="74">
        <v>0</v>
      </c>
    </row>
    <row r="1363" spans="1:24" ht="57.6" x14ac:dyDescent="0.3">
      <c r="A1363" s="33" t="s">
        <v>151</v>
      </c>
      <c r="B1363" s="22">
        <v>12314</v>
      </c>
      <c r="C1363" s="22" t="s">
        <v>469</v>
      </c>
      <c r="D1363" s="22">
        <v>53100287</v>
      </c>
      <c r="E1363" s="26" t="s">
        <v>470</v>
      </c>
      <c r="F1363" s="22">
        <v>2</v>
      </c>
      <c r="G1363" s="22" t="s">
        <v>48</v>
      </c>
      <c r="H1363" s="22" t="s">
        <v>61</v>
      </c>
      <c r="I1363" s="22" t="s">
        <v>34</v>
      </c>
      <c r="J1363" s="22" t="s">
        <v>97</v>
      </c>
      <c r="K1363" s="22" t="s">
        <v>36</v>
      </c>
      <c r="L1363" s="22">
        <v>12314</v>
      </c>
      <c r="M1363" s="39" t="s">
        <v>37</v>
      </c>
      <c r="N1363" s="39" t="s">
        <v>37</v>
      </c>
      <c r="O1363" s="39" t="s">
        <v>35</v>
      </c>
      <c r="P1363" s="39" t="s">
        <v>37</v>
      </c>
      <c r="Q1363" s="39" t="s">
        <v>37</v>
      </c>
      <c r="R1363" s="39" t="s">
        <v>37</v>
      </c>
      <c r="S1363" s="39" t="s">
        <v>40</v>
      </c>
      <c r="T1363" s="39" t="s">
        <v>35</v>
      </c>
      <c r="U1363" s="40" t="s">
        <v>39</v>
      </c>
      <c r="V1363" s="39" t="s">
        <v>37</v>
      </c>
      <c r="W1363" s="74" t="s">
        <v>887</v>
      </c>
      <c r="X1363" s="74">
        <v>0</v>
      </c>
    </row>
    <row r="1364" spans="1:24" ht="86.4" x14ac:dyDescent="0.3">
      <c r="A1364" s="33" t="s">
        <v>151</v>
      </c>
      <c r="B1364" s="22">
        <v>12236</v>
      </c>
      <c r="C1364" s="22" t="s">
        <v>471</v>
      </c>
      <c r="D1364" s="22">
        <v>53100379</v>
      </c>
      <c r="E1364" s="26" t="s">
        <v>472</v>
      </c>
      <c r="F1364" s="22">
        <v>2</v>
      </c>
      <c r="G1364" s="22" t="s">
        <v>48</v>
      </c>
      <c r="H1364" s="22" t="s">
        <v>61</v>
      </c>
      <c r="I1364" s="22" t="s">
        <v>34</v>
      </c>
      <c r="J1364" s="22" t="s">
        <v>97</v>
      </c>
      <c r="K1364" s="22" t="s">
        <v>36</v>
      </c>
      <c r="L1364" s="22">
        <v>12236</v>
      </c>
      <c r="M1364" s="39" t="s">
        <v>37</v>
      </c>
      <c r="N1364" s="39" t="s">
        <v>37</v>
      </c>
      <c r="O1364" s="39" t="s">
        <v>35</v>
      </c>
      <c r="P1364" s="39" t="s">
        <v>37</v>
      </c>
      <c r="Q1364" s="39" t="s">
        <v>37</v>
      </c>
      <c r="R1364" s="39" t="s">
        <v>37</v>
      </c>
      <c r="S1364" s="39" t="s">
        <v>40</v>
      </c>
      <c r="T1364" s="39" t="s">
        <v>35</v>
      </c>
      <c r="U1364" s="40" t="s">
        <v>39</v>
      </c>
      <c r="V1364" s="39" t="s">
        <v>37</v>
      </c>
      <c r="W1364" s="74" t="s">
        <v>931</v>
      </c>
      <c r="X1364" s="74">
        <v>0</v>
      </c>
    </row>
    <row r="1365" spans="1:24" ht="86.4" x14ac:dyDescent="0.3">
      <c r="A1365" s="33" t="s">
        <v>151</v>
      </c>
      <c r="B1365" s="22">
        <v>12233</v>
      </c>
      <c r="C1365" s="22" t="s">
        <v>475</v>
      </c>
      <c r="D1365" s="22">
        <v>53100379</v>
      </c>
      <c r="E1365" s="26" t="s">
        <v>476</v>
      </c>
      <c r="F1365" s="22">
        <v>1</v>
      </c>
      <c r="G1365" s="22" t="s">
        <v>48</v>
      </c>
      <c r="H1365" s="22" t="s">
        <v>61</v>
      </c>
      <c r="I1365" s="22" t="s">
        <v>34</v>
      </c>
      <c r="J1365" s="22" t="s">
        <v>97</v>
      </c>
      <c r="K1365" s="22" t="s">
        <v>36</v>
      </c>
      <c r="L1365" s="22">
        <v>12233</v>
      </c>
      <c r="M1365" s="39" t="s">
        <v>37</v>
      </c>
      <c r="N1365" s="39" t="s">
        <v>37</v>
      </c>
      <c r="O1365" s="39" t="s">
        <v>35</v>
      </c>
      <c r="P1365" s="39" t="s">
        <v>37</v>
      </c>
      <c r="Q1365" s="39" t="s">
        <v>37</v>
      </c>
      <c r="R1365" s="39" t="s">
        <v>37</v>
      </c>
      <c r="S1365" s="39" t="s">
        <v>40</v>
      </c>
      <c r="T1365" s="39" t="s">
        <v>35</v>
      </c>
      <c r="U1365" s="40" t="s">
        <v>39</v>
      </c>
      <c r="V1365" s="39" t="s">
        <v>37</v>
      </c>
      <c r="W1365" s="74" t="s">
        <v>931</v>
      </c>
      <c r="X1365" s="74">
        <v>0</v>
      </c>
    </row>
    <row r="1366" spans="1:24" ht="86.4" x14ac:dyDescent="0.3">
      <c r="A1366" s="33" t="s">
        <v>151</v>
      </c>
      <c r="B1366" s="22">
        <v>12236</v>
      </c>
      <c r="C1366" s="22" t="s">
        <v>471</v>
      </c>
      <c r="D1366" s="22">
        <v>53100379</v>
      </c>
      <c r="E1366" s="26" t="s">
        <v>472</v>
      </c>
      <c r="F1366" s="22">
        <v>1</v>
      </c>
      <c r="G1366" s="22" t="s">
        <v>48</v>
      </c>
      <c r="H1366" s="22" t="s">
        <v>61</v>
      </c>
      <c r="I1366" s="22" t="s">
        <v>34</v>
      </c>
      <c r="J1366" s="22" t="s">
        <v>97</v>
      </c>
      <c r="K1366" s="22" t="s">
        <v>36</v>
      </c>
      <c r="L1366" s="22">
        <v>12236</v>
      </c>
      <c r="M1366" s="39" t="s">
        <v>37</v>
      </c>
      <c r="N1366" s="39" t="s">
        <v>37</v>
      </c>
      <c r="O1366" s="39" t="s">
        <v>35</v>
      </c>
      <c r="P1366" s="39" t="s">
        <v>37</v>
      </c>
      <c r="Q1366" s="39" t="s">
        <v>37</v>
      </c>
      <c r="R1366" s="39" t="s">
        <v>37</v>
      </c>
      <c r="S1366" s="39" t="s">
        <v>40</v>
      </c>
      <c r="T1366" s="39" t="s">
        <v>35</v>
      </c>
      <c r="U1366" s="40" t="s">
        <v>39</v>
      </c>
      <c r="V1366" s="39" t="s">
        <v>37</v>
      </c>
      <c r="W1366" s="74" t="s">
        <v>931</v>
      </c>
      <c r="X1366" s="74">
        <v>0</v>
      </c>
    </row>
    <row r="1367" spans="1:24" ht="72" x14ac:dyDescent="0.3">
      <c r="A1367" s="33" t="s">
        <v>151</v>
      </c>
      <c r="B1367" s="22">
        <v>11854</v>
      </c>
      <c r="C1367" s="22" t="s">
        <v>592</v>
      </c>
      <c r="D1367" s="22">
        <v>53100158</v>
      </c>
      <c r="E1367" s="26" t="s">
        <v>591</v>
      </c>
      <c r="F1367" s="22">
        <v>1</v>
      </c>
      <c r="G1367" s="22" t="s">
        <v>48</v>
      </c>
      <c r="H1367" s="22" t="s">
        <v>105</v>
      </c>
      <c r="I1367" s="22" t="s">
        <v>34</v>
      </c>
      <c r="J1367" s="22" t="s">
        <v>97</v>
      </c>
      <c r="K1367" s="22" t="s">
        <v>36</v>
      </c>
      <c r="L1367" s="22">
        <v>11854</v>
      </c>
      <c r="M1367" s="39" t="s">
        <v>37</v>
      </c>
      <c r="N1367" s="39" t="s">
        <v>37</v>
      </c>
      <c r="O1367" s="39" t="s">
        <v>37</v>
      </c>
      <c r="P1367" s="39" t="s">
        <v>37</v>
      </c>
      <c r="Q1367" s="39" t="s">
        <v>37</v>
      </c>
      <c r="R1367" s="39" t="s">
        <v>37</v>
      </c>
      <c r="S1367" s="39" t="s">
        <v>37</v>
      </c>
      <c r="T1367" s="39" t="s">
        <v>37</v>
      </c>
      <c r="U1367" s="40" t="s">
        <v>605</v>
      </c>
      <c r="V1367" s="39" t="s">
        <v>37</v>
      </c>
      <c r="W1367" s="74" t="s">
        <v>770</v>
      </c>
      <c r="X1367" s="74">
        <v>0</v>
      </c>
    </row>
    <row r="1368" spans="1:24" ht="57.6" x14ac:dyDescent="0.3">
      <c r="A1368" s="33" t="s">
        <v>151</v>
      </c>
      <c r="B1368" s="22">
        <v>12310</v>
      </c>
      <c r="C1368" s="22" t="s">
        <v>477</v>
      </c>
      <c r="D1368" s="22">
        <v>53100287</v>
      </c>
      <c r="E1368" s="26" t="s">
        <v>478</v>
      </c>
      <c r="F1368" s="22">
        <v>1</v>
      </c>
      <c r="G1368" s="22" t="s">
        <v>48</v>
      </c>
      <c r="H1368" s="22" t="s">
        <v>61</v>
      </c>
      <c r="I1368" s="22" t="s">
        <v>34</v>
      </c>
      <c r="J1368" s="22" t="s">
        <v>97</v>
      </c>
      <c r="K1368" s="22" t="s">
        <v>36</v>
      </c>
      <c r="L1368" s="22">
        <v>12310</v>
      </c>
      <c r="M1368" s="39" t="s">
        <v>37</v>
      </c>
      <c r="N1368" s="39" t="s">
        <v>37</v>
      </c>
      <c r="O1368" s="39" t="s">
        <v>35</v>
      </c>
      <c r="P1368" s="39" t="s">
        <v>37</v>
      </c>
      <c r="Q1368" s="39" t="s">
        <v>37</v>
      </c>
      <c r="R1368" s="39" t="s">
        <v>37</v>
      </c>
      <c r="S1368" s="39" t="s">
        <v>40</v>
      </c>
      <c r="T1368" s="39" t="s">
        <v>35</v>
      </c>
      <c r="U1368" s="40" t="s">
        <v>39</v>
      </c>
      <c r="V1368" s="39" t="s">
        <v>37</v>
      </c>
      <c r="W1368" s="74" t="s">
        <v>887</v>
      </c>
      <c r="X1368" s="74">
        <v>0</v>
      </c>
    </row>
    <row r="1369" spans="1:24" ht="72" x14ac:dyDescent="0.3">
      <c r="A1369" s="33" t="s">
        <v>151</v>
      </c>
      <c r="B1369" s="22">
        <v>11854</v>
      </c>
      <c r="C1369" s="22" t="s">
        <v>592</v>
      </c>
      <c r="D1369" s="22">
        <v>53100158</v>
      </c>
      <c r="E1369" s="26" t="s">
        <v>591</v>
      </c>
      <c r="F1369" s="22">
        <v>1</v>
      </c>
      <c r="G1369" s="22" t="s">
        <v>48</v>
      </c>
      <c r="H1369" s="22" t="s">
        <v>105</v>
      </c>
      <c r="I1369" s="22" t="s">
        <v>34</v>
      </c>
      <c r="J1369" s="22" t="s">
        <v>97</v>
      </c>
      <c r="K1369" s="22" t="s">
        <v>36</v>
      </c>
      <c r="L1369" s="22">
        <v>11854</v>
      </c>
      <c r="M1369" s="39" t="s">
        <v>37</v>
      </c>
      <c r="N1369" s="39" t="s">
        <v>37</v>
      </c>
      <c r="O1369" s="39" t="s">
        <v>37</v>
      </c>
      <c r="P1369" s="39" t="s">
        <v>37</v>
      </c>
      <c r="Q1369" s="39" t="s">
        <v>37</v>
      </c>
      <c r="R1369" s="39" t="s">
        <v>37</v>
      </c>
      <c r="S1369" s="39" t="s">
        <v>37</v>
      </c>
      <c r="T1369" s="39" t="s">
        <v>37</v>
      </c>
      <c r="U1369" s="40" t="s">
        <v>605</v>
      </c>
      <c r="V1369" s="39" t="s">
        <v>37</v>
      </c>
      <c r="W1369" s="74" t="s">
        <v>770</v>
      </c>
      <c r="X1369" s="74">
        <v>0</v>
      </c>
    </row>
    <row r="1370" spans="1:24" ht="72" x14ac:dyDescent="0.3">
      <c r="A1370" s="33" t="s">
        <v>151</v>
      </c>
      <c r="B1370" s="22">
        <v>11854</v>
      </c>
      <c r="C1370" s="22" t="s">
        <v>592</v>
      </c>
      <c r="D1370" s="22">
        <v>53100158</v>
      </c>
      <c r="E1370" s="26" t="s">
        <v>591</v>
      </c>
      <c r="F1370" s="22">
        <v>1</v>
      </c>
      <c r="G1370" s="22" t="s">
        <v>48</v>
      </c>
      <c r="H1370" s="22" t="s">
        <v>105</v>
      </c>
      <c r="I1370" s="22" t="s">
        <v>34</v>
      </c>
      <c r="J1370" s="22" t="s">
        <v>97</v>
      </c>
      <c r="K1370" s="22" t="s">
        <v>36</v>
      </c>
      <c r="L1370" s="22">
        <v>11854</v>
      </c>
      <c r="M1370" s="39" t="s">
        <v>37</v>
      </c>
      <c r="N1370" s="39" t="s">
        <v>37</v>
      </c>
      <c r="O1370" s="39" t="s">
        <v>37</v>
      </c>
      <c r="P1370" s="39" t="s">
        <v>37</v>
      </c>
      <c r="Q1370" s="39" t="s">
        <v>37</v>
      </c>
      <c r="R1370" s="39" t="s">
        <v>37</v>
      </c>
      <c r="S1370" s="39" t="s">
        <v>37</v>
      </c>
      <c r="T1370" s="39" t="s">
        <v>37</v>
      </c>
      <c r="U1370" s="40" t="s">
        <v>605</v>
      </c>
      <c r="V1370" s="39" t="s">
        <v>37</v>
      </c>
      <c r="W1370" s="74" t="s">
        <v>770</v>
      </c>
      <c r="X1370" s="74">
        <v>0</v>
      </c>
    </row>
    <row r="1371" spans="1:24" ht="86.4" x14ac:dyDescent="0.3">
      <c r="A1371" s="33" t="s">
        <v>151</v>
      </c>
      <c r="B1371" s="22">
        <v>12233</v>
      </c>
      <c r="C1371" s="22" t="s">
        <v>475</v>
      </c>
      <c r="D1371" s="22">
        <v>53100379</v>
      </c>
      <c r="E1371" s="26" t="s">
        <v>476</v>
      </c>
      <c r="F1371" s="22">
        <v>1</v>
      </c>
      <c r="G1371" s="22" t="s">
        <v>48</v>
      </c>
      <c r="H1371" s="22" t="s">
        <v>61</v>
      </c>
      <c r="I1371" s="22" t="s">
        <v>34</v>
      </c>
      <c r="J1371" s="22" t="s">
        <v>97</v>
      </c>
      <c r="K1371" s="22" t="s">
        <v>36</v>
      </c>
      <c r="L1371" s="22">
        <v>12233</v>
      </c>
      <c r="M1371" s="39" t="s">
        <v>37</v>
      </c>
      <c r="N1371" s="39" t="s">
        <v>37</v>
      </c>
      <c r="O1371" s="39" t="s">
        <v>35</v>
      </c>
      <c r="P1371" s="39" t="s">
        <v>37</v>
      </c>
      <c r="Q1371" s="39" t="s">
        <v>37</v>
      </c>
      <c r="R1371" s="39" t="s">
        <v>37</v>
      </c>
      <c r="S1371" s="39" t="s">
        <v>40</v>
      </c>
      <c r="T1371" s="39" t="s">
        <v>35</v>
      </c>
      <c r="U1371" s="40" t="s">
        <v>39</v>
      </c>
      <c r="V1371" s="39" t="s">
        <v>37</v>
      </c>
      <c r="W1371" s="74" t="s">
        <v>931</v>
      </c>
      <c r="X1371" s="74">
        <v>0</v>
      </c>
    </row>
    <row r="1372" spans="1:24" ht="86.4" x14ac:dyDescent="0.3">
      <c r="A1372" s="33" t="s">
        <v>151</v>
      </c>
      <c r="B1372" s="22">
        <v>12236</v>
      </c>
      <c r="C1372" s="22" t="s">
        <v>471</v>
      </c>
      <c r="D1372" s="22">
        <v>53100379</v>
      </c>
      <c r="E1372" s="26" t="s">
        <v>472</v>
      </c>
      <c r="F1372" s="22">
        <v>1</v>
      </c>
      <c r="G1372" s="22" t="s">
        <v>48</v>
      </c>
      <c r="H1372" s="22" t="s">
        <v>61</v>
      </c>
      <c r="I1372" s="22" t="s">
        <v>34</v>
      </c>
      <c r="J1372" s="22" t="s">
        <v>97</v>
      </c>
      <c r="K1372" s="22" t="s">
        <v>36</v>
      </c>
      <c r="L1372" s="22">
        <v>12236</v>
      </c>
      <c r="M1372" s="39" t="s">
        <v>37</v>
      </c>
      <c r="N1372" s="39" t="s">
        <v>37</v>
      </c>
      <c r="O1372" s="39" t="s">
        <v>35</v>
      </c>
      <c r="P1372" s="39" t="s">
        <v>37</v>
      </c>
      <c r="Q1372" s="39" t="s">
        <v>37</v>
      </c>
      <c r="R1372" s="39" t="s">
        <v>37</v>
      </c>
      <c r="S1372" s="39" t="s">
        <v>40</v>
      </c>
      <c r="T1372" s="39" t="s">
        <v>35</v>
      </c>
      <c r="U1372" s="40" t="s">
        <v>39</v>
      </c>
      <c r="V1372" s="39" t="s">
        <v>37</v>
      </c>
      <c r="W1372" s="74" t="s">
        <v>931</v>
      </c>
      <c r="X1372" s="74">
        <v>0</v>
      </c>
    </row>
    <row r="1373" spans="1:24" ht="57.6" x14ac:dyDescent="0.3">
      <c r="A1373" s="33" t="s">
        <v>151</v>
      </c>
      <c r="B1373" s="22">
        <v>12314</v>
      </c>
      <c r="C1373" s="22" t="s">
        <v>469</v>
      </c>
      <c r="D1373" s="22">
        <v>53100287</v>
      </c>
      <c r="E1373" s="26" t="s">
        <v>470</v>
      </c>
      <c r="F1373" s="22">
        <v>1</v>
      </c>
      <c r="G1373" s="22" t="s">
        <v>48</v>
      </c>
      <c r="H1373" s="22" t="s">
        <v>61</v>
      </c>
      <c r="I1373" s="22" t="s">
        <v>34</v>
      </c>
      <c r="J1373" s="22" t="s">
        <v>97</v>
      </c>
      <c r="K1373" s="22" t="s">
        <v>36</v>
      </c>
      <c r="L1373" s="22">
        <v>12314</v>
      </c>
      <c r="M1373" s="39" t="s">
        <v>37</v>
      </c>
      <c r="N1373" s="39" t="s">
        <v>37</v>
      </c>
      <c r="O1373" s="39" t="s">
        <v>35</v>
      </c>
      <c r="P1373" s="39" t="s">
        <v>37</v>
      </c>
      <c r="Q1373" s="39" t="s">
        <v>37</v>
      </c>
      <c r="R1373" s="39" t="s">
        <v>37</v>
      </c>
      <c r="S1373" s="39" t="s">
        <v>40</v>
      </c>
      <c r="T1373" s="39" t="s">
        <v>35</v>
      </c>
      <c r="U1373" s="40" t="s">
        <v>39</v>
      </c>
      <c r="V1373" s="39" t="s">
        <v>37</v>
      </c>
      <c r="W1373" s="74" t="s">
        <v>887</v>
      </c>
      <c r="X1373" s="74">
        <v>0</v>
      </c>
    </row>
    <row r="1374" spans="1:24" ht="86.4" x14ac:dyDescent="0.3">
      <c r="A1374" s="33" t="s">
        <v>151</v>
      </c>
      <c r="B1374" s="22">
        <v>12235</v>
      </c>
      <c r="C1374" s="22" t="s">
        <v>121</v>
      </c>
      <c r="D1374" s="22">
        <v>53100379</v>
      </c>
      <c r="E1374" s="26" t="s">
        <v>122</v>
      </c>
      <c r="F1374" s="22">
        <v>1</v>
      </c>
      <c r="G1374" s="22" t="s">
        <v>48</v>
      </c>
      <c r="H1374" s="22" t="s">
        <v>61</v>
      </c>
      <c r="I1374" s="22" t="s">
        <v>34</v>
      </c>
      <c r="J1374" s="22" t="s">
        <v>97</v>
      </c>
      <c r="K1374" s="22" t="s">
        <v>36</v>
      </c>
      <c r="L1374" s="22">
        <v>12235</v>
      </c>
      <c r="M1374" s="39" t="s">
        <v>37</v>
      </c>
      <c r="N1374" s="39" t="s">
        <v>37</v>
      </c>
      <c r="O1374" s="39" t="s">
        <v>35</v>
      </c>
      <c r="P1374" s="39" t="s">
        <v>37</v>
      </c>
      <c r="Q1374" s="39" t="s">
        <v>37</v>
      </c>
      <c r="R1374" s="39" t="s">
        <v>37</v>
      </c>
      <c r="S1374" s="39" t="s">
        <v>40</v>
      </c>
      <c r="T1374" s="39" t="s">
        <v>35</v>
      </c>
      <c r="U1374" s="40" t="s">
        <v>39</v>
      </c>
      <c r="V1374" s="39" t="s">
        <v>37</v>
      </c>
      <c r="W1374" s="74" t="s">
        <v>931</v>
      </c>
      <c r="X1374" s="74">
        <v>0</v>
      </c>
    </row>
    <row r="1375" spans="1:24" ht="43.2" x14ac:dyDescent="0.3">
      <c r="A1375" s="33" t="s">
        <v>151</v>
      </c>
      <c r="B1375" s="22">
        <v>12242</v>
      </c>
      <c r="C1375" s="22" t="s">
        <v>479</v>
      </c>
      <c r="D1375" s="22">
        <v>51900073</v>
      </c>
      <c r="E1375" s="26" t="s">
        <v>480</v>
      </c>
      <c r="F1375" s="22">
        <v>1</v>
      </c>
      <c r="G1375" s="22" t="s">
        <v>48</v>
      </c>
      <c r="H1375" s="22" t="s">
        <v>61</v>
      </c>
      <c r="I1375" s="22" t="s">
        <v>34</v>
      </c>
      <c r="J1375" s="22" t="s">
        <v>97</v>
      </c>
      <c r="K1375" s="22" t="s">
        <v>36</v>
      </c>
      <c r="L1375" s="22">
        <v>12242</v>
      </c>
      <c r="M1375" s="39" t="s">
        <v>37</v>
      </c>
      <c r="N1375" s="39" t="s">
        <v>37</v>
      </c>
      <c r="O1375" s="39" t="s">
        <v>35</v>
      </c>
      <c r="P1375" s="39" t="s">
        <v>37</v>
      </c>
      <c r="Q1375" s="39" t="s">
        <v>37</v>
      </c>
      <c r="R1375" s="39" t="s">
        <v>37</v>
      </c>
      <c r="S1375" s="39" t="s">
        <v>40</v>
      </c>
      <c r="T1375" s="39" t="s">
        <v>35</v>
      </c>
      <c r="U1375" s="40" t="s">
        <v>39</v>
      </c>
      <c r="V1375" s="39" t="s">
        <v>37</v>
      </c>
      <c r="W1375" s="74" t="s">
        <v>935</v>
      </c>
      <c r="X1375" s="74">
        <v>0</v>
      </c>
    </row>
    <row r="1376" spans="1:24" ht="57.6" x14ac:dyDescent="0.3">
      <c r="A1376" s="33" t="s">
        <v>151</v>
      </c>
      <c r="B1376" s="22">
        <v>12314</v>
      </c>
      <c r="C1376" s="22" t="s">
        <v>469</v>
      </c>
      <c r="D1376" s="22">
        <v>53100287</v>
      </c>
      <c r="E1376" s="26" t="s">
        <v>470</v>
      </c>
      <c r="F1376" s="22">
        <v>1</v>
      </c>
      <c r="G1376" s="22" t="s">
        <v>48</v>
      </c>
      <c r="H1376" s="22" t="s">
        <v>61</v>
      </c>
      <c r="I1376" s="22" t="s">
        <v>34</v>
      </c>
      <c r="J1376" s="22" t="s">
        <v>97</v>
      </c>
      <c r="K1376" s="22" t="s">
        <v>36</v>
      </c>
      <c r="L1376" s="22">
        <v>12314</v>
      </c>
      <c r="M1376" s="39" t="s">
        <v>37</v>
      </c>
      <c r="N1376" s="39" t="s">
        <v>37</v>
      </c>
      <c r="O1376" s="39" t="s">
        <v>35</v>
      </c>
      <c r="P1376" s="39" t="s">
        <v>37</v>
      </c>
      <c r="Q1376" s="39" t="s">
        <v>37</v>
      </c>
      <c r="R1376" s="39" t="s">
        <v>37</v>
      </c>
      <c r="S1376" s="39" t="s">
        <v>40</v>
      </c>
      <c r="T1376" s="39" t="s">
        <v>35</v>
      </c>
      <c r="U1376" s="40" t="s">
        <v>39</v>
      </c>
      <c r="V1376" s="39" t="s">
        <v>37</v>
      </c>
      <c r="W1376" s="74" t="s">
        <v>887</v>
      </c>
      <c r="X1376" s="74">
        <v>0</v>
      </c>
    </row>
    <row r="1377" spans="1:24" ht="86.4" x14ac:dyDescent="0.3">
      <c r="A1377" s="33" t="s">
        <v>151</v>
      </c>
      <c r="B1377" s="22">
        <v>12236</v>
      </c>
      <c r="C1377" s="22" t="s">
        <v>471</v>
      </c>
      <c r="D1377" s="22">
        <v>53100379</v>
      </c>
      <c r="E1377" s="26" t="s">
        <v>472</v>
      </c>
      <c r="F1377" s="22">
        <v>1</v>
      </c>
      <c r="G1377" s="22" t="s">
        <v>48</v>
      </c>
      <c r="H1377" s="22" t="s">
        <v>61</v>
      </c>
      <c r="I1377" s="22" t="s">
        <v>34</v>
      </c>
      <c r="J1377" s="22" t="s">
        <v>97</v>
      </c>
      <c r="K1377" s="22" t="s">
        <v>36</v>
      </c>
      <c r="L1377" s="22">
        <v>12236</v>
      </c>
      <c r="M1377" s="39" t="s">
        <v>37</v>
      </c>
      <c r="N1377" s="39" t="s">
        <v>37</v>
      </c>
      <c r="O1377" s="39" t="s">
        <v>35</v>
      </c>
      <c r="P1377" s="39" t="s">
        <v>37</v>
      </c>
      <c r="Q1377" s="39" t="s">
        <v>37</v>
      </c>
      <c r="R1377" s="39" t="s">
        <v>37</v>
      </c>
      <c r="S1377" s="39" t="s">
        <v>40</v>
      </c>
      <c r="T1377" s="39" t="s">
        <v>35</v>
      </c>
      <c r="U1377" s="40" t="s">
        <v>39</v>
      </c>
      <c r="V1377" s="39" t="s">
        <v>37</v>
      </c>
      <c r="W1377" s="74" t="s">
        <v>931</v>
      </c>
      <c r="X1377" s="74">
        <v>0</v>
      </c>
    </row>
    <row r="1378" spans="1:24" ht="57.6" x14ac:dyDescent="0.3">
      <c r="A1378" s="33" t="s">
        <v>151</v>
      </c>
      <c r="B1378" s="22">
        <v>12314</v>
      </c>
      <c r="C1378" s="22" t="s">
        <v>469</v>
      </c>
      <c r="D1378" s="22">
        <v>53100287</v>
      </c>
      <c r="E1378" s="26" t="s">
        <v>470</v>
      </c>
      <c r="F1378" s="22">
        <v>1</v>
      </c>
      <c r="G1378" s="22" t="s">
        <v>48</v>
      </c>
      <c r="H1378" s="22" t="s">
        <v>61</v>
      </c>
      <c r="I1378" s="22" t="s">
        <v>34</v>
      </c>
      <c r="J1378" s="22" t="s">
        <v>97</v>
      </c>
      <c r="K1378" s="22" t="s">
        <v>36</v>
      </c>
      <c r="L1378" s="22">
        <v>12314</v>
      </c>
      <c r="M1378" s="39" t="s">
        <v>37</v>
      </c>
      <c r="N1378" s="39" t="s">
        <v>37</v>
      </c>
      <c r="O1378" s="39" t="s">
        <v>35</v>
      </c>
      <c r="P1378" s="39" t="s">
        <v>37</v>
      </c>
      <c r="Q1378" s="39" t="s">
        <v>37</v>
      </c>
      <c r="R1378" s="39" t="s">
        <v>37</v>
      </c>
      <c r="S1378" s="39" t="s">
        <v>40</v>
      </c>
      <c r="T1378" s="39" t="s">
        <v>35</v>
      </c>
      <c r="U1378" s="40" t="s">
        <v>39</v>
      </c>
      <c r="V1378" s="39" t="s">
        <v>37</v>
      </c>
      <c r="W1378" s="74" t="s">
        <v>887</v>
      </c>
      <c r="X1378" s="74">
        <v>0</v>
      </c>
    </row>
    <row r="1379" spans="1:24" ht="86.4" x14ac:dyDescent="0.3">
      <c r="A1379" s="33" t="s">
        <v>151</v>
      </c>
      <c r="B1379" s="22">
        <v>12235</v>
      </c>
      <c r="C1379" s="22" t="s">
        <v>121</v>
      </c>
      <c r="D1379" s="22">
        <v>53100379</v>
      </c>
      <c r="E1379" s="26" t="s">
        <v>122</v>
      </c>
      <c r="F1379" s="22">
        <v>2</v>
      </c>
      <c r="G1379" s="22" t="s">
        <v>48</v>
      </c>
      <c r="H1379" s="22" t="s">
        <v>61</v>
      </c>
      <c r="I1379" s="22" t="s">
        <v>34</v>
      </c>
      <c r="J1379" s="22" t="s">
        <v>97</v>
      </c>
      <c r="K1379" s="22" t="s">
        <v>36</v>
      </c>
      <c r="L1379" s="22">
        <v>12235</v>
      </c>
      <c r="M1379" s="39" t="s">
        <v>37</v>
      </c>
      <c r="N1379" s="39" t="s">
        <v>37</v>
      </c>
      <c r="O1379" s="39" t="s">
        <v>35</v>
      </c>
      <c r="P1379" s="39" t="s">
        <v>37</v>
      </c>
      <c r="Q1379" s="39" t="s">
        <v>37</v>
      </c>
      <c r="R1379" s="39" t="s">
        <v>37</v>
      </c>
      <c r="S1379" s="39" t="s">
        <v>40</v>
      </c>
      <c r="T1379" s="39" t="s">
        <v>35</v>
      </c>
      <c r="U1379" s="40" t="s">
        <v>39</v>
      </c>
      <c r="V1379" s="39" t="s">
        <v>37</v>
      </c>
      <c r="W1379" s="74" t="s">
        <v>931</v>
      </c>
      <c r="X1379" s="74">
        <v>0</v>
      </c>
    </row>
    <row r="1380" spans="1:24" ht="86.4" x14ac:dyDescent="0.3">
      <c r="A1380" s="33" t="s">
        <v>151</v>
      </c>
      <c r="B1380" s="22">
        <v>12236</v>
      </c>
      <c r="C1380" s="22" t="s">
        <v>471</v>
      </c>
      <c r="D1380" s="22">
        <v>53100379</v>
      </c>
      <c r="E1380" s="26" t="s">
        <v>472</v>
      </c>
      <c r="F1380" s="22">
        <v>2</v>
      </c>
      <c r="G1380" s="22" t="s">
        <v>48</v>
      </c>
      <c r="H1380" s="22" t="s">
        <v>61</v>
      </c>
      <c r="I1380" s="22" t="s">
        <v>34</v>
      </c>
      <c r="J1380" s="22" t="s">
        <v>97</v>
      </c>
      <c r="K1380" s="22" t="s">
        <v>36</v>
      </c>
      <c r="L1380" s="22">
        <v>12236</v>
      </c>
      <c r="M1380" s="39" t="s">
        <v>37</v>
      </c>
      <c r="N1380" s="39" t="s">
        <v>37</v>
      </c>
      <c r="O1380" s="39" t="s">
        <v>35</v>
      </c>
      <c r="P1380" s="39" t="s">
        <v>37</v>
      </c>
      <c r="Q1380" s="39" t="s">
        <v>37</v>
      </c>
      <c r="R1380" s="39" t="s">
        <v>37</v>
      </c>
      <c r="S1380" s="39" t="s">
        <v>40</v>
      </c>
      <c r="T1380" s="39" t="s">
        <v>35</v>
      </c>
      <c r="U1380" s="40" t="s">
        <v>39</v>
      </c>
      <c r="V1380" s="39" t="s">
        <v>37</v>
      </c>
      <c r="W1380" s="74" t="s">
        <v>931</v>
      </c>
      <c r="X1380" s="74">
        <v>0</v>
      </c>
    </row>
    <row r="1381" spans="1:24" ht="57.6" x14ac:dyDescent="0.3">
      <c r="A1381" s="33" t="s">
        <v>151</v>
      </c>
      <c r="B1381" s="22">
        <v>12314</v>
      </c>
      <c r="C1381" s="22" t="s">
        <v>469</v>
      </c>
      <c r="D1381" s="22">
        <v>53100287</v>
      </c>
      <c r="E1381" s="26" t="s">
        <v>470</v>
      </c>
      <c r="F1381" s="22">
        <v>1</v>
      </c>
      <c r="G1381" s="22" t="s">
        <v>48</v>
      </c>
      <c r="H1381" s="22" t="s">
        <v>61</v>
      </c>
      <c r="I1381" s="22" t="s">
        <v>34</v>
      </c>
      <c r="J1381" s="22" t="s">
        <v>97</v>
      </c>
      <c r="K1381" s="22" t="s">
        <v>36</v>
      </c>
      <c r="L1381" s="22">
        <v>12314</v>
      </c>
      <c r="M1381" s="39" t="s">
        <v>37</v>
      </c>
      <c r="N1381" s="39" t="s">
        <v>37</v>
      </c>
      <c r="O1381" s="39" t="s">
        <v>35</v>
      </c>
      <c r="P1381" s="39" t="s">
        <v>37</v>
      </c>
      <c r="Q1381" s="39" t="s">
        <v>37</v>
      </c>
      <c r="R1381" s="39" t="s">
        <v>37</v>
      </c>
      <c r="S1381" s="39" t="s">
        <v>40</v>
      </c>
      <c r="T1381" s="39" t="s">
        <v>35</v>
      </c>
      <c r="U1381" s="40" t="s">
        <v>39</v>
      </c>
      <c r="V1381" s="39" t="s">
        <v>37</v>
      </c>
      <c r="W1381" s="74" t="s">
        <v>887</v>
      </c>
      <c r="X1381" s="74">
        <v>0</v>
      </c>
    </row>
    <row r="1382" spans="1:24" ht="86.4" x14ac:dyDescent="0.3">
      <c r="A1382" s="33" t="s">
        <v>151</v>
      </c>
      <c r="B1382" s="22">
        <v>12233</v>
      </c>
      <c r="C1382" s="22" t="s">
        <v>475</v>
      </c>
      <c r="D1382" s="22">
        <v>53100379</v>
      </c>
      <c r="E1382" s="26" t="s">
        <v>476</v>
      </c>
      <c r="F1382" s="22">
        <v>1</v>
      </c>
      <c r="G1382" s="22" t="s">
        <v>48</v>
      </c>
      <c r="H1382" s="22" t="s">
        <v>61</v>
      </c>
      <c r="I1382" s="22" t="s">
        <v>34</v>
      </c>
      <c r="J1382" s="22" t="s">
        <v>97</v>
      </c>
      <c r="K1382" s="22" t="s">
        <v>36</v>
      </c>
      <c r="L1382" s="22">
        <v>12233</v>
      </c>
      <c r="M1382" s="39" t="s">
        <v>37</v>
      </c>
      <c r="N1382" s="39" t="s">
        <v>37</v>
      </c>
      <c r="O1382" s="39" t="s">
        <v>35</v>
      </c>
      <c r="P1382" s="39" t="s">
        <v>37</v>
      </c>
      <c r="Q1382" s="39" t="s">
        <v>37</v>
      </c>
      <c r="R1382" s="39" t="s">
        <v>37</v>
      </c>
      <c r="S1382" s="39" t="s">
        <v>40</v>
      </c>
      <c r="T1382" s="39" t="s">
        <v>35</v>
      </c>
      <c r="U1382" s="40" t="s">
        <v>39</v>
      </c>
      <c r="V1382" s="39" t="s">
        <v>37</v>
      </c>
      <c r="W1382" s="74" t="s">
        <v>931</v>
      </c>
      <c r="X1382" s="74">
        <v>0</v>
      </c>
    </row>
    <row r="1383" spans="1:24" ht="86.4" x14ac:dyDescent="0.3">
      <c r="A1383" s="33" t="s">
        <v>151</v>
      </c>
      <c r="B1383" s="22">
        <v>12235</v>
      </c>
      <c r="C1383" s="22" t="s">
        <v>121</v>
      </c>
      <c r="D1383" s="22">
        <v>53100379</v>
      </c>
      <c r="E1383" s="26" t="s">
        <v>122</v>
      </c>
      <c r="F1383" s="22">
        <v>2</v>
      </c>
      <c r="G1383" s="22" t="s">
        <v>48</v>
      </c>
      <c r="H1383" s="22" t="s">
        <v>61</v>
      </c>
      <c r="I1383" s="22" t="s">
        <v>34</v>
      </c>
      <c r="J1383" s="22" t="s">
        <v>97</v>
      </c>
      <c r="K1383" s="22" t="s">
        <v>36</v>
      </c>
      <c r="L1383" s="22">
        <v>12235</v>
      </c>
      <c r="M1383" s="39" t="s">
        <v>37</v>
      </c>
      <c r="N1383" s="39" t="s">
        <v>37</v>
      </c>
      <c r="O1383" s="39" t="s">
        <v>35</v>
      </c>
      <c r="P1383" s="39" t="s">
        <v>37</v>
      </c>
      <c r="Q1383" s="39" t="s">
        <v>37</v>
      </c>
      <c r="R1383" s="39" t="s">
        <v>37</v>
      </c>
      <c r="S1383" s="39" t="s">
        <v>40</v>
      </c>
      <c r="T1383" s="39" t="s">
        <v>35</v>
      </c>
      <c r="U1383" s="40" t="s">
        <v>39</v>
      </c>
      <c r="V1383" s="39" t="s">
        <v>37</v>
      </c>
      <c r="W1383" s="74" t="s">
        <v>931</v>
      </c>
      <c r="X1383" s="74">
        <v>0</v>
      </c>
    </row>
    <row r="1384" spans="1:24" ht="72" x14ac:dyDescent="0.3">
      <c r="A1384" s="33" t="s">
        <v>151</v>
      </c>
      <c r="B1384" s="22">
        <v>12313</v>
      </c>
      <c r="C1384" s="22" t="s">
        <v>481</v>
      </c>
      <c r="D1384" s="22">
        <v>53100287</v>
      </c>
      <c r="E1384" s="26" t="s">
        <v>482</v>
      </c>
      <c r="F1384" s="22">
        <v>1</v>
      </c>
      <c r="G1384" s="22" t="s">
        <v>48</v>
      </c>
      <c r="H1384" s="22" t="s">
        <v>61</v>
      </c>
      <c r="I1384" s="22" t="s">
        <v>34</v>
      </c>
      <c r="J1384" s="22" t="s">
        <v>97</v>
      </c>
      <c r="K1384" s="22" t="s">
        <v>36</v>
      </c>
      <c r="L1384" s="22">
        <v>12313</v>
      </c>
      <c r="M1384" s="39" t="s">
        <v>37</v>
      </c>
      <c r="N1384" s="39" t="s">
        <v>37</v>
      </c>
      <c r="O1384" s="39" t="s">
        <v>35</v>
      </c>
      <c r="P1384" s="39" t="s">
        <v>37</v>
      </c>
      <c r="Q1384" s="39" t="s">
        <v>37</v>
      </c>
      <c r="R1384" s="39" t="s">
        <v>37</v>
      </c>
      <c r="S1384" s="39" t="s">
        <v>40</v>
      </c>
      <c r="T1384" s="39" t="s">
        <v>35</v>
      </c>
      <c r="U1384" s="40" t="s">
        <v>39</v>
      </c>
      <c r="V1384" s="39" t="s">
        <v>37</v>
      </c>
      <c r="W1384" s="74" t="s">
        <v>957</v>
      </c>
      <c r="X1384" s="74">
        <v>0</v>
      </c>
    </row>
    <row r="1385" spans="1:24" ht="57.6" x14ac:dyDescent="0.3">
      <c r="A1385" s="33" t="s">
        <v>151</v>
      </c>
      <c r="B1385" s="22">
        <v>12314</v>
      </c>
      <c r="C1385" s="22" t="s">
        <v>469</v>
      </c>
      <c r="D1385" s="22">
        <v>53100287</v>
      </c>
      <c r="E1385" s="26" t="s">
        <v>470</v>
      </c>
      <c r="F1385" s="22">
        <v>1</v>
      </c>
      <c r="G1385" s="22" t="s">
        <v>48</v>
      </c>
      <c r="H1385" s="22" t="s">
        <v>61</v>
      </c>
      <c r="I1385" s="22" t="s">
        <v>34</v>
      </c>
      <c r="J1385" s="22" t="s">
        <v>97</v>
      </c>
      <c r="K1385" s="22" t="s">
        <v>36</v>
      </c>
      <c r="L1385" s="22">
        <v>12314</v>
      </c>
      <c r="M1385" s="39" t="s">
        <v>37</v>
      </c>
      <c r="N1385" s="39" t="s">
        <v>37</v>
      </c>
      <c r="O1385" s="39" t="s">
        <v>35</v>
      </c>
      <c r="P1385" s="39" t="s">
        <v>37</v>
      </c>
      <c r="Q1385" s="39" t="s">
        <v>37</v>
      </c>
      <c r="R1385" s="39" t="s">
        <v>37</v>
      </c>
      <c r="S1385" s="39" t="s">
        <v>40</v>
      </c>
      <c r="T1385" s="39" t="s">
        <v>35</v>
      </c>
      <c r="U1385" s="40" t="s">
        <v>39</v>
      </c>
      <c r="V1385" s="39" t="s">
        <v>37</v>
      </c>
      <c r="W1385" s="74" t="s">
        <v>887</v>
      </c>
      <c r="X1385" s="74">
        <v>0</v>
      </c>
    </row>
    <row r="1386" spans="1:24" ht="86.4" x14ac:dyDescent="0.3">
      <c r="A1386" s="33" t="s">
        <v>151</v>
      </c>
      <c r="B1386" s="22">
        <v>12236</v>
      </c>
      <c r="C1386" s="22" t="s">
        <v>471</v>
      </c>
      <c r="D1386" s="22">
        <v>53100379</v>
      </c>
      <c r="E1386" s="26" t="s">
        <v>472</v>
      </c>
      <c r="F1386" s="22">
        <v>1</v>
      </c>
      <c r="G1386" s="22" t="s">
        <v>48</v>
      </c>
      <c r="H1386" s="22" t="s">
        <v>61</v>
      </c>
      <c r="I1386" s="22" t="s">
        <v>34</v>
      </c>
      <c r="J1386" s="22" t="s">
        <v>97</v>
      </c>
      <c r="K1386" s="22" t="s">
        <v>36</v>
      </c>
      <c r="L1386" s="22">
        <v>12236</v>
      </c>
      <c r="M1386" s="39" t="s">
        <v>37</v>
      </c>
      <c r="N1386" s="39" t="s">
        <v>37</v>
      </c>
      <c r="O1386" s="39" t="s">
        <v>35</v>
      </c>
      <c r="P1386" s="39" t="s">
        <v>37</v>
      </c>
      <c r="Q1386" s="39" t="s">
        <v>37</v>
      </c>
      <c r="R1386" s="39" t="s">
        <v>37</v>
      </c>
      <c r="S1386" s="39" t="s">
        <v>40</v>
      </c>
      <c r="T1386" s="39" t="s">
        <v>35</v>
      </c>
      <c r="U1386" s="40" t="s">
        <v>39</v>
      </c>
      <c r="V1386" s="39" t="s">
        <v>37</v>
      </c>
      <c r="W1386" s="74" t="s">
        <v>931</v>
      </c>
      <c r="X1386" s="74">
        <v>0</v>
      </c>
    </row>
    <row r="1387" spans="1:24" ht="43.2" x14ac:dyDescent="0.3">
      <c r="A1387" s="33" t="s">
        <v>151</v>
      </c>
      <c r="B1387" s="22">
        <v>12242</v>
      </c>
      <c r="C1387" s="22" t="s">
        <v>479</v>
      </c>
      <c r="D1387" s="22">
        <v>51900073</v>
      </c>
      <c r="E1387" s="26" t="s">
        <v>480</v>
      </c>
      <c r="F1387" s="22">
        <v>1</v>
      </c>
      <c r="G1387" s="22" t="s">
        <v>48</v>
      </c>
      <c r="H1387" s="22" t="s">
        <v>61</v>
      </c>
      <c r="I1387" s="22" t="s">
        <v>34</v>
      </c>
      <c r="J1387" s="22" t="s">
        <v>97</v>
      </c>
      <c r="K1387" s="22" t="s">
        <v>36</v>
      </c>
      <c r="L1387" s="22">
        <v>12242</v>
      </c>
      <c r="M1387" s="39" t="s">
        <v>37</v>
      </c>
      <c r="N1387" s="39" t="s">
        <v>37</v>
      </c>
      <c r="O1387" s="39" t="s">
        <v>35</v>
      </c>
      <c r="P1387" s="39" t="s">
        <v>37</v>
      </c>
      <c r="Q1387" s="39" t="s">
        <v>37</v>
      </c>
      <c r="R1387" s="39" t="s">
        <v>37</v>
      </c>
      <c r="S1387" s="39" t="s">
        <v>40</v>
      </c>
      <c r="T1387" s="39" t="s">
        <v>35</v>
      </c>
      <c r="U1387" s="40" t="s">
        <v>39</v>
      </c>
      <c r="V1387" s="39" t="s">
        <v>37</v>
      </c>
      <c r="W1387" s="74" t="s">
        <v>935</v>
      </c>
      <c r="X1387" s="74">
        <v>0</v>
      </c>
    </row>
    <row r="1388" spans="1:24" ht="72" x14ac:dyDescent="0.3">
      <c r="A1388" s="33" t="s">
        <v>151</v>
      </c>
      <c r="B1388" s="22">
        <v>12313</v>
      </c>
      <c r="C1388" s="22" t="s">
        <v>481</v>
      </c>
      <c r="D1388" s="22">
        <v>53100287</v>
      </c>
      <c r="E1388" s="26" t="s">
        <v>482</v>
      </c>
      <c r="F1388" s="22">
        <v>1</v>
      </c>
      <c r="G1388" s="22" t="s">
        <v>48</v>
      </c>
      <c r="H1388" s="22" t="s">
        <v>61</v>
      </c>
      <c r="I1388" s="22" t="s">
        <v>34</v>
      </c>
      <c r="J1388" s="22" t="s">
        <v>97</v>
      </c>
      <c r="K1388" s="22" t="s">
        <v>36</v>
      </c>
      <c r="L1388" s="22">
        <v>12313</v>
      </c>
      <c r="M1388" s="39" t="s">
        <v>37</v>
      </c>
      <c r="N1388" s="39" t="s">
        <v>37</v>
      </c>
      <c r="O1388" s="39" t="s">
        <v>35</v>
      </c>
      <c r="P1388" s="39" t="s">
        <v>37</v>
      </c>
      <c r="Q1388" s="39" t="s">
        <v>37</v>
      </c>
      <c r="R1388" s="39" t="s">
        <v>37</v>
      </c>
      <c r="S1388" s="39" t="s">
        <v>40</v>
      </c>
      <c r="T1388" s="39" t="s">
        <v>35</v>
      </c>
      <c r="U1388" s="40" t="s">
        <v>39</v>
      </c>
      <c r="V1388" s="39" t="s">
        <v>37</v>
      </c>
      <c r="W1388" s="74" t="s">
        <v>957</v>
      </c>
      <c r="X1388" s="74">
        <v>0</v>
      </c>
    </row>
    <row r="1389" spans="1:24" ht="43.2" x14ac:dyDescent="0.3">
      <c r="A1389" s="33" t="s">
        <v>151</v>
      </c>
      <c r="B1389" s="22">
        <v>12242</v>
      </c>
      <c r="C1389" s="22" t="s">
        <v>479</v>
      </c>
      <c r="D1389" s="22">
        <v>51900073</v>
      </c>
      <c r="E1389" s="26" t="s">
        <v>480</v>
      </c>
      <c r="F1389" s="22">
        <v>1</v>
      </c>
      <c r="G1389" s="22" t="s">
        <v>48</v>
      </c>
      <c r="H1389" s="22" t="s">
        <v>61</v>
      </c>
      <c r="I1389" s="22" t="s">
        <v>34</v>
      </c>
      <c r="J1389" s="22" t="s">
        <v>97</v>
      </c>
      <c r="K1389" s="22" t="s">
        <v>36</v>
      </c>
      <c r="L1389" s="22">
        <v>12242</v>
      </c>
      <c r="M1389" s="39" t="s">
        <v>37</v>
      </c>
      <c r="N1389" s="39" t="s">
        <v>37</v>
      </c>
      <c r="O1389" s="39" t="s">
        <v>35</v>
      </c>
      <c r="P1389" s="39" t="s">
        <v>37</v>
      </c>
      <c r="Q1389" s="39" t="s">
        <v>37</v>
      </c>
      <c r="R1389" s="39" t="s">
        <v>37</v>
      </c>
      <c r="S1389" s="39" t="s">
        <v>40</v>
      </c>
      <c r="T1389" s="39" t="s">
        <v>35</v>
      </c>
      <c r="U1389" s="40" t="s">
        <v>39</v>
      </c>
      <c r="V1389" s="39" t="s">
        <v>37</v>
      </c>
      <c r="W1389" s="74" t="s">
        <v>935</v>
      </c>
      <c r="X1389" s="74">
        <v>0</v>
      </c>
    </row>
    <row r="1390" spans="1:24" ht="57.6" x14ac:dyDescent="0.3">
      <c r="A1390" s="33" t="s">
        <v>151</v>
      </c>
      <c r="B1390" s="22">
        <v>12314</v>
      </c>
      <c r="C1390" s="22" t="s">
        <v>469</v>
      </c>
      <c r="D1390" s="22">
        <v>53100287</v>
      </c>
      <c r="E1390" s="26" t="s">
        <v>470</v>
      </c>
      <c r="F1390" s="22">
        <v>1</v>
      </c>
      <c r="G1390" s="22" t="s">
        <v>48</v>
      </c>
      <c r="H1390" s="22" t="s">
        <v>61</v>
      </c>
      <c r="I1390" s="22" t="s">
        <v>34</v>
      </c>
      <c r="J1390" s="22" t="s">
        <v>97</v>
      </c>
      <c r="K1390" s="22" t="s">
        <v>36</v>
      </c>
      <c r="L1390" s="22">
        <v>12314</v>
      </c>
      <c r="M1390" s="39" t="s">
        <v>37</v>
      </c>
      <c r="N1390" s="39" t="s">
        <v>37</v>
      </c>
      <c r="O1390" s="39" t="s">
        <v>35</v>
      </c>
      <c r="P1390" s="39" t="s">
        <v>37</v>
      </c>
      <c r="Q1390" s="39" t="s">
        <v>37</v>
      </c>
      <c r="R1390" s="39" t="s">
        <v>37</v>
      </c>
      <c r="S1390" s="39" t="s">
        <v>40</v>
      </c>
      <c r="T1390" s="39" t="s">
        <v>35</v>
      </c>
      <c r="U1390" s="40" t="s">
        <v>39</v>
      </c>
      <c r="V1390" s="39" t="s">
        <v>37</v>
      </c>
      <c r="W1390" s="74" t="s">
        <v>887</v>
      </c>
      <c r="X1390" s="74">
        <v>0</v>
      </c>
    </row>
    <row r="1391" spans="1:24" ht="57.6" x14ac:dyDescent="0.3">
      <c r="A1391" s="33" t="s">
        <v>151</v>
      </c>
      <c r="B1391" s="22">
        <v>12096</v>
      </c>
      <c r="C1391" s="22" t="s">
        <v>483</v>
      </c>
      <c r="D1391" s="22">
        <v>53100286</v>
      </c>
      <c r="E1391" s="26" t="s">
        <v>484</v>
      </c>
      <c r="F1391" s="22">
        <v>4</v>
      </c>
      <c r="G1391" s="22" t="s">
        <v>48</v>
      </c>
      <c r="H1391" s="22" t="s">
        <v>61</v>
      </c>
      <c r="I1391" s="22" t="s">
        <v>34</v>
      </c>
      <c r="J1391" s="22" t="s">
        <v>97</v>
      </c>
      <c r="K1391" s="22" t="s">
        <v>36</v>
      </c>
      <c r="L1391" s="22">
        <v>12096</v>
      </c>
      <c r="M1391" s="39" t="s">
        <v>35</v>
      </c>
      <c r="N1391" s="39" t="s">
        <v>37</v>
      </c>
      <c r="O1391" s="39" t="s">
        <v>35</v>
      </c>
      <c r="P1391" s="39" t="s">
        <v>37</v>
      </c>
      <c r="Q1391" s="39" t="s">
        <v>37</v>
      </c>
      <c r="R1391" s="39" t="s">
        <v>37</v>
      </c>
      <c r="S1391" s="39" t="s">
        <v>40</v>
      </c>
      <c r="T1391" s="39" t="s">
        <v>35</v>
      </c>
      <c r="U1391" s="40" t="s">
        <v>39</v>
      </c>
      <c r="V1391" s="39" t="s">
        <v>37</v>
      </c>
      <c r="W1391" s="74" t="s">
        <v>886</v>
      </c>
      <c r="X1391" s="74">
        <v>0</v>
      </c>
    </row>
    <row r="1392" spans="1:24" ht="43.2" x14ac:dyDescent="0.3">
      <c r="A1392" s="33" t="s">
        <v>151</v>
      </c>
      <c r="B1392" s="22">
        <v>12294</v>
      </c>
      <c r="C1392" s="22" t="s">
        <v>485</v>
      </c>
      <c r="D1392" s="22">
        <v>53200198</v>
      </c>
      <c r="E1392" s="26" t="s">
        <v>486</v>
      </c>
      <c r="F1392" s="22">
        <v>1</v>
      </c>
      <c r="G1392" s="22" t="s">
        <v>487</v>
      </c>
      <c r="H1392" s="22" t="s">
        <v>61</v>
      </c>
      <c r="I1392" s="22" t="s">
        <v>34</v>
      </c>
      <c r="J1392" s="22" t="s">
        <v>97</v>
      </c>
      <c r="K1392" s="22" t="s">
        <v>36</v>
      </c>
      <c r="L1392" s="22">
        <v>12294</v>
      </c>
      <c r="M1392" s="39" t="s">
        <v>37</v>
      </c>
      <c r="N1392" s="39" t="s">
        <v>37</v>
      </c>
      <c r="O1392" s="39" t="s">
        <v>35</v>
      </c>
      <c r="P1392" s="39" t="s">
        <v>37</v>
      </c>
      <c r="Q1392" s="39" t="s">
        <v>37</v>
      </c>
      <c r="R1392" s="39" t="s">
        <v>37</v>
      </c>
      <c r="S1392" s="39" t="s">
        <v>38</v>
      </c>
      <c r="T1392" s="39" t="s">
        <v>35</v>
      </c>
      <c r="U1392" s="40" t="s">
        <v>39</v>
      </c>
      <c r="V1392" s="39" t="s">
        <v>37</v>
      </c>
      <c r="W1392" s="74" t="s">
        <v>951</v>
      </c>
      <c r="X1392" s="74">
        <v>0</v>
      </c>
    </row>
    <row r="1393" spans="1:24" ht="86.4" x14ac:dyDescent="0.3">
      <c r="A1393" s="33" t="s">
        <v>151</v>
      </c>
      <c r="B1393" s="22">
        <v>12235</v>
      </c>
      <c r="C1393" s="22" t="s">
        <v>121</v>
      </c>
      <c r="D1393" s="22">
        <v>53100379</v>
      </c>
      <c r="E1393" s="26" t="s">
        <v>122</v>
      </c>
      <c r="F1393" s="22">
        <v>1</v>
      </c>
      <c r="G1393" s="22" t="s">
        <v>48</v>
      </c>
      <c r="H1393" s="22" t="s">
        <v>61</v>
      </c>
      <c r="I1393" s="22" t="s">
        <v>34</v>
      </c>
      <c r="J1393" s="22" t="s">
        <v>97</v>
      </c>
      <c r="K1393" s="22" t="s">
        <v>36</v>
      </c>
      <c r="L1393" s="22">
        <v>12235</v>
      </c>
      <c r="M1393" s="39" t="s">
        <v>37</v>
      </c>
      <c r="N1393" s="39" t="s">
        <v>37</v>
      </c>
      <c r="O1393" s="39" t="s">
        <v>35</v>
      </c>
      <c r="P1393" s="39" t="s">
        <v>37</v>
      </c>
      <c r="Q1393" s="39" t="s">
        <v>37</v>
      </c>
      <c r="R1393" s="39" t="s">
        <v>37</v>
      </c>
      <c r="S1393" s="39" t="s">
        <v>40</v>
      </c>
      <c r="T1393" s="39" t="s">
        <v>35</v>
      </c>
      <c r="U1393" s="40" t="s">
        <v>39</v>
      </c>
      <c r="V1393" s="39" t="s">
        <v>37</v>
      </c>
      <c r="W1393" s="74" t="s">
        <v>931</v>
      </c>
      <c r="X1393" s="74">
        <v>0</v>
      </c>
    </row>
    <row r="1394" spans="1:24" ht="57.6" x14ac:dyDescent="0.3">
      <c r="A1394" s="33" t="s">
        <v>151</v>
      </c>
      <c r="B1394" s="22">
        <v>12314</v>
      </c>
      <c r="C1394" s="22" t="s">
        <v>469</v>
      </c>
      <c r="D1394" s="22">
        <v>53100287</v>
      </c>
      <c r="E1394" s="26" t="s">
        <v>470</v>
      </c>
      <c r="F1394" s="22">
        <v>2</v>
      </c>
      <c r="G1394" s="22" t="s">
        <v>48</v>
      </c>
      <c r="H1394" s="22" t="s">
        <v>61</v>
      </c>
      <c r="I1394" s="22" t="s">
        <v>34</v>
      </c>
      <c r="J1394" s="22" t="s">
        <v>97</v>
      </c>
      <c r="K1394" s="22" t="s">
        <v>36</v>
      </c>
      <c r="L1394" s="22">
        <v>12314</v>
      </c>
      <c r="M1394" s="39" t="s">
        <v>37</v>
      </c>
      <c r="N1394" s="39" t="s">
        <v>37</v>
      </c>
      <c r="O1394" s="39" t="s">
        <v>35</v>
      </c>
      <c r="P1394" s="39" t="s">
        <v>37</v>
      </c>
      <c r="Q1394" s="39" t="s">
        <v>37</v>
      </c>
      <c r="R1394" s="39" t="s">
        <v>37</v>
      </c>
      <c r="S1394" s="39" t="s">
        <v>40</v>
      </c>
      <c r="T1394" s="39" t="s">
        <v>35</v>
      </c>
      <c r="U1394" s="40" t="s">
        <v>39</v>
      </c>
      <c r="V1394" s="39" t="s">
        <v>37</v>
      </c>
      <c r="W1394" s="74" t="s">
        <v>887</v>
      </c>
      <c r="X1394" s="74">
        <v>0</v>
      </c>
    </row>
    <row r="1395" spans="1:24" ht="100.8" x14ac:dyDescent="0.3">
      <c r="A1395" s="33" t="s">
        <v>151</v>
      </c>
      <c r="B1395" s="22">
        <v>12324</v>
      </c>
      <c r="C1395" s="22" t="s">
        <v>187</v>
      </c>
      <c r="D1395" s="22">
        <v>53100885</v>
      </c>
      <c r="E1395" s="26" t="s">
        <v>488</v>
      </c>
      <c r="F1395" s="22">
        <v>1</v>
      </c>
      <c r="G1395" s="22" t="s">
        <v>48</v>
      </c>
      <c r="H1395" s="22" t="s">
        <v>61</v>
      </c>
      <c r="I1395" s="22" t="s">
        <v>34</v>
      </c>
      <c r="J1395" s="22" t="s">
        <v>97</v>
      </c>
      <c r="K1395" s="22" t="s">
        <v>36</v>
      </c>
      <c r="L1395" s="22">
        <v>12324</v>
      </c>
      <c r="M1395" s="39" t="s">
        <v>37</v>
      </c>
      <c r="N1395" s="39" t="s">
        <v>37</v>
      </c>
      <c r="O1395" s="39" t="s">
        <v>35</v>
      </c>
      <c r="P1395" s="39" t="s">
        <v>37</v>
      </c>
      <c r="Q1395" s="39" t="s">
        <v>37</v>
      </c>
      <c r="R1395" s="39" t="s">
        <v>37</v>
      </c>
      <c r="S1395" s="39" t="s">
        <v>40</v>
      </c>
      <c r="T1395" s="39" t="s">
        <v>35</v>
      </c>
      <c r="U1395" s="40" t="s">
        <v>39</v>
      </c>
      <c r="V1395" s="39" t="s">
        <v>37</v>
      </c>
      <c r="W1395" s="74" t="s">
        <v>964</v>
      </c>
      <c r="X1395" s="74" t="s">
        <v>3679</v>
      </c>
    </row>
    <row r="1396" spans="1:24" ht="28.8" x14ac:dyDescent="0.3">
      <c r="A1396" s="33" t="s">
        <v>151</v>
      </c>
      <c r="B1396" s="22">
        <v>12299</v>
      </c>
      <c r="C1396" s="22" t="s">
        <v>489</v>
      </c>
      <c r="D1396" s="22">
        <v>53100828</v>
      </c>
      <c r="E1396" s="26" t="s">
        <v>490</v>
      </c>
      <c r="F1396" s="22">
        <v>4</v>
      </c>
      <c r="G1396" s="22" t="s">
        <v>48</v>
      </c>
      <c r="H1396" s="22" t="s">
        <v>61</v>
      </c>
      <c r="I1396" s="22" t="s">
        <v>34</v>
      </c>
      <c r="J1396" s="22" t="s">
        <v>97</v>
      </c>
      <c r="K1396" s="22" t="s">
        <v>36</v>
      </c>
      <c r="L1396" s="22">
        <v>12299</v>
      </c>
      <c r="M1396" s="39" t="s">
        <v>37</v>
      </c>
      <c r="N1396" s="39" t="s">
        <v>37</v>
      </c>
      <c r="O1396" s="39" t="s">
        <v>35</v>
      </c>
      <c r="P1396" s="39" t="s">
        <v>37</v>
      </c>
      <c r="Q1396" s="39" t="s">
        <v>37</v>
      </c>
      <c r="R1396" s="39" t="s">
        <v>37</v>
      </c>
      <c r="S1396" s="39" t="s">
        <v>38</v>
      </c>
      <c r="T1396" s="39" t="s">
        <v>35</v>
      </c>
      <c r="U1396" s="40" t="s">
        <v>39</v>
      </c>
      <c r="V1396" s="39" t="s">
        <v>37</v>
      </c>
      <c r="W1396" s="74" t="s">
        <v>953</v>
      </c>
      <c r="X1396" s="74">
        <v>0</v>
      </c>
    </row>
    <row r="1397" spans="1:24" ht="72" x14ac:dyDescent="0.3">
      <c r="A1397" s="33" t="s">
        <v>151</v>
      </c>
      <c r="B1397" s="22">
        <v>12305</v>
      </c>
      <c r="C1397" s="22" t="s">
        <v>491</v>
      </c>
      <c r="D1397" s="22">
        <v>53101058</v>
      </c>
      <c r="E1397" s="26" t="s">
        <v>492</v>
      </c>
      <c r="F1397" s="22">
        <v>2</v>
      </c>
      <c r="G1397" s="22" t="s">
        <v>48</v>
      </c>
      <c r="H1397" s="22" t="s">
        <v>61</v>
      </c>
      <c r="I1397" s="22" t="s">
        <v>34</v>
      </c>
      <c r="J1397" s="22" t="s">
        <v>97</v>
      </c>
      <c r="K1397" s="22" t="s">
        <v>36</v>
      </c>
      <c r="L1397" s="22">
        <v>12305</v>
      </c>
      <c r="M1397" s="39" t="s">
        <v>37</v>
      </c>
      <c r="N1397" s="39" t="s">
        <v>37</v>
      </c>
      <c r="O1397" s="39" t="s">
        <v>35</v>
      </c>
      <c r="P1397" s="39" t="s">
        <v>35</v>
      </c>
      <c r="Q1397" s="39" t="s">
        <v>37</v>
      </c>
      <c r="R1397" s="39" t="s">
        <v>37</v>
      </c>
      <c r="S1397" s="39" t="s">
        <v>38</v>
      </c>
      <c r="T1397" s="39" t="s">
        <v>35</v>
      </c>
      <c r="U1397" s="40" t="s">
        <v>39</v>
      </c>
      <c r="V1397" s="39" t="s">
        <v>37</v>
      </c>
      <c r="W1397" s="74" t="s">
        <v>955</v>
      </c>
      <c r="X1397" s="74">
        <v>0</v>
      </c>
    </row>
    <row r="1398" spans="1:24" ht="57.6" x14ac:dyDescent="0.3">
      <c r="A1398" s="33" t="s">
        <v>151</v>
      </c>
      <c r="B1398" s="22">
        <v>12310</v>
      </c>
      <c r="C1398" s="22" t="s">
        <v>477</v>
      </c>
      <c r="D1398" s="22">
        <v>53100287</v>
      </c>
      <c r="E1398" s="26" t="s">
        <v>478</v>
      </c>
      <c r="F1398" s="22">
        <v>2</v>
      </c>
      <c r="G1398" s="22" t="s">
        <v>48</v>
      </c>
      <c r="H1398" s="22" t="s">
        <v>61</v>
      </c>
      <c r="I1398" s="22" t="s">
        <v>34</v>
      </c>
      <c r="J1398" s="22" t="s">
        <v>97</v>
      </c>
      <c r="K1398" s="22" t="s">
        <v>36</v>
      </c>
      <c r="L1398" s="22">
        <v>12310</v>
      </c>
      <c r="M1398" s="39" t="s">
        <v>37</v>
      </c>
      <c r="N1398" s="39" t="s">
        <v>37</v>
      </c>
      <c r="O1398" s="39" t="s">
        <v>35</v>
      </c>
      <c r="P1398" s="39" t="s">
        <v>37</v>
      </c>
      <c r="Q1398" s="39" t="s">
        <v>37</v>
      </c>
      <c r="R1398" s="39" t="s">
        <v>37</v>
      </c>
      <c r="S1398" s="39" t="s">
        <v>40</v>
      </c>
      <c r="T1398" s="39" t="s">
        <v>35</v>
      </c>
      <c r="U1398" s="40" t="s">
        <v>39</v>
      </c>
      <c r="V1398" s="39" t="s">
        <v>37</v>
      </c>
      <c r="W1398" s="74" t="s">
        <v>887</v>
      </c>
      <c r="X1398" s="74">
        <v>0</v>
      </c>
    </row>
    <row r="1399" spans="1:24" ht="43.2" x14ac:dyDescent="0.3">
      <c r="A1399" s="33" t="s">
        <v>151</v>
      </c>
      <c r="B1399" s="22">
        <v>12316</v>
      </c>
      <c r="C1399" s="22" t="s">
        <v>493</v>
      </c>
      <c r="D1399" s="22">
        <v>53100315</v>
      </c>
      <c r="E1399" s="26" t="s">
        <v>494</v>
      </c>
      <c r="F1399" s="22">
        <v>2</v>
      </c>
      <c r="G1399" s="22" t="s">
        <v>48</v>
      </c>
      <c r="H1399" s="22" t="s">
        <v>61</v>
      </c>
      <c r="I1399" s="22" t="s">
        <v>34</v>
      </c>
      <c r="J1399" s="22" t="s">
        <v>97</v>
      </c>
      <c r="K1399" s="22" t="s">
        <v>36</v>
      </c>
      <c r="L1399" s="22">
        <v>12316</v>
      </c>
      <c r="M1399" s="39" t="s">
        <v>37</v>
      </c>
      <c r="N1399" s="39" t="s">
        <v>37</v>
      </c>
      <c r="O1399" s="39" t="s">
        <v>35</v>
      </c>
      <c r="P1399" s="39" t="s">
        <v>37</v>
      </c>
      <c r="Q1399" s="39" t="s">
        <v>37</v>
      </c>
      <c r="R1399" s="39" t="s">
        <v>37</v>
      </c>
      <c r="S1399" s="39" t="s">
        <v>38</v>
      </c>
      <c r="T1399" s="39" t="s">
        <v>35</v>
      </c>
      <c r="U1399" s="40" t="s">
        <v>39</v>
      </c>
      <c r="V1399" s="39" t="s">
        <v>37</v>
      </c>
      <c r="W1399" s="74" t="s">
        <v>962</v>
      </c>
      <c r="X1399" s="74">
        <v>0</v>
      </c>
    </row>
    <row r="1400" spans="1:24" ht="100.8" x14ac:dyDescent="0.3">
      <c r="A1400" s="33" t="s">
        <v>151</v>
      </c>
      <c r="B1400" s="22">
        <v>12324</v>
      </c>
      <c r="C1400" s="22" t="s">
        <v>187</v>
      </c>
      <c r="D1400" s="22">
        <v>53100885</v>
      </c>
      <c r="E1400" s="26" t="s">
        <v>488</v>
      </c>
      <c r="F1400" s="22">
        <v>1</v>
      </c>
      <c r="G1400" s="22" t="s">
        <v>48</v>
      </c>
      <c r="H1400" s="22" t="s">
        <v>61</v>
      </c>
      <c r="I1400" s="22" t="s">
        <v>34</v>
      </c>
      <c r="J1400" s="22" t="s">
        <v>97</v>
      </c>
      <c r="K1400" s="22" t="s">
        <v>36</v>
      </c>
      <c r="L1400" s="22">
        <v>12324</v>
      </c>
      <c r="M1400" s="39" t="s">
        <v>37</v>
      </c>
      <c r="N1400" s="39" t="s">
        <v>37</v>
      </c>
      <c r="O1400" s="39" t="s">
        <v>35</v>
      </c>
      <c r="P1400" s="39" t="s">
        <v>37</v>
      </c>
      <c r="Q1400" s="39" t="s">
        <v>37</v>
      </c>
      <c r="R1400" s="39" t="s">
        <v>37</v>
      </c>
      <c r="S1400" s="39" t="s">
        <v>40</v>
      </c>
      <c r="T1400" s="39" t="s">
        <v>35</v>
      </c>
      <c r="U1400" s="40" t="s">
        <v>39</v>
      </c>
      <c r="V1400" s="39" t="s">
        <v>37</v>
      </c>
      <c r="W1400" s="74" t="s">
        <v>964</v>
      </c>
      <c r="X1400" s="74" t="s">
        <v>3679</v>
      </c>
    </row>
    <row r="1401" spans="1:24" ht="57.6" x14ac:dyDescent="0.3">
      <c r="A1401" s="33" t="s">
        <v>151</v>
      </c>
      <c r="B1401" s="22">
        <v>12314</v>
      </c>
      <c r="C1401" s="22" t="s">
        <v>469</v>
      </c>
      <c r="D1401" s="22">
        <v>53100287</v>
      </c>
      <c r="E1401" s="26" t="s">
        <v>470</v>
      </c>
      <c r="F1401" s="22">
        <v>1</v>
      </c>
      <c r="G1401" s="22" t="s">
        <v>48</v>
      </c>
      <c r="H1401" s="22" t="s">
        <v>61</v>
      </c>
      <c r="I1401" s="22" t="s">
        <v>34</v>
      </c>
      <c r="J1401" s="22" t="s">
        <v>97</v>
      </c>
      <c r="K1401" s="22" t="s">
        <v>36</v>
      </c>
      <c r="L1401" s="22">
        <v>12314</v>
      </c>
      <c r="M1401" s="39" t="s">
        <v>37</v>
      </c>
      <c r="N1401" s="39" t="s">
        <v>37</v>
      </c>
      <c r="O1401" s="39" t="s">
        <v>35</v>
      </c>
      <c r="P1401" s="39" t="s">
        <v>37</v>
      </c>
      <c r="Q1401" s="39" t="s">
        <v>37</v>
      </c>
      <c r="R1401" s="39" t="s">
        <v>37</v>
      </c>
      <c r="S1401" s="39" t="s">
        <v>40</v>
      </c>
      <c r="T1401" s="39" t="s">
        <v>35</v>
      </c>
      <c r="U1401" s="40" t="s">
        <v>39</v>
      </c>
      <c r="V1401" s="39" t="s">
        <v>37</v>
      </c>
      <c r="W1401" s="74" t="s">
        <v>887</v>
      </c>
      <c r="X1401" s="74">
        <v>0</v>
      </c>
    </row>
    <row r="1402" spans="1:24" ht="57.6" x14ac:dyDescent="0.3">
      <c r="A1402" s="33" t="s">
        <v>151</v>
      </c>
      <c r="B1402" s="22">
        <v>12030</v>
      </c>
      <c r="C1402" s="22" t="s">
        <v>59</v>
      </c>
      <c r="D1402" s="22">
        <v>53100230</v>
      </c>
      <c r="E1402" s="26" t="s">
        <v>60</v>
      </c>
      <c r="F1402" s="22">
        <v>1</v>
      </c>
      <c r="G1402" s="22" t="s">
        <v>48</v>
      </c>
      <c r="H1402" s="22" t="s">
        <v>61</v>
      </c>
      <c r="I1402" s="22" t="s">
        <v>34</v>
      </c>
      <c r="J1402" s="22" t="s">
        <v>35</v>
      </c>
      <c r="K1402" s="22" t="s">
        <v>36</v>
      </c>
      <c r="L1402" s="22">
        <v>12030</v>
      </c>
      <c r="M1402" s="39" t="s">
        <v>37</v>
      </c>
      <c r="N1402" s="39" t="s">
        <v>37</v>
      </c>
      <c r="O1402" s="39" t="s">
        <v>35</v>
      </c>
      <c r="P1402" s="39" t="s">
        <v>35</v>
      </c>
      <c r="Q1402" s="39" t="s">
        <v>37</v>
      </c>
      <c r="R1402" s="39" t="s">
        <v>37</v>
      </c>
      <c r="S1402" s="39" t="s">
        <v>37</v>
      </c>
      <c r="T1402" s="39" t="s">
        <v>35</v>
      </c>
      <c r="U1402" s="40" t="s">
        <v>39</v>
      </c>
      <c r="V1402" s="39" t="s">
        <v>37</v>
      </c>
      <c r="W1402" s="74" t="s">
        <v>62</v>
      </c>
      <c r="X1402" s="74">
        <v>0</v>
      </c>
    </row>
    <row r="1403" spans="1:24" ht="43.2" x14ac:dyDescent="0.3">
      <c r="A1403" s="33" t="s">
        <v>151</v>
      </c>
      <c r="B1403" s="22">
        <v>12229</v>
      </c>
      <c r="C1403" s="22" t="s">
        <v>495</v>
      </c>
      <c r="D1403" s="22">
        <v>53100070</v>
      </c>
      <c r="E1403" s="26" t="s">
        <v>462</v>
      </c>
      <c r="F1403" s="22">
        <v>1</v>
      </c>
      <c r="G1403" s="22" t="s">
        <v>48</v>
      </c>
      <c r="H1403" s="22" t="s">
        <v>61</v>
      </c>
      <c r="I1403" s="22" t="s">
        <v>34</v>
      </c>
      <c r="J1403" s="22" t="s">
        <v>97</v>
      </c>
      <c r="K1403" s="22" t="s">
        <v>36</v>
      </c>
      <c r="L1403" s="22">
        <v>12229</v>
      </c>
      <c r="M1403" s="39" t="s">
        <v>37</v>
      </c>
      <c r="N1403" s="39" t="s">
        <v>37</v>
      </c>
      <c r="O1403" s="39" t="s">
        <v>35</v>
      </c>
      <c r="P1403" s="39" t="s">
        <v>37</v>
      </c>
      <c r="Q1403" s="39" t="s">
        <v>37</v>
      </c>
      <c r="R1403" s="39" t="s">
        <v>37</v>
      </c>
      <c r="S1403" s="39" t="s">
        <v>40</v>
      </c>
      <c r="T1403" s="39" t="s">
        <v>35</v>
      </c>
      <c r="U1403" s="40" t="s">
        <v>39</v>
      </c>
      <c r="V1403" s="39" t="s">
        <v>37</v>
      </c>
      <c r="W1403" s="74" t="s">
        <v>66</v>
      </c>
      <c r="X1403" s="74">
        <v>0</v>
      </c>
    </row>
    <row r="1404" spans="1:24" ht="57.6" x14ac:dyDescent="0.3">
      <c r="A1404" s="33" t="s">
        <v>151</v>
      </c>
      <c r="B1404" s="22">
        <v>12314</v>
      </c>
      <c r="C1404" s="22" t="s">
        <v>469</v>
      </c>
      <c r="D1404" s="22">
        <v>53100287</v>
      </c>
      <c r="E1404" s="26" t="s">
        <v>470</v>
      </c>
      <c r="F1404" s="22">
        <v>2</v>
      </c>
      <c r="G1404" s="22" t="s">
        <v>48</v>
      </c>
      <c r="H1404" s="22" t="s">
        <v>61</v>
      </c>
      <c r="I1404" s="22" t="s">
        <v>34</v>
      </c>
      <c r="J1404" s="22" t="s">
        <v>97</v>
      </c>
      <c r="K1404" s="22" t="s">
        <v>36</v>
      </c>
      <c r="L1404" s="22">
        <v>12314</v>
      </c>
      <c r="M1404" s="39" t="s">
        <v>37</v>
      </c>
      <c r="N1404" s="39" t="s">
        <v>37</v>
      </c>
      <c r="O1404" s="39" t="s">
        <v>35</v>
      </c>
      <c r="P1404" s="39" t="s">
        <v>37</v>
      </c>
      <c r="Q1404" s="39" t="s">
        <v>37</v>
      </c>
      <c r="R1404" s="39" t="s">
        <v>37</v>
      </c>
      <c r="S1404" s="39" t="s">
        <v>40</v>
      </c>
      <c r="T1404" s="39" t="s">
        <v>35</v>
      </c>
      <c r="U1404" s="40" t="s">
        <v>39</v>
      </c>
      <c r="V1404" s="39" t="s">
        <v>37</v>
      </c>
      <c r="W1404" s="74" t="s">
        <v>887</v>
      </c>
      <c r="X1404" s="74">
        <v>0</v>
      </c>
    </row>
    <row r="1405" spans="1:24" ht="57.6" x14ac:dyDescent="0.3">
      <c r="A1405" s="33" t="s">
        <v>151</v>
      </c>
      <c r="B1405" s="22">
        <v>12314</v>
      </c>
      <c r="C1405" s="22" t="s">
        <v>469</v>
      </c>
      <c r="D1405" s="22">
        <v>53100287</v>
      </c>
      <c r="E1405" s="26" t="s">
        <v>470</v>
      </c>
      <c r="F1405" s="22">
        <v>2</v>
      </c>
      <c r="G1405" s="22" t="s">
        <v>48</v>
      </c>
      <c r="H1405" s="22" t="s">
        <v>61</v>
      </c>
      <c r="I1405" s="22" t="s">
        <v>34</v>
      </c>
      <c r="J1405" s="22" t="s">
        <v>97</v>
      </c>
      <c r="K1405" s="22" t="s">
        <v>36</v>
      </c>
      <c r="L1405" s="22">
        <v>12314</v>
      </c>
      <c r="M1405" s="39" t="s">
        <v>37</v>
      </c>
      <c r="N1405" s="39" t="s">
        <v>37</v>
      </c>
      <c r="O1405" s="39" t="s">
        <v>35</v>
      </c>
      <c r="P1405" s="39" t="s">
        <v>37</v>
      </c>
      <c r="Q1405" s="39" t="s">
        <v>37</v>
      </c>
      <c r="R1405" s="39" t="s">
        <v>37</v>
      </c>
      <c r="S1405" s="39" t="s">
        <v>40</v>
      </c>
      <c r="T1405" s="39" t="s">
        <v>35</v>
      </c>
      <c r="U1405" s="40" t="s">
        <v>39</v>
      </c>
      <c r="V1405" s="39" t="s">
        <v>37</v>
      </c>
      <c r="W1405" s="74" t="s">
        <v>887</v>
      </c>
      <c r="X1405" s="74">
        <v>0</v>
      </c>
    </row>
    <row r="1406" spans="1:24" ht="57.6" x14ac:dyDescent="0.3">
      <c r="A1406" s="33" t="s">
        <v>151</v>
      </c>
      <c r="B1406" s="22">
        <v>12314</v>
      </c>
      <c r="C1406" s="22" t="s">
        <v>469</v>
      </c>
      <c r="D1406" s="22">
        <v>53100287</v>
      </c>
      <c r="E1406" s="26" t="s">
        <v>470</v>
      </c>
      <c r="F1406" s="22">
        <v>1</v>
      </c>
      <c r="G1406" s="22" t="s">
        <v>48</v>
      </c>
      <c r="H1406" s="22" t="s">
        <v>61</v>
      </c>
      <c r="I1406" s="22" t="s">
        <v>34</v>
      </c>
      <c r="J1406" s="22" t="s">
        <v>97</v>
      </c>
      <c r="K1406" s="22" t="s">
        <v>36</v>
      </c>
      <c r="L1406" s="22">
        <v>12314</v>
      </c>
      <c r="M1406" s="39" t="s">
        <v>37</v>
      </c>
      <c r="N1406" s="39" t="s">
        <v>37</v>
      </c>
      <c r="O1406" s="39" t="s">
        <v>35</v>
      </c>
      <c r="P1406" s="39" t="s">
        <v>37</v>
      </c>
      <c r="Q1406" s="39" t="s">
        <v>37</v>
      </c>
      <c r="R1406" s="39" t="s">
        <v>37</v>
      </c>
      <c r="S1406" s="39" t="s">
        <v>40</v>
      </c>
      <c r="T1406" s="39" t="s">
        <v>35</v>
      </c>
      <c r="U1406" s="40" t="s">
        <v>39</v>
      </c>
      <c r="V1406" s="39" t="s">
        <v>37</v>
      </c>
      <c r="W1406" s="74" t="s">
        <v>887</v>
      </c>
      <c r="X1406" s="74">
        <v>0</v>
      </c>
    </row>
    <row r="1407" spans="1:24" ht="43.2" x14ac:dyDescent="0.3">
      <c r="A1407" s="33" t="s">
        <v>151</v>
      </c>
      <c r="B1407" s="22">
        <v>12229</v>
      </c>
      <c r="C1407" s="22" t="s">
        <v>495</v>
      </c>
      <c r="D1407" s="22">
        <v>53100070</v>
      </c>
      <c r="E1407" s="26" t="s">
        <v>462</v>
      </c>
      <c r="F1407" s="22">
        <v>1</v>
      </c>
      <c r="G1407" s="22" t="s">
        <v>48</v>
      </c>
      <c r="H1407" s="22" t="s">
        <v>61</v>
      </c>
      <c r="I1407" s="22" t="s">
        <v>34</v>
      </c>
      <c r="J1407" s="22" t="s">
        <v>97</v>
      </c>
      <c r="K1407" s="22" t="s">
        <v>36</v>
      </c>
      <c r="L1407" s="22">
        <v>12229</v>
      </c>
      <c r="M1407" s="39" t="s">
        <v>37</v>
      </c>
      <c r="N1407" s="39" t="s">
        <v>37</v>
      </c>
      <c r="O1407" s="39" t="s">
        <v>35</v>
      </c>
      <c r="P1407" s="39" t="s">
        <v>37</v>
      </c>
      <c r="Q1407" s="39" t="s">
        <v>37</v>
      </c>
      <c r="R1407" s="39" t="s">
        <v>37</v>
      </c>
      <c r="S1407" s="39" t="s">
        <v>40</v>
      </c>
      <c r="T1407" s="39" t="s">
        <v>35</v>
      </c>
      <c r="U1407" s="40" t="s">
        <v>39</v>
      </c>
      <c r="V1407" s="39" t="s">
        <v>37</v>
      </c>
      <c r="W1407" s="74" t="s">
        <v>66</v>
      </c>
      <c r="X1407" s="74">
        <v>0</v>
      </c>
    </row>
    <row r="1408" spans="1:24" ht="28.8" x14ac:dyDescent="0.3">
      <c r="A1408" s="33" t="s">
        <v>94</v>
      </c>
      <c r="B1408" s="22">
        <v>20669</v>
      </c>
      <c r="C1408" s="22" t="s">
        <v>95</v>
      </c>
      <c r="D1408" s="22">
        <v>53100236</v>
      </c>
      <c r="E1408" s="26" t="s">
        <v>96</v>
      </c>
      <c r="F1408" s="22">
        <v>1</v>
      </c>
      <c r="G1408" s="22" t="s">
        <v>48</v>
      </c>
      <c r="H1408" s="22" t="s">
        <v>33</v>
      </c>
      <c r="I1408" s="22" t="s">
        <v>34</v>
      </c>
      <c r="J1408" s="22" t="s">
        <v>97</v>
      </c>
      <c r="K1408" s="22" t="s">
        <v>36</v>
      </c>
      <c r="L1408" s="22">
        <v>20669</v>
      </c>
      <c r="M1408" s="39" t="s">
        <v>37</v>
      </c>
      <c r="N1408" s="39" t="s">
        <v>37</v>
      </c>
      <c r="O1408" s="39" t="s">
        <v>37</v>
      </c>
      <c r="P1408" s="39" t="s">
        <v>37</v>
      </c>
      <c r="Q1408" s="39" t="s">
        <v>37</v>
      </c>
      <c r="R1408" s="39" t="s">
        <v>37</v>
      </c>
      <c r="S1408" s="39" t="s">
        <v>40</v>
      </c>
      <c r="T1408" s="39" t="s">
        <v>35</v>
      </c>
      <c r="U1408" s="40" t="s">
        <v>39</v>
      </c>
      <c r="V1408" s="39" t="s">
        <v>37</v>
      </c>
      <c r="W1408" s="74" t="s">
        <v>3641</v>
      </c>
      <c r="X1408" s="74">
        <v>0</v>
      </c>
    </row>
    <row r="1409" spans="1:24" ht="24" x14ac:dyDescent="0.3">
      <c r="A1409" s="33" t="s">
        <v>94</v>
      </c>
      <c r="B1409" s="22">
        <v>16445</v>
      </c>
      <c r="C1409" s="22" t="s">
        <v>109</v>
      </c>
      <c r="D1409" s="22">
        <v>53100347</v>
      </c>
      <c r="E1409" s="26" t="s">
        <v>110</v>
      </c>
      <c r="F1409" s="22">
        <v>1</v>
      </c>
      <c r="G1409" s="22" t="s">
        <v>48</v>
      </c>
      <c r="H1409" s="22" t="s">
        <v>111</v>
      </c>
      <c r="I1409" s="22" t="s">
        <v>34</v>
      </c>
      <c r="J1409" s="22" t="s">
        <v>97</v>
      </c>
      <c r="K1409" s="22" t="s">
        <v>36</v>
      </c>
      <c r="L1409" s="22">
        <v>16445</v>
      </c>
      <c r="M1409" s="39" t="s">
        <v>37</v>
      </c>
      <c r="N1409" s="39" t="s">
        <v>37</v>
      </c>
      <c r="O1409" s="39" t="s">
        <v>35</v>
      </c>
      <c r="P1409" s="39" t="s">
        <v>37</v>
      </c>
      <c r="Q1409" s="39" t="s">
        <v>37</v>
      </c>
      <c r="R1409" s="39" t="s">
        <v>37</v>
      </c>
      <c r="S1409" s="39" t="s">
        <v>641</v>
      </c>
      <c r="T1409" s="39" t="s">
        <v>35</v>
      </c>
      <c r="U1409" s="40" t="s">
        <v>39</v>
      </c>
      <c r="V1409" s="39" t="s">
        <v>35</v>
      </c>
      <c r="W1409" s="74" t="s">
        <v>606</v>
      </c>
      <c r="X1409" s="74">
        <v>0</v>
      </c>
    </row>
    <row r="1410" spans="1:24" ht="24" x14ac:dyDescent="0.3">
      <c r="A1410" s="33" t="s">
        <v>94</v>
      </c>
      <c r="B1410" s="34">
        <v>21293</v>
      </c>
      <c r="C1410" s="22" t="s">
        <v>118</v>
      </c>
      <c r="D1410" s="22">
        <v>53100862</v>
      </c>
      <c r="E1410" s="26" t="s">
        <v>119</v>
      </c>
      <c r="F1410" s="22">
        <v>1</v>
      </c>
      <c r="G1410" s="22" t="s">
        <v>48</v>
      </c>
      <c r="H1410" s="22" t="s">
        <v>120</v>
      </c>
      <c r="I1410" s="22" t="s">
        <v>34</v>
      </c>
      <c r="J1410" s="22" t="s">
        <v>97</v>
      </c>
      <c r="K1410" s="22" t="s">
        <v>36</v>
      </c>
      <c r="L1410" s="22">
        <v>21293</v>
      </c>
      <c r="M1410" s="39" t="s">
        <v>37</v>
      </c>
      <c r="N1410" s="39" t="s">
        <v>37</v>
      </c>
      <c r="O1410" s="39" t="s">
        <v>35</v>
      </c>
      <c r="P1410" s="39" t="s">
        <v>37</v>
      </c>
      <c r="Q1410" s="39" t="s">
        <v>37</v>
      </c>
      <c r="R1410" s="39" t="s">
        <v>37</v>
      </c>
      <c r="S1410" s="39" t="s">
        <v>40</v>
      </c>
      <c r="T1410" s="39" t="s">
        <v>35</v>
      </c>
      <c r="U1410" s="40" t="s">
        <v>39</v>
      </c>
      <c r="V1410" s="39" t="s">
        <v>37</v>
      </c>
      <c r="W1410" s="74" t="s">
        <v>37</v>
      </c>
      <c r="X1410" s="74">
        <v>0</v>
      </c>
    </row>
    <row r="1411" spans="1:24" ht="86.4" x14ac:dyDescent="0.3">
      <c r="A1411" s="33" t="s">
        <v>94</v>
      </c>
      <c r="B1411" s="22">
        <v>12235</v>
      </c>
      <c r="C1411" s="22" t="s">
        <v>121</v>
      </c>
      <c r="D1411" s="22">
        <v>53100379</v>
      </c>
      <c r="E1411" s="26" t="s">
        <v>122</v>
      </c>
      <c r="F1411" s="22">
        <v>1</v>
      </c>
      <c r="G1411" s="22" t="s">
        <v>48</v>
      </c>
      <c r="H1411" s="22" t="s">
        <v>61</v>
      </c>
      <c r="I1411" s="22" t="s">
        <v>34</v>
      </c>
      <c r="J1411" s="22" t="s">
        <v>97</v>
      </c>
      <c r="K1411" s="22" t="s">
        <v>36</v>
      </c>
      <c r="L1411" s="22">
        <v>12235</v>
      </c>
      <c r="M1411" s="39" t="s">
        <v>37</v>
      </c>
      <c r="N1411" s="39" t="s">
        <v>37</v>
      </c>
      <c r="O1411" s="39" t="s">
        <v>35</v>
      </c>
      <c r="P1411" s="39" t="s">
        <v>37</v>
      </c>
      <c r="Q1411" s="39" t="s">
        <v>37</v>
      </c>
      <c r="R1411" s="39" t="s">
        <v>37</v>
      </c>
      <c r="S1411" s="39" t="s">
        <v>40</v>
      </c>
      <c r="T1411" s="39" t="s">
        <v>35</v>
      </c>
      <c r="U1411" s="40" t="s">
        <v>39</v>
      </c>
      <c r="V1411" s="39" t="s">
        <v>37</v>
      </c>
      <c r="W1411" s="74" t="s">
        <v>931</v>
      </c>
      <c r="X1411" s="74">
        <v>0</v>
      </c>
    </row>
    <row r="1412" spans="1:24" ht="43.2" x14ac:dyDescent="0.3">
      <c r="A1412" s="33" t="s">
        <v>94</v>
      </c>
      <c r="B1412" s="22">
        <v>19224</v>
      </c>
      <c r="C1412" s="22" t="s">
        <v>123</v>
      </c>
      <c r="D1412" s="22">
        <v>53200198</v>
      </c>
      <c r="E1412" s="26" t="s">
        <v>124</v>
      </c>
      <c r="F1412" s="22">
        <v>2</v>
      </c>
      <c r="G1412" s="22" t="s">
        <v>48</v>
      </c>
      <c r="H1412" s="22" t="s">
        <v>61</v>
      </c>
      <c r="I1412" s="22" t="s">
        <v>34</v>
      </c>
      <c r="J1412" s="22" t="s">
        <v>97</v>
      </c>
      <c r="K1412" s="22" t="s">
        <v>36</v>
      </c>
      <c r="L1412" s="22">
        <v>19224</v>
      </c>
      <c r="M1412" s="39" t="s">
        <v>37</v>
      </c>
      <c r="N1412" s="39" t="s">
        <v>37</v>
      </c>
      <c r="O1412" s="39" t="s">
        <v>35</v>
      </c>
      <c r="P1412" s="39" t="s">
        <v>37</v>
      </c>
      <c r="Q1412" s="39" t="s">
        <v>37</v>
      </c>
      <c r="R1412" s="39" t="s">
        <v>37</v>
      </c>
      <c r="S1412" s="39" t="s">
        <v>40</v>
      </c>
      <c r="T1412" s="39" t="s">
        <v>35</v>
      </c>
      <c r="U1412" s="40" t="s">
        <v>39</v>
      </c>
      <c r="V1412" s="39" t="s">
        <v>37</v>
      </c>
      <c r="W1412" s="74" t="s">
        <v>951</v>
      </c>
      <c r="X1412" s="74">
        <v>0</v>
      </c>
    </row>
    <row r="1413" spans="1:24" ht="43.2" x14ac:dyDescent="0.3">
      <c r="A1413" s="33" t="s">
        <v>94</v>
      </c>
      <c r="B1413" s="22">
        <v>19224</v>
      </c>
      <c r="C1413" s="22" t="s">
        <v>123</v>
      </c>
      <c r="D1413" s="22">
        <v>53200198</v>
      </c>
      <c r="E1413" s="26" t="s">
        <v>124</v>
      </c>
      <c r="F1413" s="22">
        <v>2</v>
      </c>
      <c r="G1413" s="22" t="s">
        <v>48</v>
      </c>
      <c r="H1413" s="22" t="s">
        <v>61</v>
      </c>
      <c r="I1413" s="22" t="s">
        <v>34</v>
      </c>
      <c r="J1413" s="22" t="s">
        <v>97</v>
      </c>
      <c r="K1413" s="22" t="s">
        <v>36</v>
      </c>
      <c r="L1413" s="22">
        <v>19224</v>
      </c>
      <c r="M1413" s="39" t="s">
        <v>37</v>
      </c>
      <c r="N1413" s="39" t="s">
        <v>37</v>
      </c>
      <c r="O1413" s="39" t="s">
        <v>35</v>
      </c>
      <c r="P1413" s="39" t="s">
        <v>37</v>
      </c>
      <c r="Q1413" s="39" t="s">
        <v>37</v>
      </c>
      <c r="R1413" s="39" t="s">
        <v>37</v>
      </c>
      <c r="S1413" s="39" t="s">
        <v>40</v>
      </c>
      <c r="T1413" s="39" t="s">
        <v>35</v>
      </c>
      <c r="U1413" s="40" t="s">
        <v>39</v>
      </c>
      <c r="V1413" s="39" t="s">
        <v>37</v>
      </c>
      <c r="W1413" s="74" t="s">
        <v>951</v>
      </c>
      <c r="X1413" s="74">
        <v>0</v>
      </c>
    </row>
    <row r="1414" spans="1:24" ht="43.2" x14ac:dyDescent="0.3">
      <c r="A1414" s="33" t="s">
        <v>94</v>
      </c>
      <c r="B1414" s="22">
        <v>19224</v>
      </c>
      <c r="C1414" s="22" t="s">
        <v>123</v>
      </c>
      <c r="D1414" s="22">
        <v>53200198</v>
      </c>
      <c r="E1414" s="26" t="s">
        <v>124</v>
      </c>
      <c r="F1414" s="22">
        <v>2</v>
      </c>
      <c r="G1414" s="22" t="s">
        <v>48</v>
      </c>
      <c r="H1414" s="22" t="s">
        <v>61</v>
      </c>
      <c r="I1414" s="22" t="s">
        <v>34</v>
      </c>
      <c r="J1414" s="22" t="s">
        <v>97</v>
      </c>
      <c r="K1414" s="22" t="s">
        <v>36</v>
      </c>
      <c r="L1414" s="22">
        <v>19224</v>
      </c>
      <c r="M1414" s="39" t="s">
        <v>37</v>
      </c>
      <c r="N1414" s="39" t="s">
        <v>37</v>
      </c>
      <c r="O1414" s="39" t="s">
        <v>35</v>
      </c>
      <c r="P1414" s="39" t="s">
        <v>37</v>
      </c>
      <c r="Q1414" s="39" t="s">
        <v>37</v>
      </c>
      <c r="R1414" s="39" t="s">
        <v>37</v>
      </c>
      <c r="S1414" s="39" t="s">
        <v>40</v>
      </c>
      <c r="T1414" s="39" t="s">
        <v>35</v>
      </c>
      <c r="U1414" s="40" t="s">
        <v>39</v>
      </c>
      <c r="V1414" s="39" t="s">
        <v>37</v>
      </c>
      <c r="W1414" s="74" t="s">
        <v>951</v>
      </c>
      <c r="X1414" s="74">
        <v>0</v>
      </c>
    </row>
    <row r="1415" spans="1:24" ht="43.2" x14ac:dyDescent="0.3">
      <c r="A1415" s="33" t="s">
        <v>94</v>
      </c>
      <c r="B1415" s="22">
        <v>19224</v>
      </c>
      <c r="C1415" s="22" t="s">
        <v>123</v>
      </c>
      <c r="D1415" s="22">
        <v>53200198</v>
      </c>
      <c r="E1415" s="26" t="s">
        <v>124</v>
      </c>
      <c r="F1415" s="22">
        <v>1</v>
      </c>
      <c r="G1415" s="22" t="s">
        <v>48</v>
      </c>
      <c r="H1415" s="22" t="s">
        <v>61</v>
      </c>
      <c r="I1415" s="22" t="s">
        <v>34</v>
      </c>
      <c r="J1415" s="22" t="s">
        <v>97</v>
      </c>
      <c r="K1415" s="22" t="s">
        <v>36</v>
      </c>
      <c r="L1415" s="22">
        <v>19224</v>
      </c>
      <c r="M1415" s="39" t="s">
        <v>37</v>
      </c>
      <c r="N1415" s="39" t="s">
        <v>37</v>
      </c>
      <c r="O1415" s="39" t="s">
        <v>35</v>
      </c>
      <c r="P1415" s="39" t="s">
        <v>37</v>
      </c>
      <c r="Q1415" s="39" t="s">
        <v>37</v>
      </c>
      <c r="R1415" s="39" t="s">
        <v>37</v>
      </c>
      <c r="S1415" s="39" t="s">
        <v>40</v>
      </c>
      <c r="T1415" s="39" t="s">
        <v>35</v>
      </c>
      <c r="U1415" s="40" t="s">
        <v>39</v>
      </c>
      <c r="V1415" s="39" t="s">
        <v>37</v>
      </c>
      <c r="W1415" s="74" t="s">
        <v>951</v>
      </c>
      <c r="X1415" s="74">
        <v>0</v>
      </c>
    </row>
    <row r="1416" spans="1:24" ht="43.2" x14ac:dyDescent="0.3">
      <c r="A1416" s="33" t="s">
        <v>94</v>
      </c>
      <c r="B1416" s="22">
        <v>19224</v>
      </c>
      <c r="C1416" s="22" t="s">
        <v>123</v>
      </c>
      <c r="D1416" s="22">
        <v>53200198</v>
      </c>
      <c r="E1416" s="26" t="s">
        <v>124</v>
      </c>
      <c r="F1416" s="22">
        <v>1</v>
      </c>
      <c r="G1416" s="22" t="s">
        <v>48</v>
      </c>
      <c r="H1416" s="22" t="s">
        <v>61</v>
      </c>
      <c r="I1416" s="22" t="s">
        <v>34</v>
      </c>
      <c r="J1416" s="22" t="s">
        <v>97</v>
      </c>
      <c r="K1416" s="22" t="s">
        <v>36</v>
      </c>
      <c r="L1416" s="22">
        <v>19224</v>
      </c>
      <c r="M1416" s="39" t="s">
        <v>37</v>
      </c>
      <c r="N1416" s="39" t="s">
        <v>37</v>
      </c>
      <c r="O1416" s="39" t="s">
        <v>35</v>
      </c>
      <c r="P1416" s="39" t="s">
        <v>37</v>
      </c>
      <c r="Q1416" s="39" t="s">
        <v>37</v>
      </c>
      <c r="R1416" s="39" t="s">
        <v>37</v>
      </c>
      <c r="S1416" s="39" t="s">
        <v>40</v>
      </c>
      <c r="T1416" s="39" t="s">
        <v>35</v>
      </c>
      <c r="U1416" s="40" t="s">
        <v>39</v>
      </c>
      <c r="V1416" s="39" t="s">
        <v>37</v>
      </c>
      <c r="W1416" s="74" t="s">
        <v>951</v>
      </c>
      <c r="X1416" s="74">
        <v>0</v>
      </c>
    </row>
    <row r="1417" spans="1:24" ht="43.2" x14ac:dyDescent="0.3">
      <c r="A1417" s="33" t="s">
        <v>94</v>
      </c>
      <c r="B1417" s="22">
        <v>19224</v>
      </c>
      <c r="C1417" s="22" t="s">
        <v>123</v>
      </c>
      <c r="D1417" s="22">
        <v>53200198</v>
      </c>
      <c r="E1417" s="26" t="s">
        <v>124</v>
      </c>
      <c r="F1417" s="22">
        <v>2</v>
      </c>
      <c r="G1417" s="22" t="s">
        <v>48</v>
      </c>
      <c r="H1417" s="22" t="s">
        <v>61</v>
      </c>
      <c r="I1417" s="22" t="s">
        <v>34</v>
      </c>
      <c r="J1417" s="22" t="s">
        <v>97</v>
      </c>
      <c r="K1417" s="22" t="s">
        <v>36</v>
      </c>
      <c r="L1417" s="22">
        <v>19224</v>
      </c>
      <c r="M1417" s="39" t="s">
        <v>37</v>
      </c>
      <c r="N1417" s="39" t="s">
        <v>37</v>
      </c>
      <c r="O1417" s="39" t="s">
        <v>35</v>
      </c>
      <c r="P1417" s="39" t="s">
        <v>37</v>
      </c>
      <c r="Q1417" s="39" t="s">
        <v>37</v>
      </c>
      <c r="R1417" s="39" t="s">
        <v>37</v>
      </c>
      <c r="S1417" s="39" t="s">
        <v>40</v>
      </c>
      <c r="T1417" s="39" t="s">
        <v>35</v>
      </c>
      <c r="U1417" s="40" t="s">
        <v>39</v>
      </c>
      <c r="V1417" s="39" t="s">
        <v>37</v>
      </c>
      <c r="W1417" s="74" t="s">
        <v>951</v>
      </c>
      <c r="X1417" s="74">
        <v>0</v>
      </c>
    </row>
    <row r="1418" spans="1:24" ht="43.2" x14ac:dyDescent="0.3">
      <c r="A1418" s="33" t="s">
        <v>94</v>
      </c>
      <c r="B1418" s="22">
        <v>19226</v>
      </c>
      <c r="C1418" s="22" t="s">
        <v>133</v>
      </c>
      <c r="D1418" s="22">
        <v>53200198</v>
      </c>
      <c r="E1418" s="26" t="s">
        <v>132</v>
      </c>
      <c r="F1418" s="22">
        <v>2</v>
      </c>
      <c r="G1418" s="22" t="s">
        <v>48</v>
      </c>
      <c r="H1418" s="22" t="s">
        <v>61</v>
      </c>
      <c r="I1418" s="22" t="s">
        <v>34</v>
      </c>
      <c r="J1418" s="22" t="s">
        <v>97</v>
      </c>
      <c r="K1418" s="22" t="s">
        <v>36</v>
      </c>
      <c r="L1418" s="22">
        <v>19226</v>
      </c>
      <c r="M1418" s="39" t="s">
        <v>37</v>
      </c>
      <c r="N1418" s="39" t="s">
        <v>37</v>
      </c>
      <c r="O1418" s="39" t="s">
        <v>35</v>
      </c>
      <c r="P1418" s="39" t="s">
        <v>37</v>
      </c>
      <c r="Q1418" s="39" t="s">
        <v>37</v>
      </c>
      <c r="R1418" s="39" t="s">
        <v>37</v>
      </c>
      <c r="S1418" s="39" t="s">
        <v>40</v>
      </c>
      <c r="T1418" s="39" t="s">
        <v>35</v>
      </c>
      <c r="U1418" s="40" t="s">
        <v>39</v>
      </c>
      <c r="V1418" s="39" t="s">
        <v>37</v>
      </c>
      <c r="W1418" s="74" t="s">
        <v>951</v>
      </c>
      <c r="X1418" s="74">
        <v>0</v>
      </c>
    </row>
    <row r="1419" spans="1:24" ht="43.2" x14ac:dyDescent="0.3">
      <c r="A1419" s="33" t="s">
        <v>94</v>
      </c>
      <c r="B1419" s="22">
        <v>19224</v>
      </c>
      <c r="C1419" s="22" t="s">
        <v>123</v>
      </c>
      <c r="D1419" s="22">
        <v>53200198</v>
      </c>
      <c r="E1419" s="26" t="s">
        <v>124</v>
      </c>
      <c r="F1419" s="22">
        <v>1</v>
      </c>
      <c r="G1419" s="22" t="s">
        <v>48</v>
      </c>
      <c r="H1419" s="22" t="s">
        <v>61</v>
      </c>
      <c r="I1419" s="22" t="s">
        <v>34</v>
      </c>
      <c r="J1419" s="22" t="s">
        <v>97</v>
      </c>
      <c r="K1419" s="22" t="s">
        <v>36</v>
      </c>
      <c r="L1419" s="22">
        <v>19224</v>
      </c>
      <c r="M1419" s="39" t="s">
        <v>37</v>
      </c>
      <c r="N1419" s="39" t="s">
        <v>37</v>
      </c>
      <c r="O1419" s="39" t="s">
        <v>35</v>
      </c>
      <c r="P1419" s="39" t="s">
        <v>37</v>
      </c>
      <c r="Q1419" s="39" t="s">
        <v>37</v>
      </c>
      <c r="R1419" s="39" t="s">
        <v>37</v>
      </c>
      <c r="S1419" s="39" t="s">
        <v>40</v>
      </c>
      <c r="T1419" s="39" t="s">
        <v>35</v>
      </c>
      <c r="U1419" s="40" t="s">
        <v>39</v>
      </c>
      <c r="V1419" s="39" t="s">
        <v>37</v>
      </c>
      <c r="W1419" s="74" t="s">
        <v>951</v>
      </c>
      <c r="X1419" s="74">
        <v>0</v>
      </c>
    </row>
    <row r="1420" spans="1:24" ht="43.2" x14ac:dyDescent="0.3">
      <c r="A1420" s="33" t="s">
        <v>94</v>
      </c>
      <c r="B1420" s="22">
        <v>19226</v>
      </c>
      <c r="C1420" s="22" t="s">
        <v>133</v>
      </c>
      <c r="D1420" s="22">
        <v>53200198</v>
      </c>
      <c r="E1420" s="26" t="s">
        <v>132</v>
      </c>
      <c r="F1420" s="22">
        <v>1</v>
      </c>
      <c r="G1420" s="22" t="s">
        <v>48</v>
      </c>
      <c r="H1420" s="22" t="s">
        <v>61</v>
      </c>
      <c r="I1420" s="22" t="s">
        <v>34</v>
      </c>
      <c r="J1420" s="22" t="s">
        <v>97</v>
      </c>
      <c r="K1420" s="22" t="s">
        <v>36</v>
      </c>
      <c r="L1420" s="22">
        <v>19226</v>
      </c>
      <c r="M1420" s="39" t="s">
        <v>37</v>
      </c>
      <c r="N1420" s="39" t="s">
        <v>37</v>
      </c>
      <c r="O1420" s="39" t="s">
        <v>35</v>
      </c>
      <c r="P1420" s="39" t="s">
        <v>37</v>
      </c>
      <c r="Q1420" s="39" t="s">
        <v>37</v>
      </c>
      <c r="R1420" s="39" t="s">
        <v>37</v>
      </c>
      <c r="S1420" s="39" t="s">
        <v>40</v>
      </c>
      <c r="T1420" s="39" t="s">
        <v>35</v>
      </c>
      <c r="U1420" s="40" t="s">
        <v>39</v>
      </c>
      <c r="V1420" s="39" t="s">
        <v>37</v>
      </c>
      <c r="W1420" s="74" t="s">
        <v>951</v>
      </c>
      <c r="X1420" s="74">
        <v>0</v>
      </c>
    </row>
    <row r="1421" spans="1:24" ht="57.6" x14ac:dyDescent="0.3">
      <c r="A1421" s="33" t="s">
        <v>94</v>
      </c>
      <c r="B1421" s="22">
        <v>19227</v>
      </c>
      <c r="C1421" s="22" t="s">
        <v>143</v>
      </c>
      <c r="D1421" s="22">
        <v>53100287</v>
      </c>
      <c r="E1421" s="26" t="s">
        <v>144</v>
      </c>
      <c r="F1421" s="22">
        <v>1</v>
      </c>
      <c r="G1421" s="22" t="s">
        <v>48</v>
      </c>
      <c r="H1421" s="22" t="s">
        <v>61</v>
      </c>
      <c r="I1421" s="22" t="s">
        <v>34</v>
      </c>
      <c r="J1421" s="22" t="s">
        <v>97</v>
      </c>
      <c r="K1421" s="22" t="s">
        <v>36</v>
      </c>
      <c r="L1421" s="22">
        <v>19227</v>
      </c>
      <c r="M1421" s="39" t="s">
        <v>37</v>
      </c>
      <c r="N1421" s="39" t="s">
        <v>37</v>
      </c>
      <c r="O1421" s="39" t="s">
        <v>35</v>
      </c>
      <c r="P1421" s="39" t="s">
        <v>37</v>
      </c>
      <c r="Q1421" s="39" t="s">
        <v>37</v>
      </c>
      <c r="R1421" s="39" t="s">
        <v>37</v>
      </c>
      <c r="S1421" s="39" t="s">
        <v>40</v>
      </c>
      <c r="T1421" s="39" t="s">
        <v>35</v>
      </c>
      <c r="U1421" s="40" t="s">
        <v>39</v>
      </c>
      <c r="V1421" s="39" t="s">
        <v>37</v>
      </c>
      <c r="W1421" s="74" t="s">
        <v>887</v>
      </c>
      <c r="X1421" s="74">
        <v>0</v>
      </c>
    </row>
    <row r="1422" spans="1:24" ht="57.6" x14ac:dyDescent="0.3">
      <c r="A1422" s="33" t="s">
        <v>94</v>
      </c>
      <c r="B1422" s="22">
        <v>19227</v>
      </c>
      <c r="C1422" s="22" t="s">
        <v>143</v>
      </c>
      <c r="D1422" s="22">
        <v>53100287</v>
      </c>
      <c r="E1422" s="26" t="s">
        <v>144</v>
      </c>
      <c r="F1422" s="22">
        <v>1</v>
      </c>
      <c r="G1422" s="22" t="s">
        <v>48</v>
      </c>
      <c r="H1422" s="22" t="s">
        <v>61</v>
      </c>
      <c r="I1422" s="22" t="s">
        <v>34</v>
      </c>
      <c r="J1422" s="22" t="s">
        <v>97</v>
      </c>
      <c r="K1422" s="22" t="s">
        <v>36</v>
      </c>
      <c r="L1422" s="22">
        <v>19227</v>
      </c>
      <c r="M1422" s="39" t="s">
        <v>37</v>
      </c>
      <c r="N1422" s="39" t="s">
        <v>37</v>
      </c>
      <c r="O1422" s="39" t="s">
        <v>35</v>
      </c>
      <c r="P1422" s="39" t="s">
        <v>37</v>
      </c>
      <c r="Q1422" s="39" t="s">
        <v>37</v>
      </c>
      <c r="R1422" s="39" t="s">
        <v>37</v>
      </c>
      <c r="S1422" s="39" t="s">
        <v>40</v>
      </c>
      <c r="T1422" s="39" t="s">
        <v>35</v>
      </c>
      <c r="U1422" s="40" t="s">
        <v>39</v>
      </c>
      <c r="V1422" s="39" t="s">
        <v>37</v>
      </c>
      <c r="W1422" s="74" t="s">
        <v>887</v>
      </c>
      <c r="X1422" s="74">
        <v>0</v>
      </c>
    </row>
    <row r="1423" spans="1:24" ht="57.6" x14ac:dyDescent="0.3">
      <c r="A1423" s="33" t="s">
        <v>94</v>
      </c>
      <c r="B1423" s="22">
        <v>19227</v>
      </c>
      <c r="C1423" s="22" t="s">
        <v>143</v>
      </c>
      <c r="D1423" s="22">
        <v>53100287</v>
      </c>
      <c r="E1423" s="26" t="s">
        <v>144</v>
      </c>
      <c r="F1423" s="22">
        <v>1</v>
      </c>
      <c r="G1423" s="22" t="s">
        <v>48</v>
      </c>
      <c r="H1423" s="22" t="s">
        <v>61</v>
      </c>
      <c r="I1423" s="22" t="s">
        <v>34</v>
      </c>
      <c r="J1423" s="22" t="s">
        <v>97</v>
      </c>
      <c r="K1423" s="22" t="s">
        <v>36</v>
      </c>
      <c r="L1423" s="22">
        <v>19227</v>
      </c>
      <c r="M1423" s="39" t="s">
        <v>37</v>
      </c>
      <c r="N1423" s="39" t="s">
        <v>37</v>
      </c>
      <c r="O1423" s="39" t="s">
        <v>35</v>
      </c>
      <c r="P1423" s="39" t="s">
        <v>37</v>
      </c>
      <c r="Q1423" s="39" t="s">
        <v>37</v>
      </c>
      <c r="R1423" s="39" t="s">
        <v>37</v>
      </c>
      <c r="S1423" s="39" t="s">
        <v>40</v>
      </c>
      <c r="T1423" s="39" t="s">
        <v>35</v>
      </c>
      <c r="U1423" s="40" t="s">
        <v>39</v>
      </c>
      <c r="V1423" s="39" t="s">
        <v>37</v>
      </c>
      <c r="W1423" s="74" t="s">
        <v>887</v>
      </c>
      <c r="X1423" s="74">
        <v>0</v>
      </c>
    </row>
    <row r="1424" spans="1:24" ht="57.6" x14ac:dyDescent="0.3">
      <c r="A1424" s="33" t="s">
        <v>94</v>
      </c>
      <c r="B1424" s="22">
        <v>19227</v>
      </c>
      <c r="C1424" s="22" t="s">
        <v>143</v>
      </c>
      <c r="D1424" s="22">
        <v>53100287</v>
      </c>
      <c r="E1424" s="26" t="s">
        <v>144</v>
      </c>
      <c r="F1424" s="22">
        <v>1</v>
      </c>
      <c r="G1424" s="22" t="s">
        <v>48</v>
      </c>
      <c r="H1424" s="22" t="s">
        <v>61</v>
      </c>
      <c r="I1424" s="22" t="s">
        <v>34</v>
      </c>
      <c r="J1424" s="22" t="s">
        <v>97</v>
      </c>
      <c r="K1424" s="22" t="s">
        <v>36</v>
      </c>
      <c r="L1424" s="22">
        <v>19227</v>
      </c>
      <c r="M1424" s="39" t="s">
        <v>37</v>
      </c>
      <c r="N1424" s="39" t="s">
        <v>37</v>
      </c>
      <c r="O1424" s="39" t="s">
        <v>35</v>
      </c>
      <c r="P1424" s="39" t="s">
        <v>37</v>
      </c>
      <c r="Q1424" s="39" t="s">
        <v>37</v>
      </c>
      <c r="R1424" s="39" t="s">
        <v>37</v>
      </c>
      <c r="S1424" s="39" t="s">
        <v>40</v>
      </c>
      <c r="T1424" s="39" t="s">
        <v>35</v>
      </c>
      <c r="U1424" s="40" t="s">
        <v>39</v>
      </c>
      <c r="V1424" s="39" t="s">
        <v>37</v>
      </c>
      <c r="W1424" s="74" t="s">
        <v>887</v>
      </c>
      <c r="X1424" s="74">
        <v>0</v>
      </c>
    </row>
    <row r="1425" spans="1:24" ht="24" x14ac:dyDescent="0.3">
      <c r="A1425" s="33" t="s">
        <v>94</v>
      </c>
      <c r="B1425" s="34">
        <v>21293</v>
      </c>
      <c r="C1425" s="22" t="s">
        <v>118</v>
      </c>
      <c r="D1425" s="22">
        <v>53100862</v>
      </c>
      <c r="E1425" s="26" t="s">
        <v>119</v>
      </c>
      <c r="F1425" s="22">
        <v>1</v>
      </c>
      <c r="G1425" s="22" t="s">
        <v>48</v>
      </c>
      <c r="H1425" s="22" t="s">
        <v>120</v>
      </c>
      <c r="I1425" s="22" t="s">
        <v>34</v>
      </c>
      <c r="J1425" s="22" t="s">
        <v>97</v>
      </c>
      <c r="K1425" s="22" t="s">
        <v>36</v>
      </c>
      <c r="L1425" s="22">
        <v>21293</v>
      </c>
      <c r="M1425" s="39" t="s">
        <v>37</v>
      </c>
      <c r="N1425" s="39" t="s">
        <v>37</v>
      </c>
      <c r="O1425" s="39" t="s">
        <v>35</v>
      </c>
      <c r="P1425" s="39" t="s">
        <v>37</v>
      </c>
      <c r="Q1425" s="39" t="s">
        <v>37</v>
      </c>
      <c r="R1425" s="39" t="s">
        <v>37</v>
      </c>
      <c r="S1425" s="39" t="s">
        <v>40</v>
      </c>
      <c r="T1425" s="39" t="s">
        <v>35</v>
      </c>
      <c r="U1425" s="40" t="s">
        <v>39</v>
      </c>
      <c r="V1425" s="39" t="s">
        <v>37</v>
      </c>
      <c r="W1425" s="74" t="s">
        <v>37</v>
      </c>
      <c r="X1425" s="74">
        <v>0</v>
      </c>
    </row>
    <row r="1426" spans="1:24" ht="24" x14ac:dyDescent="0.3">
      <c r="A1426" s="33" t="s">
        <v>94</v>
      </c>
      <c r="B1426" s="34">
        <v>21293</v>
      </c>
      <c r="C1426" s="22" t="s">
        <v>118</v>
      </c>
      <c r="D1426" s="22">
        <v>53100862</v>
      </c>
      <c r="E1426" s="26" t="s">
        <v>119</v>
      </c>
      <c r="F1426" s="22">
        <v>1</v>
      </c>
      <c r="G1426" s="22" t="s">
        <v>48</v>
      </c>
      <c r="H1426" s="22" t="s">
        <v>120</v>
      </c>
      <c r="I1426" s="22" t="s">
        <v>34</v>
      </c>
      <c r="J1426" s="22" t="s">
        <v>97</v>
      </c>
      <c r="K1426" s="22" t="s">
        <v>36</v>
      </c>
      <c r="L1426" s="22">
        <v>21293</v>
      </c>
      <c r="M1426" s="39" t="s">
        <v>37</v>
      </c>
      <c r="N1426" s="39" t="s">
        <v>37</v>
      </c>
      <c r="O1426" s="39" t="s">
        <v>35</v>
      </c>
      <c r="P1426" s="39" t="s">
        <v>37</v>
      </c>
      <c r="Q1426" s="39" t="s">
        <v>37</v>
      </c>
      <c r="R1426" s="39" t="s">
        <v>37</v>
      </c>
      <c r="S1426" s="39" t="s">
        <v>40</v>
      </c>
      <c r="T1426" s="39" t="s">
        <v>35</v>
      </c>
      <c r="U1426" s="40" t="s">
        <v>39</v>
      </c>
      <c r="V1426" s="39" t="s">
        <v>37</v>
      </c>
      <c r="W1426" s="74" t="s">
        <v>37</v>
      </c>
      <c r="X1426" s="74">
        <v>0</v>
      </c>
    </row>
    <row r="1427" spans="1:24" ht="24" x14ac:dyDescent="0.3">
      <c r="A1427" s="33" t="s">
        <v>94</v>
      </c>
      <c r="B1427" s="34">
        <v>21293</v>
      </c>
      <c r="C1427" s="22" t="s">
        <v>118</v>
      </c>
      <c r="D1427" s="22">
        <v>53100862</v>
      </c>
      <c r="E1427" s="26" t="s">
        <v>119</v>
      </c>
      <c r="F1427" s="22">
        <v>1</v>
      </c>
      <c r="G1427" s="22" t="s">
        <v>48</v>
      </c>
      <c r="H1427" s="22" t="s">
        <v>120</v>
      </c>
      <c r="I1427" s="22" t="s">
        <v>34</v>
      </c>
      <c r="J1427" s="22" t="s">
        <v>97</v>
      </c>
      <c r="K1427" s="22" t="s">
        <v>36</v>
      </c>
      <c r="L1427" s="22">
        <v>21293</v>
      </c>
      <c r="M1427" s="39" t="s">
        <v>37</v>
      </c>
      <c r="N1427" s="39" t="s">
        <v>37</v>
      </c>
      <c r="O1427" s="39" t="s">
        <v>35</v>
      </c>
      <c r="P1427" s="39" t="s">
        <v>37</v>
      </c>
      <c r="Q1427" s="39" t="s">
        <v>37</v>
      </c>
      <c r="R1427" s="39" t="s">
        <v>37</v>
      </c>
      <c r="S1427" s="39" t="s">
        <v>40</v>
      </c>
      <c r="T1427" s="39" t="s">
        <v>35</v>
      </c>
      <c r="U1427" s="40" t="s">
        <v>39</v>
      </c>
      <c r="V1427" s="39" t="s">
        <v>37</v>
      </c>
      <c r="W1427" s="74" t="s">
        <v>37</v>
      </c>
      <c r="X1427" s="74">
        <v>0</v>
      </c>
    </row>
    <row r="1428" spans="1:24" ht="24" x14ac:dyDescent="0.3">
      <c r="A1428" s="33" t="s">
        <v>94</v>
      </c>
      <c r="B1428" s="34">
        <v>21293</v>
      </c>
      <c r="C1428" s="22" t="s">
        <v>118</v>
      </c>
      <c r="D1428" s="22">
        <v>53100862</v>
      </c>
      <c r="E1428" s="26" t="s">
        <v>119</v>
      </c>
      <c r="F1428" s="22">
        <v>1</v>
      </c>
      <c r="G1428" s="22" t="s">
        <v>48</v>
      </c>
      <c r="H1428" s="22" t="s">
        <v>120</v>
      </c>
      <c r="I1428" s="22" t="s">
        <v>34</v>
      </c>
      <c r="J1428" s="22" t="s">
        <v>97</v>
      </c>
      <c r="K1428" s="22" t="s">
        <v>36</v>
      </c>
      <c r="L1428" s="22">
        <v>21293</v>
      </c>
      <c r="M1428" s="39" t="s">
        <v>37</v>
      </c>
      <c r="N1428" s="39" t="s">
        <v>37</v>
      </c>
      <c r="O1428" s="39" t="s">
        <v>35</v>
      </c>
      <c r="P1428" s="39" t="s">
        <v>37</v>
      </c>
      <c r="Q1428" s="39" t="s">
        <v>37</v>
      </c>
      <c r="R1428" s="39" t="s">
        <v>37</v>
      </c>
      <c r="S1428" s="39" t="s">
        <v>40</v>
      </c>
      <c r="T1428" s="39" t="s">
        <v>35</v>
      </c>
      <c r="U1428" s="40" t="s">
        <v>39</v>
      </c>
      <c r="V1428" s="39" t="s">
        <v>37</v>
      </c>
      <c r="W1428" s="74" t="s">
        <v>37</v>
      </c>
      <c r="X1428" s="74">
        <v>0</v>
      </c>
    </row>
    <row r="1429" spans="1:24" ht="43.2" x14ac:dyDescent="0.3">
      <c r="A1429" s="33" t="s">
        <v>94</v>
      </c>
      <c r="B1429" s="22">
        <v>19201</v>
      </c>
      <c r="C1429" s="22" t="s">
        <v>145</v>
      </c>
      <c r="D1429" s="22">
        <v>53100887</v>
      </c>
      <c r="E1429" s="26" t="s">
        <v>146</v>
      </c>
      <c r="F1429" s="22">
        <v>1</v>
      </c>
      <c r="G1429" s="22" t="s">
        <v>48</v>
      </c>
      <c r="H1429" s="22" t="s">
        <v>61</v>
      </c>
      <c r="I1429" s="22" t="s">
        <v>34</v>
      </c>
      <c r="J1429" s="22" t="s">
        <v>97</v>
      </c>
      <c r="K1429" s="22" t="s">
        <v>36</v>
      </c>
      <c r="L1429" s="22">
        <v>19201</v>
      </c>
      <c r="M1429" s="39" t="s">
        <v>37</v>
      </c>
      <c r="N1429" s="39" t="s">
        <v>37</v>
      </c>
      <c r="O1429" s="39" t="s">
        <v>35</v>
      </c>
      <c r="P1429" s="39" t="s">
        <v>37</v>
      </c>
      <c r="Q1429" s="39" t="s">
        <v>37</v>
      </c>
      <c r="R1429" s="39" t="s">
        <v>37</v>
      </c>
      <c r="S1429" s="39" t="s">
        <v>40</v>
      </c>
      <c r="T1429" s="39" t="s">
        <v>35</v>
      </c>
      <c r="U1429" s="40" t="s">
        <v>39</v>
      </c>
      <c r="V1429" s="39" t="s">
        <v>37</v>
      </c>
      <c r="W1429" s="74" t="s">
        <v>66</v>
      </c>
      <c r="X1429" s="74">
        <v>0</v>
      </c>
    </row>
    <row r="1430" spans="1:24" ht="24" x14ac:dyDescent="0.3">
      <c r="A1430" s="33" t="s">
        <v>94</v>
      </c>
      <c r="B1430" s="34">
        <v>21293</v>
      </c>
      <c r="C1430" s="22" t="s">
        <v>118</v>
      </c>
      <c r="D1430" s="22">
        <v>53100862</v>
      </c>
      <c r="E1430" s="26" t="s">
        <v>119</v>
      </c>
      <c r="F1430" s="22">
        <v>1</v>
      </c>
      <c r="G1430" s="22" t="s">
        <v>48</v>
      </c>
      <c r="H1430" s="22" t="s">
        <v>120</v>
      </c>
      <c r="I1430" s="22" t="s">
        <v>34</v>
      </c>
      <c r="J1430" s="22" t="s">
        <v>97</v>
      </c>
      <c r="K1430" s="22" t="s">
        <v>36</v>
      </c>
      <c r="L1430" s="22">
        <v>21293</v>
      </c>
      <c r="M1430" s="39" t="s">
        <v>37</v>
      </c>
      <c r="N1430" s="39" t="s">
        <v>37</v>
      </c>
      <c r="O1430" s="39" t="s">
        <v>35</v>
      </c>
      <c r="P1430" s="39" t="s">
        <v>37</v>
      </c>
      <c r="Q1430" s="39" t="s">
        <v>37</v>
      </c>
      <c r="R1430" s="39" t="s">
        <v>37</v>
      </c>
      <c r="S1430" s="39" t="s">
        <v>40</v>
      </c>
      <c r="T1430" s="39" t="s">
        <v>35</v>
      </c>
      <c r="U1430" s="40" t="s">
        <v>39</v>
      </c>
      <c r="V1430" s="39" t="s">
        <v>37</v>
      </c>
      <c r="W1430" s="74" t="s">
        <v>37</v>
      </c>
      <c r="X1430" s="74">
        <v>0</v>
      </c>
    </row>
    <row r="1431" spans="1:24" ht="14.4" x14ac:dyDescent="0.3">
      <c r="A1431" s="33" t="s">
        <v>94</v>
      </c>
      <c r="B1431" s="22">
        <v>12060</v>
      </c>
      <c r="C1431" s="22" t="s">
        <v>135</v>
      </c>
      <c r="D1431" s="22">
        <v>53101732</v>
      </c>
      <c r="E1431" s="26" t="s">
        <v>134</v>
      </c>
      <c r="F1431" s="22">
        <v>2</v>
      </c>
      <c r="G1431" s="22" t="s">
        <v>48</v>
      </c>
      <c r="H1431" s="22" t="s">
        <v>33</v>
      </c>
      <c r="I1431" s="22" t="s">
        <v>34</v>
      </c>
      <c r="J1431" s="22" t="s">
        <v>97</v>
      </c>
      <c r="K1431" s="22" t="s">
        <v>136</v>
      </c>
      <c r="L1431" s="22">
        <v>12060</v>
      </c>
      <c r="M1431" s="39" t="e">
        <v>#N/A</v>
      </c>
      <c r="N1431" s="39" t="e">
        <v>#N/A</v>
      </c>
      <c r="O1431" s="39" t="e">
        <v>#N/A</v>
      </c>
      <c r="P1431" s="39" t="e">
        <v>#N/A</v>
      </c>
      <c r="Q1431" s="39" t="e">
        <v>#N/A</v>
      </c>
      <c r="R1431" s="39" t="e">
        <v>#N/A</v>
      </c>
      <c r="S1431" s="39" t="e">
        <v>#N/A</v>
      </c>
      <c r="T1431" s="39" t="e">
        <v>#N/A</v>
      </c>
      <c r="U1431" s="40" t="e">
        <v>#N/A</v>
      </c>
      <c r="V1431" s="39" t="e">
        <v>#N/A</v>
      </c>
      <c r="W1431" s="74" t="e">
        <v>#N/A</v>
      </c>
      <c r="X1431" s="74" t="e">
        <v>#N/A</v>
      </c>
    </row>
    <row r="1432" spans="1:24" ht="24" x14ac:dyDescent="0.3">
      <c r="A1432" s="33" t="s">
        <v>94</v>
      </c>
      <c r="B1432" s="22">
        <v>19026</v>
      </c>
      <c r="C1432" s="22" t="s">
        <v>46</v>
      </c>
      <c r="D1432" s="22">
        <v>51900191</v>
      </c>
      <c r="E1432" s="26" t="s">
        <v>47</v>
      </c>
      <c r="F1432" s="22">
        <v>2</v>
      </c>
      <c r="G1432" s="22" t="s">
        <v>48</v>
      </c>
      <c r="H1432" s="22" t="s">
        <v>49</v>
      </c>
      <c r="I1432" s="22" t="s">
        <v>50</v>
      </c>
      <c r="J1432" s="22" t="s">
        <v>35</v>
      </c>
      <c r="K1432" s="22" t="s">
        <v>36</v>
      </c>
      <c r="L1432" s="22">
        <v>19026</v>
      </c>
      <c r="M1432" s="39" t="e">
        <v>#N/A</v>
      </c>
      <c r="N1432" s="39" t="e">
        <v>#N/A</v>
      </c>
      <c r="O1432" s="39" t="e">
        <v>#N/A</v>
      </c>
      <c r="P1432" s="39" t="e">
        <v>#N/A</v>
      </c>
      <c r="Q1432" s="39" t="e">
        <v>#N/A</v>
      </c>
      <c r="R1432" s="39" t="e">
        <v>#N/A</v>
      </c>
      <c r="S1432" s="39" t="e">
        <v>#N/A</v>
      </c>
      <c r="T1432" s="39" t="e">
        <v>#N/A</v>
      </c>
      <c r="U1432" s="40" t="e">
        <v>#N/A</v>
      </c>
      <c r="V1432" s="39" t="e">
        <v>#N/A</v>
      </c>
      <c r="W1432" s="74" t="e">
        <v>#N/A</v>
      </c>
      <c r="X1432" s="74" t="e">
        <v>#N/A</v>
      </c>
    </row>
    <row r="1433" spans="1:24" ht="24" x14ac:dyDescent="0.3">
      <c r="A1433" s="33" t="s">
        <v>94</v>
      </c>
      <c r="B1433" s="22">
        <v>19024</v>
      </c>
      <c r="C1433" s="22" t="s">
        <v>51</v>
      </c>
      <c r="D1433" s="22">
        <v>51900191</v>
      </c>
      <c r="E1433" s="26" t="s">
        <v>52</v>
      </c>
      <c r="F1433" s="22">
        <v>1</v>
      </c>
      <c r="G1433" s="22" t="s">
        <v>48</v>
      </c>
      <c r="H1433" s="22" t="s">
        <v>49</v>
      </c>
      <c r="I1433" s="22" t="s">
        <v>50</v>
      </c>
      <c r="J1433" s="22" t="s">
        <v>35</v>
      </c>
      <c r="K1433" s="22" t="s">
        <v>36</v>
      </c>
      <c r="L1433" s="22">
        <v>19024</v>
      </c>
      <c r="M1433" s="39" t="s">
        <v>35</v>
      </c>
      <c r="N1433" s="39" t="s">
        <v>37</v>
      </c>
      <c r="O1433" s="39" t="s">
        <v>37</v>
      </c>
      <c r="P1433" s="39" t="s">
        <v>35</v>
      </c>
      <c r="Q1433" s="39" t="s">
        <v>37</v>
      </c>
      <c r="R1433" s="39" t="s">
        <v>35</v>
      </c>
      <c r="S1433" s="39" t="s">
        <v>40</v>
      </c>
      <c r="T1433" s="39" t="s">
        <v>35</v>
      </c>
      <c r="U1433" s="40" t="s">
        <v>39</v>
      </c>
      <c r="V1433" s="39" t="s">
        <v>37</v>
      </c>
      <c r="W1433" s="74" t="s">
        <v>37</v>
      </c>
      <c r="X1433" s="74">
        <v>0</v>
      </c>
    </row>
    <row r="1434" spans="1:24" ht="24" x14ac:dyDescent="0.3">
      <c r="A1434" s="33" t="s">
        <v>94</v>
      </c>
      <c r="B1434" s="22">
        <v>20210</v>
      </c>
      <c r="C1434" s="22" t="s">
        <v>99</v>
      </c>
      <c r="D1434" s="22">
        <v>53100075</v>
      </c>
      <c r="E1434" s="26" t="s">
        <v>100</v>
      </c>
      <c r="F1434" s="22">
        <v>10</v>
      </c>
      <c r="G1434" s="22" t="s">
        <v>48</v>
      </c>
      <c r="H1434" s="22" t="s">
        <v>101</v>
      </c>
      <c r="I1434" s="22" t="s">
        <v>34</v>
      </c>
      <c r="J1434" s="22" t="s">
        <v>97</v>
      </c>
      <c r="K1434" s="22" t="s">
        <v>36</v>
      </c>
      <c r="L1434" s="22">
        <v>20210</v>
      </c>
      <c r="M1434" s="39" t="e">
        <v>#N/A</v>
      </c>
      <c r="N1434" s="39" t="e">
        <v>#N/A</v>
      </c>
      <c r="O1434" s="39" t="e">
        <v>#N/A</v>
      </c>
      <c r="P1434" s="39" t="e">
        <v>#N/A</v>
      </c>
      <c r="Q1434" s="39" t="e">
        <v>#N/A</v>
      </c>
      <c r="R1434" s="39" t="e">
        <v>#N/A</v>
      </c>
      <c r="S1434" s="39" t="e">
        <v>#N/A</v>
      </c>
      <c r="T1434" s="39" t="e">
        <v>#N/A</v>
      </c>
      <c r="U1434" s="40" t="e">
        <v>#N/A</v>
      </c>
      <c r="V1434" s="39" t="e">
        <v>#N/A</v>
      </c>
      <c r="W1434" s="74" t="e">
        <v>#N/A</v>
      </c>
      <c r="X1434" s="74" t="e">
        <v>#N/A</v>
      </c>
    </row>
    <row r="1435" spans="1:24" ht="14.4" x14ac:dyDescent="0.3">
      <c r="A1435" s="33" t="s">
        <v>94</v>
      </c>
      <c r="B1435" s="22">
        <v>12156</v>
      </c>
      <c r="C1435" s="22" t="s">
        <v>185</v>
      </c>
      <c r="D1435" s="22">
        <v>53101829</v>
      </c>
      <c r="E1435" s="26" t="s">
        <v>186</v>
      </c>
      <c r="F1435" s="22">
        <v>1</v>
      </c>
      <c r="G1435" s="22" t="s">
        <v>48</v>
      </c>
      <c r="H1435" s="22" t="s">
        <v>108</v>
      </c>
      <c r="I1435" s="22" t="s">
        <v>34</v>
      </c>
      <c r="J1435" s="22" t="s">
        <v>97</v>
      </c>
      <c r="K1435" s="22" t="s">
        <v>136</v>
      </c>
      <c r="L1435" s="22">
        <v>12156</v>
      </c>
      <c r="M1435" s="39" t="e">
        <v>#N/A</v>
      </c>
      <c r="N1435" s="39" t="e">
        <v>#N/A</v>
      </c>
      <c r="O1435" s="39" t="e">
        <v>#N/A</v>
      </c>
      <c r="P1435" s="39" t="e">
        <v>#N/A</v>
      </c>
      <c r="Q1435" s="39" t="e">
        <v>#N/A</v>
      </c>
      <c r="R1435" s="39" t="e">
        <v>#N/A</v>
      </c>
      <c r="S1435" s="39" t="e">
        <v>#N/A</v>
      </c>
      <c r="T1435" s="39" t="e">
        <v>#N/A</v>
      </c>
      <c r="U1435" s="40" t="e">
        <v>#N/A</v>
      </c>
      <c r="V1435" s="39" t="e">
        <v>#N/A</v>
      </c>
      <c r="W1435" s="74" t="e">
        <v>#N/A</v>
      </c>
      <c r="X1435" s="74" t="e">
        <v>#N/A</v>
      </c>
    </row>
    <row r="1436" spans="1:24" ht="57.6" x14ac:dyDescent="0.3">
      <c r="A1436" s="33" t="s">
        <v>94</v>
      </c>
      <c r="B1436" s="22">
        <v>21346</v>
      </c>
      <c r="C1436" s="22" t="s">
        <v>187</v>
      </c>
      <c r="D1436" s="22">
        <v>53100885</v>
      </c>
      <c r="E1436" s="26" t="s">
        <v>188</v>
      </c>
      <c r="F1436" s="22">
        <v>1</v>
      </c>
      <c r="G1436" s="22" t="s">
        <v>48</v>
      </c>
      <c r="H1436" s="22" t="s">
        <v>61</v>
      </c>
      <c r="I1436" s="22" t="s">
        <v>34</v>
      </c>
      <c r="J1436" s="22" t="s">
        <v>97</v>
      </c>
      <c r="K1436" s="22" t="s">
        <v>36</v>
      </c>
      <c r="L1436" s="22">
        <v>21346</v>
      </c>
      <c r="M1436" s="39" t="s">
        <v>37</v>
      </c>
      <c r="N1436" s="39" t="s">
        <v>37</v>
      </c>
      <c r="O1436" s="39" t="s">
        <v>35</v>
      </c>
      <c r="P1436" s="39" t="s">
        <v>37</v>
      </c>
      <c r="Q1436" s="39" t="s">
        <v>37</v>
      </c>
      <c r="R1436" s="39" t="s">
        <v>37</v>
      </c>
      <c r="S1436" s="39" t="s">
        <v>38</v>
      </c>
      <c r="T1436" s="39" t="s">
        <v>35</v>
      </c>
      <c r="U1436" s="40" t="s">
        <v>39</v>
      </c>
      <c r="V1436" s="39" t="s">
        <v>37</v>
      </c>
      <c r="W1436" s="74" t="s">
        <v>964</v>
      </c>
      <c r="X1436" s="74">
        <v>0</v>
      </c>
    </row>
    <row r="1437" spans="1:24" ht="187.2" x14ac:dyDescent="0.3">
      <c r="A1437" s="33" t="s">
        <v>94</v>
      </c>
      <c r="B1437" s="22">
        <v>12117</v>
      </c>
      <c r="C1437" s="22" t="s">
        <v>103</v>
      </c>
      <c r="D1437" s="22">
        <v>53101062</v>
      </c>
      <c r="E1437" s="26" t="s">
        <v>104</v>
      </c>
      <c r="F1437" s="22">
        <v>8</v>
      </c>
      <c r="G1437" s="22" t="s">
        <v>48</v>
      </c>
      <c r="H1437" s="22" t="s">
        <v>105</v>
      </c>
      <c r="I1437" s="22" t="s">
        <v>34</v>
      </c>
      <c r="J1437" s="22" t="s">
        <v>97</v>
      </c>
      <c r="K1437" s="22" t="s">
        <v>36</v>
      </c>
      <c r="L1437" s="22">
        <v>12117</v>
      </c>
      <c r="M1437" s="39" t="s">
        <v>37</v>
      </c>
      <c r="N1437" s="39" t="s">
        <v>37</v>
      </c>
      <c r="O1437" s="39" t="s">
        <v>35</v>
      </c>
      <c r="P1437" s="39" t="s">
        <v>37</v>
      </c>
      <c r="Q1437" s="39" t="s">
        <v>37</v>
      </c>
      <c r="R1437" s="39" t="s">
        <v>37</v>
      </c>
      <c r="S1437" s="39" t="s">
        <v>38</v>
      </c>
      <c r="T1437" s="39" t="s">
        <v>35</v>
      </c>
      <c r="U1437" s="40" t="s">
        <v>39</v>
      </c>
      <c r="V1437" s="39" t="s">
        <v>37</v>
      </c>
      <c r="W1437" s="74" t="s">
        <v>898</v>
      </c>
      <c r="X1437" s="74">
        <v>0</v>
      </c>
    </row>
    <row r="1438" spans="1:24" ht="14.4" x14ac:dyDescent="0.3">
      <c r="A1438" s="33" t="s">
        <v>94</v>
      </c>
      <c r="B1438" s="34">
        <v>21447</v>
      </c>
      <c r="C1438" s="22" t="s">
        <v>191</v>
      </c>
      <c r="D1438" s="22">
        <v>53106524</v>
      </c>
      <c r="E1438" s="26" t="s">
        <v>192</v>
      </c>
      <c r="F1438" s="22">
        <v>1</v>
      </c>
      <c r="G1438" s="22" t="s">
        <v>48</v>
      </c>
      <c r="H1438" s="22" t="s">
        <v>61</v>
      </c>
      <c r="I1438" s="22" t="s">
        <v>34</v>
      </c>
      <c r="J1438" s="22" t="s">
        <v>97</v>
      </c>
      <c r="K1438" s="22" t="s">
        <v>36</v>
      </c>
      <c r="L1438" s="22">
        <v>21447</v>
      </c>
      <c r="M1438" s="39" t="s">
        <v>37</v>
      </c>
      <c r="N1438" s="39" t="s">
        <v>37</v>
      </c>
      <c r="O1438" s="39" t="s">
        <v>35</v>
      </c>
      <c r="P1438" s="39" t="s">
        <v>37</v>
      </c>
      <c r="Q1438" s="39" t="s">
        <v>37</v>
      </c>
      <c r="R1438" s="39" t="s">
        <v>37</v>
      </c>
      <c r="S1438" s="39" t="s">
        <v>40</v>
      </c>
      <c r="T1438" s="39" t="s">
        <v>35</v>
      </c>
      <c r="U1438" s="40" t="s">
        <v>39</v>
      </c>
      <c r="V1438" s="39" t="s">
        <v>37</v>
      </c>
      <c r="W1438" s="74" t="s">
        <v>37</v>
      </c>
      <c r="X1438" s="74">
        <v>0</v>
      </c>
    </row>
    <row r="1439" spans="1:24" ht="14.4" x14ac:dyDescent="0.3">
      <c r="A1439" s="33" t="s">
        <v>94</v>
      </c>
      <c r="B1439" s="22">
        <v>11682</v>
      </c>
      <c r="C1439" s="22" t="s">
        <v>157</v>
      </c>
      <c r="D1439" s="22">
        <v>29500005</v>
      </c>
      <c r="E1439" s="26" t="s">
        <v>158</v>
      </c>
      <c r="F1439" s="22">
        <v>1</v>
      </c>
      <c r="G1439" s="22" t="s">
        <v>48</v>
      </c>
      <c r="H1439" s="22" t="s">
        <v>33</v>
      </c>
      <c r="I1439" s="22" t="s">
        <v>34</v>
      </c>
      <c r="J1439" s="22" t="s">
        <v>97</v>
      </c>
      <c r="K1439" s="22" t="s">
        <v>36</v>
      </c>
      <c r="L1439" s="22">
        <v>11682</v>
      </c>
      <c r="M1439" s="39" t="s">
        <v>37</v>
      </c>
      <c r="N1439" s="39" t="s">
        <v>37</v>
      </c>
      <c r="O1439" s="39" t="s">
        <v>37</v>
      </c>
      <c r="P1439" s="39" t="s">
        <v>37</v>
      </c>
      <c r="Q1439" s="39" t="s">
        <v>37</v>
      </c>
      <c r="R1439" s="39" t="s">
        <v>37</v>
      </c>
      <c r="S1439" s="39" t="s">
        <v>37</v>
      </c>
      <c r="T1439" s="39" t="s">
        <v>37</v>
      </c>
      <c r="U1439" s="40" t="s">
        <v>39</v>
      </c>
      <c r="V1439" s="39" t="s">
        <v>35</v>
      </c>
      <c r="W1439" s="74" t="s">
        <v>606</v>
      </c>
      <c r="X1439" s="74">
        <v>0</v>
      </c>
    </row>
    <row r="1440" spans="1:24" ht="28.8" x14ac:dyDescent="0.3">
      <c r="A1440" s="33" t="s">
        <v>94</v>
      </c>
      <c r="B1440" s="22">
        <v>12300</v>
      </c>
      <c r="C1440" s="22" t="s">
        <v>204</v>
      </c>
      <c r="D1440" s="22">
        <v>53100458</v>
      </c>
      <c r="E1440" s="26" t="s">
        <v>205</v>
      </c>
      <c r="F1440" s="22">
        <v>1</v>
      </c>
      <c r="G1440" s="22" t="s">
        <v>48</v>
      </c>
      <c r="H1440" s="22" t="s">
        <v>61</v>
      </c>
      <c r="I1440" s="22" t="s">
        <v>34</v>
      </c>
      <c r="J1440" s="22" t="s">
        <v>97</v>
      </c>
      <c r="K1440" s="22" t="s">
        <v>36</v>
      </c>
      <c r="L1440" s="22">
        <v>12300</v>
      </c>
      <c r="M1440" s="39" t="s">
        <v>37</v>
      </c>
      <c r="N1440" s="39" t="s">
        <v>37</v>
      </c>
      <c r="O1440" s="39" t="s">
        <v>35</v>
      </c>
      <c r="P1440" s="39" t="s">
        <v>37</v>
      </c>
      <c r="Q1440" s="39" t="s">
        <v>37</v>
      </c>
      <c r="R1440" s="39" t="s">
        <v>37</v>
      </c>
      <c r="S1440" s="39" t="s">
        <v>38</v>
      </c>
      <c r="T1440" s="39" t="s">
        <v>35</v>
      </c>
      <c r="U1440" s="40" t="s">
        <v>39</v>
      </c>
      <c r="V1440" s="39" t="s">
        <v>37</v>
      </c>
      <c r="W1440" s="74" t="s">
        <v>954</v>
      </c>
      <c r="X1440" s="74">
        <v>0</v>
      </c>
    </row>
    <row r="1441" spans="1:24" ht="72" x14ac:dyDescent="0.3">
      <c r="A1441" s="33" t="s">
        <v>94</v>
      </c>
      <c r="B1441" s="22">
        <v>11652</v>
      </c>
      <c r="C1441" s="22" t="s">
        <v>166</v>
      </c>
      <c r="D1441" s="22">
        <v>53100316</v>
      </c>
      <c r="E1441" s="26" t="s">
        <v>165</v>
      </c>
      <c r="F1441" s="22">
        <v>3</v>
      </c>
      <c r="G1441" s="22" t="s">
        <v>48</v>
      </c>
      <c r="H1441" s="22" t="s">
        <v>111</v>
      </c>
      <c r="I1441" s="22" t="s">
        <v>34</v>
      </c>
      <c r="J1441" s="22" t="s">
        <v>35</v>
      </c>
      <c r="K1441" s="22" t="s">
        <v>36</v>
      </c>
      <c r="L1441" s="22">
        <v>11652</v>
      </c>
      <c r="M1441" s="39" t="s">
        <v>37</v>
      </c>
      <c r="N1441" s="39" t="s">
        <v>37</v>
      </c>
      <c r="O1441" s="39" t="s">
        <v>35</v>
      </c>
      <c r="P1441" s="39" t="s">
        <v>35</v>
      </c>
      <c r="Q1441" s="39" t="s">
        <v>37</v>
      </c>
      <c r="R1441" s="39" t="s">
        <v>37</v>
      </c>
      <c r="S1441" s="39" t="s">
        <v>40</v>
      </c>
      <c r="T1441" s="39" t="s">
        <v>35</v>
      </c>
      <c r="U1441" s="40" t="s">
        <v>649</v>
      </c>
      <c r="V1441" s="39" t="s">
        <v>37</v>
      </c>
      <c r="W1441" s="74" t="s">
        <v>651</v>
      </c>
      <c r="X1441" s="74">
        <v>0</v>
      </c>
    </row>
    <row r="1442" spans="1:24" ht="43.2" x14ac:dyDescent="0.3">
      <c r="A1442" s="33" t="s">
        <v>94</v>
      </c>
      <c r="B1442" s="22">
        <v>19566</v>
      </c>
      <c r="C1442" s="22" t="s">
        <v>167</v>
      </c>
      <c r="D1442" s="22">
        <v>25400411</v>
      </c>
      <c r="E1442" s="26" t="s">
        <v>168</v>
      </c>
      <c r="F1442" s="22">
        <v>2</v>
      </c>
      <c r="G1442" s="22" t="s">
        <v>48</v>
      </c>
      <c r="H1442" s="22" t="s">
        <v>111</v>
      </c>
      <c r="I1442" s="22" t="s">
        <v>34</v>
      </c>
      <c r="J1442" s="22" t="s">
        <v>97</v>
      </c>
      <c r="K1442" s="22" t="s">
        <v>36</v>
      </c>
      <c r="L1442" s="22">
        <v>19566</v>
      </c>
      <c r="M1442" s="39" t="s">
        <v>37</v>
      </c>
      <c r="N1442" s="39" t="s">
        <v>37</v>
      </c>
      <c r="O1442" s="39" t="s">
        <v>37</v>
      </c>
      <c r="P1442" s="39" t="s">
        <v>37</v>
      </c>
      <c r="Q1442" s="39" t="s">
        <v>37</v>
      </c>
      <c r="R1442" s="39" t="s">
        <v>37</v>
      </c>
      <c r="S1442" s="39" t="s">
        <v>37</v>
      </c>
      <c r="T1442" s="39" t="s">
        <v>37</v>
      </c>
      <c r="U1442" s="40" t="s">
        <v>649</v>
      </c>
      <c r="V1442" s="39" t="s">
        <v>37</v>
      </c>
      <c r="W1442" s="74" t="s">
        <v>3613</v>
      </c>
      <c r="X1442" s="74">
        <v>0</v>
      </c>
    </row>
    <row r="1443" spans="1:24" ht="14.4" x14ac:dyDescent="0.3">
      <c r="A1443" s="33" t="s">
        <v>94</v>
      </c>
      <c r="B1443" s="22">
        <v>16277</v>
      </c>
      <c r="C1443" s="22" t="s">
        <v>179</v>
      </c>
      <c r="D1443" s="22">
        <v>53100347</v>
      </c>
      <c r="E1443" s="26" t="s">
        <v>180</v>
      </c>
      <c r="F1443" s="22">
        <v>2</v>
      </c>
      <c r="G1443" s="22" t="s">
        <v>48</v>
      </c>
      <c r="H1443" s="22" t="s">
        <v>111</v>
      </c>
      <c r="I1443" s="22" t="s">
        <v>34</v>
      </c>
      <c r="J1443" s="22" t="s">
        <v>97</v>
      </c>
      <c r="K1443" s="22" t="s">
        <v>36</v>
      </c>
      <c r="L1443" s="22">
        <v>16277</v>
      </c>
      <c r="M1443" s="39" t="s">
        <v>37</v>
      </c>
      <c r="N1443" s="39" t="s">
        <v>37</v>
      </c>
      <c r="O1443" s="39" t="s">
        <v>37</v>
      </c>
      <c r="P1443" s="39" t="s">
        <v>37</v>
      </c>
      <c r="Q1443" s="39" t="s">
        <v>37</v>
      </c>
      <c r="R1443" s="39" t="s">
        <v>37</v>
      </c>
      <c r="S1443" s="39" t="s">
        <v>37</v>
      </c>
      <c r="T1443" s="39" t="s">
        <v>37</v>
      </c>
      <c r="U1443" s="40" t="s">
        <v>605</v>
      </c>
      <c r="V1443" s="39" t="s">
        <v>35</v>
      </c>
      <c r="W1443" s="74" t="s">
        <v>606</v>
      </c>
      <c r="X1443" s="74">
        <v>0</v>
      </c>
    </row>
    <row r="1444" spans="1:24" ht="24" x14ac:dyDescent="0.3">
      <c r="A1444" s="33" t="s">
        <v>94</v>
      </c>
      <c r="B1444" s="22">
        <v>11842</v>
      </c>
      <c r="C1444" s="22" t="s">
        <v>199</v>
      </c>
      <c r="D1444" s="22">
        <v>53100347</v>
      </c>
      <c r="E1444" s="26" t="s">
        <v>200</v>
      </c>
      <c r="F1444" s="22">
        <v>2</v>
      </c>
      <c r="G1444" s="22" t="s">
        <v>48</v>
      </c>
      <c r="H1444" s="22" t="s">
        <v>111</v>
      </c>
      <c r="I1444" s="22" t="s">
        <v>34</v>
      </c>
      <c r="J1444" s="22" t="s">
        <v>97</v>
      </c>
      <c r="K1444" s="22" t="s">
        <v>36</v>
      </c>
      <c r="L1444" s="22">
        <v>11842</v>
      </c>
      <c r="M1444" s="39" t="s">
        <v>37</v>
      </c>
      <c r="N1444" s="39" t="s">
        <v>37</v>
      </c>
      <c r="O1444" s="39" t="s">
        <v>35</v>
      </c>
      <c r="P1444" s="39" t="s">
        <v>37</v>
      </c>
      <c r="Q1444" s="39" t="s">
        <v>37</v>
      </c>
      <c r="R1444" s="39" t="s">
        <v>37</v>
      </c>
      <c r="S1444" s="39" t="s">
        <v>40</v>
      </c>
      <c r="T1444" s="39" t="s">
        <v>35</v>
      </c>
      <c r="U1444" s="40" t="s">
        <v>39</v>
      </c>
      <c r="V1444" s="39" t="s">
        <v>35</v>
      </c>
      <c r="W1444" s="74" t="s">
        <v>606</v>
      </c>
      <c r="X1444" s="74">
        <v>0</v>
      </c>
    </row>
    <row r="1445" spans="1:24" ht="24" x14ac:dyDescent="0.3">
      <c r="A1445" s="33" t="s">
        <v>94</v>
      </c>
      <c r="B1445" s="22">
        <v>11931</v>
      </c>
      <c r="C1445" s="22" t="s">
        <v>214</v>
      </c>
      <c r="D1445" s="22">
        <v>53100347</v>
      </c>
      <c r="E1445" s="26" t="s">
        <v>215</v>
      </c>
      <c r="F1445" s="22">
        <v>3</v>
      </c>
      <c r="G1445" s="22" t="s">
        <v>48</v>
      </c>
      <c r="H1445" s="22" t="s">
        <v>111</v>
      </c>
      <c r="I1445" s="22" t="s">
        <v>34</v>
      </c>
      <c r="J1445" s="22" t="s">
        <v>97</v>
      </c>
      <c r="K1445" s="22" t="s">
        <v>36</v>
      </c>
      <c r="L1445" s="22">
        <v>11931</v>
      </c>
      <c r="M1445" s="39" t="s">
        <v>37</v>
      </c>
      <c r="N1445" s="39" t="s">
        <v>37</v>
      </c>
      <c r="O1445" s="39" t="s">
        <v>35</v>
      </c>
      <c r="P1445" s="39" t="s">
        <v>37</v>
      </c>
      <c r="Q1445" s="39" t="s">
        <v>37</v>
      </c>
      <c r="R1445" s="39" t="s">
        <v>37</v>
      </c>
      <c r="S1445" s="39" t="s">
        <v>40</v>
      </c>
      <c r="T1445" s="39" t="s">
        <v>35</v>
      </c>
      <c r="U1445" s="40" t="s">
        <v>649</v>
      </c>
      <c r="V1445" s="39" t="s">
        <v>35</v>
      </c>
      <c r="W1445" s="74" t="s">
        <v>606</v>
      </c>
      <c r="X1445" s="74">
        <v>0</v>
      </c>
    </row>
    <row r="1446" spans="1:24" ht="72" x14ac:dyDescent="0.3">
      <c r="A1446" s="33" t="s">
        <v>94</v>
      </c>
      <c r="B1446" s="22">
        <v>11987</v>
      </c>
      <c r="C1446" s="22" t="s">
        <v>141</v>
      </c>
      <c r="D1446" s="22">
        <v>53100014</v>
      </c>
      <c r="E1446" s="26" t="s">
        <v>142</v>
      </c>
      <c r="F1446" s="22">
        <v>1</v>
      </c>
      <c r="G1446" s="22" t="s">
        <v>48</v>
      </c>
      <c r="H1446" s="22" t="s">
        <v>105</v>
      </c>
      <c r="I1446" s="22" t="s">
        <v>34</v>
      </c>
      <c r="J1446" s="22" t="s">
        <v>35</v>
      </c>
      <c r="K1446" s="22" t="s">
        <v>36</v>
      </c>
      <c r="L1446" s="22">
        <v>11987</v>
      </c>
      <c r="M1446" s="39" t="s">
        <v>37</v>
      </c>
      <c r="N1446" s="39" t="s">
        <v>37</v>
      </c>
      <c r="O1446" s="39" t="s">
        <v>35</v>
      </c>
      <c r="P1446" s="39" t="s">
        <v>35</v>
      </c>
      <c r="Q1446" s="39" t="s">
        <v>37</v>
      </c>
      <c r="R1446" s="39" t="s">
        <v>37</v>
      </c>
      <c r="S1446" s="39" t="s">
        <v>38</v>
      </c>
      <c r="T1446" s="39" t="s">
        <v>35</v>
      </c>
      <c r="U1446" s="40" t="s">
        <v>39</v>
      </c>
      <c r="V1446" s="39" t="s">
        <v>37</v>
      </c>
      <c r="W1446" s="74" t="s">
        <v>828</v>
      </c>
      <c r="X1446" s="74">
        <v>0</v>
      </c>
    </row>
    <row r="1447" spans="1:24" ht="14.4" x14ac:dyDescent="0.3">
      <c r="A1447" s="33" t="s">
        <v>94</v>
      </c>
      <c r="B1447" s="22">
        <v>12161</v>
      </c>
      <c r="C1447" s="22" t="s">
        <v>201</v>
      </c>
      <c r="D1447" s="22">
        <v>53100685</v>
      </c>
      <c r="E1447" s="26" t="s">
        <v>202</v>
      </c>
      <c r="F1447" s="22">
        <v>2</v>
      </c>
      <c r="G1447" s="22" t="s">
        <v>48</v>
      </c>
      <c r="H1447" s="22" t="s">
        <v>203</v>
      </c>
      <c r="I1447" s="22" t="s">
        <v>34</v>
      </c>
      <c r="J1447" s="22" t="s">
        <v>97</v>
      </c>
      <c r="K1447" s="22" t="s">
        <v>36</v>
      </c>
      <c r="L1447" s="22">
        <v>12161</v>
      </c>
      <c r="M1447" s="39" t="s">
        <v>37</v>
      </c>
      <c r="N1447" s="39" t="s">
        <v>37</v>
      </c>
      <c r="O1447" s="39" t="s">
        <v>35</v>
      </c>
      <c r="P1447" s="39" t="s">
        <v>37</v>
      </c>
      <c r="Q1447" s="39" t="s">
        <v>37</v>
      </c>
      <c r="R1447" s="39" t="s">
        <v>37</v>
      </c>
      <c r="S1447" s="39" t="s">
        <v>38</v>
      </c>
      <c r="T1447" s="39" t="s">
        <v>35</v>
      </c>
      <c r="U1447" s="40" t="s">
        <v>39</v>
      </c>
      <c r="V1447" s="39" t="s">
        <v>35</v>
      </c>
      <c r="W1447" s="74" t="s">
        <v>606</v>
      </c>
      <c r="X1447" s="74">
        <v>0</v>
      </c>
    </row>
    <row r="1448" spans="1:24" ht="24" x14ac:dyDescent="0.3">
      <c r="A1448" s="33" t="s">
        <v>94</v>
      </c>
      <c r="B1448" s="22">
        <v>20210</v>
      </c>
      <c r="C1448" s="22" t="s">
        <v>99</v>
      </c>
      <c r="D1448" s="22">
        <v>53100075</v>
      </c>
      <c r="E1448" s="26" t="s">
        <v>100</v>
      </c>
      <c r="F1448" s="22">
        <v>5</v>
      </c>
      <c r="G1448" s="22" t="s">
        <v>48</v>
      </c>
      <c r="H1448" s="22" t="s">
        <v>101</v>
      </c>
      <c r="I1448" s="22" t="s">
        <v>34</v>
      </c>
      <c r="J1448" s="22" t="s">
        <v>97</v>
      </c>
      <c r="K1448" s="22" t="s">
        <v>36</v>
      </c>
      <c r="L1448" s="22">
        <v>20210</v>
      </c>
      <c r="M1448" s="39" t="e">
        <v>#N/A</v>
      </c>
      <c r="N1448" s="39" t="e">
        <v>#N/A</v>
      </c>
      <c r="O1448" s="39" t="e">
        <v>#N/A</v>
      </c>
      <c r="P1448" s="39" t="e">
        <v>#N/A</v>
      </c>
      <c r="Q1448" s="39" t="e">
        <v>#N/A</v>
      </c>
      <c r="R1448" s="39" t="e">
        <v>#N/A</v>
      </c>
      <c r="S1448" s="39" t="e">
        <v>#N/A</v>
      </c>
      <c r="T1448" s="39" t="e">
        <v>#N/A</v>
      </c>
      <c r="U1448" s="40" t="e">
        <v>#N/A</v>
      </c>
      <c r="V1448" s="39" t="e">
        <v>#N/A</v>
      </c>
      <c r="W1448" s="74" t="e">
        <v>#N/A</v>
      </c>
      <c r="X1448" s="74" t="e">
        <v>#N/A</v>
      </c>
    </row>
    <row r="1449" spans="1:24" ht="14.4" x14ac:dyDescent="0.3">
      <c r="A1449" s="33" t="s">
        <v>94</v>
      </c>
      <c r="B1449" s="22">
        <v>11636</v>
      </c>
      <c r="C1449" s="22" t="s">
        <v>125</v>
      </c>
      <c r="D1449" s="22">
        <v>53100032</v>
      </c>
      <c r="E1449" s="26" t="s">
        <v>126</v>
      </c>
      <c r="F1449" s="22">
        <v>4</v>
      </c>
      <c r="G1449" s="22" t="s">
        <v>48</v>
      </c>
      <c r="H1449" s="22" t="s">
        <v>105</v>
      </c>
      <c r="I1449" s="22" t="s">
        <v>34</v>
      </c>
      <c r="J1449" s="22" t="s">
        <v>97</v>
      </c>
      <c r="K1449" s="22" t="s">
        <v>36</v>
      </c>
      <c r="L1449" s="22">
        <v>11636</v>
      </c>
      <c r="M1449" s="39" t="s">
        <v>37</v>
      </c>
      <c r="N1449" s="39" t="s">
        <v>37</v>
      </c>
      <c r="O1449" s="39" t="s">
        <v>35</v>
      </c>
      <c r="P1449" s="39" t="s">
        <v>37</v>
      </c>
      <c r="Q1449" s="39" t="s">
        <v>35</v>
      </c>
      <c r="R1449" s="39" t="s">
        <v>37</v>
      </c>
      <c r="S1449" s="39" t="s">
        <v>40</v>
      </c>
      <c r="T1449" s="39" t="s">
        <v>35</v>
      </c>
      <c r="U1449" s="40" t="s">
        <v>39</v>
      </c>
      <c r="V1449" s="39" t="s">
        <v>35</v>
      </c>
      <c r="W1449" s="74" t="s">
        <v>606</v>
      </c>
      <c r="X1449" s="74">
        <v>0</v>
      </c>
    </row>
    <row r="1450" spans="1:24" ht="14.4" x14ac:dyDescent="0.3">
      <c r="A1450" s="33" t="s">
        <v>94</v>
      </c>
      <c r="B1450" s="22">
        <v>11636</v>
      </c>
      <c r="C1450" s="22" t="s">
        <v>125</v>
      </c>
      <c r="D1450" s="22">
        <v>53100032</v>
      </c>
      <c r="E1450" s="26" t="s">
        <v>126</v>
      </c>
      <c r="F1450" s="22">
        <v>4</v>
      </c>
      <c r="G1450" s="22" t="s">
        <v>48</v>
      </c>
      <c r="H1450" s="22" t="s">
        <v>105</v>
      </c>
      <c r="I1450" s="22" t="s">
        <v>34</v>
      </c>
      <c r="J1450" s="22" t="s">
        <v>97</v>
      </c>
      <c r="K1450" s="22" t="s">
        <v>36</v>
      </c>
      <c r="L1450" s="22">
        <v>11636</v>
      </c>
      <c r="M1450" s="39" t="s">
        <v>37</v>
      </c>
      <c r="N1450" s="39" t="s">
        <v>37</v>
      </c>
      <c r="O1450" s="39" t="s">
        <v>35</v>
      </c>
      <c r="P1450" s="39" t="s">
        <v>37</v>
      </c>
      <c r="Q1450" s="39" t="s">
        <v>35</v>
      </c>
      <c r="R1450" s="39" t="s">
        <v>37</v>
      </c>
      <c r="S1450" s="39" t="s">
        <v>40</v>
      </c>
      <c r="T1450" s="39" t="s">
        <v>35</v>
      </c>
      <c r="U1450" s="40" t="s">
        <v>39</v>
      </c>
      <c r="V1450" s="39" t="s">
        <v>35</v>
      </c>
      <c r="W1450" s="74" t="s">
        <v>606</v>
      </c>
      <c r="X1450" s="74">
        <v>0</v>
      </c>
    </row>
    <row r="1451" spans="1:24" ht="72" x14ac:dyDescent="0.3">
      <c r="A1451" s="33" t="s">
        <v>94</v>
      </c>
      <c r="B1451" s="22">
        <v>12281</v>
      </c>
      <c r="C1451" s="22" t="s">
        <v>174</v>
      </c>
      <c r="D1451" s="22">
        <v>29500005</v>
      </c>
      <c r="E1451" s="26" t="s">
        <v>173</v>
      </c>
      <c r="F1451" s="22">
        <v>1</v>
      </c>
      <c r="G1451" s="22" t="s">
        <v>48</v>
      </c>
      <c r="H1451" s="22" t="s">
        <v>61</v>
      </c>
      <c r="I1451" s="22" t="s">
        <v>34</v>
      </c>
      <c r="J1451" s="22" t="s">
        <v>97</v>
      </c>
      <c r="K1451" s="22" t="s">
        <v>36</v>
      </c>
      <c r="L1451" s="22">
        <v>12281</v>
      </c>
      <c r="M1451" s="39" t="s">
        <v>37</v>
      </c>
      <c r="N1451" s="39" t="s">
        <v>37</v>
      </c>
      <c r="O1451" s="39" t="s">
        <v>35</v>
      </c>
      <c r="P1451" s="39" t="s">
        <v>37</v>
      </c>
      <c r="Q1451" s="39" t="s">
        <v>37</v>
      </c>
      <c r="R1451" s="39" t="s">
        <v>37</v>
      </c>
      <c r="S1451" s="39" t="s">
        <v>37</v>
      </c>
      <c r="T1451" s="39" t="s">
        <v>35</v>
      </c>
      <c r="U1451" s="40" t="s">
        <v>605</v>
      </c>
      <c r="V1451" s="39" t="s">
        <v>37</v>
      </c>
      <c r="W1451" s="74" t="s">
        <v>947</v>
      </c>
      <c r="X1451" s="74">
        <v>0</v>
      </c>
    </row>
    <row r="1452" spans="1:24" ht="14.4" x14ac:dyDescent="0.3">
      <c r="A1452" s="33" t="s">
        <v>94</v>
      </c>
      <c r="B1452" s="22">
        <v>11750</v>
      </c>
      <c r="C1452" s="22" t="s">
        <v>169</v>
      </c>
      <c r="D1452" s="22">
        <v>53100112</v>
      </c>
      <c r="E1452" s="26" t="s">
        <v>170</v>
      </c>
      <c r="F1452" s="22">
        <v>1</v>
      </c>
      <c r="G1452" s="22" t="s">
        <v>48</v>
      </c>
      <c r="H1452" s="22" t="s">
        <v>33</v>
      </c>
      <c r="I1452" s="22" t="s">
        <v>34</v>
      </c>
      <c r="J1452" s="22" t="s">
        <v>97</v>
      </c>
      <c r="K1452" s="22" t="s">
        <v>36</v>
      </c>
      <c r="L1452" s="22">
        <v>11750</v>
      </c>
      <c r="M1452" s="39" t="s">
        <v>37</v>
      </c>
      <c r="N1452" s="39" t="s">
        <v>37</v>
      </c>
      <c r="O1452" s="39" t="s">
        <v>35</v>
      </c>
      <c r="P1452" s="39" t="s">
        <v>37</v>
      </c>
      <c r="Q1452" s="39" t="s">
        <v>37</v>
      </c>
      <c r="R1452" s="39" t="s">
        <v>37</v>
      </c>
      <c r="S1452" s="39" t="s">
        <v>40</v>
      </c>
      <c r="T1452" s="39" t="s">
        <v>35</v>
      </c>
      <c r="U1452" s="40" t="s">
        <v>39</v>
      </c>
      <c r="V1452" s="39" t="s">
        <v>35</v>
      </c>
      <c r="W1452" s="74" t="s">
        <v>606</v>
      </c>
      <c r="X1452" s="74">
        <v>0</v>
      </c>
    </row>
    <row r="1453" spans="1:24" ht="24" x14ac:dyDescent="0.3">
      <c r="A1453" s="33" t="s">
        <v>94</v>
      </c>
      <c r="B1453" s="22">
        <v>20210</v>
      </c>
      <c r="C1453" s="22" t="s">
        <v>99</v>
      </c>
      <c r="D1453" s="22">
        <v>53100075</v>
      </c>
      <c r="E1453" s="26" t="s">
        <v>100</v>
      </c>
      <c r="F1453" s="22">
        <v>4</v>
      </c>
      <c r="G1453" s="22" t="s">
        <v>48</v>
      </c>
      <c r="H1453" s="22" t="s">
        <v>101</v>
      </c>
      <c r="I1453" s="22" t="s">
        <v>34</v>
      </c>
      <c r="J1453" s="22" t="s">
        <v>97</v>
      </c>
      <c r="K1453" s="22" t="s">
        <v>36</v>
      </c>
      <c r="L1453" s="22">
        <v>20210</v>
      </c>
      <c r="M1453" s="39" t="e">
        <v>#N/A</v>
      </c>
      <c r="N1453" s="39" t="e">
        <v>#N/A</v>
      </c>
      <c r="O1453" s="39" t="e">
        <v>#N/A</v>
      </c>
      <c r="P1453" s="39" t="e">
        <v>#N/A</v>
      </c>
      <c r="Q1453" s="39" t="e">
        <v>#N/A</v>
      </c>
      <c r="R1453" s="39" t="e">
        <v>#N/A</v>
      </c>
      <c r="S1453" s="39" t="e">
        <v>#N/A</v>
      </c>
      <c r="T1453" s="39" t="e">
        <v>#N/A</v>
      </c>
      <c r="U1453" s="40" t="e">
        <v>#N/A</v>
      </c>
      <c r="V1453" s="39" t="e">
        <v>#N/A</v>
      </c>
      <c r="W1453" s="74" t="e">
        <v>#N/A</v>
      </c>
      <c r="X1453" s="74" t="e">
        <v>#N/A</v>
      </c>
    </row>
    <row r="1454" spans="1:24" ht="24" x14ac:dyDescent="0.3">
      <c r="A1454" s="33" t="s">
        <v>94</v>
      </c>
      <c r="B1454" s="22">
        <v>20210</v>
      </c>
      <c r="C1454" s="22" t="s">
        <v>99</v>
      </c>
      <c r="D1454" s="22">
        <v>53100075</v>
      </c>
      <c r="E1454" s="26" t="s">
        <v>100</v>
      </c>
      <c r="F1454" s="22">
        <v>4</v>
      </c>
      <c r="G1454" s="22" t="s">
        <v>48</v>
      </c>
      <c r="H1454" s="22" t="s">
        <v>101</v>
      </c>
      <c r="I1454" s="22" t="s">
        <v>34</v>
      </c>
      <c r="J1454" s="22" t="s">
        <v>97</v>
      </c>
      <c r="K1454" s="22" t="s">
        <v>36</v>
      </c>
      <c r="L1454" s="22">
        <v>20210</v>
      </c>
      <c r="M1454" s="39" t="e">
        <v>#N/A</v>
      </c>
      <c r="N1454" s="39" t="e">
        <v>#N/A</v>
      </c>
      <c r="O1454" s="39" t="e">
        <v>#N/A</v>
      </c>
      <c r="P1454" s="39" t="e">
        <v>#N/A</v>
      </c>
      <c r="Q1454" s="39" t="e">
        <v>#N/A</v>
      </c>
      <c r="R1454" s="39" t="e">
        <v>#N/A</v>
      </c>
      <c r="S1454" s="39" t="e">
        <v>#N/A</v>
      </c>
      <c r="T1454" s="39" t="e">
        <v>#N/A</v>
      </c>
      <c r="U1454" s="40" t="e">
        <v>#N/A</v>
      </c>
      <c r="V1454" s="39" t="e">
        <v>#N/A</v>
      </c>
      <c r="W1454" s="74" t="e">
        <v>#N/A</v>
      </c>
      <c r="X1454" s="74" t="e">
        <v>#N/A</v>
      </c>
    </row>
    <row r="1455" spans="1:24" ht="24" x14ac:dyDescent="0.3">
      <c r="A1455" s="33" t="s">
        <v>94</v>
      </c>
      <c r="B1455" s="22">
        <v>20210</v>
      </c>
      <c r="C1455" s="22" t="s">
        <v>99</v>
      </c>
      <c r="D1455" s="22">
        <v>53100075</v>
      </c>
      <c r="E1455" s="26" t="s">
        <v>100</v>
      </c>
      <c r="F1455" s="22">
        <v>4</v>
      </c>
      <c r="G1455" s="22" t="s">
        <v>48</v>
      </c>
      <c r="H1455" s="22" t="s">
        <v>101</v>
      </c>
      <c r="I1455" s="22" t="s">
        <v>34</v>
      </c>
      <c r="J1455" s="22" t="s">
        <v>97</v>
      </c>
      <c r="K1455" s="22" t="s">
        <v>36</v>
      </c>
      <c r="L1455" s="22">
        <v>20210</v>
      </c>
      <c r="M1455" s="39" t="e">
        <v>#N/A</v>
      </c>
      <c r="N1455" s="39" t="e">
        <v>#N/A</v>
      </c>
      <c r="O1455" s="39" t="e">
        <v>#N/A</v>
      </c>
      <c r="P1455" s="39" t="e">
        <v>#N/A</v>
      </c>
      <c r="Q1455" s="39" t="e">
        <v>#N/A</v>
      </c>
      <c r="R1455" s="39" t="e">
        <v>#N/A</v>
      </c>
      <c r="S1455" s="39" t="e">
        <v>#N/A</v>
      </c>
      <c r="T1455" s="39" t="e">
        <v>#N/A</v>
      </c>
      <c r="U1455" s="40" t="e">
        <v>#N/A</v>
      </c>
      <c r="V1455" s="39" t="e">
        <v>#N/A</v>
      </c>
      <c r="W1455" s="74" t="e">
        <v>#N/A</v>
      </c>
      <c r="X1455" s="74" t="e">
        <v>#N/A</v>
      </c>
    </row>
    <row r="1456" spans="1:24" ht="24" x14ac:dyDescent="0.3">
      <c r="A1456" s="33" t="s">
        <v>94</v>
      </c>
      <c r="B1456" s="22">
        <v>20210</v>
      </c>
      <c r="C1456" s="22" t="s">
        <v>99</v>
      </c>
      <c r="D1456" s="22">
        <v>53100075</v>
      </c>
      <c r="E1456" s="26" t="s">
        <v>100</v>
      </c>
      <c r="F1456" s="22">
        <v>4</v>
      </c>
      <c r="G1456" s="22" t="s">
        <v>48</v>
      </c>
      <c r="H1456" s="22" t="s">
        <v>101</v>
      </c>
      <c r="I1456" s="22" t="s">
        <v>34</v>
      </c>
      <c r="J1456" s="22" t="s">
        <v>97</v>
      </c>
      <c r="K1456" s="22" t="s">
        <v>36</v>
      </c>
      <c r="L1456" s="22">
        <v>20210</v>
      </c>
      <c r="M1456" s="39" t="e">
        <v>#N/A</v>
      </c>
      <c r="N1456" s="39" t="e">
        <v>#N/A</v>
      </c>
      <c r="O1456" s="39" t="e">
        <v>#N/A</v>
      </c>
      <c r="P1456" s="39" t="e">
        <v>#N/A</v>
      </c>
      <c r="Q1456" s="39" t="e">
        <v>#N/A</v>
      </c>
      <c r="R1456" s="39" t="e">
        <v>#N/A</v>
      </c>
      <c r="S1456" s="39" t="e">
        <v>#N/A</v>
      </c>
      <c r="T1456" s="39" t="e">
        <v>#N/A</v>
      </c>
      <c r="U1456" s="40" t="e">
        <v>#N/A</v>
      </c>
      <c r="V1456" s="39" t="e">
        <v>#N/A</v>
      </c>
      <c r="W1456" s="74" t="e">
        <v>#N/A</v>
      </c>
      <c r="X1456" s="74" t="e">
        <v>#N/A</v>
      </c>
    </row>
    <row r="1457" spans="1:24" ht="24" x14ac:dyDescent="0.3">
      <c r="A1457" s="33" t="s">
        <v>94</v>
      </c>
      <c r="B1457" s="22">
        <v>20210</v>
      </c>
      <c r="C1457" s="22" t="s">
        <v>99</v>
      </c>
      <c r="D1457" s="22">
        <v>53100075</v>
      </c>
      <c r="E1457" s="26" t="s">
        <v>100</v>
      </c>
      <c r="F1457" s="22">
        <v>4</v>
      </c>
      <c r="G1457" s="22" t="s">
        <v>48</v>
      </c>
      <c r="H1457" s="22" t="s">
        <v>101</v>
      </c>
      <c r="I1457" s="22" t="s">
        <v>34</v>
      </c>
      <c r="J1457" s="22" t="s">
        <v>97</v>
      </c>
      <c r="K1457" s="22" t="s">
        <v>36</v>
      </c>
      <c r="L1457" s="22">
        <v>20210</v>
      </c>
      <c r="M1457" s="39" t="e">
        <v>#N/A</v>
      </c>
      <c r="N1457" s="39" t="e">
        <v>#N/A</v>
      </c>
      <c r="O1457" s="39" t="e">
        <v>#N/A</v>
      </c>
      <c r="P1457" s="39" t="e">
        <v>#N/A</v>
      </c>
      <c r="Q1457" s="39" t="e">
        <v>#N/A</v>
      </c>
      <c r="R1457" s="39" t="e">
        <v>#N/A</v>
      </c>
      <c r="S1457" s="39" t="e">
        <v>#N/A</v>
      </c>
      <c r="T1457" s="39" t="e">
        <v>#N/A</v>
      </c>
      <c r="U1457" s="40" t="e">
        <v>#N/A</v>
      </c>
      <c r="V1457" s="39" t="e">
        <v>#N/A</v>
      </c>
      <c r="W1457" s="74" t="e">
        <v>#N/A</v>
      </c>
      <c r="X1457" s="74" t="e">
        <v>#N/A</v>
      </c>
    </row>
    <row r="1458" spans="1:24" ht="14.4" x14ac:dyDescent="0.3">
      <c r="A1458" s="33" t="s">
        <v>94</v>
      </c>
      <c r="B1458" s="22">
        <v>11643</v>
      </c>
      <c r="C1458" s="22" t="s">
        <v>193</v>
      </c>
      <c r="D1458" s="22">
        <v>53100584</v>
      </c>
      <c r="E1458" s="26" t="s">
        <v>194</v>
      </c>
      <c r="F1458" s="22">
        <v>1</v>
      </c>
      <c r="G1458" s="22" t="s">
        <v>48</v>
      </c>
      <c r="H1458" s="22" t="s">
        <v>120</v>
      </c>
      <c r="I1458" s="22" t="s">
        <v>34</v>
      </c>
      <c r="J1458" s="22" t="s">
        <v>97</v>
      </c>
      <c r="K1458" s="22" t="s">
        <v>36</v>
      </c>
      <c r="L1458" s="22">
        <v>11643</v>
      </c>
      <c r="M1458" s="39" t="s">
        <v>37</v>
      </c>
      <c r="N1458" s="39" t="s">
        <v>37</v>
      </c>
      <c r="O1458" s="39" t="s">
        <v>35</v>
      </c>
      <c r="P1458" s="39" t="s">
        <v>37</v>
      </c>
      <c r="Q1458" s="39" t="s">
        <v>37</v>
      </c>
      <c r="R1458" s="39" t="s">
        <v>37</v>
      </c>
      <c r="S1458" s="39" t="s">
        <v>40</v>
      </c>
      <c r="T1458" s="39" t="s">
        <v>35</v>
      </c>
      <c r="U1458" s="40" t="s">
        <v>39</v>
      </c>
      <c r="V1458" s="39" t="s">
        <v>35</v>
      </c>
      <c r="W1458" s="74" t="s">
        <v>606</v>
      </c>
      <c r="X1458" s="74">
        <v>0</v>
      </c>
    </row>
    <row r="1459" spans="1:24" ht="187.2" x14ac:dyDescent="0.3">
      <c r="A1459" s="33" t="s">
        <v>94</v>
      </c>
      <c r="B1459" s="22">
        <v>12117</v>
      </c>
      <c r="C1459" s="22" t="s">
        <v>103</v>
      </c>
      <c r="D1459" s="22">
        <v>53101062</v>
      </c>
      <c r="E1459" s="26" t="s">
        <v>104</v>
      </c>
      <c r="F1459" s="22">
        <v>4</v>
      </c>
      <c r="G1459" s="22" t="s">
        <v>48</v>
      </c>
      <c r="H1459" s="22" t="s">
        <v>105</v>
      </c>
      <c r="I1459" s="22" t="s">
        <v>34</v>
      </c>
      <c r="J1459" s="22" t="s">
        <v>97</v>
      </c>
      <c r="K1459" s="22" t="s">
        <v>36</v>
      </c>
      <c r="L1459" s="22">
        <v>12117</v>
      </c>
      <c r="M1459" s="39" t="s">
        <v>37</v>
      </c>
      <c r="N1459" s="39" t="s">
        <v>37</v>
      </c>
      <c r="O1459" s="39" t="s">
        <v>35</v>
      </c>
      <c r="P1459" s="39" t="s">
        <v>37</v>
      </c>
      <c r="Q1459" s="39" t="s">
        <v>37</v>
      </c>
      <c r="R1459" s="39" t="s">
        <v>37</v>
      </c>
      <c r="S1459" s="39" t="s">
        <v>38</v>
      </c>
      <c r="T1459" s="39" t="s">
        <v>35</v>
      </c>
      <c r="U1459" s="40" t="s">
        <v>39</v>
      </c>
      <c r="V1459" s="39" t="s">
        <v>37</v>
      </c>
      <c r="W1459" s="74" t="s">
        <v>898</v>
      </c>
      <c r="X1459" s="74">
        <v>0</v>
      </c>
    </row>
    <row r="1460" spans="1:24" ht="14.4" x14ac:dyDescent="0.3">
      <c r="A1460" s="33" t="s">
        <v>94</v>
      </c>
      <c r="B1460" s="22">
        <v>11837</v>
      </c>
      <c r="C1460" s="22" t="s">
        <v>115</v>
      </c>
      <c r="D1460" s="22">
        <v>53200422</v>
      </c>
      <c r="E1460" s="26" t="s">
        <v>116</v>
      </c>
      <c r="F1460" s="22">
        <v>1</v>
      </c>
      <c r="G1460" s="22" t="s">
        <v>48</v>
      </c>
      <c r="H1460" s="22" t="s">
        <v>105</v>
      </c>
      <c r="I1460" s="22" t="s">
        <v>34</v>
      </c>
      <c r="J1460" s="22" t="s">
        <v>97</v>
      </c>
      <c r="K1460" s="22" t="s">
        <v>36</v>
      </c>
      <c r="L1460" s="22">
        <v>11837</v>
      </c>
      <c r="M1460" s="39" t="s">
        <v>37</v>
      </c>
      <c r="N1460" s="39" t="s">
        <v>37</v>
      </c>
      <c r="O1460" s="39" t="s">
        <v>35</v>
      </c>
      <c r="P1460" s="39" t="s">
        <v>37</v>
      </c>
      <c r="Q1460" s="39" t="s">
        <v>37</v>
      </c>
      <c r="R1460" s="39" t="s">
        <v>37</v>
      </c>
      <c r="S1460" s="39" t="s">
        <v>40</v>
      </c>
      <c r="T1460" s="39" t="s">
        <v>35</v>
      </c>
      <c r="U1460" s="40" t="s">
        <v>39</v>
      </c>
      <c r="V1460" s="39" t="s">
        <v>35</v>
      </c>
      <c r="W1460" s="74" t="s">
        <v>606</v>
      </c>
      <c r="X1460" s="74">
        <v>0</v>
      </c>
    </row>
    <row r="1461" spans="1:24" ht="14.4" x14ac:dyDescent="0.3">
      <c r="A1461" s="33" t="s">
        <v>94</v>
      </c>
      <c r="B1461" s="22">
        <v>11837</v>
      </c>
      <c r="C1461" s="22" t="s">
        <v>115</v>
      </c>
      <c r="D1461" s="22">
        <v>53200422</v>
      </c>
      <c r="E1461" s="26" t="s">
        <v>116</v>
      </c>
      <c r="F1461" s="22">
        <v>1</v>
      </c>
      <c r="G1461" s="22" t="s">
        <v>48</v>
      </c>
      <c r="H1461" s="22" t="s">
        <v>105</v>
      </c>
      <c r="I1461" s="22" t="s">
        <v>34</v>
      </c>
      <c r="J1461" s="22" t="s">
        <v>97</v>
      </c>
      <c r="K1461" s="22" t="s">
        <v>36</v>
      </c>
      <c r="L1461" s="22">
        <v>11837</v>
      </c>
      <c r="M1461" s="39" t="s">
        <v>37</v>
      </c>
      <c r="N1461" s="39" t="s">
        <v>37</v>
      </c>
      <c r="O1461" s="39" t="s">
        <v>35</v>
      </c>
      <c r="P1461" s="39" t="s">
        <v>37</v>
      </c>
      <c r="Q1461" s="39" t="s">
        <v>37</v>
      </c>
      <c r="R1461" s="39" t="s">
        <v>37</v>
      </c>
      <c r="S1461" s="39" t="s">
        <v>40</v>
      </c>
      <c r="T1461" s="39" t="s">
        <v>35</v>
      </c>
      <c r="U1461" s="40" t="s">
        <v>39</v>
      </c>
      <c r="V1461" s="39" t="s">
        <v>35</v>
      </c>
      <c r="W1461" s="74" t="s">
        <v>606</v>
      </c>
      <c r="X1461" s="74">
        <v>0</v>
      </c>
    </row>
    <row r="1462" spans="1:24" ht="14.4" x14ac:dyDescent="0.3">
      <c r="A1462" s="33" t="s">
        <v>94</v>
      </c>
      <c r="B1462" s="22">
        <v>11850</v>
      </c>
      <c r="C1462" s="22" t="s">
        <v>232</v>
      </c>
      <c r="D1462" s="22">
        <v>53100148</v>
      </c>
      <c r="E1462" s="26" t="s">
        <v>233</v>
      </c>
      <c r="F1462" s="22">
        <v>4</v>
      </c>
      <c r="G1462" s="22" t="s">
        <v>48</v>
      </c>
      <c r="H1462" s="22" t="s">
        <v>105</v>
      </c>
      <c r="I1462" s="22" t="s">
        <v>34</v>
      </c>
      <c r="J1462" s="22" t="s">
        <v>97</v>
      </c>
      <c r="K1462" s="22" t="s">
        <v>36</v>
      </c>
      <c r="L1462" s="22">
        <v>11850</v>
      </c>
      <c r="M1462" s="39" t="s">
        <v>37</v>
      </c>
      <c r="N1462" s="39" t="s">
        <v>37</v>
      </c>
      <c r="O1462" s="39" t="s">
        <v>35</v>
      </c>
      <c r="P1462" s="39" t="s">
        <v>37</v>
      </c>
      <c r="Q1462" s="39" t="s">
        <v>37</v>
      </c>
      <c r="R1462" s="39" t="s">
        <v>37</v>
      </c>
      <c r="S1462" s="39" t="s">
        <v>40</v>
      </c>
      <c r="T1462" s="39" t="s">
        <v>35</v>
      </c>
      <c r="U1462" s="40" t="s">
        <v>39</v>
      </c>
      <c r="V1462" s="39" t="s">
        <v>35</v>
      </c>
      <c r="W1462" s="74" t="s">
        <v>606</v>
      </c>
      <c r="X1462" s="74">
        <v>0</v>
      </c>
    </row>
    <row r="1463" spans="1:24" ht="14.4" x14ac:dyDescent="0.3">
      <c r="A1463" s="33" t="s">
        <v>94</v>
      </c>
      <c r="B1463" s="22">
        <v>12062</v>
      </c>
      <c r="C1463" s="22" t="s">
        <v>127</v>
      </c>
      <c r="D1463" s="22">
        <v>53100256</v>
      </c>
      <c r="E1463" s="26" t="s">
        <v>128</v>
      </c>
      <c r="F1463" s="22">
        <v>5</v>
      </c>
      <c r="G1463" s="22" t="s">
        <v>48</v>
      </c>
      <c r="H1463" s="22" t="s">
        <v>105</v>
      </c>
      <c r="I1463" s="22" t="s">
        <v>34</v>
      </c>
      <c r="J1463" s="22" t="s">
        <v>97</v>
      </c>
      <c r="K1463" s="22" t="s">
        <v>36</v>
      </c>
      <c r="L1463" s="22">
        <v>12062</v>
      </c>
      <c r="M1463" s="39" t="s">
        <v>37</v>
      </c>
      <c r="N1463" s="39" t="s">
        <v>37</v>
      </c>
      <c r="O1463" s="39" t="s">
        <v>35</v>
      </c>
      <c r="P1463" s="39" t="s">
        <v>37</v>
      </c>
      <c r="Q1463" s="39" t="s">
        <v>37</v>
      </c>
      <c r="R1463" s="39" t="s">
        <v>37</v>
      </c>
      <c r="S1463" s="39" t="s">
        <v>40</v>
      </c>
      <c r="T1463" s="39" t="s">
        <v>35</v>
      </c>
      <c r="U1463" s="40" t="s">
        <v>39</v>
      </c>
      <c r="V1463" s="39" t="s">
        <v>35</v>
      </c>
      <c r="W1463" s="74" t="s">
        <v>606</v>
      </c>
      <c r="X1463" s="74">
        <v>0</v>
      </c>
    </row>
    <row r="1464" spans="1:24" ht="14.4" x14ac:dyDescent="0.3">
      <c r="A1464" s="33" t="s">
        <v>94</v>
      </c>
      <c r="B1464" s="22">
        <v>11750</v>
      </c>
      <c r="C1464" s="22" t="s">
        <v>169</v>
      </c>
      <c r="D1464" s="22">
        <v>53100112</v>
      </c>
      <c r="E1464" s="26" t="s">
        <v>170</v>
      </c>
      <c r="F1464" s="22">
        <v>1</v>
      </c>
      <c r="G1464" s="22" t="s">
        <v>48</v>
      </c>
      <c r="H1464" s="22" t="s">
        <v>33</v>
      </c>
      <c r="I1464" s="22" t="s">
        <v>34</v>
      </c>
      <c r="J1464" s="22" t="s">
        <v>97</v>
      </c>
      <c r="K1464" s="22" t="s">
        <v>36</v>
      </c>
      <c r="L1464" s="22">
        <v>11750</v>
      </c>
      <c r="M1464" s="39" t="s">
        <v>37</v>
      </c>
      <c r="N1464" s="39" t="s">
        <v>37</v>
      </c>
      <c r="O1464" s="39" t="s">
        <v>35</v>
      </c>
      <c r="P1464" s="39" t="s">
        <v>37</v>
      </c>
      <c r="Q1464" s="39" t="s">
        <v>37</v>
      </c>
      <c r="R1464" s="39" t="s">
        <v>37</v>
      </c>
      <c r="S1464" s="39" t="s">
        <v>40</v>
      </c>
      <c r="T1464" s="39" t="s">
        <v>35</v>
      </c>
      <c r="U1464" s="40" t="s">
        <v>39</v>
      </c>
      <c r="V1464" s="39" t="s">
        <v>35</v>
      </c>
      <c r="W1464" s="74" t="s">
        <v>606</v>
      </c>
      <c r="X1464" s="74">
        <v>0</v>
      </c>
    </row>
    <row r="1465" spans="1:24" ht="14.4" x14ac:dyDescent="0.3">
      <c r="A1465" s="33" t="s">
        <v>94</v>
      </c>
      <c r="B1465" s="22">
        <v>12166</v>
      </c>
      <c r="C1465" s="22" t="s">
        <v>236</v>
      </c>
      <c r="D1465" s="22">
        <v>53100347</v>
      </c>
      <c r="E1465" s="26" t="s">
        <v>237</v>
      </c>
      <c r="F1465" s="22">
        <v>1</v>
      </c>
      <c r="G1465" s="22" t="s">
        <v>48</v>
      </c>
      <c r="H1465" s="22" t="s">
        <v>111</v>
      </c>
      <c r="I1465" s="22" t="s">
        <v>34</v>
      </c>
      <c r="J1465" s="22" t="s">
        <v>97</v>
      </c>
      <c r="K1465" s="22" t="s">
        <v>36</v>
      </c>
      <c r="L1465" s="22">
        <v>12166</v>
      </c>
      <c r="M1465" s="39" t="s">
        <v>37</v>
      </c>
      <c r="N1465" s="39" t="s">
        <v>37</v>
      </c>
      <c r="O1465" s="39" t="s">
        <v>35</v>
      </c>
      <c r="P1465" s="39" t="s">
        <v>37</v>
      </c>
      <c r="Q1465" s="39" t="s">
        <v>37</v>
      </c>
      <c r="R1465" s="39" t="s">
        <v>37</v>
      </c>
      <c r="S1465" s="39" t="s">
        <v>40</v>
      </c>
      <c r="T1465" s="39" t="s">
        <v>35</v>
      </c>
      <c r="U1465" s="40" t="s">
        <v>649</v>
      </c>
      <c r="V1465" s="39" t="s">
        <v>35</v>
      </c>
      <c r="W1465" s="74" t="s">
        <v>606</v>
      </c>
      <c r="X1465" s="74">
        <v>0</v>
      </c>
    </row>
    <row r="1466" spans="1:24" ht="86.4" x14ac:dyDescent="0.3">
      <c r="A1466" s="33" t="s">
        <v>94</v>
      </c>
      <c r="B1466" s="22">
        <v>11663</v>
      </c>
      <c r="C1466" s="22" t="s">
        <v>155</v>
      </c>
      <c r="D1466" s="22">
        <v>53200428</v>
      </c>
      <c r="E1466" s="26" t="s">
        <v>156</v>
      </c>
      <c r="F1466" s="22">
        <v>50</v>
      </c>
      <c r="G1466" s="22" t="s">
        <v>48</v>
      </c>
      <c r="H1466" s="22" t="s">
        <v>105</v>
      </c>
      <c r="I1466" s="22" t="s">
        <v>34</v>
      </c>
      <c r="J1466" s="22" t="s">
        <v>97</v>
      </c>
      <c r="K1466" s="22" t="s">
        <v>36</v>
      </c>
      <c r="L1466" s="22">
        <v>11663</v>
      </c>
      <c r="M1466" s="39" t="s">
        <v>37</v>
      </c>
      <c r="N1466" s="39" t="s">
        <v>37</v>
      </c>
      <c r="O1466" s="39" t="s">
        <v>37</v>
      </c>
      <c r="P1466" s="39" t="s">
        <v>37</v>
      </c>
      <c r="Q1466" s="39" t="s">
        <v>37</v>
      </c>
      <c r="R1466" s="39" t="s">
        <v>37</v>
      </c>
      <c r="S1466" s="39" t="s">
        <v>37</v>
      </c>
      <c r="T1466" s="39" t="s">
        <v>37</v>
      </c>
      <c r="U1466" s="40" t="s">
        <v>39</v>
      </c>
      <c r="V1466" s="39" t="s">
        <v>35</v>
      </c>
      <c r="W1466" s="74" t="s">
        <v>606</v>
      </c>
      <c r="X1466" s="74" t="s">
        <v>658</v>
      </c>
    </row>
    <row r="1467" spans="1:24" ht="72" x14ac:dyDescent="0.3">
      <c r="A1467" s="33" t="s">
        <v>94</v>
      </c>
      <c r="B1467" s="22">
        <v>11653</v>
      </c>
      <c r="C1467" s="22" t="s">
        <v>238</v>
      </c>
      <c r="D1467" s="22">
        <v>53101356</v>
      </c>
      <c r="E1467" s="26" t="s">
        <v>239</v>
      </c>
      <c r="F1467" s="22">
        <v>1</v>
      </c>
      <c r="G1467" s="22" t="s">
        <v>48</v>
      </c>
      <c r="H1467" s="22" t="s">
        <v>111</v>
      </c>
      <c r="I1467" s="22" t="s">
        <v>34</v>
      </c>
      <c r="J1467" s="22" t="s">
        <v>35</v>
      </c>
      <c r="K1467" s="22" t="s">
        <v>136</v>
      </c>
      <c r="L1467" s="22">
        <v>11653</v>
      </c>
      <c r="M1467" s="39" t="s">
        <v>37</v>
      </c>
      <c r="N1467" s="39" t="s">
        <v>37</v>
      </c>
      <c r="O1467" s="39" t="s">
        <v>35</v>
      </c>
      <c r="P1467" s="39" t="s">
        <v>35</v>
      </c>
      <c r="Q1467" s="39" t="s">
        <v>37</v>
      </c>
      <c r="R1467" s="39" t="s">
        <v>37</v>
      </c>
      <c r="S1467" s="39" t="s">
        <v>40</v>
      </c>
      <c r="T1467" s="39" t="s">
        <v>35</v>
      </c>
      <c r="U1467" s="40" t="s">
        <v>649</v>
      </c>
      <c r="V1467" s="39" t="s">
        <v>37</v>
      </c>
      <c r="W1467" s="74" t="s">
        <v>651</v>
      </c>
      <c r="X1467" s="74">
        <v>0</v>
      </c>
    </row>
    <row r="1468" spans="1:24" ht="86.4" x14ac:dyDescent="0.3">
      <c r="A1468" s="33" t="s">
        <v>94</v>
      </c>
      <c r="B1468" s="22">
        <v>11650</v>
      </c>
      <c r="C1468" s="22" t="s">
        <v>230</v>
      </c>
      <c r="D1468" s="22">
        <v>53100315</v>
      </c>
      <c r="E1468" s="26" t="s">
        <v>231</v>
      </c>
      <c r="F1468" s="22">
        <v>2</v>
      </c>
      <c r="G1468" s="22" t="s">
        <v>48</v>
      </c>
      <c r="H1468" s="22" t="s">
        <v>111</v>
      </c>
      <c r="I1468" s="22" t="s">
        <v>34</v>
      </c>
      <c r="J1468" s="22" t="s">
        <v>97</v>
      </c>
      <c r="K1468" s="22" t="s">
        <v>36</v>
      </c>
      <c r="L1468" s="22">
        <v>11650</v>
      </c>
      <c r="M1468" s="39" t="s">
        <v>37</v>
      </c>
      <c r="N1468" s="39" t="s">
        <v>37</v>
      </c>
      <c r="O1468" s="39" t="s">
        <v>35</v>
      </c>
      <c r="P1468" s="39" t="s">
        <v>37</v>
      </c>
      <c r="Q1468" s="39" t="s">
        <v>37</v>
      </c>
      <c r="R1468" s="39" t="s">
        <v>37</v>
      </c>
      <c r="S1468" s="39" t="s">
        <v>40</v>
      </c>
      <c r="T1468" s="39" t="s">
        <v>35</v>
      </c>
      <c r="U1468" s="40" t="s">
        <v>649</v>
      </c>
      <c r="V1468" s="39" t="s">
        <v>37</v>
      </c>
      <c r="W1468" s="74" t="s">
        <v>650</v>
      </c>
      <c r="X1468" s="74">
        <v>0</v>
      </c>
    </row>
    <row r="1469" spans="1:24" ht="57.6" x14ac:dyDescent="0.3">
      <c r="A1469" s="33" t="s">
        <v>94</v>
      </c>
      <c r="B1469" s="22">
        <v>11986</v>
      </c>
      <c r="C1469" s="22" t="s">
        <v>112</v>
      </c>
      <c r="D1469" s="22">
        <v>53100207</v>
      </c>
      <c r="E1469" s="26" t="s">
        <v>113</v>
      </c>
      <c r="F1469" s="22">
        <v>1</v>
      </c>
      <c r="G1469" s="22" t="s">
        <v>48</v>
      </c>
      <c r="H1469" s="22" t="s">
        <v>105</v>
      </c>
      <c r="I1469" s="22" t="s">
        <v>34</v>
      </c>
      <c r="J1469" s="22" t="s">
        <v>35</v>
      </c>
      <c r="K1469" s="22" t="s">
        <v>36</v>
      </c>
      <c r="L1469" s="22">
        <v>11986</v>
      </c>
      <c r="M1469" s="39" t="s">
        <v>35</v>
      </c>
      <c r="N1469" s="39" t="s">
        <v>37</v>
      </c>
      <c r="O1469" s="39" t="s">
        <v>35</v>
      </c>
      <c r="P1469" s="39" t="s">
        <v>35</v>
      </c>
      <c r="Q1469" s="39" t="s">
        <v>37</v>
      </c>
      <c r="R1469" s="39" t="s">
        <v>35</v>
      </c>
      <c r="S1469" s="39" t="s">
        <v>38</v>
      </c>
      <c r="T1469" s="39" t="s">
        <v>35</v>
      </c>
      <c r="U1469" s="40" t="s">
        <v>39</v>
      </c>
      <c r="V1469" s="39" t="s">
        <v>37</v>
      </c>
      <c r="W1469" s="74" t="s">
        <v>827</v>
      </c>
      <c r="X1469" s="74">
        <v>0</v>
      </c>
    </row>
    <row r="1470" spans="1:24" ht="57.6" x14ac:dyDescent="0.3">
      <c r="A1470" s="33" t="s">
        <v>94</v>
      </c>
      <c r="B1470" s="22">
        <v>11986</v>
      </c>
      <c r="C1470" s="22" t="s">
        <v>112</v>
      </c>
      <c r="D1470" s="22">
        <v>53100207</v>
      </c>
      <c r="E1470" s="26" t="s">
        <v>113</v>
      </c>
      <c r="F1470" s="22">
        <v>1</v>
      </c>
      <c r="G1470" s="22" t="s">
        <v>48</v>
      </c>
      <c r="H1470" s="22" t="s">
        <v>105</v>
      </c>
      <c r="I1470" s="22" t="s">
        <v>34</v>
      </c>
      <c r="J1470" s="22" t="s">
        <v>35</v>
      </c>
      <c r="K1470" s="22" t="s">
        <v>36</v>
      </c>
      <c r="L1470" s="22">
        <v>11986</v>
      </c>
      <c r="M1470" s="39" t="s">
        <v>35</v>
      </c>
      <c r="N1470" s="39" t="s">
        <v>37</v>
      </c>
      <c r="O1470" s="39" t="s">
        <v>35</v>
      </c>
      <c r="P1470" s="39" t="s">
        <v>35</v>
      </c>
      <c r="Q1470" s="39" t="s">
        <v>37</v>
      </c>
      <c r="R1470" s="39" t="s">
        <v>35</v>
      </c>
      <c r="S1470" s="39" t="s">
        <v>38</v>
      </c>
      <c r="T1470" s="39" t="s">
        <v>35</v>
      </c>
      <c r="U1470" s="40" t="s">
        <v>39</v>
      </c>
      <c r="V1470" s="39" t="s">
        <v>37</v>
      </c>
      <c r="W1470" s="74" t="s">
        <v>827</v>
      </c>
      <c r="X1470" s="74">
        <v>0</v>
      </c>
    </row>
    <row r="1471" spans="1:24" ht="57.6" x14ac:dyDescent="0.3">
      <c r="A1471" s="33" t="s">
        <v>94</v>
      </c>
      <c r="B1471" s="22">
        <v>11986</v>
      </c>
      <c r="C1471" s="22" t="s">
        <v>112</v>
      </c>
      <c r="D1471" s="22">
        <v>53100207</v>
      </c>
      <c r="E1471" s="26" t="s">
        <v>113</v>
      </c>
      <c r="F1471" s="22">
        <v>1</v>
      </c>
      <c r="G1471" s="22" t="s">
        <v>48</v>
      </c>
      <c r="H1471" s="22" t="s">
        <v>105</v>
      </c>
      <c r="I1471" s="22" t="s">
        <v>34</v>
      </c>
      <c r="J1471" s="22" t="s">
        <v>35</v>
      </c>
      <c r="K1471" s="22" t="s">
        <v>36</v>
      </c>
      <c r="L1471" s="22">
        <v>11986</v>
      </c>
      <c r="M1471" s="39" t="s">
        <v>35</v>
      </c>
      <c r="N1471" s="39" t="s">
        <v>37</v>
      </c>
      <c r="O1471" s="39" t="s">
        <v>35</v>
      </c>
      <c r="P1471" s="39" t="s">
        <v>35</v>
      </c>
      <c r="Q1471" s="39" t="s">
        <v>37</v>
      </c>
      <c r="R1471" s="39" t="s">
        <v>35</v>
      </c>
      <c r="S1471" s="39" t="s">
        <v>38</v>
      </c>
      <c r="T1471" s="39" t="s">
        <v>35</v>
      </c>
      <c r="U1471" s="40" t="s">
        <v>39</v>
      </c>
      <c r="V1471" s="39" t="s">
        <v>37</v>
      </c>
      <c r="W1471" s="74" t="s">
        <v>827</v>
      </c>
      <c r="X1471" s="74">
        <v>0</v>
      </c>
    </row>
    <row r="1472" spans="1:24" ht="57.6" x14ac:dyDescent="0.3">
      <c r="A1472" s="33" t="s">
        <v>94</v>
      </c>
      <c r="B1472" s="22">
        <v>11986</v>
      </c>
      <c r="C1472" s="22" t="s">
        <v>112</v>
      </c>
      <c r="D1472" s="22">
        <v>53100207</v>
      </c>
      <c r="E1472" s="26" t="s">
        <v>113</v>
      </c>
      <c r="F1472" s="22">
        <v>1</v>
      </c>
      <c r="G1472" s="22" t="s">
        <v>48</v>
      </c>
      <c r="H1472" s="22" t="s">
        <v>105</v>
      </c>
      <c r="I1472" s="22" t="s">
        <v>34</v>
      </c>
      <c r="J1472" s="22" t="s">
        <v>35</v>
      </c>
      <c r="K1472" s="22" t="s">
        <v>36</v>
      </c>
      <c r="L1472" s="22">
        <v>11986</v>
      </c>
      <c r="M1472" s="39" t="s">
        <v>35</v>
      </c>
      <c r="N1472" s="39" t="s">
        <v>37</v>
      </c>
      <c r="O1472" s="39" t="s">
        <v>35</v>
      </c>
      <c r="P1472" s="39" t="s">
        <v>35</v>
      </c>
      <c r="Q1472" s="39" t="s">
        <v>37</v>
      </c>
      <c r="R1472" s="39" t="s">
        <v>35</v>
      </c>
      <c r="S1472" s="39" t="s">
        <v>38</v>
      </c>
      <c r="T1472" s="39" t="s">
        <v>35</v>
      </c>
      <c r="U1472" s="40" t="s">
        <v>39</v>
      </c>
      <c r="V1472" s="39" t="s">
        <v>37</v>
      </c>
      <c r="W1472" s="74" t="s">
        <v>827</v>
      </c>
      <c r="X1472" s="74">
        <v>0</v>
      </c>
    </row>
    <row r="1473" spans="1:24" ht="57.6" x14ac:dyDescent="0.3">
      <c r="A1473" s="33" t="s">
        <v>94</v>
      </c>
      <c r="B1473" s="22">
        <v>11986</v>
      </c>
      <c r="C1473" s="22" t="s">
        <v>112</v>
      </c>
      <c r="D1473" s="22">
        <v>53100207</v>
      </c>
      <c r="E1473" s="26" t="s">
        <v>113</v>
      </c>
      <c r="F1473" s="22">
        <v>1</v>
      </c>
      <c r="G1473" s="22" t="s">
        <v>48</v>
      </c>
      <c r="H1473" s="22" t="s">
        <v>105</v>
      </c>
      <c r="I1473" s="22" t="s">
        <v>34</v>
      </c>
      <c r="J1473" s="22" t="s">
        <v>35</v>
      </c>
      <c r="K1473" s="22" t="s">
        <v>36</v>
      </c>
      <c r="L1473" s="22">
        <v>11986</v>
      </c>
      <c r="M1473" s="39" t="s">
        <v>35</v>
      </c>
      <c r="N1473" s="39" t="s">
        <v>37</v>
      </c>
      <c r="O1473" s="39" t="s">
        <v>35</v>
      </c>
      <c r="P1473" s="39" t="s">
        <v>35</v>
      </c>
      <c r="Q1473" s="39" t="s">
        <v>37</v>
      </c>
      <c r="R1473" s="39" t="s">
        <v>35</v>
      </c>
      <c r="S1473" s="39" t="s">
        <v>38</v>
      </c>
      <c r="T1473" s="39" t="s">
        <v>35</v>
      </c>
      <c r="U1473" s="40" t="s">
        <v>39</v>
      </c>
      <c r="V1473" s="39" t="s">
        <v>37</v>
      </c>
      <c r="W1473" s="74" t="s">
        <v>827</v>
      </c>
      <c r="X1473" s="74">
        <v>0</v>
      </c>
    </row>
    <row r="1474" spans="1:24" ht="57.6" x14ac:dyDescent="0.3">
      <c r="A1474" s="33" t="s">
        <v>94</v>
      </c>
      <c r="B1474" s="22">
        <v>11986</v>
      </c>
      <c r="C1474" s="22" t="s">
        <v>112</v>
      </c>
      <c r="D1474" s="22">
        <v>53100207</v>
      </c>
      <c r="E1474" s="26" t="s">
        <v>113</v>
      </c>
      <c r="F1474" s="22">
        <v>1</v>
      </c>
      <c r="G1474" s="22" t="s">
        <v>48</v>
      </c>
      <c r="H1474" s="22" t="s">
        <v>105</v>
      </c>
      <c r="I1474" s="22" t="s">
        <v>34</v>
      </c>
      <c r="J1474" s="22" t="s">
        <v>35</v>
      </c>
      <c r="K1474" s="22" t="s">
        <v>36</v>
      </c>
      <c r="L1474" s="22">
        <v>11986</v>
      </c>
      <c r="M1474" s="39" t="s">
        <v>35</v>
      </c>
      <c r="N1474" s="39" t="s">
        <v>37</v>
      </c>
      <c r="O1474" s="39" t="s">
        <v>35</v>
      </c>
      <c r="P1474" s="39" t="s">
        <v>35</v>
      </c>
      <c r="Q1474" s="39" t="s">
        <v>37</v>
      </c>
      <c r="R1474" s="39" t="s">
        <v>35</v>
      </c>
      <c r="S1474" s="39" t="s">
        <v>38</v>
      </c>
      <c r="T1474" s="39" t="s">
        <v>35</v>
      </c>
      <c r="U1474" s="40" t="s">
        <v>39</v>
      </c>
      <c r="V1474" s="39" t="s">
        <v>37</v>
      </c>
      <c r="W1474" s="74" t="s">
        <v>827</v>
      </c>
      <c r="X1474" s="74">
        <v>0</v>
      </c>
    </row>
    <row r="1475" spans="1:24" ht="57.6" x14ac:dyDescent="0.3">
      <c r="A1475" s="33" t="s">
        <v>94</v>
      </c>
      <c r="B1475" s="22">
        <v>11986</v>
      </c>
      <c r="C1475" s="22" t="s">
        <v>112</v>
      </c>
      <c r="D1475" s="22">
        <v>53100207</v>
      </c>
      <c r="E1475" s="26" t="s">
        <v>113</v>
      </c>
      <c r="F1475" s="22">
        <v>1</v>
      </c>
      <c r="G1475" s="22" t="s">
        <v>48</v>
      </c>
      <c r="H1475" s="22" t="s">
        <v>105</v>
      </c>
      <c r="I1475" s="22" t="s">
        <v>34</v>
      </c>
      <c r="J1475" s="22" t="s">
        <v>35</v>
      </c>
      <c r="K1475" s="22" t="s">
        <v>36</v>
      </c>
      <c r="L1475" s="22">
        <v>11986</v>
      </c>
      <c r="M1475" s="39" t="s">
        <v>35</v>
      </c>
      <c r="N1475" s="39" t="s">
        <v>37</v>
      </c>
      <c r="O1475" s="39" t="s">
        <v>35</v>
      </c>
      <c r="P1475" s="39" t="s">
        <v>35</v>
      </c>
      <c r="Q1475" s="39" t="s">
        <v>37</v>
      </c>
      <c r="R1475" s="39" t="s">
        <v>35</v>
      </c>
      <c r="S1475" s="39" t="s">
        <v>38</v>
      </c>
      <c r="T1475" s="39" t="s">
        <v>35</v>
      </c>
      <c r="U1475" s="40" t="s">
        <v>39</v>
      </c>
      <c r="V1475" s="39" t="s">
        <v>37</v>
      </c>
      <c r="W1475" s="74" t="s">
        <v>827</v>
      </c>
      <c r="X1475" s="74">
        <v>0</v>
      </c>
    </row>
    <row r="1476" spans="1:24" ht="57.6" x14ac:dyDescent="0.3">
      <c r="A1476" s="33" t="s">
        <v>94</v>
      </c>
      <c r="B1476" s="22">
        <v>11986</v>
      </c>
      <c r="C1476" s="22" t="s">
        <v>112</v>
      </c>
      <c r="D1476" s="22">
        <v>53100207</v>
      </c>
      <c r="E1476" s="26" t="s">
        <v>113</v>
      </c>
      <c r="F1476" s="22">
        <v>1</v>
      </c>
      <c r="G1476" s="22" t="s">
        <v>48</v>
      </c>
      <c r="H1476" s="22" t="s">
        <v>105</v>
      </c>
      <c r="I1476" s="22" t="s">
        <v>34</v>
      </c>
      <c r="J1476" s="22" t="s">
        <v>35</v>
      </c>
      <c r="K1476" s="22" t="s">
        <v>36</v>
      </c>
      <c r="L1476" s="22">
        <v>11986</v>
      </c>
      <c r="M1476" s="39" t="s">
        <v>35</v>
      </c>
      <c r="N1476" s="39" t="s">
        <v>37</v>
      </c>
      <c r="O1476" s="39" t="s">
        <v>35</v>
      </c>
      <c r="P1476" s="39" t="s">
        <v>35</v>
      </c>
      <c r="Q1476" s="39" t="s">
        <v>37</v>
      </c>
      <c r="R1476" s="39" t="s">
        <v>35</v>
      </c>
      <c r="S1476" s="39" t="s">
        <v>38</v>
      </c>
      <c r="T1476" s="39" t="s">
        <v>35</v>
      </c>
      <c r="U1476" s="40" t="s">
        <v>39</v>
      </c>
      <c r="V1476" s="39" t="s">
        <v>37</v>
      </c>
      <c r="W1476" s="74" t="s">
        <v>827</v>
      </c>
      <c r="X1476" s="74">
        <v>0</v>
      </c>
    </row>
    <row r="1477" spans="1:24" ht="57.6" x14ac:dyDescent="0.3">
      <c r="A1477" s="33" t="s">
        <v>94</v>
      </c>
      <c r="B1477" s="22">
        <v>11986</v>
      </c>
      <c r="C1477" s="22" t="s">
        <v>112</v>
      </c>
      <c r="D1477" s="22">
        <v>53100207</v>
      </c>
      <c r="E1477" s="26" t="s">
        <v>113</v>
      </c>
      <c r="F1477" s="22">
        <v>1</v>
      </c>
      <c r="G1477" s="22" t="s">
        <v>48</v>
      </c>
      <c r="H1477" s="22" t="s">
        <v>105</v>
      </c>
      <c r="I1477" s="22" t="s">
        <v>34</v>
      </c>
      <c r="J1477" s="22" t="s">
        <v>35</v>
      </c>
      <c r="K1477" s="22" t="s">
        <v>36</v>
      </c>
      <c r="L1477" s="22">
        <v>11986</v>
      </c>
      <c r="M1477" s="39" t="s">
        <v>35</v>
      </c>
      <c r="N1477" s="39" t="s">
        <v>37</v>
      </c>
      <c r="O1477" s="39" t="s">
        <v>35</v>
      </c>
      <c r="P1477" s="39" t="s">
        <v>35</v>
      </c>
      <c r="Q1477" s="39" t="s">
        <v>37</v>
      </c>
      <c r="R1477" s="39" t="s">
        <v>35</v>
      </c>
      <c r="S1477" s="39" t="s">
        <v>38</v>
      </c>
      <c r="T1477" s="39" t="s">
        <v>35</v>
      </c>
      <c r="U1477" s="40" t="s">
        <v>39</v>
      </c>
      <c r="V1477" s="39" t="s">
        <v>37</v>
      </c>
      <c r="W1477" s="74" t="s">
        <v>827</v>
      </c>
      <c r="X1477" s="74">
        <v>0</v>
      </c>
    </row>
    <row r="1478" spans="1:24" ht="57.6" x14ac:dyDescent="0.3">
      <c r="A1478" s="33" t="s">
        <v>94</v>
      </c>
      <c r="B1478" s="22">
        <v>11986</v>
      </c>
      <c r="C1478" s="22" t="s">
        <v>112</v>
      </c>
      <c r="D1478" s="22">
        <v>53100207</v>
      </c>
      <c r="E1478" s="26" t="s">
        <v>113</v>
      </c>
      <c r="F1478" s="22">
        <v>1</v>
      </c>
      <c r="G1478" s="22" t="s">
        <v>48</v>
      </c>
      <c r="H1478" s="22" t="s">
        <v>105</v>
      </c>
      <c r="I1478" s="22" t="s">
        <v>34</v>
      </c>
      <c r="J1478" s="22" t="s">
        <v>35</v>
      </c>
      <c r="K1478" s="22" t="s">
        <v>36</v>
      </c>
      <c r="L1478" s="22">
        <v>11986</v>
      </c>
      <c r="M1478" s="39" t="s">
        <v>35</v>
      </c>
      <c r="N1478" s="39" t="s">
        <v>37</v>
      </c>
      <c r="O1478" s="39" t="s">
        <v>35</v>
      </c>
      <c r="P1478" s="39" t="s">
        <v>35</v>
      </c>
      <c r="Q1478" s="39" t="s">
        <v>37</v>
      </c>
      <c r="R1478" s="39" t="s">
        <v>35</v>
      </c>
      <c r="S1478" s="39" t="s">
        <v>38</v>
      </c>
      <c r="T1478" s="39" t="s">
        <v>35</v>
      </c>
      <c r="U1478" s="40" t="s">
        <v>39</v>
      </c>
      <c r="V1478" s="39" t="s">
        <v>37</v>
      </c>
      <c r="W1478" s="74" t="s">
        <v>827</v>
      </c>
      <c r="X1478" s="74">
        <v>0</v>
      </c>
    </row>
    <row r="1479" spans="1:24" ht="57.6" x14ac:dyDescent="0.3">
      <c r="A1479" s="33" t="s">
        <v>94</v>
      </c>
      <c r="B1479" s="22">
        <v>11986</v>
      </c>
      <c r="C1479" s="22" t="s">
        <v>112</v>
      </c>
      <c r="D1479" s="22">
        <v>53100207</v>
      </c>
      <c r="E1479" s="26" t="s">
        <v>113</v>
      </c>
      <c r="F1479" s="22">
        <v>1</v>
      </c>
      <c r="G1479" s="22" t="s">
        <v>48</v>
      </c>
      <c r="H1479" s="22" t="s">
        <v>105</v>
      </c>
      <c r="I1479" s="22" t="s">
        <v>34</v>
      </c>
      <c r="J1479" s="22" t="s">
        <v>35</v>
      </c>
      <c r="K1479" s="22" t="s">
        <v>36</v>
      </c>
      <c r="L1479" s="22">
        <v>11986</v>
      </c>
      <c r="M1479" s="39" t="s">
        <v>35</v>
      </c>
      <c r="N1479" s="39" t="s">
        <v>37</v>
      </c>
      <c r="O1479" s="39" t="s">
        <v>35</v>
      </c>
      <c r="P1479" s="39" t="s">
        <v>35</v>
      </c>
      <c r="Q1479" s="39" t="s">
        <v>37</v>
      </c>
      <c r="R1479" s="39" t="s">
        <v>35</v>
      </c>
      <c r="S1479" s="39" t="s">
        <v>38</v>
      </c>
      <c r="T1479" s="39" t="s">
        <v>35</v>
      </c>
      <c r="U1479" s="40" t="s">
        <v>39</v>
      </c>
      <c r="V1479" s="39" t="s">
        <v>37</v>
      </c>
      <c r="W1479" s="74" t="s">
        <v>827</v>
      </c>
      <c r="X1479" s="74">
        <v>0</v>
      </c>
    </row>
    <row r="1480" spans="1:24" ht="57.6" x14ac:dyDescent="0.3">
      <c r="A1480" s="33" t="s">
        <v>94</v>
      </c>
      <c r="B1480" s="22">
        <v>11986</v>
      </c>
      <c r="C1480" s="22" t="s">
        <v>112</v>
      </c>
      <c r="D1480" s="22">
        <v>53100207</v>
      </c>
      <c r="E1480" s="26" t="s">
        <v>113</v>
      </c>
      <c r="F1480" s="22">
        <v>1</v>
      </c>
      <c r="G1480" s="22" t="s">
        <v>48</v>
      </c>
      <c r="H1480" s="22" t="s">
        <v>105</v>
      </c>
      <c r="I1480" s="22" t="s">
        <v>34</v>
      </c>
      <c r="J1480" s="22" t="s">
        <v>35</v>
      </c>
      <c r="K1480" s="22" t="s">
        <v>36</v>
      </c>
      <c r="L1480" s="22">
        <v>11986</v>
      </c>
      <c r="M1480" s="39" t="s">
        <v>35</v>
      </c>
      <c r="N1480" s="39" t="s">
        <v>37</v>
      </c>
      <c r="O1480" s="39" t="s">
        <v>35</v>
      </c>
      <c r="P1480" s="39" t="s">
        <v>35</v>
      </c>
      <c r="Q1480" s="39" t="s">
        <v>37</v>
      </c>
      <c r="R1480" s="39" t="s">
        <v>35</v>
      </c>
      <c r="S1480" s="39" t="s">
        <v>38</v>
      </c>
      <c r="T1480" s="39" t="s">
        <v>35</v>
      </c>
      <c r="U1480" s="40" t="s">
        <v>39</v>
      </c>
      <c r="V1480" s="39" t="s">
        <v>37</v>
      </c>
      <c r="W1480" s="74" t="s">
        <v>827</v>
      </c>
      <c r="X1480" s="74">
        <v>0</v>
      </c>
    </row>
    <row r="1481" spans="1:24" ht="57.6" x14ac:dyDescent="0.3">
      <c r="A1481" s="33" t="s">
        <v>94</v>
      </c>
      <c r="B1481" s="22">
        <v>11986</v>
      </c>
      <c r="C1481" s="22" t="s">
        <v>112</v>
      </c>
      <c r="D1481" s="22">
        <v>53100207</v>
      </c>
      <c r="E1481" s="26" t="s">
        <v>113</v>
      </c>
      <c r="F1481" s="22">
        <v>1</v>
      </c>
      <c r="G1481" s="22" t="s">
        <v>48</v>
      </c>
      <c r="H1481" s="22" t="s">
        <v>105</v>
      </c>
      <c r="I1481" s="22" t="s">
        <v>34</v>
      </c>
      <c r="J1481" s="22" t="s">
        <v>35</v>
      </c>
      <c r="K1481" s="22" t="s">
        <v>36</v>
      </c>
      <c r="L1481" s="22">
        <v>11986</v>
      </c>
      <c r="M1481" s="39" t="s">
        <v>35</v>
      </c>
      <c r="N1481" s="39" t="s">
        <v>37</v>
      </c>
      <c r="O1481" s="39" t="s">
        <v>35</v>
      </c>
      <c r="P1481" s="39" t="s">
        <v>35</v>
      </c>
      <c r="Q1481" s="39" t="s">
        <v>37</v>
      </c>
      <c r="R1481" s="39" t="s">
        <v>35</v>
      </c>
      <c r="S1481" s="39" t="s">
        <v>38</v>
      </c>
      <c r="T1481" s="39" t="s">
        <v>35</v>
      </c>
      <c r="U1481" s="40" t="s">
        <v>39</v>
      </c>
      <c r="V1481" s="39" t="s">
        <v>37</v>
      </c>
      <c r="W1481" s="74" t="s">
        <v>827</v>
      </c>
      <c r="X1481" s="74">
        <v>0</v>
      </c>
    </row>
    <row r="1482" spans="1:24" ht="14.4" x14ac:dyDescent="0.3">
      <c r="A1482" s="33" t="s">
        <v>94</v>
      </c>
      <c r="B1482" s="22">
        <v>12132</v>
      </c>
      <c r="C1482" s="22" t="s">
        <v>159</v>
      </c>
      <c r="D1482" s="22">
        <v>53100358</v>
      </c>
      <c r="E1482" s="26" t="s">
        <v>160</v>
      </c>
      <c r="F1482" s="22">
        <v>1</v>
      </c>
      <c r="G1482" s="22" t="s">
        <v>48</v>
      </c>
      <c r="H1482" s="22" t="s">
        <v>105</v>
      </c>
      <c r="I1482" s="22" t="s">
        <v>34</v>
      </c>
      <c r="J1482" s="22" t="s">
        <v>97</v>
      </c>
      <c r="K1482" s="22" t="s">
        <v>36</v>
      </c>
      <c r="L1482" s="22">
        <v>12132</v>
      </c>
      <c r="M1482" s="39" t="s">
        <v>37</v>
      </c>
      <c r="N1482" s="39" t="s">
        <v>37</v>
      </c>
      <c r="O1482" s="39" t="s">
        <v>35</v>
      </c>
      <c r="P1482" s="39" t="s">
        <v>37</v>
      </c>
      <c r="Q1482" s="39" t="s">
        <v>37</v>
      </c>
      <c r="R1482" s="39" t="s">
        <v>37</v>
      </c>
      <c r="S1482" s="39" t="s">
        <v>40</v>
      </c>
      <c r="T1482" s="39" t="s">
        <v>35</v>
      </c>
      <c r="U1482" s="40" t="s">
        <v>39</v>
      </c>
      <c r="V1482" s="39" t="s">
        <v>35</v>
      </c>
      <c r="W1482" s="74" t="s">
        <v>606</v>
      </c>
      <c r="X1482" s="74">
        <v>0</v>
      </c>
    </row>
    <row r="1483" spans="1:24" ht="14.4" x14ac:dyDescent="0.3">
      <c r="A1483" s="33" t="s">
        <v>94</v>
      </c>
      <c r="B1483" s="22">
        <v>12132</v>
      </c>
      <c r="C1483" s="22" t="s">
        <v>159</v>
      </c>
      <c r="D1483" s="22">
        <v>53100358</v>
      </c>
      <c r="E1483" s="26" t="s">
        <v>160</v>
      </c>
      <c r="F1483" s="22">
        <v>1</v>
      </c>
      <c r="G1483" s="22" t="s">
        <v>48</v>
      </c>
      <c r="H1483" s="22" t="s">
        <v>105</v>
      </c>
      <c r="I1483" s="22" t="s">
        <v>34</v>
      </c>
      <c r="J1483" s="22" t="s">
        <v>97</v>
      </c>
      <c r="K1483" s="22" t="s">
        <v>36</v>
      </c>
      <c r="L1483" s="22">
        <v>12132</v>
      </c>
      <c r="M1483" s="39" t="s">
        <v>37</v>
      </c>
      <c r="N1483" s="39" t="s">
        <v>37</v>
      </c>
      <c r="O1483" s="39" t="s">
        <v>35</v>
      </c>
      <c r="P1483" s="39" t="s">
        <v>37</v>
      </c>
      <c r="Q1483" s="39" t="s">
        <v>37</v>
      </c>
      <c r="R1483" s="39" t="s">
        <v>37</v>
      </c>
      <c r="S1483" s="39" t="s">
        <v>40</v>
      </c>
      <c r="T1483" s="39" t="s">
        <v>35</v>
      </c>
      <c r="U1483" s="40" t="s">
        <v>39</v>
      </c>
      <c r="V1483" s="39" t="s">
        <v>35</v>
      </c>
      <c r="W1483" s="74" t="s">
        <v>606</v>
      </c>
      <c r="X1483" s="74">
        <v>0</v>
      </c>
    </row>
    <row r="1484" spans="1:24" ht="14.4" x14ac:dyDescent="0.3">
      <c r="A1484" s="33" t="s">
        <v>94</v>
      </c>
      <c r="B1484" s="22">
        <v>11741</v>
      </c>
      <c r="C1484" s="22" t="s">
        <v>244</v>
      </c>
      <c r="D1484" s="22">
        <v>53101438</v>
      </c>
      <c r="E1484" s="26" t="s">
        <v>245</v>
      </c>
      <c r="F1484" s="22">
        <v>1</v>
      </c>
      <c r="G1484" s="22" t="s">
        <v>48</v>
      </c>
      <c r="H1484" s="22" t="s">
        <v>33</v>
      </c>
      <c r="I1484" s="22" t="s">
        <v>34</v>
      </c>
      <c r="J1484" s="22" t="s">
        <v>97</v>
      </c>
      <c r="K1484" s="22" t="s">
        <v>136</v>
      </c>
      <c r="L1484" s="22">
        <v>11741</v>
      </c>
      <c r="M1484" s="39" t="e">
        <v>#N/A</v>
      </c>
      <c r="N1484" s="39" t="e">
        <v>#N/A</v>
      </c>
      <c r="O1484" s="39" t="e">
        <v>#N/A</v>
      </c>
      <c r="P1484" s="39" t="e">
        <v>#N/A</v>
      </c>
      <c r="Q1484" s="39" t="e">
        <v>#N/A</v>
      </c>
      <c r="R1484" s="39" t="e">
        <v>#N/A</v>
      </c>
      <c r="S1484" s="39" t="e">
        <v>#N/A</v>
      </c>
      <c r="T1484" s="39" t="e">
        <v>#N/A</v>
      </c>
      <c r="U1484" s="40" t="e">
        <v>#N/A</v>
      </c>
      <c r="V1484" s="39" t="e">
        <v>#N/A</v>
      </c>
      <c r="W1484" s="74" t="e">
        <v>#N/A</v>
      </c>
      <c r="X1484" s="74" t="e">
        <v>#N/A</v>
      </c>
    </row>
    <row r="1485" spans="1:24" ht="86.4" x14ac:dyDescent="0.3">
      <c r="A1485" s="33" t="s">
        <v>94</v>
      </c>
      <c r="B1485" s="22">
        <v>11663</v>
      </c>
      <c r="C1485" s="22" t="s">
        <v>155</v>
      </c>
      <c r="D1485" s="22">
        <v>53200428</v>
      </c>
      <c r="E1485" s="26" t="s">
        <v>156</v>
      </c>
      <c r="F1485" s="22">
        <v>46</v>
      </c>
      <c r="G1485" s="22" t="s">
        <v>48</v>
      </c>
      <c r="H1485" s="22" t="s">
        <v>105</v>
      </c>
      <c r="I1485" s="22" t="s">
        <v>34</v>
      </c>
      <c r="J1485" s="22" t="s">
        <v>97</v>
      </c>
      <c r="K1485" s="22" t="s">
        <v>36</v>
      </c>
      <c r="L1485" s="22">
        <v>11663</v>
      </c>
      <c r="M1485" s="39" t="s">
        <v>37</v>
      </c>
      <c r="N1485" s="39" t="s">
        <v>37</v>
      </c>
      <c r="O1485" s="39" t="s">
        <v>37</v>
      </c>
      <c r="P1485" s="39" t="s">
        <v>37</v>
      </c>
      <c r="Q1485" s="39" t="s">
        <v>37</v>
      </c>
      <c r="R1485" s="39" t="s">
        <v>37</v>
      </c>
      <c r="S1485" s="39" t="s">
        <v>37</v>
      </c>
      <c r="T1485" s="39" t="s">
        <v>37</v>
      </c>
      <c r="U1485" s="40" t="s">
        <v>39</v>
      </c>
      <c r="V1485" s="39" t="s">
        <v>35</v>
      </c>
      <c r="W1485" s="74" t="s">
        <v>606</v>
      </c>
      <c r="X1485" s="74" t="s">
        <v>658</v>
      </c>
    </row>
    <row r="1486" spans="1:24" ht="24" x14ac:dyDescent="0.3">
      <c r="A1486" s="33" t="s">
        <v>94</v>
      </c>
      <c r="B1486" s="22">
        <v>20210</v>
      </c>
      <c r="C1486" s="22" t="s">
        <v>99</v>
      </c>
      <c r="D1486" s="22">
        <v>53100075</v>
      </c>
      <c r="E1486" s="26" t="s">
        <v>100</v>
      </c>
      <c r="F1486" s="22">
        <v>3</v>
      </c>
      <c r="G1486" s="22" t="s">
        <v>48</v>
      </c>
      <c r="H1486" s="22" t="s">
        <v>101</v>
      </c>
      <c r="I1486" s="22" t="s">
        <v>34</v>
      </c>
      <c r="J1486" s="22" t="s">
        <v>97</v>
      </c>
      <c r="K1486" s="22" t="s">
        <v>36</v>
      </c>
      <c r="L1486" s="22">
        <v>20210</v>
      </c>
      <c r="M1486" s="39" t="e">
        <v>#N/A</v>
      </c>
      <c r="N1486" s="39" t="e">
        <v>#N/A</v>
      </c>
      <c r="O1486" s="39" t="e">
        <v>#N/A</v>
      </c>
      <c r="P1486" s="39" t="e">
        <v>#N/A</v>
      </c>
      <c r="Q1486" s="39" t="e">
        <v>#N/A</v>
      </c>
      <c r="R1486" s="39" t="e">
        <v>#N/A</v>
      </c>
      <c r="S1486" s="39" t="e">
        <v>#N/A</v>
      </c>
      <c r="T1486" s="39" t="e">
        <v>#N/A</v>
      </c>
      <c r="U1486" s="40" t="e">
        <v>#N/A</v>
      </c>
      <c r="V1486" s="39" t="e">
        <v>#N/A</v>
      </c>
      <c r="W1486" s="74" t="e">
        <v>#N/A</v>
      </c>
      <c r="X1486" s="74" t="e">
        <v>#N/A</v>
      </c>
    </row>
    <row r="1487" spans="1:24" ht="24" x14ac:dyDescent="0.3">
      <c r="A1487" s="33" t="s">
        <v>94</v>
      </c>
      <c r="B1487" s="22">
        <v>11932</v>
      </c>
      <c r="C1487" s="22" t="s">
        <v>218</v>
      </c>
      <c r="D1487" s="22">
        <v>53100347</v>
      </c>
      <c r="E1487" s="26" t="s">
        <v>219</v>
      </c>
      <c r="F1487" s="22">
        <v>2</v>
      </c>
      <c r="G1487" s="22" t="s">
        <v>48</v>
      </c>
      <c r="H1487" s="22" t="s">
        <v>111</v>
      </c>
      <c r="I1487" s="22" t="s">
        <v>34</v>
      </c>
      <c r="J1487" s="22" t="s">
        <v>97</v>
      </c>
      <c r="K1487" s="22" t="s">
        <v>36</v>
      </c>
      <c r="L1487" s="22">
        <v>11932</v>
      </c>
      <c r="M1487" s="39" t="s">
        <v>37</v>
      </c>
      <c r="N1487" s="39" t="s">
        <v>37</v>
      </c>
      <c r="O1487" s="39" t="s">
        <v>35</v>
      </c>
      <c r="P1487" s="39" t="s">
        <v>37</v>
      </c>
      <c r="Q1487" s="39" t="s">
        <v>37</v>
      </c>
      <c r="R1487" s="39" t="s">
        <v>37</v>
      </c>
      <c r="S1487" s="39" t="s">
        <v>40</v>
      </c>
      <c r="T1487" s="39" t="s">
        <v>35</v>
      </c>
      <c r="U1487" s="40" t="s">
        <v>649</v>
      </c>
      <c r="V1487" s="39" t="s">
        <v>35</v>
      </c>
      <c r="W1487" s="74" t="s">
        <v>606</v>
      </c>
      <c r="X1487" s="74">
        <v>0</v>
      </c>
    </row>
    <row r="1488" spans="1:24" ht="14.4" x14ac:dyDescent="0.3">
      <c r="A1488" s="33" t="s">
        <v>94</v>
      </c>
      <c r="B1488" s="22">
        <v>12062</v>
      </c>
      <c r="C1488" s="22" t="s">
        <v>127</v>
      </c>
      <c r="D1488" s="22">
        <v>53100256</v>
      </c>
      <c r="E1488" s="26" t="s">
        <v>128</v>
      </c>
      <c r="F1488" s="22">
        <v>4</v>
      </c>
      <c r="G1488" s="22" t="s">
        <v>48</v>
      </c>
      <c r="H1488" s="22" t="s">
        <v>105</v>
      </c>
      <c r="I1488" s="22" t="s">
        <v>34</v>
      </c>
      <c r="J1488" s="22" t="s">
        <v>97</v>
      </c>
      <c r="K1488" s="22" t="s">
        <v>36</v>
      </c>
      <c r="L1488" s="22">
        <v>12062</v>
      </c>
      <c r="M1488" s="39" t="s">
        <v>37</v>
      </c>
      <c r="N1488" s="39" t="s">
        <v>37</v>
      </c>
      <c r="O1488" s="39" t="s">
        <v>35</v>
      </c>
      <c r="P1488" s="39" t="s">
        <v>37</v>
      </c>
      <c r="Q1488" s="39" t="s">
        <v>37</v>
      </c>
      <c r="R1488" s="39" t="s">
        <v>37</v>
      </c>
      <c r="S1488" s="39" t="s">
        <v>40</v>
      </c>
      <c r="T1488" s="39" t="s">
        <v>35</v>
      </c>
      <c r="U1488" s="40" t="s">
        <v>39</v>
      </c>
      <c r="V1488" s="39" t="s">
        <v>35</v>
      </c>
      <c r="W1488" s="74" t="s">
        <v>606</v>
      </c>
      <c r="X1488" s="74">
        <v>0</v>
      </c>
    </row>
    <row r="1489" spans="1:24" ht="14.4" x14ac:dyDescent="0.3">
      <c r="A1489" s="33" t="s">
        <v>94</v>
      </c>
      <c r="B1489" s="22">
        <v>12062</v>
      </c>
      <c r="C1489" s="22" t="s">
        <v>127</v>
      </c>
      <c r="D1489" s="22">
        <v>53100256</v>
      </c>
      <c r="E1489" s="26" t="s">
        <v>128</v>
      </c>
      <c r="F1489" s="22">
        <v>4</v>
      </c>
      <c r="G1489" s="22" t="s">
        <v>48</v>
      </c>
      <c r="H1489" s="22" t="s">
        <v>105</v>
      </c>
      <c r="I1489" s="22" t="s">
        <v>34</v>
      </c>
      <c r="J1489" s="22" t="s">
        <v>97</v>
      </c>
      <c r="K1489" s="22" t="s">
        <v>36</v>
      </c>
      <c r="L1489" s="22">
        <v>12062</v>
      </c>
      <c r="M1489" s="39" t="s">
        <v>37</v>
      </c>
      <c r="N1489" s="39" t="s">
        <v>37</v>
      </c>
      <c r="O1489" s="39" t="s">
        <v>35</v>
      </c>
      <c r="P1489" s="39" t="s">
        <v>37</v>
      </c>
      <c r="Q1489" s="39" t="s">
        <v>37</v>
      </c>
      <c r="R1489" s="39" t="s">
        <v>37</v>
      </c>
      <c r="S1489" s="39" t="s">
        <v>40</v>
      </c>
      <c r="T1489" s="39" t="s">
        <v>35</v>
      </c>
      <c r="U1489" s="40" t="s">
        <v>39</v>
      </c>
      <c r="V1489" s="39" t="s">
        <v>35</v>
      </c>
      <c r="W1489" s="74" t="s">
        <v>606</v>
      </c>
      <c r="X1489" s="74">
        <v>0</v>
      </c>
    </row>
    <row r="1490" spans="1:24" ht="14.4" x14ac:dyDescent="0.3">
      <c r="A1490" s="33" t="s">
        <v>94</v>
      </c>
      <c r="B1490" s="22">
        <v>12062</v>
      </c>
      <c r="C1490" s="22" t="s">
        <v>127</v>
      </c>
      <c r="D1490" s="22">
        <v>53100256</v>
      </c>
      <c r="E1490" s="26" t="s">
        <v>128</v>
      </c>
      <c r="F1490" s="22">
        <v>4</v>
      </c>
      <c r="G1490" s="22" t="s">
        <v>48</v>
      </c>
      <c r="H1490" s="22" t="s">
        <v>105</v>
      </c>
      <c r="I1490" s="22" t="s">
        <v>34</v>
      </c>
      <c r="J1490" s="22" t="s">
        <v>97</v>
      </c>
      <c r="K1490" s="22" t="s">
        <v>36</v>
      </c>
      <c r="L1490" s="22">
        <v>12062</v>
      </c>
      <c r="M1490" s="39" t="s">
        <v>37</v>
      </c>
      <c r="N1490" s="39" t="s">
        <v>37</v>
      </c>
      <c r="O1490" s="39" t="s">
        <v>35</v>
      </c>
      <c r="P1490" s="39" t="s">
        <v>37</v>
      </c>
      <c r="Q1490" s="39" t="s">
        <v>37</v>
      </c>
      <c r="R1490" s="39" t="s">
        <v>37</v>
      </c>
      <c r="S1490" s="39" t="s">
        <v>40</v>
      </c>
      <c r="T1490" s="39" t="s">
        <v>35</v>
      </c>
      <c r="U1490" s="40" t="s">
        <v>39</v>
      </c>
      <c r="V1490" s="39" t="s">
        <v>35</v>
      </c>
      <c r="W1490" s="74" t="s">
        <v>606</v>
      </c>
      <c r="X1490" s="74">
        <v>0</v>
      </c>
    </row>
    <row r="1491" spans="1:24" ht="57.6" x14ac:dyDescent="0.3">
      <c r="A1491" s="33" t="s">
        <v>94</v>
      </c>
      <c r="B1491" s="22">
        <v>11910</v>
      </c>
      <c r="C1491" s="22" t="s">
        <v>222</v>
      </c>
      <c r="D1491" s="22">
        <v>53101616</v>
      </c>
      <c r="E1491" s="26" t="s">
        <v>223</v>
      </c>
      <c r="F1491" s="22">
        <v>1</v>
      </c>
      <c r="G1491" s="22" t="s">
        <v>48</v>
      </c>
      <c r="H1491" s="22" t="s">
        <v>111</v>
      </c>
      <c r="I1491" s="22" t="s">
        <v>34</v>
      </c>
      <c r="J1491" s="22" t="s">
        <v>97</v>
      </c>
      <c r="K1491" s="22" t="s">
        <v>136</v>
      </c>
      <c r="L1491" s="22">
        <v>11910</v>
      </c>
      <c r="M1491" s="39" t="s">
        <v>37</v>
      </c>
      <c r="N1491" s="39" t="s">
        <v>37</v>
      </c>
      <c r="O1491" s="39" t="s">
        <v>35</v>
      </c>
      <c r="P1491" s="39" t="s">
        <v>37</v>
      </c>
      <c r="Q1491" s="39" t="s">
        <v>37</v>
      </c>
      <c r="R1491" s="39" t="s">
        <v>37</v>
      </c>
      <c r="S1491" s="39" t="s">
        <v>40</v>
      </c>
      <c r="T1491" s="39" t="s">
        <v>35</v>
      </c>
      <c r="U1491" s="40" t="s">
        <v>649</v>
      </c>
      <c r="V1491" s="39" t="s">
        <v>37</v>
      </c>
      <c r="W1491" s="74" t="s">
        <v>788</v>
      </c>
      <c r="X1491" s="74">
        <v>0</v>
      </c>
    </row>
    <row r="1492" spans="1:24" ht="14.4" x14ac:dyDescent="0.3">
      <c r="A1492" s="33" t="s">
        <v>94</v>
      </c>
      <c r="B1492" s="22">
        <v>12165</v>
      </c>
      <c r="C1492" s="22" t="s">
        <v>257</v>
      </c>
      <c r="D1492" s="22">
        <v>53100019</v>
      </c>
      <c r="E1492" s="26" t="s">
        <v>258</v>
      </c>
      <c r="F1492" s="22">
        <v>1</v>
      </c>
      <c r="G1492" s="22" t="s">
        <v>48</v>
      </c>
      <c r="H1492" s="22" t="s">
        <v>111</v>
      </c>
      <c r="I1492" s="22" t="s">
        <v>34</v>
      </c>
      <c r="J1492" s="22" t="s">
        <v>97</v>
      </c>
      <c r="K1492" s="22" t="s">
        <v>36</v>
      </c>
      <c r="L1492" s="22">
        <v>12165</v>
      </c>
      <c r="M1492" s="39" t="s">
        <v>37</v>
      </c>
      <c r="N1492" s="39" t="s">
        <v>37</v>
      </c>
      <c r="O1492" s="39" t="s">
        <v>35</v>
      </c>
      <c r="P1492" s="39" t="s">
        <v>37</v>
      </c>
      <c r="Q1492" s="39" t="s">
        <v>37</v>
      </c>
      <c r="R1492" s="39" t="s">
        <v>37</v>
      </c>
      <c r="S1492" s="39" t="s">
        <v>40</v>
      </c>
      <c r="T1492" s="39" t="s">
        <v>35</v>
      </c>
      <c r="U1492" s="40" t="s">
        <v>649</v>
      </c>
      <c r="V1492" s="39" t="s">
        <v>35</v>
      </c>
      <c r="W1492" s="74" t="s">
        <v>606</v>
      </c>
      <c r="X1492" s="74">
        <v>0</v>
      </c>
    </row>
    <row r="1493" spans="1:24" ht="14.4" x14ac:dyDescent="0.3">
      <c r="A1493" s="33" t="s">
        <v>94</v>
      </c>
      <c r="B1493" s="22">
        <v>11646</v>
      </c>
      <c r="C1493" s="22" t="s">
        <v>189</v>
      </c>
      <c r="D1493" s="22">
        <v>53100749</v>
      </c>
      <c r="E1493" s="26" t="s">
        <v>190</v>
      </c>
      <c r="F1493" s="22">
        <v>1</v>
      </c>
      <c r="G1493" s="22" t="s">
        <v>48</v>
      </c>
      <c r="H1493" s="22" t="s">
        <v>120</v>
      </c>
      <c r="I1493" s="22" t="s">
        <v>34</v>
      </c>
      <c r="J1493" s="22" t="s">
        <v>97</v>
      </c>
      <c r="K1493" s="22" t="s">
        <v>36</v>
      </c>
      <c r="L1493" s="22">
        <v>11646</v>
      </c>
      <c r="M1493" s="39" t="s">
        <v>37</v>
      </c>
      <c r="N1493" s="39" t="s">
        <v>37</v>
      </c>
      <c r="O1493" s="39" t="s">
        <v>35</v>
      </c>
      <c r="P1493" s="39" t="s">
        <v>37</v>
      </c>
      <c r="Q1493" s="39" t="s">
        <v>37</v>
      </c>
      <c r="R1493" s="39" t="s">
        <v>37</v>
      </c>
      <c r="S1493" s="39" t="s">
        <v>38</v>
      </c>
      <c r="T1493" s="39" t="s">
        <v>35</v>
      </c>
      <c r="U1493" s="40" t="s">
        <v>39</v>
      </c>
      <c r="V1493" s="39" t="s">
        <v>35</v>
      </c>
      <c r="W1493" s="74" t="s">
        <v>606</v>
      </c>
      <c r="X1493" s="74">
        <v>0</v>
      </c>
    </row>
    <row r="1494" spans="1:24" ht="14.4" x14ac:dyDescent="0.3">
      <c r="A1494" s="33" t="s">
        <v>94</v>
      </c>
      <c r="B1494" s="22">
        <v>11937</v>
      </c>
      <c r="C1494" s="22" t="s">
        <v>175</v>
      </c>
      <c r="D1494" s="22">
        <v>53100203</v>
      </c>
      <c r="E1494" s="26" t="s">
        <v>176</v>
      </c>
      <c r="F1494" s="22">
        <v>3</v>
      </c>
      <c r="G1494" s="22" t="s">
        <v>48</v>
      </c>
      <c r="H1494" s="22" t="s">
        <v>105</v>
      </c>
      <c r="I1494" s="22" t="s">
        <v>34</v>
      </c>
      <c r="J1494" s="22" t="s">
        <v>97</v>
      </c>
      <c r="K1494" s="22" t="s">
        <v>36</v>
      </c>
      <c r="L1494" s="22">
        <v>11937</v>
      </c>
      <c r="M1494" s="39" t="s">
        <v>37</v>
      </c>
      <c r="N1494" s="39" t="s">
        <v>37</v>
      </c>
      <c r="O1494" s="39" t="s">
        <v>35</v>
      </c>
      <c r="P1494" s="39" t="s">
        <v>37</v>
      </c>
      <c r="Q1494" s="39" t="s">
        <v>37</v>
      </c>
      <c r="R1494" s="39" t="s">
        <v>37</v>
      </c>
      <c r="S1494" s="39" t="s">
        <v>40</v>
      </c>
      <c r="T1494" s="39" t="s">
        <v>35</v>
      </c>
      <c r="U1494" s="40" t="s">
        <v>39</v>
      </c>
      <c r="V1494" s="39" t="s">
        <v>35</v>
      </c>
      <c r="W1494" s="74" t="s">
        <v>606</v>
      </c>
      <c r="X1494" s="74">
        <v>0</v>
      </c>
    </row>
    <row r="1495" spans="1:24" ht="24" x14ac:dyDescent="0.3">
      <c r="A1495" s="33" t="s">
        <v>94</v>
      </c>
      <c r="B1495" s="22">
        <v>11858</v>
      </c>
      <c r="C1495" s="22" t="s">
        <v>149</v>
      </c>
      <c r="D1495" s="22">
        <v>53100160</v>
      </c>
      <c r="E1495" s="26" t="s">
        <v>150</v>
      </c>
      <c r="F1495" s="22">
        <v>4</v>
      </c>
      <c r="G1495" s="22" t="s">
        <v>48</v>
      </c>
      <c r="H1495" s="22" t="s">
        <v>111</v>
      </c>
      <c r="I1495" s="22" t="s">
        <v>34</v>
      </c>
      <c r="J1495" s="22" t="s">
        <v>97</v>
      </c>
      <c r="K1495" s="22" t="s">
        <v>36</v>
      </c>
      <c r="L1495" s="22">
        <v>11858</v>
      </c>
      <c r="M1495" s="39" t="s">
        <v>37</v>
      </c>
      <c r="N1495" s="39" t="s">
        <v>37</v>
      </c>
      <c r="O1495" s="39" t="s">
        <v>35</v>
      </c>
      <c r="P1495" s="39" t="s">
        <v>37</v>
      </c>
      <c r="Q1495" s="39" t="s">
        <v>37</v>
      </c>
      <c r="R1495" s="39" t="s">
        <v>37</v>
      </c>
      <c r="S1495" s="39" t="s">
        <v>38</v>
      </c>
      <c r="T1495" s="39" t="s">
        <v>35</v>
      </c>
      <c r="U1495" s="40" t="s">
        <v>39</v>
      </c>
      <c r="V1495" s="39" t="s">
        <v>35</v>
      </c>
      <c r="W1495" s="74" t="s">
        <v>606</v>
      </c>
      <c r="X1495" s="74">
        <v>0</v>
      </c>
    </row>
    <row r="1496" spans="1:24" ht="24" x14ac:dyDescent="0.3">
      <c r="A1496" s="33" t="s">
        <v>94</v>
      </c>
      <c r="B1496" s="22">
        <v>11858</v>
      </c>
      <c r="C1496" s="22" t="s">
        <v>149</v>
      </c>
      <c r="D1496" s="22">
        <v>53100160</v>
      </c>
      <c r="E1496" s="26" t="s">
        <v>150</v>
      </c>
      <c r="F1496" s="22">
        <v>4</v>
      </c>
      <c r="G1496" s="22" t="s">
        <v>48</v>
      </c>
      <c r="H1496" s="22" t="s">
        <v>111</v>
      </c>
      <c r="I1496" s="22" t="s">
        <v>34</v>
      </c>
      <c r="J1496" s="22" t="s">
        <v>97</v>
      </c>
      <c r="K1496" s="22" t="s">
        <v>36</v>
      </c>
      <c r="L1496" s="22">
        <v>11858</v>
      </c>
      <c r="M1496" s="39" t="s">
        <v>37</v>
      </c>
      <c r="N1496" s="39" t="s">
        <v>37</v>
      </c>
      <c r="O1496" s="39" t="s">
        <v>35</v>
      </c>
      <c r="P1496" s="39" t="s">
        <v>37</v>
      </c>
      <c r="Q1496" s="39" t="s">
        <v>37</v>
      </c>
      <c r="R1496" s="39" t="s">
        <v>37</v>
      </c>
      <c r="S1496" s="39" t="s">
        <v>38</v>
      </c>
      <c r="T1496" s="39" t="s">
        <v>35</v>
      </c>
      <c r="U1496" s="40" t="s">
        <v>39</v>
      </c>
      <c r="V1496" s="39" t="s">
        <v>35</v>
      </c>
      <c r="W1496" s="74" t="s">
        <v>606</v>
      </c>
      <c r="X1496" s="74">
        <v>0</v>
      </c>
    </row>
    <row r="1497" spans="1:24" ht="24" x14ac:dyDescent="0.3">
      <c r="A1497" s="33" t="s">
        <v>94</v>
      </c>
      <c r="B1497" s="22">
        <v>11858</v>
      </c>
      <c r="C1497" s="22" t="s">
        <v>149</v>
      </c>
      <c r="D1497" s="22">
        <v>53100160</v>
      </c>
      <c r="E1497" s="26" t="s">
        <v>150</v>
      </c>
      <c r="F1497" s="22">
        <v>4</v>
      </c>
      <c r="G1497" s="22" t="s">
        <v>48</v>
      </c>
      <c r="H1497" s="22" t="s">
        <v>111</v>
      </c>
      <c r="I1497" s="22" t="s">
        <v>34</v>
      </c>
      <c r="J1497" s="22" t="s">
        <v>97</v>
      </c>
      <c r="K1497" s="22" t="s">
        <v>36</v>
      </c>
      <c r="L1497" s="22">
        <v>11858</v>
      </c>
      <c r="M1497" s="39" t="s">
        <v>37</v>
      </c>
      <c r="N1497" s="39" t="s">
        <v>37</v>
      </c>
      <c r="O1497" s="39" t="s">
        <v>35</v>
      </c>
      <c r="P1497" s="39" t="s">
        <v>37</v>
      </c>
      <c r="Q1497" s="39" t="s">
        <v>37</v>
      </c>
      <c r="R1497" s="39" t="s">
        <v>37</v>
      </c>
      <c r="S1497" s="39" t="s">
        <v>38</v>
      </c>
      <c r="T1497" s="39" t="s">
        <v>35</v>
      </c>
      <c r="U1497" s="40" t="s">
        <v>39</v>
      </c>
      <c r="V1497" s="39" t="s">
        <v>35</v>
      </c>
      <c r="W1497" s="74" t="s">
        <v>606</v>
      </c>
      <c r="X1497" s="74">
        <v>0</v>
      </c>
    </row>
    <row r="1498" spans="1:24" ht="24" x14ac:dyDescent="0.3">
      <c r="A1498" s="33" t="s">
        <v>94</v>
      </c>
      <c r="B1498" s="22">
        <v>11858</v>
      </c>
      <c r="C1498" s="22" t="s">
        <v>149</v>
      </c>
      <c r="D1498" s="22">
        <v>53100160</v>
      </c>
      <c r="E1498" s="26" t="s">
        <v>150</v>
      </c>
      <c r="F1498" s="22">
        <v>4</v>
      </c>
      <c r="G1498" s="22" t="s">
        <v>48</v>
      </c>
      <c r="H1498" s="22" t="s">
        <v>111</v>
      </c>
      <c r="I1498" s="22" t="s">
        <v>34</v>
      </c>
      <c r="J1498" s="22" t="s">
        <v>97</v>
      </c>
      <c r="K1498" s="22" t="s">
        <v>36</v>
      </c>
      <c r="L1498" s="22">
        <v>11858</v>
      </c>
      <c r="M1498" s="39" t="s">
        <v>37</v>
      </c>
      <c r="N1498" s="39" t="s">
        <v>37</v>
      </c>
      <c r="O1498" s="39" t="s">
        <v>35</v>
      </c>
      <c r="P1498" s="39" t="s">
        <v>37</v>
      </c>
      <c r="Q1498" s="39" t="s">
        <v>37</v>
      </c>
      <c r="R1498" s="39" t="s">
        <v>37</v>
      </c>
      <c r="S1498" s="39" t="s">
        <v>38</v>
      </c>
      <c r="T1498" s="39" t="s">
        <v>35</v>
      </c>
      <c r="U1498" s="40" t="s">
        <v>39</v>
      </c>
      <c r="V1498" s="39" t="s">
        <v>35</v>
      </c>
      <c r="W1498" s="74" t="s">
        <v>606</v>
      </c>
      <c r="X1498" s="74">
        <v>0</v>
      </c>
    </row>
    <row r="1499" spans="1:24" ht="14.4" x14ac:dyDescent="0.3">
      <c r="A1499" s="33" t="s">
        <v>94</v>
      </c>
      <c r="B1499" s="22">
        <v>11636</v>
      </c>
      <c r="C1499" s="22" t="s">
        <v>125</v>
      </c>
      <c r="D1499" s="22">
        <v>53100032</v>
      </c>
      <c r="E1499" s="26" t="s">
        <v>126</v>
      </c>
      <c r="F1499" s="22">
        <v>2</v>
      </c>
      <c r="G1499" s="22" t="s">
        <v>48</v>
      </c>
      <c r="H1499" s="22" t="s">
        <v>105</v>
      </c>
      <c r="I1499" s="22" t="s">
        <v>34</v>
      </c>
      <c r="J1499" s="22" t="s">
        <v>97</v>
      </c>
      <c r="K1499" s="22" t="s">
        <v>36</v>
      </c>
      <c r="L1499" s="22">
        <v>11636</v>
      </c>
      <c r="M1499" s="39" t="s">
        <v>37</v>
      </c>
      <c r="N1499" s="39" t="s">
        <v>37</v>
      </c>
      <c r="O1499" s="39" t="s">
        <v>35</v>
      </c>
      <c r="P1499" s="39" t="s">
        <v>37</v>
      </c>
      <c r="Q1499" s="39" t="s">
        <v>35</v>
      </c>
      <c r="R1499" s="39" t="s">
        <v>37</v>
      </c>
      <c r="S1499" s="39" t="s">
        <v>40</v>
      </c>
      <c r="T1499" s="39" t="s">
        <v>35</v>
      </c>
      <c r="U1499" s="40" t="s">
        <v>39</v>
      </c>
      <c r="V1499" s="39" t="s">
        <v>35</v>
      </c>
      <c r="W1499" s="74" t="s">
        <v>606</v>
      </c>
      <c r="X1499" s="74">
        <v>0</v>
      </c>
    </row>
    <row r="1500" spans="1:24" ht="14.4" x14ac:dyDescent="0.3">
      <c r="A1500" s="33" t="s">
        <v>94</v>
      </c>
      <c r="B1500" s="22">
        <v>11636</v>
      </c>
      <c r="C1500" s="22" t="s">
        <v>125</v>
      </c>
      <c r="D1500" s="22">
        <v>53100032</v>
      </c>
      <c r="E1500" s="26" t="s">
        <v>126</v>
      </c>
      <c r="F1500" s="22">
        <v>2</v>
      </c>
      <c r="G1500" s="22" t="s">
        <v>48</v>
      </c>
      <c r="H1500" s="22" t="s">
        <v>105</v>
      </c>
      <c r="I1500" s="22" t="s">
        <v>34</v>
      </c>
      <c r="J1500" s="22" t="s">
        <v>97</v>
      </c>
      <c r="K1500" s="22" t="s">
        <v>36</v>
      </c>
      <c r="L1500" s="22">
        <v>11636</v>
      </c>
      <c r="M1500" s="39" t="s">
        <v>37</v>
      </c>
      <c r="N1500" s="39" t="s">
        <v>37</v>
      </c>
      <c r="O1500" s="39" t="s">
        <v>35</v>
      </c>
      <c r="P1500" s="39" t="s">
        <v>37</v>
      </c>
      <c r="Q1500" s="39" t="s">
        <v>35</v>
      </c>
      <c r="R1500" s="39" t="s">
        <v>37</v>
      </c>
      <c r="S1500" s="39" t="s">
        <v>40</v>
      </c>
      <c r="T1500" s="39" t="s">
        <v>35</v>
      </c>
      <c r="U1500" s="40" t="s">
        <v>39</v>
      </c>
      <c r="V1500" s="39" t="s">
        <v>35</v>
      </c>
      <c r="W1500" s="74" t="s">
        <v>606</v>
      </c>
      <c r="X1500" s="74">
        <v>0</v>
      </c>
    </row>
    <row r="1501" spans="1:24" ht="14.4" x14ac:dyDescent="0.3">
      <c r="A1501" s="33" t="s">
        <v>94</v>
      </c>
      <c r="B1501" s="22">
        <v>11636</v>
      </c>
      <c r="C1501" s="22" t="s">
        <v>125</v>
      </c>
      <c r="D1501" s="22">
        <v>53100032</v>
      </c>
      <c r="E1501" s="26" t="s">
        <v>126</v>
      </c>
      <c r="F1501" s="22">
        <v>2</v>
      </c>
      <c r="G1501" s="22" t="s">
        <v>48</v>
      </c>
      <c r="H1501" s="22" t="s">
        <v>105</v>
      </c>
      <c r="I1501" s="22" t="s">
        <v>34</v>
      </c>
      <c r="J1501" s="22" t="s">
        <v>97</v>
      </c>
      <c r="K1501" s="22" t="s">
        <v>36</v>
      </c>
      <c r="L1501" s="22">
        <v>11636</v>
      </c>
      <c r="M1501" s="39" t="s">
        <v>37</v>
      </c>
      <c r="N1501" s="39" t="s">
        <v>37</v>
      </c>
      <c r="O1501" s="39" t="s">
        <v>35</v>
      </c>
      <c r="P1501" s="39" t="s">
        <v>37</v>
      </c>
      <c r="Q1501" s="39" t="s">
        <v>35</v>
      </c>
      <c r="R1501" s="39" t="s">
        <v>37</v>
      </c>
      <c r="S1501" s="39" t="s">
        <v>40</v>
      </c>
      <c r="T1501" s="39" t="s">
        <v>35</v>
      </c>
      <c r="U1501" s="40" t="s">
        <v>39</v>
      </c>
      <c r="V1501" s="39" t="s">
        <v>35</v>
      </c>
      <c r="W1501" s="74" t="s">
        <v>606</v>
      </c>
      <c r="X1501" s="74">
        <v>0</v>
      </c>
    </row>
    <row r="1502" spans="1:24" ht="28.8" x14ac:dyDescent="0.3">
      <c r="A1502" s="33" t="s">
        <v>94</v>
      </c>
      <c r="B1502" s="22">
        <v>11909</v>
      </c>
      <c r="C1502" s="22" t="s">
        <v>255</v>
      </c>
      <c r="D1502" s="22">
        <v>53101615</v>
      </c>
      <c r="E1502" s="26" t="s">
        <v>256</v>
      </c>
      <c r="F1502" s="22">
        <v>1</v>
      </c>
      <c r="G1502" s="22" t="s">
        <v>48</v>
      </c>
      <c r="H1502" s="22" t="s">
        <v>111</v>
      </c>
      <c r="I1502" s="22" t="s">
        <v>34</v>
      </c>
      <c r="J1502" s="22" t="s">
        <v>97</v>
      </c>
      <c r="K1502" s="22" t="s">
        <v>136</v>
      </c>
      <c r="L1502" s="22">
        <v>11909</v>
      </c>
      <c r="M1502" s="39" t="s">
        <v>37</v>
      </c>
      <c r="N1502" s="39" t="s">
        <v>37</v>
      </c>
      <c r="O1502" s="39" t="s">
        <v>35</v>
      </c>
      <c r="P1502" s="39" t="s">
        <v>37</v>
      </c>
      <c r="Q1502" s="39" t="s">
        <v>37</v>
      </c>
      <c r="R1502" s="39" t="s">
        <v>37</v>
      </c>
      <c r="S1502" s="39" t="s">
        <v>40</v>
      </c>
      <c r="T1502" s="39" t="s">
        <v>35</v>
      </c>
      <c r="U1502" s="40" t="s">
        <v>649</v>
      </c>
      <c r="V1502" s="39" t="s">
        <v>37</v>
      </c>
      <c r="W1502" s="74" t="s">
        <v>787</v>
      </c>
      <c r="X1502" s="74">
        <v>0</v>
      </c>
    </row>
    <row r="1503" spans="1:24" ht="57.6" x14ac:dyDescent="0.3">
      <c r="A1503" s="33" t="s">
        <v>94</v>
      </c>
      <c r="B1503" s="22">
        <v>19138</v>
      </c>
      <c r="C1503" s="22" t="s">
        <v>265</v>
      </c>
      <c r="D1503" s="22">
        <v>53100347</v>
      </c>
      <c r="E1503" s="26" t="s">
        <v>266</v>
      </c>
      <c r="F1503" s="22">
        <v>1</v>
      </c>
      <c r="G1503" s="22" t="s">
        <v>48</v>
      </c>
      <c r="H1503" s="22" t="s">
        <v>111</v>
      </c>
      <c r="I1503" s="22" t="s">
        <v>34</v>
      </c>
      <c r="J1503" s="22" t="s">
        <v>97</v>
      </c>
      <c r="K1503" s="22" t="s">
        <v>36</v>
      </c>
      <c r="L1503" s="22">
        <v>19138</v>
      </c>
      <c r="M1503" s="39" t="s">
        <v>37</v>
      </c>
      <c r="N1503" s="39" t="s">
        <v>37</v>
      </c>
      <c r="O1503" s="39" t="s">
        <v>35</v>
      </c>
      <c r="P1503" s="39" t="s">
        <v>37</v>
      </c>
      <c r="Q1503" s="39" t="s">
        <v>37</v>
      </c>
      <c r="R1503" s="39" t="s">
        <v>37</v>
      </c>
      <c r="S1503" s="39" t="s">
        <v>40</v>
      </c>
      <c r="T1503" s="39" t="s">
        <v>35</v>
      </c>
      <c r="U1503" s="40" t="s">
        <v>649</v>
      </c>
      <c r="V1503" s="39" t="s">
        <v>37</v>
      </c>
      <c r="W1503" s="74" t="s">
        <v>3363</v>
      </c>
      <c r="X1503" s="74">
        <v>0</v>
      </c>
    </row>
    <row r="1504" spans="1:24" ht="86.4" x14ac:dyDescent="0.3">
      <c r="A1504" s="33" t="s">
        <v>94</v>
      </c>
      <c r="B1504" s="22">
        <v>11877</v>
      </c>
      <c r="C1504" s="22" t="s">
        <v>261</v>
      </c>
      <c r="D1504" s="22">
        <v>53100152</v>
      </c>
      <c r="E1504" s="26" t="s">
        <v>262</v>
      </c>
      <c r="F1504" s="22">
        <v>1</v>
      </c>
      <c r="G1504" s="22" t="s">
        <v>48</v>
      </c>
      <c r="H1504" s="22" t="s">
        <v>33</v>
      </c>
      <c r="I1504" s="22" t="s">
        <v>34</v>
      </c>
      <c r="J1504" s="22" t="s">
        <v>97</v>
      </c>
      <c r="K1504" s="22" t="s">
        <v>36</v>
      </c>
      <c r="L1504" s="22">
        <v>11877</v>
      </c>
      <c r="M1504" s="39" t="s">
        <v>37</v>
      </c>
      <c r="N1504" s="39" t="s">
        <v>37</v>
      </c>
      <c r="O1504" s="39" t="s">
        <v>35</v>
      </c>
      <c r="P1504" s="39" t="s">
        <v>37</v>
      </c>
      <c r="Q1504" s="39" t="s">
        <v>37</v>
      </c>
      <c r="R1504" s="39" t="s">
        <v>37</v>
      </c>
      <c r="S1504" s="39" t="s">
        <v>40</v>
      </c>
      <c r="T1504" s="39" t="s">
        <v>35</v>
      </c>
      <c r="U1504" s="40" t="s">
        <v>39</v>
      </c>
      <c r="V1504" s="39" t="s">
        <v>37</v>
      </c>
      <c r="W1504" s="74" t="s">
        <v>775</v>
      </c>
      <c r="X1504" s="74">
        <v>0</v>
      </c>
    </row>
    <row r="1505" spans="1:24" ht="115.2" x14ac:dyDescent="0.3">
      <c r="A1505" s="33" t="s">
        <v>94</v>
      </c>
      <c r="B1505" s="22">
        <v>11698</v>
      </c>
      <c r="C1505" s="22" t="s">
        <v>291</v>
      </c>
      <c r="D1505" s="22">
        <v>53101395</v>
      </c>
      <c r="E1505" s="26" t="s">
        <v>292</v>
      </c>
      <c r="F1505" s="22">
        <v>1</v>
      </c>
      <c r="G1505" s="22" t="s">
        <v>48</v>
      </c>
      <c r="H1505" s="22" t="s">
        <v>120</v>
      </c>
      <c r="I1505" s="22" t="s">
        <v>34</v>
      </c>
      <c r="J1505" s="22" t="s">
        <v>97</v>
      </c>
      <c r="K1505" s="22" t="s">
        <v>136</v>
      </c>
      <c r="L1505" s="22">
        <v>11698</v>
      </c>
      <c r="M1505" s="39" t="s">
        <v>35</v>
      </c>
      <c r="N1505" s="39" t="s">
        <v>37</v>
      </c>
      <c r="O1505" s="39" t="s">
        <v>35</v>
      </c>
      <c r="P1505" s="39" t="s">
        <v>37</v>
      </c>
      <c r="Q1505" s="39" t="s">
        <v>37</v>
      </c>
      <c r="R1505" s="39" t="s">
        <v>37</v>
      </c>
      <c r="S1505" s="39" t="s">
        <v>40</v>
      </c>
      <c r="T1505" s="39" t="s">
        <v>35</v>
      </c>
      <c r="U1505" s="40" t="s">
        <v>39</v>
      </c>
      <c r="V1505" s="39" t="s">
        <v>37</v>
      </c>
      <c r="W1505" s="74" t="s">
        <v>686</v>
      </c>
      <c r="X1505" s="74">
        <v>0</v>
      </c>
    </row>
    <row r="1506" spans="1:24" ht="24" x14ac:dyDescent="0.3">
      <c r="A1506" s="33" t="s">
        <v>94</v>
      </c>
      <c r="B1506" s="22">
        <v>20210</v>
      </c>
      <c r="C1506" s="22" t="s">
        <v>99</v>
      </c>
      <c r="D1506" s="22">
        <v>53100075</v>
      </c>
      <c r="E1506" s="26" t="s">
        <v>100</v>
      </c>
      <c r="F1506" s="22">
        <v>2</v>
      </c>
      <c r="G1506" s="22" t="s">
        <v>48</v>
      </c>
      <c r="H1506" s="22" t="s">
        <v>101</v>
      </c>
      <c r="I1506" s="22" t="s">
        <v>34</v>
      </c>
      <c r="J1506" s="22" t="s">
        <v>97</v>
      </c>
      <c r="K1506" s="22" t="s">
        <v>36</v>
      </c>
      <c r="L1506" s="22">
        <v>20210</v>
      </c>
      <c r="M1506" s="39" t="e">
        <v>#N/A</v>
      </c>
      <c r="N1506" s="39" t="e">
        <v>#N/A</v>
      </c>
      <c r="O1506" s="39" t="e">
        <v>#N/A</v>
      </c>
      <c r="P1506" s="39" t="e">
        <v>#N/A</v>
      </c>
      <c r="Q1506" s="39" t="e">
        <v>#N/A</v>
      </c>
      <c r="R1506" s="39" t="e">
        <v>#N/A</v>
      </c>
      <c r="S1506" s="39" t="e">
        <v>#N/A</v>
      </c>
      <c r="T1506" s="39" t="e">
        <v>#N/A</v>
      </c>
      <c r="U1506" s="40" t="e">
        <v>#N/A</v>
      </c>
      <c r="V1506" s="39" t="e">
        <v>#N/A</v>
      </c>
      <c r="W1506" s="74" t="e">
        <v>#N/A</v>
      </c>
      <c r="X1506" s="74" t="e">
        <v>#N/A</v>
      </c>
    </row>
    <row r="1507" spans="1:24" ht="24" x14ac:dyDescent="0.3">
      <c r="A1507" s="33" t="s">
        <v>94</v>
      </c>
      <c r="B1507" s="22">
        <v>20210</v>
      </c>
      <c r="C1507" s="22" t="s">
        <v>99</v>
      </c>
      <c r="D1507" s="22">
        <v>53100075</v>
      </c>
      <c r="E1507" s="26" t="s">
        <v>100</v>
      </c>
      <c r="F1507" s="22">
        <v>2</v>
      </c>
      <c r="G1507" s="22" t="s">
        <v>48</v>
      </c>
      <c r="H1507" s="22" t="s">
        <v>101</v>
      </c>
      <c r="I1507" s="22" t="s">
        <v>34</v>
      </c>
      <c r="J1507" s="22" t="s">
        <v>97</v>
      </c>
      <c r="K1507" s="22" t="s">
        <v>36</v>
      </c>
      <c r="L1507" s="22">
        <v>20210</v>
      </c>
      <c r="M1507" s="39" t="e">
        <v>#N/A</v>
      </c>
      <c r="N1507" s="39" t="e">
        <v>#N/A</v>
      </c>
      <c r="O1507" s="39" t="e">
        <v>#N/A</v>
      </c>
      <c r="P1507" s="39" t="e">
        <v>#N/A</v>
      </c>
      <c r="Q1507" s="39" t="e">
        <v>#N/A</v>
      </c>
      <c r="R1507" s="39" t="e">
        <v>#N/A</v>
      </c>
      <c r="S1507" s="39" t="e">
        <v>#N/A</v>
      </c>
      <c r="T1507" s="39" t="e">
        <v>#N/A</v>
      </c>
      <c r="U1507" s="40" t="e">
        <v>#N/A</v>
      </c>
      <c r="V1507" s="39" t="e">
        <v>#N/A</v>
      </c>
      <c r="W1507" s="74" t="e">
        <v>#N/A</v>
      </c>
      <c r="X1507" s="74" t="e">
        <v>#N/A</v>
      </c>
    </row>
    <row r="1508" spans="1:24" ht="24" x14ac:dyDescent="0.3">
      <c r="A1508" s="33" t="s">
        <v>94</v>
      </c>
      <c r="B1508" s="22">
        <v>20210</v>
      </c>
      <c r="C1508" s="22" t="s">
        <v>99</v>
      </c>
      <c r="D1508" s="22">
        <v>53100075</v>
      </c>
      <c r="E1508" s="26" t="s">
        <v>100</v>
      </c>
      <c r="F1508" s="22">
        <v>2</v>
      </c>
      <c r="G1508" s="22" t="s">
        <v>48</v>
      </c>
      <c r="H1508" s="22" t="s">
        <v>101</v>
      </c>
      <c r="I1508" s="22" t="s">
        <v>34</v>
      </c>
      <c r="J1508" s="22" t="s">
        <v>97</v>
      </c>
      <c r="K1508" s="22" t="s">
        <v>36</v>
      </c>
      <c r="L1508" s="22">
        <v>20210</v>
      </c>
      <c r="M1508" s="39" t="e">
        <v>#N/A</v>
      </c>
      <c r="N1508" s="39" t="e">
        <v>#N/A</v>
      </c>
      <c r="O1508" s="39" t="e">
        <v>#N/A</v>
      </c>
      <c r="P1508" s="39" t="e">
        <v>#N/A</v>
      </c>
      <c r="Q1508" s="39" t="e">
        <v>#N/A</v>
      </c>
      <c r="R1508" s="39" t="e">
        <v>#N/A</v>
      </c>
      <c r="S1508" s="39" t="e">
        <v>#N/A</v>
      </c>
      <c r="T1508" s="39" t="e">
        <v>#N/A</v>
      </c>
      <c r="U1508" s="40" t="e">
        <v>#N/A</v>
      </c>
      <c r="V1508" s="39" t="e">
        <v>#N/A</v>
      </c>
      <c r="W1508" s="74" t="e">
        <v>#N/A</v>
      </c>
      <c r="X1508" s="74" t="e">
        <v>#N/A</v>
      </c>
    </row>
    <row r="1509" spans="1:24" ht="14.4" x14ac:dyDescent="0.3">
      <c r="A1509" s="33" t="s">
        <v>94</v>
      </c>
      <c r="B1509" s="22">
        <v>11640</v>
      </c>
      <c r="C1509" s="22" t="s">
        <v>129</v>
      </c>
      <c r="D1509" s="22">
        <v>53100032</v>
      </c>
      <c r="E1509" s="26" t="s">
        <v>130</v>
      </c>
      <c r="F1509" s="22">
        <v>2</v>
      </c>
      <c r="G1509" s="22" t="s">
        <v>48</v>
      </c>
      <c r="H1509" s="22" t="s">
        <v>105</v>
      </c>
      <c r="I1509" s="22" t="s">
        <v>34</v>
      </c>
      <c r="J1509" s="22" t="s">
        <v>97</v>
      </c>
      <c r="K1509" s="22" t="s">
        <v>36</v>
      </c>
      <c r="L1509" s="22">
        <v>11640</v>
      </c>
      <c r="M1509" s="39" t="s">
        <v>37</v>
      </c>
      <c r="N1509" s="39" t="s">
        <v>37</v>
      </c>
      <c r="O1509" s="39" t="s">
        <v>35</v>
      </c>
      <c r="P1509" s="39" t="s">
        <v>37</v>
      </c>
      <c r="Q1509" s="39" t="s">
        <v>35</v>
      </c>
      <c r="R1509" s="39" t="s">
        <v>37</v>
      </c>
      <c r="S1509" s="39" t="s">
        <v>40</v>
      </c>
      <c r="T1509" s="39" t="s">
        <v>35</v>
      </c>
      <c r="U1509" s="40" t="s">
        <v>39</v>
      </c>
      <c r="V1509" s="39" t="s">
        <v>35</v>
      </c>
      <c r="W1509" s="74" t="s">
        <v>606</v>
      </c>
      <c r="X1509" s="74">
        <v>0</v>
      </c>
    </row>
    <row r="1510" spans="1:24" ht="14.4" x14ac:dyDescent="0.3">
      <c r="A1510" s="33" t="s">
        <v>94</v>
      </c>
      <c r="B1510" s="22">
        <v>11640</v>
      </c>
      <c r="C1510" s="22" t="s">
        <v>129</v>
      </c>
      <c r="D1510" s="22">
        <v>53100032</v>
      </c>
      <c r="E1510" s="26" t="s">
        <v>130</v>
      </c>
      <c r="F1510" s="22">
        <v>2</v>
      </c>
      <c r="G1510" s="22" t="s">
        <v>48</v>
      </c>
      <c r="H1510" s="22" t="s">
        <v>105</v>
      </c>
      <c r="I1510" s="22" t="s">
        <v>34</v>
      </c>
      <c r="J1510" s="22" t="s">
        <v>97</v>
      </c>
      <c r="K1510" s="22" t="s">
        <v>36</v>
      </c>
      <c r="L1510" s="22">
        <v>11640</v>
      </c>
      <c r="M1510" s="39" t="s">
        <v>37</v>
      </c>
      <c r="N1510" s="39" t="s">
        <v>37</v>
      </c>
      <c r="O1510" s="39" t="s">
        <v>35</v>
      </c>
      <c r="P1510" s="39" t="s">
        <v>37</v>
      </c>
      <c r="Q1510" s="39" t="s">
        <v>35</v>
      </c>
      <c r="R1510" s="39" t="s">
        <v>37</v>
      </c>
      <c r="S1510" s="39" t="s">
        <v>40</v>
      </c>
      <c r="T1510" s="39" t="s">
        <v>35</v>
      </c>
      <c r="U1510" s="40" t="s">
        <v>39</v>
      </c>
      <c r="V1510" s="39" t="s">
        <v>35</v>
      </c>
      <c r="W1510" s="74" t="s">
        <v>606</v>
      </c>
      <c r="X1510" s="74">
        <v>0</v>
      </c>
    </row>
    <row r="1511" spans="1:24" ht="14.4" x14ac:dyDescent="0.3">
      <c r="A1511" s="33" t="s">
        <v>94</v>
      </c>
      <c r="B1511" s="22">
        <v>11640</v>
      </c>
      <c r="C1511" s="22" t="s">
        <v>129</v>
      </c>
      <c r="D1511" s="22">
        <v>53100032</v>
      </c>
      <c r="E1511" s="26" t="s">
        <v>130</v>
      </c>
      <c r="F1511" s="22">
        <v>2</v>
      </c>
      <c r="G1511" s="22" t="s">
        <v>48</v>
      </c>
      <c r="H1511" s="22" t="s">
        <v>105</v>
      </c>
      <c r="I1511" s="22" t="s">
        <v>34</v>
      </c>
      <c r="J1511" s="22" t="s">
        <v>97</v>
      </c>
      <c r="K1511" s="22" t="s">
        <v>36</v>
      </c>
      <c r="L1511" s="22">
        <v>11640</v>
      </c>
      <c r="M1511" s="39" t="s">
        <v>37</v>
      </c>
      <c r="N1511" s="39" t="s">
        <v>37</v>
      </c>
      <c r="O1511" s="39" t="s">
        <v>35</v>
      </c>
      <c r="P1511" s="39" t="s">
        <v>37</v>
      </c>
      <c r="Q1511" s="39" t="s">
        <v>35</v>
      </c>
      <c r="R1511" s="39" t="s">
        <v>37</v>
      </c>
      <c r="S1511" s="39" t="s">
        <v>40</v>
      </c>
      <c r="T1511" s="39" t="s">
        <v>35</v>
      </c>
      <c r="U1511" s="40" t="s">
        <v>39</v>
      </c>
      <c r="V1511" s="39" t="s">
        <v>35</v>
      </c>
      <c r="W1511" s="74" t="s">
        <v>606</v>
      </c>
      <c r="X1511" s="74">
        <v>0</v>
      </c>
    </row>
    <row r="1512" spans="1:24" ht="14.4" x14ac:dyDescent="0.3">
      <c r="A1512" s="33" t="s">
        <v>94</v>
      </c>
      <c r="B1512" s="22">
        <v>11640</v>
      </c>
      <c r="C1512" s="22" t="s">
        <v>129</v>
      </c>
      <c r="D1512" s="22">
        <v>53100032</v>
      </c>
      <c r="E1512" s="26" t="s">
        <v>130</v>
      </c>
      <c r="F1512" s="22">
        <v>2</v>
      </c>
      <c r="G1512" s="22" t="s">
        <v>48</v>
      </c>
      <c r="H1512" s="22" t="s">
        <v>105</v>
      </c>
      <c r="I1512" s="22" t="s">
        <v>34</v>
      </c>
      <c r="J1512" s="22" t="s">
        <v>97</v>
      </c>
      <c r="K1512" s="22" t="s">
        <v>36</v>
      </c>
      <c r="L1512" s="22">
        <v>11640</v>
      </c>
      <c r="M1512" s="39" t="s">
        <v>37</v>
      </c>
      <c r="N1512" s="39" t="s">
        <v>37</v>
      </c>
      <c r="O1512" s="39" t="s">
        <v>35</v>
      </c>
      <c r="P1512" s="39" t="s">
        <v>37</v>
      </c>
      <c r="Q1512" s="39" t="s">
        <v>35</v>
      </c>
      <c r="R1512" s="39" t="s">
        <v>37</v>
      </c>
      <c r="S1512" s="39" t="s">
        <v>40</v>
      </c>
      <c r="T1512" s="39" t="s">
        <v>35</v>
      </c>
      <c r="U1512" s="40" t="s">
        <v>39</v>
      </c>
      <c r="V1512" s="39" t="s">
        <v>35</v>
      </c>
      <c r="W1512" s="74" t="s">
        <v>606</v>
      </c>
      <c r="X1512" s="74">
        <v>0</v>
      </c>
    </row>
    <row r="1513" spans="1:24" ht="72" x14ac:dyDescent="0.3">
      <c r="A1513" s="33" t="s">
        <v>94</v>
      </c>
      <c r="B1513" s="22">
        <v>11652</v>
      </c>
      <c r="C1513" s="22" t="s">
        <v>166</v>
      </c>
      <c r="D1513" s="22">
        <v>53100316</v>
      </c>
      <c r="E1513" s="26" t="s">
        <v>165</v>
      </c>
      <c r="F1513" s="22">
        <v>1</v>
      </c>
      <c r="G1513" s="22" t="s">
        <v>48</v>
      </c>
      <c r="H1513" s="22" t="s">
        <v>111</v>
      </c>
      <c r="I1513" s="22" t="s">
        <v>34</v>
      </c>
      <c r="J1513" s="22" t="s">
        <v>35</v>
      </c>
      <c r="K1513" s="22" t="s">
        <v>36</v>
      </c>
      <c r="L1513" s="22">
        <v>11652</v>
      </c>
      <c r="M1513" s="39" t="s">
        <v>37</v>
      </c>
      <c r="N1513" s="39" t="s">
        <v>37</v>
      </c>
      <c r="O1513" s="39" t="s">
        <v>35</v>
      </c>
      <c r="P1513" s="39" t="s">
        <v>35</v>
      </c>
      <c r="Q1513" s="39" t="s">
        <v>37</v>
      </c>
      <c r="R1513" s="39" t="s">
        <v>37</v>
      </c>
      <c r="S1513" s="39" t="s">
        <v>40</v>
      </c>
      <c r="T1513" s="39" t="s">
        <v>35</v>
      </c>
      <c r="U1513" s="40" t="s">
        <v>649</v>
      </c>
      <c r="V1513" s="39" t="s">
        <v>37</v>
      </c>
      <c r="W1513" s="74" t="s">
        <v>651</v>
      </c>
      <c r="X1513" s="74">
        <v>0</v>
      </c>
    </row>
    <row r="1514" spans="1:24" ht="187.2" x14ac:dyDescent="0.3">
      <c r="A1514" s="33" t="s">
        <v>94</v>
      </c>
      <c r="B1514" s="22">
        <v>12117</v>
      </c>
      <c r="C1514" s="22" t="s">
        <v>103</v>
      </c>
      <c r="D1514" s="22">
        <v>53101062</v>
      </c>
      <c r="E1514" s="26" t="s">
        <v>104</v>
      </c>
      <c r="F1514" s="22">
        <v>2</v>
      </c>
      <c r="G1514" s="22" t="s">
        <v>48</v>
      </c>
      <c r="H1514" s="22" t="s">
        <v>105</v>
      </c>
      <c r="I1514" s="22" t="s">
        <v>34</v>
      </c>
      <c r="J1514" s="22" t="s">
        <v>97</v>
      </c>
      <c r="K1514" s="22" t="s">
        <v>36</v>
      </c>
      <c r="L1514" s="22">
        <v>12117</v>
      </c>
      <c r="M1514" s="39" t="s">
        <v>37</v>
      </c>
      <c r="N1514" s="39" t="s">
        <v>37</v>
      </c>
      <c r="O1514" s="39" t="s">
        <v>35</v>
      </c>
      <c r="P1514" s="39" t="s">
        <v>37</v>
      </c>
      <c r="Q1514" s="39" t="s">
        <v>37</v>
      </c>
      <c r="R1514" s="39" t="s">
        <v>37</v>
      </c>
      <c r="S1514" s="39" t="s">
        <v>38</v>
      </c>
      <c r="T1514" s="39" t="s">
        <v>35</v>
      </c>
      <c r="U1514" s="40" t="s">
        <v>39</v>
      </c>
      <c r="V1514" s="39" t="s">
        <v>37</v>
      </c>
      <c r="W1514" s="74" t="s">
        <v>898</v>
      </c>
      <c r="X1514" s="74">
        <v>0</v>
      </c>
    </row>
    <row r="1515" spans="1:24" ht="187.2" x14ac:dyDescent="0.3">
      <c r="A1515" s="33" t="s">
        <v>94</v>
      </c>
      <c r="B1515" s="22">
        <v>12117</v>
      </c>
      <c r="C1515" s="22" t="s">
        <v>103</v>
      </c>
      <c r="D1515" s="22">
        <v>53101062</v>
      </c>
      <c r="E1515" s="26" t="s">
        <v>104</v>
      </c>
      <c r="F1515" s="22">
        <v>2</v>
      </c>
      <c r="G1515" s="22" t="s">
        <v>48</v>
      </c>
      <c r="H1515" s="22" t="s">
        <v>105</v>
      </c>
      <c r="I1515" s="22" t="s">
        <v>34</v>
      </c>
      <c r="J1515" s="22" t="s">
        <v>97</v>
      </c>
      <c r="K1515" s="22" t="s">
        <v>36</v>
      </c>
      <c r="L1515" s="22">
        <v>12117</v>
      </c>
      <c r="M1515" s="39" t="s">
        <v>37</v>
      </c>
      <c r="N1515" s="39" t="s">
        <v>37</v>
      </c>
      <c r="O1515" s="39" t="s">
        <v>35</v>
      </c>
      <c r="P1515" s="39" t="s">
        <v>37</v>
      </c>
      <c r="Q1515" s="39" t="s">
        <v>37</v>
      </c>
      <c r="R1515" s="39" t="s">
        <v>37</v>
      </c>
      <c r="S1515" s="39" t="s">
        <v>38</v>
      </c>
      <c r="T1515" s="39" t="s">
        <v>35</v>
      </c>
      <c r="U1515" s="40" t="s">
        <v>39</v>
      </c>
      <c r="V1515" s="39" t="s">
        <v>37</v>
      </c>
      <c r="W1515" s="74" t="s">
        <v>898</v>
      </c>
      <c r="X1515" s="74">
        <v>0</v>
      </c>
    </row>
    <row r="1516" spans="1:24" ht="187.2" x14ac:dyDescent="0.3">
      <c r="A1516" s="33" t="s">
        <v>94</v>
      </c>
      <c r="B1516" s="22">
        <v>12117</v>
      </c>
      <c r="C1516" s="22" t="s">
        <v>103</v>
      </c>
      <c r="D1516" s="22">
        <v>53101062</v>
      </c>
      <c r="E1516" s="26" t="s">
        <v>104</v>
      </c>
      <c r="F1516" s="22">
        <v>2</v>
      </c>
      <c r="G1516" s="22" t="s">
        <v>48</v>
      </c>
      <c r="H1516" s="22" t="s">
        <v>105</v>
      </c>
      <c r="I1516" s="22" t="s">
        <v>34</v>
      </c>
      <c r="J1516" s="22" t="s">
        <v>97</v>
      </c>
      <c r="K1516" s="22" t="s">
        <v>36</v>
      </c>
      <c r="L1516" s="22">
        <v>12117</v>
      </c>
      <c r="M1516" s="39" t="s">
        <v>37</v>
      </c>
      <c r="N1516" s="39" t="s">
        <v>37</v>
      </c>
      <c r="O1516" s="39" t="s">
        <v>35</v>
      </c>
      <c r="P1516" s="39" t="s">
        <v>37</v>
      </c>
      <c r="Q1516" s="39" t="s">
        <v>37</v>
      </c>
      <c r="R1516" s="39" t="s">
        <v>37</v>
      </c>
      <c r="S1516" s="39" t="s">
        <v>38</v>
      </c>
      <c r="T1516" s="39" t="s">
        <v>35</v>
      </c>
      <c r="U1516" s="40" t="s">
        <v>39</v>
      </c>
      <c r="V1516" s="39" t="s">
        <v>37</v>
      </c>
      <c r="W1516" s="74" t="s">
        <v>898</v>
      </c>
      <c r="X1516" s="74">
        <v>0</v>
      </c>
    </row>
    <row r="1517" spans="1:24" ht="28.8" x14ac:dyDescent="0.3">
      <c r="A1517" s="33" t="s">
        <v>94</v>
      </c>
      <c r="B1517" s="22">
        <v>12277</v>
      </c>
      <c r="C1517" s="22" t="s">
        <v>161</v>
      </c>
      <c r="D1517" s="22">
        <v>53100185</v>
      </c>
      <c r="E1517" s="26" t="s">
        <v>162</v>
      </c>
      <c r="F1517" s="22">
        <v>1</v>
      </c>
      <c r="G1517" s="22" t="s">
        <v>48</v>
      </c>
      <c r="H1517" s="22" t="s">
        <v>61</v>
      </c>
      <c r="I1517" s="22" t="s">
        <v>34</v>
      </c>
      <c r="J1517" s="22" t="s">
        <v>97</v>
      </c>
      <c r="K1517" s="22" t="s">
        <v>36</v>
      </c>
      <c r="L1517" s="22">
        <v>12277</v>
      </c>
      <c r="M1517" s="39" t="s">
        <v>37</v>
      </c>
      <c r="N1517" s="39" t="s">
        <v>37</v>
      </c>
      <c r="O1517" s="39" t="s">
        <v>35</v>
      </c>
      <c r="P1517" s="39" t="s">
        <v>37</v>
      </c>
      <c r="Q1517" s="39" t="s">
        <v>37</v>
      </c>
      <c r="R1517" s="39" t="s">
        <v>37</v>
      </c>
      <c r="S1517" s="39" t="s">
        <v>40</v>
      </c>
      <c r="T1517" s="39" t="s">
        <v>35</v>
      </c>
      <c r="U1517" s="40" t="s">
        <v>39</v>
      </c>
      <c r="V1517" s="39" t="s">
        <v>37</v>
      </c>
      <c r="W1517" s="74" t="s">
        <v>945</v>
      </c>
      <c r="X1517" s="74">
        <v>0</v>
      </c>
    </row>
    <row r="1518" spans="1:24" ht="28.8" x14ac:dyDescent="0.3">
      <c r="A1518" s="33" t="s">
        <v>94</v>
      </c>
      <c r="B1518" s="22">
        <v>12277</v>
      </c>
      <c r="C1518" s="22" t="s">
        <v>161</v>
      </c>
      <c r="D1518" s="22">
        <v>53100185</v>
      </c>
      <c r="E1518" s="26" t="s">
        <v>162</v>
      </c>
      <c r="F1518" s="22">
        <v>1</v>
      </c>
      <c r="G1518" s="22" t="s">
        <v>48</v>
      </c>
      <c r="H1518" s="22" t="s">
        <v>61</v>
      </c>
      <c r="I1518" s="22" t="s">
        <v>34</v>
      </c>
      <c r="J1518" s="22" t="s">
        <v>97</v>
      </c>
      <c r="K1518" s="22" t="s">
        <v>36</v>
      </c>
      <c r="L1518" s="22">
        <v>12277</v>
      </c>
      <c r="M1518" s="39" t="s">
        <v>37</v>
      </c>
      <c r="N1518" s="39" t="s">
        <v>37</v>
      </c>
      <c r="O1518" s="39" t="s">
        <v>35</v>
      </c>
      <c r="P1518" s="39" t="s">
        <v>37</v>
      </c>
      <c r="Q1518" s="39" t="s">
        <v>37</v>
      </c>
      <c r="R1518" s="39" t="s">
        <v>37</v>
      </c>
      <c r="S1518" s="39" t="s">
        <v>40</v>
      </c>
      <c r="T1518" s="39" t="s">
        <v>35</v>
      </c>
      <c r="U1518" s="40" t="s">
        <v>39</v>
      </c>
      <c r="V1518" s="39" t="s">
        <v>37</v>
      </c>
      <c r="W1518" s="74" t="s">
        <v>945</v>
      </c>
      <c r="X1518" s="74">
        <v>0</v>
      </c>
    </row>
    <row r="1519" spans="1:24" ht="28.8" x14ac:dyDescent="0.3">
      <c r="A1519" s="33" t="s">
        <v>94</v>
      </c>
      <c r="B1519" s="22">
        <v>12277</v>
      </c>
      <c r="C1519" s="22" t="s">
        <v>161</v>
      </c>
      <c r="D1519" s="22">
        <v>53100185</v>
      </c>
      <c r="E1519" s="26" t="s">
        <v>162</v>
      </c>
      <c r="F1519" s="22">
        <v>1</v>
      </c>
      <c r="G1519" s="22" t="s">
        <v>48</v>
      </c>
      <c r="H1519" s="22" t="s">
        <v>61</v>
      </c>
      <c r="I1519" s="22" t="s">
        <v>34</v>
      </c>
      <c r="J1519" s="22" t="s">
        <v>97</v>
      </c>
      <c r="K1519" s="22" t="s">
        <v>36</v>
      </c>
      <c r="L1519" s="22">
        <v>12277</v>
      </c>
      <c r="M1519" s="39" t="s">
        <v>37</v>
      </c>
      <c r="N1519" s="39" t="s">
        <v>37</v>
      </c>
      <c r="O1519" s="39" t="s">
        <v>35</v>
      </c>
      <c r="P1519" s="39" t="s">
        <v>37</v>
      </c>
      <c r="Q1519" s="39" t="s">
        <v>37</v>
      </c>
      <c r="R1519" s="39" t="s">
        <v>37</v>
      </c>
      <c r="S1519" s="39" t="s">
        <v>40</v>
      </c>
      <c r="T1519" s="39" t="s">
        <v>35</v>
      </c>
      <c r="U1519" s="40" t="s">
        <v>39</v>
      </c>
      <c r="V1519" s="39" t="s">
        <v>37</v>
      </c>
      <c r="W1519" s="74" t="s">
        <v>945</v>
      </c>
      <c r="X1519" s="74">
        <v>0</v>
      </c>
    </row>
    <row r="1520" spans="1:24" ht="28.8" x14ac:dyDescent="0.3">
      <c r="A1520" s="33" t="s">
        <v>94</v>
      </c>
      <c r="B1520" s="22">
        <v>12277</v>
      </c>
      <c r="C1520" s="22" t="s">
        <v>161</v>
      </c>
      <c r="D1520" s="22">
        <v>53100185</v>
      </c>
      <c r="E1520" s="26" t="s">
        <v>162</v>
      </c>
      <c r="F1520" s="22">
        <v>1</v>
      </c>
      <c r="G1520" s="22" t="s">
        <v>48</v>
      </c>
      <c r="H1520" s="22" t="s">
        <v>61</v>
      </c>
      <c r="I1520" s="22" t="s">
        <v>34</v>
      </c>
      <c r="J1520" s="22" t="s">
        <v>97</v>
      </c>
      <c r="K1520" s="22" t="s">
        <v>36</v>
      </c>
      <c r="L1520" s="22">
        <v>12277</v>
      </c>
      <c r="M1520" s="39" t="s">
        <v>37</v>
      </c>
      <c r="N1520" s="39" t="s">
        <v>37</v>
      </c>
      <c r="O1520" s="39" t="s">
        <v>35</v>
      </c>
      <c r="P1520" s="39" t="s">
        <v>37</v>
      </c>
      <c r="Q1520" s="39" t="s">
        <v>37</v>
      </c>
      <c r="R1520" s="39" t="s">
        <v>37</v>
      </c>
      <c r="S1520" s="39" t="s">
        <v>40</v>
      </c>
      <c r="T1520" s="39" t="s">
        <v>35</v>
      </c>
      <c r="U1520" s="40" t="s">
        <v>39</v>
      </c>
      <c r="V1520" s="39" t="s">
        <v>37</v>
      </c>
      <c r="W1520" s="74" t="s">
        <v>945</v>
      </c>
      <c r="X1520" s="74">
        <v>0</v>
      </c>
    </row>
    <row r="1521" spans="1:24" ht="14.4" x14ac:dyDescent="0.3">
      <c r="A1521" s="33" t="s">
        <v>94</v>
      </c>
      <c r="B1521" s="22">
        <v>12018</v>
      </c>
      <c r="C1521" s="22" t="s">
        <v>283</v>
      </c>
      <c r="D1521" s="22">
        <v>53100859</v>
      </c>
      <c r="E1521" s="26" t="s">
        <v>284</v>
      </c>
      <c r="F1521" s="22">
        <v>2</v>
      </c>
      <c r="G1521" s="22" t="s">
        <v>48</v>
      </c>
      <c r="H1521" s="22" t="s">
        <v>203</v>
      </c>
      <c r="I1521" s="22" t="s">
        <v>34</v>
      </c>
      <c r="J1521" s="22" t="s">
        <v>97</v>
      </c>
      <c r="K1521" s="22" t="s">
        <v>36</v>
      </c>
      <c r="L1521" s="22">
        <v>12018</v>
      </c>
      <c r="M1521" s="39" t="s">
        <v>37</v>
      </c>
      <c r="N1521" s="39" t="s">
        <v>37</v>
      </c>
      <c r="O1521" s="39" t="s">
        <v>35</v>
      </c>
      <c r="P1521" s="39" t="s">
        <v>37</v>
      </c>
      <c r="Q1521" s="39" t="s">
        <v>37</v>
      </c>
      <c r="R1521" s="39" t="s">
        <v>37</v>
      </c>
      <c r="S1521" s="39" t="s">
        <v>38</v>
      </c>
      <c r="T1521" s="39" t="s">
        <v>35</v>
      </c>
      <c r="U1521" s="40" t="s">
        <v>39</v>
      </c>
      <c r="V1521" s="39" t="s">
        <v>35</v>
      </c>
      <c r="W1521" s="74" t="s">
        <v>606</v>
      </c>
      <c r="X1521" s="74">
        <v>0</v>
      </c>
    </row>
    <row r="1522" spans="1:24" ht="43.2" x14ac:dyDescent="0.3">
      <c r="A1522" s="33" t="s">
        <v>94</v>
      </c>
      <c r="B1522" s="22">
        <v>11985</v>
      </c>
      <c r="C1522" s="22" t="s">
        <v>206</v>
      </c>
      <c r="D1522" s="22">
        <v>53100213</v>
      </c>
      <c r="E1522" s="26" t="s">
        <v>207</v>
      </c>
      <c r="F1522" s="22">
        <v>1</v>
      </c>
      <c r="G1522" s="22" t="s">
        <v>48</v>
      </c>
      <c r="H1522" s="22" t="s">
        <v>33</v>
      </c>
      <c r="I1522" s="22" t="s">
        <v>34</v>
      </c>
      <c r="J1522" s="22" t="s">
        <v>97</v>
      </c>
      <c r="K1522" s="22" t="s">
        <v>36</v>
      </c>
      <c r="L1522" s="22">
        <v>11985</v>
      </c>
      <c r="M1522" s="39" t="s">
        <v>37</v>
      </c>
      <c r="N1522" s="39" t="s">
        <v>37</v>
      </c>
      <c r="O1522" s="39" t="s">
        <v>35</v>
      </c>
      <c r="P1522" s="39" t="s">
        <v>35</v>
      </c>
      <c r="Q1522" s="39" t="s">
        <v>37</v>
      </c>
      <c r="R1522" s="39" t="s">
        <v>37</v>
      </c>
      <c r="S1522" s="39" t="s">
        <v>40</v>
      </c>
      <c r="T1522" s="39" t="s">
        <v>35</v>
      </c>
      <c r="U1522" s="40" t="s">
        <v>39</v>
      </c>
      <c r="V1522" s="39" t="s">
        <v>37</v>
      </c>
      <c r="W1522" s="74" t="s">
        <v>825</v>
      </c>
      <c r="X1522" s="74">
        <v>0</v>
      </c>
    </row>
    <row r="1523" spans="1:24" ht="43.2" x14ac:dyDescent="0.3">
      <c r="A1523" s="33" t="s">
        <v>94</v>
      </c>
      <c r="B1523" s="22">
        <v>11985</v>
      </c>
      <c r="C1523" s="22" t="s">
        <v>206</v>
      </c>
      <c r="D1523" s="22">
        <v>53100213</v>
      </c>
      <c r="E1523" s="26" t="s">
        <v>207</v>
      </c>
      <c r="F1523" s="22">
        <v>1</v>
      </c>
      <c r="G1523" s="22" t="s">
        <v>48</v>
      </c>
      <c r="H1523" s="22" t="s">
        <v>33</v>
      </c>
      <c r="I1523" s="22" t="s">
        <v>34</v>
      </c>
      <c r="J1523" s="22" t="s">
        <v>97</v>
      </c>
      <c r="K1523" s="22" t="s">
        <v>36</v>
      </c>
      <c r="L1523" s="22">
        <v>11985</v>
      </c>
      <c r="M1523" s="39" t="s">
        <v>37</v>
      </c>
      <c r="N1523" s="39" t="s">
        <v>37</v>
      </c>
      <c r="O1523" s="39" t="s">
        <v>35</v>
      </c>
      <c r="P1523" s="39" t="s">
        <v>35</v>
      </c>
      <c r="Q1523" s="39" t="s">
        <v>37</v>
      </c>
      <c r="R1523" s="39" t="s">
        <v>37</v>
      </c>
      <c r="S1523" s="39" t="s">
        <v>40</v>
      </c>
      <c r="T1523" s="39" t="s">
        <v>35</v>
      </c>
      <c r="U1523" s="40" t="s">
        <v>39</v>
      </c>
      <c r="V1523" s="39" t="s">
        <v>37</v>
      </c>
      <c r="W1523" s="74" t="s">
        <v>825</v>
      </c>
      <c r="X1523" s="74">
        <v>0</v>
      </c>
    </row>
    <row r="1524" spans="1:24" ht="14.4" x14ac:dyDescent="0.3">
      <c r="A1524" s="33" t="s">
        <v>94</v>
      </c>
      <c r="B1524" s="22">
        <v>12170</v>
      </c>
      <c r="C1524" s="22" t="s">
        <v>216</v>
      </c>
      <c r="D1524" s="22">
        <v>53100689</v>
      </c>
      <c r="E1524" s="26" t="s">
        <v>217</v>
      </c>
      <c r="F1524" s="22">
        <v>4</v>
      </c>
      <c r="G1524" s="22" t="s">
        <v>48</v>
      </c>
      <c r="H1524" s="22" t="s">
        <v>111</v>
      </c>
      <c r="I1524" s="22" t="s">
        <v>34</v>
      </c>
      <c r="J1524" s="22" t="s">
        <v>97</v>
      </c>
      <c r="K1524" s="22" t="s">
        <v>36</v>
      </c>
      <c r="L1524" s="22">
        <v>12170</v>
      </c>
      <c r="M1524" s="39" t="s">
        <v>37</v>
      </c>
      <c r="N1524" s="39" t="s">
        <v>37</v>
      </c>
      <c r="O1524" s="39" t="s">
        <v>35</v>
      </c>
      <c r="P1524" s="39" t="s">
        <v>37</v>
      </c>
      <c r="Q1524" s="39" t="s">
        <v>37</v>
      </c>
      <c r="R1524" s="39" t="s">
        <v>37</v>
      </c>
      <c r="S1524" s="39" t="s">
        <v>38</v>
      </c>
      <c r="T1524" s="39" t="s">
        <v>35</v>
      </c>
      <c r="U1524" s="40" t="s">
        <v>39</v>
      </c>
      <c r="V1524" s="39" t="s">
        <v>35</v>
      </c>
      <c r="W1524" s="74" t="s">
        <v>606</v>
      </c>
      <c r="X1524" s="74">
        <v>0</v>
      </c>
    </row>
    <row r="1525" spans="1:24" ht="86.4" x14ac:dyDescent="0.3">
      <c r="A1525" s="33" t="s">
        <v>94</v>
      </c>
      <c r="B1525" s="22">
        <v>11663</v>
      </c>
      <c r="C1525" s="22" t="s">
        <v>155</v>
      </c>
      <c r="D1525" s="22">
        <v>53200428</v>
      </c>
      <c r="E1525" s="26" t="s">
        <v>156</v>
      </c>
      <c r="F1525" s="22">
        <v>26</v>
      </c>
      <c r="G1525" s="22" t="s">
        <v>48</v>
      </c>
      <c r="H1525" s="22" t="s">
        <v>105</v>
      </c>
      <c r="I1525" s="22" t="s">
        <v>34</v>
      </c>
      <c r="J1525" s="22" t="s">
        <v>97</v>
      </c>
      <c r="K1525" s="22" t="s">
        <v>36</v>
      </c>
      <c r="L1525" s="22">
        <v>11663</v>
      </c>
      <c r="M1525" s="39" t="s">
        <v>37</v>
      </c>
      <c r="N1525" s="39" t="s">
        <v>37</v>
      </c>
      <c r="O1525" s="39" t="s">
        <v>37</v>
      </c>
      <c r="P1525" s="39" t="s">
        <v>37</v>
      </c>
      <c r="Q1525" s="39" t="s">
        <v>37</v>
      </c>
      <c r="R1525" s="39" t="s">
        <v>37</v>
      </c>
      <c r="S1525" s="39" t="s">
        <v>37</v>
      </c>
      <c r="T1525" s="39" t="s">
        <v>37</v>
      </c>
      <c r="U1525" s="40" t="s">
        <v>39</v>
      </c>
      <c r="V1525" s="39" t="s">
        <v>35</v>
      </c>
      <c r="W1525" s="74" t="s">
        <v>606</v>
      </c>
      <c r="X1525" s="74" t="s">
        <v>658</v>
      </c>
    </row>
    <row r="1526" spans="1:24" ht="14.4" x14ac:dyDescent="0.3">
      <c r="A1526" s="33" t="s">
        <v>94</v>
      </c>
      <c r="B1526" s="22">
        <v>11860</v>
      </c>
      <c r="C1526" s="22" t="s">
        <v>259</v>
      </c>
      <c r="D1526" s="22">
        <v>53100160</v>
      </c>
      <c r="E1526" s="26" t="s">
        <v>260</v>
      </c>
      <c r="F1526" s="22">
        <v>4</v>
      </c>
      <c r="G1526" s="22" t="s">
        <v>48</v>
      </c>
      <c r="H1526" s="22" t="s">
        <v>111</v>
      </c>
      <c r="I1526" s="22" t="s">
        <v>34</v>
      </c>
      <c r="J1526" s="22" t="s">
        <v>97</v>
      </c>
      <c r="K1526" s="22" t="s">
        <v>36</v>
      </c>
      <c r="L1526" s="22">
        <v>11860</v>
      </c>
      <c r="M1526" s="39" t="s">
        <v>37</v>
      </c>
      <c r="N1526" s="39" t="s">
        <v>37</v>
      </c>
      <c r="O1526" s="39" t="s">
        <v>35</v>
      </c>
      <c r="P1526" s="39" t="s">
        <v>37</v>
      </c>
      <c r="Q1526" s="39" t="s">
        <v>37</v>
      </c>
      <c r="R1526" s="39" t="s">
        <v>37</v>
      </c>
      <c r="S1526" s="39" t="s">
        <v>40</v>
      </c>
      <c r="T1526" s="39" t="s">
        <v>35</v>
      </c>
      <c r="U1526" s="40" t="s">
        <v>649</v>
      </c>
      <c r="V1526" s="39" t="s">
        <v>35</v>
      </c>
      <c r="W1526" s="74" t="s">
        <v>606</v>
      </c>
      <c r="X1526" s="74">
        <v>0</v>
      </c>
    </row>
    <row r="1527" spans="1:24" ht="86.4" x14ac:dyDescent="0.3">
      <c r="A1527" s="33" t="s">
        <v>94</v>
      </c>
      <c r="B1527" s="22">
        <v>12241</v>
      </c>
      <c r="C1527" s="22" t="s">
        <v>305</v>
      </c>
      <c r="D1527" s="22">
        <v>53100379</v>
      </c>
      <c r="E1527" s="26" t="s">
        <v>306</v>
      </c>
      <c r="F1527" s="22">
        <v>1</v>
      </c>
      <c r="G1527" s="22" t="s">
        <v>48</v>
      </c>
      <c r="H1527" s="22" t="s">
        <v>61</v>
      </c>
      <c r="I1527" s="22" t="s">
        <v>34</v>
      </c>
      <c r="J1527" s="22" t="s">
        <v>97</v>
      </c>
      <c r="K1527" s="22" t="s">
        <v>36</v>
      </c>
      <c r="L1527" s="22">
        <v>12241</v>
      </c>
      <c r="M1527" s="39" t="s">
        <v>37</v>
      </c>
      <c r="N1527" s="39" t="s">
        <v>37</v>
      </c>
      <c r="O1527" s="39" t="s">
        <v>35</v>
      </c>
      <c r="P1527" s="39" t="s">
        <v>37</v>
      </c>
      <c r="Q1527" s="39" t="s">
        <v>37</v>
      </c>
      <c r="R1527" s="39" t="s">
        <v>37</v>
      </c>
      <c r="S1527" s="39" t="s">
        <v>38</v>
      </c>
      <c r="T1527" s="39" t="s">
        <v>35</v>
      </c>
      <c r="U1527" s="40" t="s">
        <v>39</v>
      </c>
      <c r="V1527" s="39" t="s">
        <v>37</v>
      </c>
      <c r="W1527" s="74" t="s">
        <v>931</v>
      </c>
      <c r="X1527" s="74">
        <v>0</v>
      </c>
    </row>
    <row r="1528" spans="1:24" ht="14.4" x14ac:dyDescent="0.3">
      <c r="A1528" s="33" t="s">
        <v>94</v>
      </c>
      <c r="B1528" s="22">
        <v>11732</v>
      </c>
      <c r="C1528" s="22" t="s">
        <v>281</v>
      </c>
      <c r="D1528" s="22">
        <v>53100347</v>
      </c>
      <c r="E1528" s="26" t="s">
        <v>282</v>
      </c>
      <c r="F1528" s="22">
        <v>6</v>
      </c>
      <c r="G1528" s="22" t="s">
        <v>48</v>
      </c>
      <c r="H1528" s="22" t="s">
        <v>111</v>
      </c>
      <c r="I1528" s="22" t="s">
        <v>34</v>
      </c>
      <c r="J1528" s="22" t="s">
        <v>97</v>
      </c>
      <c r="K1528" s="22" t="s">
        <v>36</v>
      </c>
      <c r="L1528" s="22">
        <v>11732</v>
      </c>
      <c r="M1528" s="39" t="s">
        <v>37</v>
      </c>
      <c r="N1528" s="39" t="s">
        <v>37</v>
      </c>
      <c r="O1528" s="39" t="s">
        <v>37</v>
      </c>
      <c r="P1528" s="39" t="s">
        <v>37</v>
      </c>
      <c r="Q1528" s="39" t="s">
        <v>37</v>
      </c>
      <c r="R1528" s="39" t="s">
        <v>37</v>
      </c>
      <c r="S1528" s="39" t="s">
        <v>37</v>
      </c>
      <c r="T1528" s="39" t="s">
        <v>37</v>
      </c>
      <c r="U1528" s="40" t="s">
        <v>704</v>
      </c>
      <c r="V1528" s="39" t="s">
        <v>35</v>
      </c>
      <c r="W1528" s="74" t="s">
        <v>606</v>
      </c>
      <c r="X1528" s="74">
        <v>0</v>
      </c>
    </row>
    <row r="1529" spans="1:24" ht="100.8" x14ac:dyDescent="0.3">
      <c r="A1529" s="33" t="s">
        <v>94</v>
      </c>
      <c r="B1529" s="22">
        <v>16228</v>
      </c>
      <c r="C1529" s="22" t="s">
        <v>287</v>
      </c>
      <c r="D1529" s="22">
        <v>53100248</v>
      </c>
      <c r="E1529" s="26" t="s">
        <v>288</v>
      </c>
      <c r="F1529" s="22">
        <v>2</v>
      </c>
      <c r="G1529" s="22" t="s">
        <v>48</v>
      </c>
      <c r="H1529" s="22" t="s">
        <v>111</v>
      </c>
      <c r="I1529" s="22" t="s">
        <v>34</v>
      </c>
      <c r="J1529" s="22" t="s">
        <v>97</v>
      </c>
      <c r="K1529" s="22" t="s">
        <v>36</v>
      </c>
      <c r="L1529" s="22">
        <v>16228</v>
      </c>
      <c r="M1529" s="39" t="s">
        <v>37</v>
      </c>
      <c r="N1529" s="39" t="s">
        <v>37</v>
      </c>
      <c r="O1529" s="39" t="s">
        <v>37</v>
      </c>
      <c r="P1529" s="39" t="s">
        <v>37</v>
      </c>
      <c r="Q1529" s="39" t="s">
        <v>37</v>
      </c>
      <c r="R1529" s="39" t="s">
        <v>37</v>
      </c>
      <c r="S1529" s="39" t="s">
        <v>37</v>
      </c>
      <c r="T1529" s="39" t="s">
        <v>37</v>
      </c>
      <c r="U1529" s="40" t="s">
        <v>605</v>
      </c>
      <c r="V1529" s="39" t="s">
        <v>37</v>
      </c>
      <c r="W1529" s="74" t="s">
        <v>3359</v>
      </c>
      <c r="X1529" s="74">
        <v>0</v>
      </c>
    </row>
    <row r="1530" spans="1:24" ht="14.4" x14ac:dyDescent="0.3">
      <c r="A1530" s="33" t="s">
        <v>94</v>
      </c>
      <c r="B1530" s="22">
        <v>16278</v>
      </c>
      <c r="C1530" s="22" t="s">
        <v>220</v>
      </c>
      <c r="D1530" s="22">
        <v>53100347</v>
      </c>
      <c r="E1530" s="26" t="s">
        <v>221</v>
      </c>
      <c r="F1530" s="22">
        <v>2</v>
      </c>
      <c r="G1530" s="22" t="s">
        <v>48</v>
      </c>
      <c r="H1530" s="22" t="s">
        <v>111</v>
      </c>
      <c r="I1530" s="22" t="s">
        <v>34</v>
      </c>
      <c r="J1530" s="22" t="s">
        <v>97</v>
      </c>
      <c r="K1530" s="22" t="s">
        <v>36</v>
      </c>
      <c r="L1530" s="22">
        <v>16278</v>
      </c>
      <c r="M1530" s="39" t="s">
        <v>37</v>
      </c>
      <c r="N1530" s="39" t="s">
        <v>37</v>
      </c>
      <c r="O1530" s="39" t="s">
        <v>35</v>
      </c>
      <c r="P1530" s="39" t="s">
        <v>37</v>
      </c>
      <c r="Q1530" s="39" t="s">
        <v>37</v>
      </c>
      <c r="R1530" s="39" t="s">
        <v>37</v>
      </c>
      <c r="S1530" s="39" t="s">
        <v>38</v>
      </c>
      <c r="T1530" s="39" t="s">
        <v>35</v>
      </c>
      <c r="U1530" s="40" t="s">
        <v>39</v>
      </c>
      <c r="V1530" s="39" t="s">
        <v>35</v>
      </c>
      <c r="W1530" s="74" t="s">
        <v>606</v>
      </c>
      <c r="X1530" s="74">
        <v>0</v>
      </c>
    </row>
    <row r="1531" spans="1:24" ht="14.4" x14ac:dyDescent="0.3">
      <c r="A1531" s="33" t="s">
        <v>94</v>
      </c>
      <c r="B1531" s="22">
        <v>12062</v>
      </c>
      <c r="C1531" s="22" t="s">
        <v>127</v>
      </c>
      <c r="D1531" s="22">
        <v>53100256</v>
      </c>
      <c r="E1531" s="26" t="s">
        <v>128</v>
      </c>
      <c r="F1531" s="22">
        <v>2</v>
      </c>
      <c r="G1531" s="22" t="s">
        <v>48</v>
      </c>
      <c r="H1531" s="22" t="s">
        <v>105</v>
      </c>
      <c r="I1531" s="22" t="s">
        <v>34</v>
      </c>
      <c r="J1531" s="22" t="s">
        <v>97</v>
      </c>
      <c r="K1531" s="22" t="s">
        <v>36</v>
      </c>
      <c r="L1531" s="22">
        <v>12062</v>
      </c>
      <c r="M1531" s="39" t="s">
        <v>37</v>
      </c>
      <c r="N1531" s="39" t="s">
        <v>37</v>
      </c>
      <c r="O1531" s="39" t="s">
        <v>35</v>
      </c>
      <c r="P1531" s="39" t="s">
        <v>37</v>
      </c>
      <c r="Q1531" s="39" t="s">
        <v>37</v>
      </c>
      <c r="R1531" s="39" t="s">
        <v>37</v>
      </c>
      <c r="S1531" s="39" t="s">
        <v>40</v>
      </c>
      <c r="T1531" s="39" t="s">
        <v>35</v>
      </c>
      <c r="U1531" s="40" t="s">
        <v>39</v>
      </c>
      <c r="V1531" s="39" t="s">
        <v>35</v>
      </c>
      <c r="W1531" s="74" t="s">
        <v>606</v>
      </c>
      <c r="X1531" s="74">
        <v>0</v>
      </c>
    </row>
    <row r="1532" spans="1:24" ht="43.2" x14ac:dyDescent="0.3">
      <c r="A1532" s="33" t="s">
        <v>94</v>
      </c>
      <c r="B1532" s="22">
        <v>11947</v>
      </c>
      <c r="C1532" s="22" t="s">
        <v>106</v>
      </c>
      <c r="D1532" s="22">
        <v>53100204</v>
      </c>
      <c r="E1532" s="26" t="s">
        <v>107</v>
      </c>
      <c r="F1532" s="22">
        <v>4</v>
      </c>
      <c r="G1532" s="22" t="s">
        <v>48</v>
      </c>
      <c r="H1532" s="22" t="s">
        <v>108</v>
      </c>
      <c r="I1532" s="22" t="s">
        <v>34</v>
      </c>
      <c r="J1532" s="22" t="s">
        <v>97</v>
      </c>
      <c r="K1532" s="22" t="s">
        <v>36</v>
      </c>
      <c r="L1532" s="22">
        <v>11947</v>
      </c>
      <c r="M1532" s="39" t="s">
        <v>37</v>
      </c>
      <c r="N1532" s="39" t="s">
        <v>37</v>
      </c>
      <c r="O1532" s="39" t="s">
        <v>35</v>
      </c>
      <c r="P1532" s="39" t="s">
        <v>37</v>
      </c>
      <c r="Q1532" s="39" t="s">
        <v>37</v>
      </c>
      <c r="R1532" s="39" t="s">
        <v>37</v>
      </c>
      <c r="S1532" s="39" t="s">
        <v>37</v>
      </c>
      <c r="T1532" s="39" t="s">
        <v>35</v>
      </c>
      <c r="U1532" s="40" t="s">
        <v>39</v>
      </c>
      <c r="V1532" s="39" t="s">
        <v>37</v>
      </c>
      <c r="W1532" s="74" t="s">
        <v>801</v>
      </c>
      <c r="X1532" s="74">
        <v>0</v>
      </c>
    </row>
    <row r="1533" spans="1:24" ht="24" x14ac:dyDescent="0.3">
      <c r="A1533" s="33" t="s">
        <v>94</v>
      </c>
      <c r="B1533" s="22">
        <v>11858</v>
      </c>
      <c r="C1533" s="22" t="s">
        <v>149</v>
      </c>
      <c r="D1533" s="22">
        <v>53100160</v>
      </c>
      <c r="E1533" s="26" t="s">
        <v>150</v>
      </c>
      <c r="F1533" s="22">
        <v>2</v>
      </c>
      <c r="G1533" s="22" t="s">
        <v>48</v>
      </c>
      <c r="H1533" s="22" t="s">
        <v>111</v>
      </c>
      <c r="I1533" s="22" t="s">
        <v>34</v>
      </c>
      <c r="J1533" s="22" t="s">
        <v>97</v>
      </c>
      <c r="K1533" s="22" t="s">
        <v>36</v>
      </c>
      <c r="L1533" s="22">
        <v>11858</v>
      </c>
      <c r="M1533" s="39" t="s">
        <v>37</v>
      </c>
      <c r="N1533" s="39" t="s">
        <v>37</v>
      </c>
      <c r="O1533" s="39" t="s">
        <v>35</v>
      </c>
      <c r="P1533" s="39" t="s">
        <v>37</v>
      </c>
      <c r="Q1533" s="39" t="s">
        <v>37</v>
      </c>
      <c r="R1533" s="39" t="s">
        <v>37</v>
      </c>
      <c r="S1533" s="39" t="s">
        <v>38</v>
      </c>
      <c r="T1533" s="39" t="s">
        <v>35</v>
      </c>
      <c r="U1533" s="40" t="s">
        <v>39</v>
      </c>
      <c r="V1533" s="39" t="s">
        <v>35</v>
      </c>
      <c r="W1533" s="74" t="s">
        <v>606</v>
      </c>
      <c r="X1533" s="74">
        <v>0</v>
      </c>
    </row>
    <row r="1534" spans="1:24" ht="24" x14ac:dyDescent="0.3">
      <c r="A1534" s="33" t="s">
        <v>94</v>
      </c>
      <c r="B1534" s="22">
        <v>11858</v>
      </c>
      <c r="C1534" s="22" t="s">
        <v>149</v>
      </c>
      <c r="D1534" s="22">
        <v>53100160</v>
      </c>
      <c r="E1534" s="26" t="s">
        <v>150</v>
      </c>
      <c r="F1534" s="22">
        <v>2</v>
      </c>
      <c r="G1534" s="22" t="s">
        <v>48</v>
      </c>
      <c r="H1534" s="22" t="s">
        <v>111</v>
      </c>
      <c r="I1534" s="22" t="s">
        <v>34</v>
      </c>
      <c r="J1534" s="22" t="s">
        <v>97</v>
      </c>
      <c r="K1534" s="22" t="s">
        <v>36</v>
      </c>
      <c r="L1534" s="22">
        <v>11858</v>
      </c>
      <c r="M1534" s="39" t="s">
        <v>37</v>
      </c>
      <c r="N1534" s="39" t="s">
        <v>37</v>
      </c>
      <c r="O1534" s="39" t="s">
        <v>35</v>
      </c>
      <c r="P1534" s="39" t="s">
        <v>37</v>
      </c>
      <c r="Q1534" s="39" t="s">
        <v>37</v>
      </c>
      <c r="R1534" s="39" t="s">
        <v>37</v>
      </c>
      <c r="S1534" s="39" t="s">
        <v>38</v>
      </c>
      <c r="T1534" s="39" t="s">
        <v>35</v>
      </c>
      <c r="U1534" s="40" t="s">
        <v>39</v>
      </c>
      <c r="V1534" s="39" t="s">
        <v>35</v>
      </c>
      <c r="W1534" s="74" t="s">
        <v>606</v>
      </c>
      <c r="X1534" s="74">
        <v>0</v>
      </c>
    </row>
    <row r="1535" spans="1:24" ht="57.6" x14ac:dyDescent="0.3">
      <c r="A1535" s="33" t="s">
        <v>94</v>
      </c>
      <c r="B1535" s="22">
        <v>12252</v>
      </c>
      <c r="C1535" s="22" t="s">
        <v>271</v>
      </c>
      <c r="D1535" s="22">
        <v>29500005</v>
      </c>
      <c r="E1535" s="26" t="s">
        <v>272</v>
      </c>
      <c r="F1535" s="22">
        <v>1</v>
      </c>
      <c r="G1535" s="22" t="s">
        <v>48</v>
      </c>
      <c r="H1535" s="22" t="s">
        <v>61</v>
      </c>
      <c r="I1535" s="22" t="s">
        <v>34</v>
      </c>
      <c r="J1535" s="22" t="s">
        <v>97</v>
      </c>
      <c r="K1535" s="22" t="s">
        <v>36</v>
      </c>
      <c r="L1535" s="22">
        <v>12252</v>
      </c>
      <c r="M1535" s="39" t="s">
        <v>37</v>
      </c>
      <c r="N1535" s="39" t="s">
        <v>37</v>
      </c>
      <c r="O1535" s="39" t="s">
        <v>35</v>
      </c>
      <c r="P1535" s="39" t="s">
        <v>37</v>
      </c>
      <c r="Q1535" s="39" t="s">
        <v>37</v>
      </c>
      <c r="R1535" s="39" t="s">
        <v>37</v>
      </c>
      <c r="S1535" s="39" t="s">
        <v>37</v>
      </c>
      <c r="T1535" s="39" t="s">
        <v>35</v>
      </c>
      <c r="U1535" s="40" t="s">
        <v>39</v>
      </c>
      <c r="V1535" s="39" t="s">
        <v>37</v>
      </c>
      <c r="W1535" s="74" t="s">
        <v>940</v>
      </c>
      <c r="X1535" s="74">
        <v>0</v>
      </c>
    </row>
    <row r="1536" spans="1:24" ht="14.4" x14ac:dyDescent="0.3">
      <c r="A1536" s="33" t="s">
        <v>94</v>
      </c>
      <c r="B1536" s="22">
        <v>11636</v>
      </c>
      <c r="C1536" s="22" t="s">
        <v>125</v>
      </c>
      <c r="D1536" s="22">
        <v>53100032</v>
      </c>
      <c r="E1536" s="26" t="s">
        <v>126</v>
      </c>
      <c r="F1536" s="22">
        <v>1</v>
      </c>
      <c r="G1536" s="22" t="s">
        <v>48</v>
      </c>
      <c r="H1536" s="22" t="s">
        <v>105</v>
      </c>
      <c r="I1536" s="22" t="s">
        <v>34</v>
      </c>
      <c r="J1536" s="22" t="s">
        <v>97</v>
      </c>
      <c r="K1536" s="22" t="s">
        <v>36</v>
      </c>
      <c r="L1536" s="22">
        <v>11636</v>
      </c>
      <c r="M1536" s="39" t="s">
        <v>37</v>
      </c>
      <c r="N1536" s="39" t="s">
        <v>37</v>
      </c>
      <c r="O1536" s="39" t="s">
        <v>35</v>
      </c>
      <c r="P1536" s="39" t="s">
        <v>37</v>
      </c>
      <c r="Q1536" s="39" t="s">
        <v>35</v>
      </c>
      <c r="R1536" s="39" t="s">
        <v>37</v>
      </c>
      <c r="S1536" s="39" t="s">
        <v>40</v>
      </c>
      <c r="T1536" s="39" t="s">
        <v>35</v>
      </c>
      <c r="U1536" s="40" t="s">
        <v>39</v>
      </c>
      <c r="V1536" s="39" t="s">
        <v>35</v>
      </c>
      <c r="W1536" s="74" t="s">
        <v>606</v>
      </c>
      <c r="X1536" s="74">
        <v>0</v>
      </c>
    </row>
    <row r="1537" spans="1:24" ht="14.4" x14ac:dyDescent="0.3">
      <c r="A1537" s="33" t="s">
        <v>94</v>
      </c>
      <c r="B1537" s="22">
        <v>11636</v>
      </c>
      <c r="C1537" s="22" t="s">
        <v>125</v>
      </c>
      <c r="D1537" s="22">
        <v>53100032</v>
      </c>
      <c r="E1537" s="26" t="s">
        <v>126</v>
      </c>
      <c r="F1537" s="22">
        <v>1</v>
      </c>
      <c r="G1537" s="22" t="s">
        <v>48</v>
      </c>
      <c r="H1537" s="22" t="s">
        <v>105</v>
      </c>
      <c r="I1537" s="22" t="s">
        <v>34</v>
      </c>
      <c r="J1537" s="22" t="s">
        <v>97</v>
      </c>
      <c r="K1537" s="22" t="s">
        <v>36</v>
      </c>
      <c r="L1537" s="22">
        <v>11636</v>
      </c>
      <c r="M1537" s="39" t="s">
        <v>37</v>
      </c>
      <c r="N1537" s="39" t="s">
        <v>37</v>
      </c>
      <c r="O1537" s="39" t="s">
        <v>35</v>
      </c>
      <c r="P1537" s="39" t="s">
        <v>37</v>
      </c>
      <c r="Q1537" s="39" t="s">
        <v>35</v>
      </c>
      <c r="R1537" s="39" t="s">
        <v>37</v>
      </c>
      <c r="S1537" s="39" t="s">
        <v>40</v>
      </c>
      <c r="T1537" s="39" t="s">
        <v>35</v>
      </c>
      <c r="U1537" s="40" t="s">
        <v>39</v>
      </c>
      <c r="V1537" s="39" t="s">
        <v>35</v>
      </c>
      <c r="W1537" s="74" t="s">
        <v>606</v>
      </c>
      <c r="X1537" s="74">
        <v>0</v>
      </c>
    </row>
    <row r="1538" spans="1:24" ht="14.4" x14ac:dyDescent="0.3">
      <c r="A1538" s="33" t="s">
        <v>94</v>
      </c>
      <c r="B1538" s="22">
        <v>11636</v>
      </c>
      <c r="C1538" s="22" t="s">
        <v>125</v>
      </c>
      <c r="D1538" s="22">
        <v>53100032</v>
      </c>
      <c r="E1538" s="26" t="s">
        <v>126</v>
      </c>
      <c r="F1538" s="22">
        <v>1</v>
      </c>
      <c r="G1538" s="22" t="s">
        <v>48</v>
      </c>
      <c r="H1538" s="22" t="s">
        <v>105</v>
      </c>
      <c r="I1538" s="22" t="s">
        <v>34</v>
      </c>
      <c r="J1538" s="22" t="s">
        <v>97</v>
      </c>
      <c r="K1538" s="22" t="s">
        <v>36</v>
      </c>
      <c r="L1538" s="22">
        <v>11636</v>
      </c>
      <c r="M1538" s="39" t="s">
        <v>37</v>
      </c>
      <c r="N1538" s="39" t="s">
        <v>37</v>
      </c>
      <c r="O1538" s="39" t="s">
        <v>35</v>
      </c>
      <c r="P1538" s="39" t="s">
        <v>37</v>
      </c>
      <c r="Q1538" s="39" t="s">
        <v>35</v>
      </c>
      <c r="R1538" s="39" t="s">
        <v>37</v>
      </c>
      <c r="S1538" s="39" t="s">
        <v>40</v>
      </c>
      <c r="T1538" s="39" t="s">
        <v>35</v>
      </c>
      <c r="U1538" s="40" t="s">
        <v>39</v>
      </c>
      <c r="V1538" s="39" t="s">
        <v>35</v>
      </c>
      <c r="W1538" s="74" t="s">
        <v>606</v>
      </c>
      <c r="X1538" s="74">
        <v>0</v>
      </c>
    </row>
    <row r="1539" spans="1:24" ht="14.4" x14ac:dyDescent="0.3">
      <c r="A1539" s="33" t="s">
        <v>94</v>
      </c>
      <c r="B1539" s="22">
        <v>11636</v>
      </c>
      <c r="C1539" s="22" t="s">
        <v>125</v>
      </c>
      <c r="D1539" s="22">
        <v>53100032</v>
      </c>
      <c r="E1539" s="26" t="s">
        <v>126</v>
      </c>
      <c r="F1539" s="22">
        <v>1</v>
      </c>
      <c r="G1539" s="22" t="s">
        <v>48</v>
      </c>
      <c r="H1539" s="22" t="s">
        <v>105</v>
      </c>
      <c r="I1539" s="22" t="s">
        <v>34</v>
      </c>
      <c r="J1539" s="22" t="s">
        <v>97</v>
      </c>
      <c r="K1539" s="22" t="s">
        <v>36</v>
      </c>
      <c r="L1539" s="22">
        <v>11636</v>
      </c>
      <c r="M1539" s="39" t="s">
        <v>37</v>
      </c>
      <c r="N1539" s="39" t="s">
        <v>37</v>
      </c>
      <c r="O1539" s="39" t="s">
        <v>35</v>
      </c>
      <c r="P1539" s="39" t="s">
        <v>37</v>
      </c>
      <c r="Q1539" s="39" t="s">
        <v>35</v>
      </c>
      <c r="R1539" s="39" t="s">
        <v>37</v>
      </c>
      <c r="S1539" s="39" t="s">
        <v>40</v>
      </c>
      <c r="T1539" s="39" t="s">
        <v>35</v>
      </c>
      <c r="U1539" s="40" t="s">
        <v>39</v>
      </c>
      <c r="V1539" s="39" t="s">
        <v>35</v>
      </c>
      <c r="W1539" s="74" t="s">
        <v>606</v>
      </c>
      <c r="X1539" s="74">
        <v>0</v>
      </c>
    </row>
    <row r="1540" spans="1:24" ht="100.8" x14ac:dyDescent="0.3">
      <c r="A1540" s="33" t="s">
        <v>94</v>
      </c>
      <c r="B1540" s="22">
        <v>11921</v>
      </c>
      <c r="C1540" s="22" t="s">
        <v>226</v>
      </c>
      <c r="D1540" s="22">
        <v>53101618</v>
      </c>
      <c r="E1540" s="26" t="s">
        <v>227</v>
      </c>
      <c r="F1540" s="22">
        <v>1</v>
      </c>
      <c r="G1540" s="22" t="s">
        <v>48</v>
      </c>
      <c r="H1540" s="22" t="s">
        <v>105</v>
      </c>
      <c r="I1540" s="22" t="s">
        <v>34</v>
      </c>
      <c r="J1540" s="22" t="s">
        <v>97</v>
      </c>
      <c r="K1540" s="22" t="s">
        <v>136</v>
      </c>
      <c r="L1540" s="22">
        <v>11921</v>
      </c>
      <c r="M1540" s="39" t="s">
        <v>37</v>
      </c>
      <c r="N1540" s="39" t="s">
        <v>37</v>
      </c>
      <c r="O1540" s="39" t="s">
        <v>35</v>
      </c>
      <c r="P1540" s="39" t="s">
        <v>37</v>
      </c>
      <c r="Q1540" s="39" t="s">
        <v>35</v>
      </c>
      <c r="R1540" s="39" t="s">
        <v>37</v>
      </c>
      <c r="S1540" s="39" t="s">
        <v>40</v>
      </c>
      <c r="T1540" s="39" t="s">
        <v>35</v>
      </c>
      <c r="U1540" s="40" t="s">
        <v>39</v>
      </c>
      <c r="V1540" s="39" t="s">
        <v>37</v>
      </c>
      <c r="W1540" s="74" t="s">
        <v>790</v>
      </c>
      <c r="X1540" s="74">
        <v>0</v>
      </c>
    </row>
    <row r="1541" spans="1:24" ht="14.4" x14ac:dyDescent="0.3">
      <c r="A1541" s="33" t="s">
        <v>94</v>
      </c>
      <c r="B1541" s="22">
        <v>11645</v>
      </c>
      <c r="C1541" s="22" t="s">
        <v>350</v>
      </c>
      <c r="D1541" s="22">
        <v>53101347</v>
      </c>
      <c r="E1541" s="26" t="s">
        <v>351</v>
      </c>
      <c r="F1541" s="22">
        <v>1</v>
      </c>
      <c r="G1541" s="22" t="s">
        <v>48</v>
      </c>
      <c r="H1541" s="22" t="s">
        <v>120</v>
      </c>
      <c r="I1541" s="22" t="s">
        <v>34</v>
      </c>
      <c r="J1541" s="22" t="s">
        <v>97</v>
      </c>
      <c r="K1541" s="22" t="s">
        <v>136</v>
      </c>
      <c r="L1541" s="22">
        <v>11645</v>
      </c>
      <c r="M1541" s="39" t="e">
        <v>#N/A</v>
      </c>
      <c r="N1541" s="39" t="e">
        <v>#N/A</v>
      </c>
      <c r="O1541" s="39" t="e">
        <v>#N/A</v>
      </c>
      <c r="P1541" s="39" t="e">
        <v>#N/A</v>
      </c>
      <c r="Q1541" s="39" t="e">
        <v>#N/A</v>
      </c>
      <c r="R1541" s="39" t="e">
        <v>#N/A</v>
      </c>
      <c r="S1541" s="39" t="e">
        <v>#N/A</v>
      </c>
      <c r="T1541" s="39" t="e">
        <v>#N/A</v>
      </c>
      <c r="U1541" s="40" t="e">
        <v>#N/A</v>
      </c>
      <c r="V1541" s="39" t="e">
        <v>#N/A</v>
      </c>
      <c r="W1541" s="74" t="e">
        <v>#N/A</v>
      </c>
      <c r="X1541" s="74" t="e">
        <v>#N/A</v>
      </c>
    </row>
    <row r="1542" spans="1:24" ht="72" x14ac:dyDescent="0.3">
      <c r="A1542" s="33" t="s">
        <v>94</v>
      </c>
      <c r="B1542" s="22">
        <v>12121</v>
      </c>
      <c r="C1542" s="22" t="s">
        <v>240</v>
      </c>
      <c r="D1542" s="22">
        <v>56200399</v>
      </c>
      <c r="E1542" s="26" t="s">
        <v>241</v>
      </c>
      <c r="F1542" s="22">
        <v>1</v>
      </c>
      <c r="G1542" s="22" t="s">
        <v>48</v>
      </c>
      <c r="H1542" s="22" t="s">
        <v>33</v>
      </c>
      <c r="I1542" s="22" t="s">
        <v>34</v>
      </c>
      <c r="J1542" s="22" t="s">
        <v>97</v>
      </c>
      <c r="K1542" s="22" t="s">
        <v>36</v>
      </c>
      <c r="L1542" s="22">
        <v>12121</v>
      </c>
      <c r="M1542" s="39" t="s">
        <v>37</v>
      </c>
      <c r="N1542" s="39" t="s">
        <v>37</v>
      </c>
      <c r="O1542" s="39" t="s">
        <v>35</v>
      </c>
      <c r="P1542" s="39" t="s">
        <v>37</v>
      </c>
      <c r="Q1542" s="39" t="s">
        <v>37</v>
      </c>
      <c r="R1542" s="39" t="s">
        <v>37</v>
      </c>
      <c r="S1542" s="39" t="s">
        <v>37</v>
      </c>
      <c r="T1542" s="39" t="s">
        <v>35</v>
      </c>
      <c r="U1542" s="40" t="s">
        <v>605</v>
      </c>
      <c r="V1542" s="39" t="s">
        <v>37</v>
      </c>
      <c r="W1542" s="74" t="s">
        <v>900</v>
      </c>
      <c r="X1542" s="74">
        <v>0</v>
      </c>
    </row>
    <row r="1543" spans="1:24" ht="14.4" x14ac:dyDescent="0.3">
      <c r="A1543" s="33" t="s">
        <v>94</v>
      </c>
      <c r="B1543" s="22">
        <v>11641</v>
      </c>
      <c r="C1543" s="22" t="s">
        <v>195</v>
      </c>
      <c r="D1543" s="22">
        <v>53100032</v>
      </c>
      <c r="E1543" s="26" t="s">
        <v>196</v>
      </c>
      <c r="F1543" s="22">
        <v>2</v>
      </c>
      <c r="G1543" s="22" t="s">
        <v>48</v>
      </c>
      <c r="H1543" s="22" t="s">
        <v>105</v>
      </c>
      <c r="I1543" s="22" t="s">
        <v>34</v>
      </c>
      <c r="J1543" s="22" t="s">
        <v>97</v>
      </c>
      <c r="K1543" s="22" t="s">
        <v>36</v>
      </c>
      <c r="L1543" s="22">
        <v>11641</v>
      </c>
      <c r="M1543" s="39" t="s">
        <v>37</v>
      </c>
      <c r="N1543" s="39" t="s">
        <v>37</v>
      </c>
      <c r="O1543" s="39" t="s">
        <v>35</v>
      </c>
      <c r="P1543" s="39" t="s">
        <v>37</v>
      </c>
      <c r="Q1543" s="39" t="s">
        <v>37</v>
      </c>
      <c r="R1543" s="39" t="s">
        <v>37</v>
      </c>
      <c r="S1543" s="39" t="s">
        <v>40</v>
      </c>
      <c r="T1543" s="39" t="s">
        <v>35</v>
      </c>
      <c r="U1543" s="40" t="s">
        <v>39</v>
      </c>
      <c r="V1543" s="39" t="s">
        <v>35</v>
      </c>
      <c r="W1543" s="74" t="s">
        <v>606</v>
      </c>
      <c r="X1543" s="74">
        <v>0</v>
      </c>
    </row>
    <row r="1544" spans="1:24" ht="43.2" x14ac:dyDescent="0.3">
      <c r="A1544" s="33" t="s">
        <v>94</v>
      </c>
      <c r="B1544" s="22">
        <v>16219</v>
      </c>
      <c r="C1544" s="22" t="s">
        <v>349</v>
      </c>
      <c r="D1544" s="22">
        <v>27300053</v>
      </c>
      <c r="E1544" s="26" t="s">
        <v>348</v>
      </c>
      <c r="F1544" s="22">
        <v>4</v>
      </c>
      <c r="G1544" s="22" t="s">
        <v>48</v>
      </c>
      <c r="H1544" s="22" t="s">
        <v>111</v>
      </c>
      <c r="I1544" s="22" t="s">
        <v>34</v>
      </c>
      <c r="J1544" s="22" t="s">
        <v>97</v>
      </c>
      <c r="K1544" s="22" t="s">
        <v>36</v>
      </c>
      <c r="L1544" s="22">
        <v>16219</v>
      </c>
      <c r="M1544" s="39" t="s">
        <v>37</v>
      </c>
      <c r="N1544" s="39" t="s">
        <v>37</v>
      </c>
      <c r="O1544" s="39" t="s">
        <v>37</v>
      </c>
      <c r="P1544" s="39" t="s">
        <v>37</v>
      </c>
      <c r="Q1544" s="39" t="s">
        <v>37</v>
      </c>
      <c r="R1544" s="39" t="s">
        <v>37</v>
      </c>
      <c r="S1544" s="39" t="s">
        <v>37</v>
      </c>
      <c r="T1544" s="39" t="s">
        <v>37</v>
      </c>
      <c r="U1544" s="40" t="s">
        <v>605</v>
      </c>
      <c r="V1544" s="39" t="s">
        <v>37</v>
      </c>
      <c r="W1544" s="74" t="s">
        <v>3355</v>
      </c>
      <c r="X1544" s="74">
        <v>0</v>
      </c>
    </row>
    <row r="1545" spans="1:24" ht="14.4" x14ac:dyDescent="0.3">
      <c r="A1545" s="33" t="s">
        <v>94</v>
      </c>
      <c r="B1545" s="22">
        <v>11644</v>
      </c>
      <c r="C1545" s="22" t="s">
        <v>279</v>
      </c>
      <c r="D1545" s="22">
        <v>53100749</v>
      </c>
      <c r="E1545" s="26" t="s">
        <v>280</v>
      </c>
      <c r="F1545" s="22">
        <v>1</v>
      </c>
      <c r="G1545" s="22" t="s">
        <v>48</v>
      </c>
      <c r="H1545" s="22" t="s">
        <v>120</v>
      </c>
      <c r="I1545" s="22" t="s">
        <v>34</v>
      </c>
      <c r="J1545" s="22" t="s">
        <v>97</v>
      </c>
      <c r="K1545" s="22" t="s">
        <v>36</v>
      </c>
      <c r="L1545" s="22">
        <v>11644</v>
      </c>
      <c r="M1545" s="39" t="s">
        <v>37</v>
      </c>
      <c r="N1545" s="39" t="s">
        <v>37</v>
      </c>
      <c r="O1545" s="39" t="s">
        <v>35</v>
      </c>
      <c r="P1545" s="39" t="s">
        <v>37</v>
      </c>
      <c r="Q1545" s="39" t="s">
        <v>37</v>
      </c>
      <c r="R1545" s="39" t="s">
        <v>37</v>
      </c>
      <c r="S1545" s="39" t="s">
        <v>38</v>
      </c>
      <c r="T1545" s="39" t="s">
        <v>35</v>
      </c>
      <c r="U1545" s="40" t="s">
        <v>39</v>
      </c>
      <c r="V1545" s="39" t="s">
        <v>35</v>
      </c>
      <c r="W1545" s="74" t="s">
        <v>606</v>
      </c>
      <c r="X1545" s="74">
        <v>0</v>
      </c>
    </row>
    <row r="1546" spans="1:24" ht="14.4" x14ac:dyDescent="0.3">
      <c r="A1546" s="33" t="s">
        <v>94</v>
      </c>
      <c r="B1546" s="22">
        <v>11644</v>
      </c>
      <c r="C1546" s="22" t="s">
        <v>279</v>
      </c>
      <c r="D1546" s="22">
        <v>53100749</v>
      </c>
      <c r="E1546" s="26" t="s">
        <v>280</v>
      </c>
      <c r="F1546" s="22">
        <v>1</v>
      </c>
      <c r="G1546" s="22" t="s">
        <v>48</v>
      </c>
      <c r="H1546" s="22" t="s">
        <v>120</v>
      </c>
      <c r="I1546" s="22" t="s">
        <v>34</v>
      </c>
      <c r="J1546" s="22" t="s">
        <v>97</v>
      </c>
      <c r="K1546" s="22" t="s">
        <v>36</v>
      </c>
      <c r="L1546" s="22">
        <v>11644</v>
      </c>
      <c r="M1546" s="39" t="s">
        <v>37</v>
      </c>
      <c r="N1546" s="39" t="s">
        <v>37</v>
      </c>
      <c r="O1546" s="39" t="s">
        <v>35</v>
      </c>
      <c r="P1546" s="39" t="s">
        <v>37</v>
      </c>
      <c r="Q1546" s="39" t="s">
        <v>37</v>
      </c>
      <c r="R1546" s="39" t="s">
        <v>37</v>
      </c>
      <c r="S1546" s="39" t="s">
        <v>38</v>
      </c>
      <c r="T1546" s="39" t="s">
        <v>35</v>
      </c>
      <c r="U1546" s="40" t="s">
        <v>39</v>
      </c>
      <c r="V1546" s="39" t="s">
        <v>35</v>
      </c>
      <c r="W1546" s="74" t="s">
        <v>606</v>
      </c>
      <c r="X1546" s="74">
        <v>0</v>
      </c>
    </row>
    <row r="1547" spans="1:24" ht="86.4" x14ac:dyDescent="0.3">
      <c r="A1547" s="33" t="s">
        <v>94</v>
      </c>
      <c r="B1547" s="22">
        <v>11734</v>
      </c>
      <c r="C1547" s="22" t="s">
        <v>290</v>
      </c>
      <c r="D1547" s="22">
        <v>53100347</v>
      </c>
      <c r="E1547" s="26" t="s">
        <v>289</v>
      </c>
      <c r="F1547" s="22">
        <v>2</v>
      </c>
      <c r="G1547" s="22" t="s">
        <v>48</v>
      </c>
      <c r="H1547" s="22" t="s">
        <v>111</v>
      </c>
      <c r="I1547" s="22" t="s">
        <v>34</v>
      </c>
      <c r="J1547" s="22" t="s">
        <v>97</v>
      </c>
      <c r="K1547" s="22" t="s">
        <v>36</v>
      </c>
      <c r="L1547" s="22">
        <v>11734</v>
      </c>
      <c r="M1547" s="39" t="s">
        <v>37</v>
      </c>
      <c r="N1547" s="39" t="s">
        <v>37</v>
      </c>
      <c r="O1547" s="39" t="s">
        <v>35</v>
      </c>
      <c r="P1547" s="39" t="s">
        <v>37</v>
      </c>
      <c r="Q1547" s="39" t="s">
        <v>37</v>
      </c>
      <c r="R1547" s="39" t="s">
        <v>37</v>
      </c>
      <c r="S1547" s="39" t="s">
        <v>40</v>
      </c>
      <c r="T1547" s="39" t="s">
        <v>35</v>
      </c>
      <c r="U1547" s="40" t="s">
        <v>649</v>
      </c>
      <c r="V1547" s="39" t="s">
        <v>37</v>
      </c>
      <c r="W1547" s="74" t="s">
        <v>705</v>
      </c>
      <c r="X1547" s="74">
        <v>0</v>
      </c>
    </row>
    <row r="1548" spans="1:24" ht="86.4" x14ac:dyDescent="0.3">
      <c r="A1548" s="33" t="s">
        <v>94</v>
      </c>
      <c r="B1548" s="22">
        <v>11734</v>
      </c>
      <c r="C1548" s="22" t="s">
        <v>290</v>
      </c>
      <c r="D1548" s="22">
        <v>53100347</v>
      </c>
      <c r="E1548" s="26" t="s">
        <v>289</v>
      </c>
      <c r="F1548" s="22">
        <v>2</v>
      </c>
      <c r="G1548" s="22" t="s">
        <v>48</v>
      </c>
      <c r="H1548" s="22" t="s">
        <v>111</v>
      </c>
      <c r="I1548" s="22" t="s">
        <v>34</v>
      </c>
      <c r="J1548" s="22" t="s">
        <v>97</v>
      </c>
      <c r="K1548" s="22" t="s">
        <v>36</v>
      </c>
      <c r="L1548" s="22">
        <v>11734</v>
      </c>
      <c r="M1548" s="39" t="s">
        <v>37</v>
      </c>
      <c r="N1548" s="39" t="s">
        <v>37</v>
      </c>
      <c r="O1548" s="39" t="s">
        <v>35</v>
      </c>
      <c r="P1548" s="39" t="s">
        <v>37</v>
      </c>
      <c r="Q1548" s="39" t="s">
        <v>37</v>
      </c>
      <c r="R1548" s="39" t="s">
        <v>37</v>
      </c>
      <c r="S1548" s="39" t="s">
        <v>40</v>
      </c>
      <c r="T1548" s="39" t="s">
        <v>35</v>
      </c>
      <c r="U1548" s="40" t="s">
        <v>649</v>
      </c>
      <c r="V1548" s="39" t="s">
        <v>37</v>
      </c>
      <c r="W1548" s="74" t="s">
        <v>705</v>
      </c>
      <c r="X1548" s="74">
        <v>0</v>
      </c>
    </row>
    <row r="1549" spans="1:24" ht="24" x14ac:dyDescent="0.3">
      <c r="A1549" s="33" t="s">
        <v>94</v>
      </c>
      <c r="B1549" s="22">
        <v>20210</v>
      </c>
      <c r="C1549" s="22" t="s">
        <v>99</v>
      </c>
      <c r="D1549" s="22">
        <v>53100075</v>
      </c>
      <c r="E1549" s="26" t="s">
        <v>100</v>
      </c>
      <c r="F1549" s="22">
        <v>1</v>
      </c>
      <c r="G1549" s="22" t="s">
        <v>48</v>
      </c>
      <c r="H1549" s="22" t="s">
        <v>101</v>
      </c>
      <c r="I1549" s="22" t="s">
        <v>34</v>
      </c>
      <c r="J1549" s="22" t="s">
        <v>97</v>
      </c>
      <c r="K1549" s="22" t="s">
        <v>36</v>
      </c>
      <c r="L1549" s="22">
        <v>20210</v>
      </c>
      <c r="M1549" s="39" t="e">
        <v>#N/A</v>
      </c>
      <c r="N1549" s="39" t="e">
        <v>#N/A</v>
      </c>
      <c r="O1549" s="39" t="e">
        <v>#N/A</v>
      </c>
      <c r="P1549" s="39" t="e">
        <v>#N/A</v>
      </c>
      <c r="Q1549" s="39" t="e">
        <v>#N/A</v>
      </c>
      <c r="R1549" s="39" t="e">
        <v>#N/A</v>
      </c>
      <c r="S1549" s="39" t="e">
        <v>#N/A</v>
      </c>
      <c r="T1549" s="39" t="e">
        <v>#N/A</v>
      </c>
      <c r="U1549" s="40" t="e">
        <v>#N/A</v>
      </c>
      <c r="V1549" s="39" t="e">
        <v>#N/A</v>
      </c>
      <c r="W1549" s="74" t="e">
        <v>#N/A</v>
      </c>
      <c r="X1549" s="74" t="e">
        <v>#N/A</v>
      </c>
    </row>
    <row r="1550" spans="1:24" ht="24" x14ac:dyDescent="0.3">
      <c r="A1550" s="33" t="s">
        <v>94</v>
      </c>
      <c r="B1550" s="22">
        <v>20210</v>
      </c>
      <c r="C1550" s="22" t="s">
        <v>99</v>
      </c>
      <c r="D1550" s="22">
        <v>53100075</v>
      </c>
      <c r="E1550" s="26" t="s">
        <v>100</v>
      </c>
      <c r="F1550" s="22">
        <v>1</v>
      </c>
      <c r="G1550" s="22" t="s">
        <v>48</v>
      </c>
      <c r="H1550" s="22" t="s">
        <v>101</v>
      </c>
      <c r="I1550" s="22" t="s">
        <v>34</v>
      </c>
      <c r="J1550" s="22" t="s">
        <v>97</v>
      </c>
      <c r="K1550" s="22" t="s">
        <v>36</v>
      </c>
      <c r="L1550" s="22">
        <v>20210</v>
      </c>
      <c r="M1550" s="39" t="e">
        <v>#N/A</v>
      </c>
      <c r="N1550" s="39" t="e">
        <v>#N/A</v>
      </c>
      <c r="O1550" s="39" t="e">
        <v>#N/A</v>
      </c>
      <c r="P1550" s="39" t="e">
        <v>#N/A</v>
      </c>
      <c r="Q1550" s="39" t="e">
        <v>#N/A</v>
      </c>
      <c r="R1550" s="39" t="e">
        <v>#N/A</v>
      </c>
      <c r="S1550" s="39" t="e">
        <v>#N/A</v>
      </c>
      <c r="T1550" s="39" t="e">
        <v>#N/A</v>
      </c>
      <c r="U1550" s="40" t="e">
        <v>#N/A</v>
      </c>
      <c r="V1550" s="39" t="e">
        <v>#N/A</v>
      </c>
      <c r="W1550" s="74" t="e">
        <v>#N/A</v>
      </c>
      <c r="X1550" s="74" t="e">
        <v>#N/A</v>
      </c>
    </row>
    <row r="1551" spans="1:24" ht="24" x14ac:dyDescent="0.3">
      <c r="A1551" s="33" t="s">
        <v>94</v>
      </c>
      <c r="B1551" s="22">
        <v>20210</v>
      </c>
      <c r="C1551" s="22" t="s">
        <v>99</v>
      </c>
      <c r="D1551" s="22">
        <v>53100075</v>
      </c>
      <c r="E1551" s="26" t="s">
        <v>100</v>
      </c>
      <c r="F1551" s="22">
        <v>1</v>
      </c>
      <c r="G1551" s="22" t="s">
        <v>48</v>
      </c>
      <c r="H1551" s="22" t="s">
        <v>101</v>
      </c>
      <c r="I1551" s="22" t="s">
        <v>34</v>
      </c>
      <c r="J1551" s="22" t="s">
        <v>97</v>
      </c>
      <c r="K1551" s="22" t="s">
        <v>36</v>
      </c>
      <c r="L1551" s="22">
        <v>20210</v>
      </c>
      <c r="M1551" s="39" t="e">
        <v>#N/A</v>
      </c>
      <c r="N1551" s="39" t="e">
        <v>#N/A</v>
      </c>
      <c r="O1551" s="39" t="e">
        <v>#N/A</v>
      </c>
      <c r="P1551" s="39" t="e">
        <v>#N/A</v>
      </c>
      <c r="Q1551" s="39" t="e">
        <v>#N/A</v>
      </c>
      <c r="R1551" s="39" t="e">
        <v>#N/A</v>
      </c>
      <c r="S1551" s="39" t="e">
        <v>#N/A</v>
      </c>
      <c r="T1551" s="39" t="e">
        <v>#N/A</v>
      </c>
      <c r="U1551" s="40" t="e">
        <v>#N/A</v>
      </c>
      <c r="V1551" s="39" t="e">
        <v>#N/A</v>
      </c>
      <c r="W1551" s="74" t="e">
        <v>#N/A</v>
      </c>
      <c r="X1551" s="74" t="e">
        <v>#N/A</v>
      </c>
    </row>
    <row r="1552" spans="1:24" ht="14.4" x14ac:dyDescent="0.3">
      <c r="A1552" s="33" t="s">
        <v>94</v>
      </c>
      <c r="B1552" s="22">
        <v>11640</v>
      </c>
      <c r="C1552" s="22" t="s">
        <v>129</v>
      </c>
      <c r="D1552" s="22">
        <v>53100032</v>
      </c>
      <c r="E1552" s="26" t="s">
        <v>130</v>
      </c>
      <c r="F1552" s="22">
        <v>1</v>
      </c>
      <c r="G1552" s="22" t="s">
        <v>48</v>
      </c>
      <c r="H1552" s="22" t="s">
        <v>105</v>
      </c>
      <c r="I1552" s="22" t="s">
        <v>34</v>
      </c>
      <c r="J1552" s="22" t="s">
        <v>97</v>
      </c>
      <c r="K1552" s="22" t="s">
        <v>36</v>
      </c>
      <c r="L1552" s="22">
        <v>11640</v>
      </c>
      <c r="M1552" s="39" t="s">
        <v>37</v>
      </c>
      <c r="N1552" s="39" t="s">
        <v>37</v>
      </c>
      <c r="O1552" s="39" t="s">
        <v>35</v>
      </c>
      <c r="P1552" s="39" t="s">
        <v>37</v>
      </c>
      <c r="Q1552" s="39" t="s">
        <v>35</v>
      </c>
      <c r="R1552" s="39" t="s">
        <v>37</v>
      </c>
      <c r="S1552" s="39" t="s">
        <v>40</v>
      </c>
      <c r="T1552" s="39" t="s">
        <v>35</v>
      </c>
      <c r="U1552" s="40" t="s">
        <v>39</v>
      </c>
      <c r="V1552" s="39" t="s">
        <v>35</v>
      </c>
      <c r="W1552" s="74" t="s">
        <v>606</v>
      </c>
      <c r="X1552" s="74">
        <v>0</v>
      </c>
    </row>
    <row r="1553" spans="1:24" ht="14.4" x14ac:dyDescent="0.3">
      <c r="A1553" s="33" t="s">
        <v>94</v>
      </c>
      <c r="B1553" s="22">
        <v>11640</v>
      </c>
      <c r="C1553" s="22" t="s">
        <v>129</v>
      </c>
      <c r="D1553" s="22">
        <v>53100032</v>
      </c>
      <c r="E1553" s="26" t="s">
        <v>130</v>
      </c>
      <c r="F1553" s="22">
        <v>1</v>
      </c>
      <c r="G1553" s="22" t="s">
        <v>48</v>
      </c>
      <c r="H1553" s="22" t="s">
        <v>105</v>
      </c>
      <c r="I1553" s="22" t="s">
        <v>34</v>
      </c>
      <c r="J1553" s="22" t="s">
        <v>97</v>
      </c>
      <c r="K1553" s="22" t="s">
        <v>36</v>
      </c>
      <c r="L1553" s="22">
        <v>11640</v>
      </c>
      <c r="M1553" s="39" t="s">
        <v>37</v>
      </c>
      <c r="N1553" s="39" t="s">
        <v>37</v>
      </c>
      <c r="O1553" s="39" t="s">
        <v>35</v>
      </c>
      <c r="P1553" s="39" t="s">
        <v>37</v>
      </c>
      <c r="Q1553" s="39" t="s">
        <v>35</v>
      </c>
      <c r="R1553" s="39" t="s">
        <v>37</v>
      </c>
      <c r="S1553" s="39" t="s">
        <v>40</v>
      </c>
      <c r="T1553" s="39" t="s">
        <v>35</v>
      </c>
      <c r="U1553" s="40" t="s">
        <v>39</v>
      </c>
      <c r="V1553" s="39" t="s">
        <v>35</v>
      </c>
      <c r="W1553" s="74" t="s">
        <v>606</v>
      </c>
      <c r="X1553" s="74">
        <v>0</v>
      </c>
    </row>
    <row r="1554" spans="1:24" ht="14.4" x14ac:dyDescent="0.3">
      <c r="A1554" s="33" t="s">
        <v>94</v>
      </c>
      <c r="B1554" s="22">
        <v>11640</v>
      </c>
      <c r="C1554" s="22" t="s">
        <v>129</v>
      </c>
      <c r="D1554" s="22">
        <v>53100032</v>
      </c>
      <c r="E1554" s="26" t="s">
        <v>130</v>
      </c>
      <c r="F1554" s="22">
        <v>1</v>
      </c>
      <c r="G1554" s="22" t="s">
        <v>48</v>
      </c>
      <c r="H1554" s="22" t="s">
        <v>105</v>
      </c>
      <c r="I1554" s="22" t="s">
        <v>34</v>
      </c>
      <c r="J1554" s="22" t="s">
        <v>97</v>
      </c>
      <c r="K1554" s="22" t="s">
        <v>36</v>
      </c>
      <c r="L1554" s="22">
        <v>11640</v>
      </c>
      <c r="M1554" s="39" t="s">
        <v>37</v>
      </c>
      <c r="N1554" s="39" t="s">
        <v>37</v>
      </c>
      <c r="O1554" s="39" t="s">
        <v>35</v>
      </c>
      <c r="P1554" s="39" t="s">
        <v>37</v>
      </c>
      <c r="Q1554" s="39" t="s">
        <v>35</v>
      </c>
      <c r="R1554" s="39" t="s">
        <v>37</v>
      </c>
      <c r="S1554" s="39" t="s">
        <v>40</v>
      </c>
      <c r="T1554" s="39" t="s">
        <v>35</v>
      </c>
      <c r="U1554" s="40" t="s">
        <v>39</v>
      </c>
      <c r="V1554" s="39" t="s">
        <v>35</v>
      </c>
      <c r="W1554" s="74" t="s">
        <v>606</v>
      </c>
      <c r="X1554" s="74">
        <v>0</v>
      </c>
    </row>
    <row r="1555" spans="1:24" ht="14.4" x14ac:dyDescent="0.3">
      <c r="A1555" s="33" t="s">
        <v>94</v>
      </c>
      <c r="B1555" s="22">
        <v>11640</v>
      </c>
      <c r="C1555" s="22" t="s">
        <v>129</v>
      </c>
      <c r="D1555" s="22">
        <v>53100032</v>
      </c>
      <c r="E1555" s="26" t="s">
        <v>130</v>
      </c>
      <c r="F1555" s="22">
        <v>1</v>
      </c>
      <c r="G1555" s="22" t="s">
        <v>48</v>
      </c>
      <c r="H1555" s="22" t="s">
        <v>105</v>
      </c>
      <c r="I1555" s="22" t="s">
        <v>34</v>
      </c>
      <c r="J1555" s="22" t="s">
        <v>97</v>
      </c>
      <c r="K1555" s="22" t="s">
        <v>36</v>
      </c>
      <c r="L1555" s="22">
        <v>11640</v>
      </c>
      <c r="M1555" s="39" t="s">
        <v>37</v>
      </c>
      <c r="N1555" s="39" t="s">
        <v>37</v>
      </c>
      <c r="O1555" s="39" t="s">
        <v>35</v>
      </c>
      <c r="P1555" s="39" t="s">
        <v>37</v>
      </c>
      <c r="Q1555" s="39" t="s">
        <v>35</v>
      </c>
      <c r="R1555" s="39" t="s">
        <v>37</v>
      </c>
      <c r="S1555" s="39" t="s">
        <v>40</v>
      </c>
      <c r="T1555" s="39" t="s">
        <v>35</v>
      </c>
      <c r="U1555" s="40" t="s">
        <v>39</v>
      </c>
      <c r="V1555" s="39" t="s">
        <v>35</v>
      </c>
      <c r="W1555" s="74" t="s">
        <v>606</v>
      </c>
      <c r="X1555" s="74">
        <v>0</v>
      </c>
    </row>
    <row r="1556" spans="1:24" ht="14.4" x14ac:dyDescent="0.3">
      <c r="A1556" s="33" t="s">
        <v>94</v>
      </c>
      <c r="B1556" s="22">
        <v>11640</v>
      </c>
      <c r="C1556" s="22" t="s">
        <v>129</v>
      </c>
      <c r="D1556" s="22">
        <v>53100032</v>
      </c>
      <c r="E1556" s="26" t="s">
        <v>130</v>
      </c>
      <c r="F1556" s="22">
        <v>1</v>
      </c>
      <c r="G1556" s="22" t="s">
        <v>48</v>
      </c>
      <c r="H1556" s="22" t="s">
        <v>105</v>
      </c>
      <c r="I1556" s="22" t="s">
        <v>34</v>
      </c>
      <c r="J1556" s="22" t="s">
        <v>97</v>
      </c>
      <c r="K1556" s="22" t="s">
        <v>36</v>
      </c>
      <c r="L1556" s="22">
        <v>11640</v>
      </c>
      <c r="M1556" s="39" t="s">
        <v>37</v>
      </c>
      <c r="N1556" s="39" t="s">
        <v>37</v>
      </c>
      <c r="O1556" s="39" t="s">
        <v>35</v>
      </c>
      <c r="P1556" s="39" t="s">
        <v>37</v>
      </c>
      <c r="Q1556" s="39" t="s">
        <v>35</v>
      </c>
      <c r="R1556" s="39" t="s">
        <v>37</v>
      </c>
      <c r="S1556" s="39" t="s">
        <v>40</v>
      </c>
      <c r="T1556" s="39" t="s">
        <v>35</v>
      </c>
      <c r="U1556" s="40" t="s">
        <v>39</v>
      </c>
      <c r="V1556" s="39" t="s">
        <v>35</v>
      </c>
      <c r="W1556" s="74" t="s">
        <v>606</v>
      </c>
      <c r="X1556" s="74">
        <v>0</v>
      </c>
    </row>
    <row r="1557" spans="1:24" ht="14.4" x14ac:dyDescent="0.3">
      <c r="A1557" s="33" t="s">
        <v>94</v>
      </c>
      <c r="B1557" s="22">
        <v>11640</v>
      </c>
      <c r="C1557" s="22" t="s">
        <v>129</v>
      </c>
      <c r="D1557" s="22">
        <v>53100032</v>
      </c>
      <c r="E1557" s="26" t="s">
        <v>130</v>
      </c>
      <c r="F1557" s="22">
        <v>1</v>
      </c>
      <c r="G1557" s="22" t="s">
        <v>48</v>
      </c>
      <c r="H1557" s="22" t="s">
        <v>105</v>
      </c>
      <c r="I1557" s="22" t="s">
        <v>34</v>
      </c>
      <c r="J1557" s="22" t="s">
        <v>97</v>
      </c>
      <c r="K1557" s="22" t="s">
        <v>36</v>
      </c>
      <c r="L1557" s="22">
        <v>11640</v>
      </c>
      <c r="M1557" s="39" t="s">
        <v>37</v>
      </c>
      <c r="N1557" s="39" t="s">
        <v>37</v>
      </c>
      <c r="O1557" s="39" t="s">
        <v>35</v>
      </c>
      <c r="P1557" s="39" t="s">
        <v>37</v>
      </c>
      <c r="Q1557" s="39" t="s">
        <v>35</v>
      </c>
      <c r="R1557" s="39" t="s">
        <v>37</v>
      </c>
      <c r="S1557" s="39" t="s">
        <v>40</v>
      </c>
      <c r="T1557" s="39" t="s">
        <v>35</v>
      </c>
      <c r="U1557" s="40" t="s">
        <v>39</v>
      </c>
      <c r="V1557" s="39" t="s">
        <v>35</v>
      </c>
      <c r="W1557" s="74" t="s">
        <v>606</v>
      </c>
      <c r="X1557" s="74">
        <v>0</v>
      </c>
    </row>
    <row r="1558" spans="1:24" ht="57.6" x14ac:dyDescent="0.3">
      <c r="A1558" s="33" t="s">
        <v>94</v>
      </c>
      <c r="B1558" s="22">
        <v>15817</v>
      </c>
      <c r="C1558" s="22" t="s">
        <v>297</v>
      </c>
      <c r="D1558" s="22">
        <v>53100295</v>
      </c>
      <c r="E1558" s="26" t="s">
        <v>298</v>
      </c>
      <c r="F1558" s="22">
        <v>2</v>
      </c>
      <c r="G1558" s="22" t="s">
        <v>48</v>
      </c>
      <c r="H1558" s="22" t="s">
        <v>111</v>
      </c>
      <c r="I1558" s="22" t="s">
        <v>34</v>
      </c>
      <c r="J1558" s="22" t="s">
        <v>97</v>
      </c>
      <c r="K1558" s="22" t="s">
        <v>36</v>
      </c>
      <c r="L1558" s="22">
        <v>15817</v>
      </c>
      <c r="M1558" s="39" t="s">
        <v>37</v>
      </c>
      <c r="N1558" s="39" t="s">
        <v>37</v>
      </c>
      <c r="O1558" s="39" t="s">
        <v>35</v>
      </c>
      <c r="P1558" s="39" t="s">
        <v>37</v>
      </c>
      <c r="Q1558" s="39" t="s">
        <v>37</v>
      </c>
      <c r="R1558" s="39" t="s">
        <v>37</v>
      </c>
      <c r="S1558" s="39" t="s">
        <v>40</v>
      </c>
      <c r="T1558" s="39" t="s">
        <v>37</v>
      </c>
      <c r="U1558" s="40" t="s">
        <v>39</v>
      </c>
      <c r="V1558" s="39" t="s">
        <v>37</v>
      </c>
      <c r="W1558" s="74" t="s">
        <v>3157</v>
      </c>
      <c r="X1558" s="74">
        <v>0</v>
      </c>
    </row>
    <row r="1559" spans="1:24" ht="187.2" x14ac:dyDescent="0.3">
      <c r="A1559" s="33" t="s">
        <v>94</v>
      </c>
      <c r="B1559" s="22">
        <v>12117</v>
      </c>
      <c r="C1559" s="22" t="s">
        <v>103</v>
      </c>
      <c r="D1559" s="22">
        <v>53101062</v>
      </c>
      <c r="E1559" s="26" t="s">
        <v>104</v>
      </c>
      <c r="F1559" s="22">
        <v>1</v>
      </c>
      <c r="G1559" s="22" t="s">
        <v>48</v>
      </c>
      <c r="H1559" s="22" t="s">
        <v>105</v>
      </c>
      <c r="I1559" s="22" t="s">
        <v>34</v>
      </c>
      <c r="J1559" s="22" t="s">
        <v>97</v>
      </c>
      <c r="K1559" s="22" t="s">
        <v>36</v>
      </c>
      <c r="L1559" s="22">
        <v>12117</v>
      </c>
      <c r="M1559" s="39" t="s">
        <v>37</v>
      </c>
      <c r="N1559" s="39" t="s">
        <v>37</v>
      </c>
      <c r="O1559" s="39" t="s">
        <v>35</v>
      </c>
      <c r="P1559" s="39" t="s">
        <v>37</v>
      </c>
      <c r="Q1559" s="39" t="s">
        <v>37</v>
      </c>
      <c r="R1559" s="39" t="s">
        <v>37</v>
      </c>
      <c r="S1559" s="39" t="s">
        <v>38</v>
      </c>
      <c r="T1559" s="39" t="s">
        <v>35</v>
      </c>
      <c r="U1559" s="40" t="s">
        <v>39</v>
      </c>
      <c r="V1559" s="39" t="s">
        <v>37</v>
      </c>
      <c r="W1559" s="74" t="s">
        <v>898</v>
      </c>
      <c r="X1559" s="74">
        <v>0</v>
      </c>
    </row>
    <row r="1560" spans="1:24" ht="14.4" x14ac:dyDescent="0.3">
      <c r="A1560" s="33" t="s">
        <v>94</v>
      </c>
      <c r="B1560" s="22">
        <v>16245</v>
      </c>
      <c r="C1560" s="22" t="s">
        <v>319</v>
      </c>
      <c r="D1560" s="22">
        <v>53100347</v>
      </c>
      <c r="E1560" s="26" t="s">
        <v>320</v>
      </c>
      <c r="F1560" s="22">
        <v>1</v>
      </c>
      <c r="G1560" s="22" t="s">
        <v>48</v>
      </c>
      <c r="H1560" s="22" t="s">
        <v>111</v>
      </c>
      <c r="I1560" s="22" t="s">
        <v>34</v>
      </c>
      <c r="J1560" s="22" t="s">
        <v>97</v>
      </c>
      <c r="K1560" s="22" t="s">
        <v>36</v>
      </c>
      <c r="L1560" s="22">
        <v>16245</v>
      </c>
      <c r="M1560" s="39" t="s">
        <v>37</v>
      </c>
      <c r="N1560" s="39" t="s">
        <v>37</v>
      </c>
      <c r="O1560" s="39" t="s">
        <v>37</v>
      </c>
      <c r="P1560" s="39" t="s">
        <v>37</v>
      </c>
      <c r="Q1560" s="39" t="s">
        <v>37</v>
      </c>
      <c r="R1560" s="39" t="s">
        <v>37</v>
      </c>
      <c r="S1560" s="39" t="s">
        <v>37</v>
      </c>
      <c r="T1560" s="39" t="s">
        <v>37</v>
      </c>
      <c r="U1560" s="40" t="s">
        <v>605</v>
      </c>
      <c r="V1560" s="39" t="s">
        <v>35</v>
      </c>
      <c r="W1560" s="74" t="s">
        <v>606</v>
      </c>
      <c r="X1560" s="74">
        <v>0</v>
      </c>
    </row>
    <row r="1561" spans="1:24" ht="14.4" x14ac:dyDescent="0.3">
      <c r="A1561" s="33" t="s">
        <v>94</v>
      </c>
      <c r="B1561" s="22">
        <v>16257</v>
      </c>
      <c r="C1561" s="22" t="s">
        <v>321</v>
      </c>
      <c r="D1561" s="22">
        <v>53100347</v>
      </c>
      <c r="E1561" s="26" t="s">
        <v>322</v>
      </c>
      <c r="F1561" s="22">
        <v>1</v>
      </c>
      <c r="G1561" s="22" t="s">
        <v>48</v>
      </c>
      <c r="H1561" s="22" t="s">
        <v>111</v>
      </c>
      <c r="I1561" s="22" t="s">
        <v>34</v>
      </c>
      <c r="J1561" s="22" t="s">
        <v>97</v>
      </c>
      <c r="K1561" s="22" t="s">
        <v>36</v>
      </c>
      <c r="L1561" s="22">
        <v>16257</v>
      </c>
      <c r="M1561" s="39" t="s">
        <v>37</v>
      </c>
      <c r="N1561" s="39" t="s">
        <v>37</v>
      </c>
      <c r="O1561" s="39" t="s">
        <v>37</v>
      </c>
      <c r="P1561" s="39" t="s">
        <v>37</v>
      </c>
      <c r="Q1561" s="39" t="s">
        <v>37</v>
      </c>
      <c r="R1561" s="39" t="s">
        <v>37</v>
      </c>
      <c r="S1561" s="39" t="s">
        <v>37</v>
      </c>
      <c r="T1561" s="39" t="s">
        <v>37</v>
      </c>
      <c r="U1561" s="40" t="s">
        <v>649</v>
      </c>
      <c r="V1561" s="39" t="s">
        <v>35</v>
      </c>
      <c r="W1561" s="74" t="s">
        <v>606</v>
      </c>
      <c r="X1561" s="74">
        <v>0</v>
      </c>
    </row>
    <row r="1562" spans="1:24" ht="86.4" x14ac:dyDescent="0.3">
      <c r="A1562" s="33" t="s">
        <v>94</v>
      </c>
      <c r="B1562" s="22">
        <v>11663</v>
      </c>
      <c r="C1562" s="22" t="s">
        <v>155</v>
      </c>
      <c r="D1562" s="22">
        <v>53200428</v>
      </c>
      <c r="E1562" s="26" t="s">
        <v>156</v>
      </c>
      <c r="F1562" s="22">
        <v>14</v>
      </c>
      <c r="G1562" s="22" t="s">
        <v>48</v>
      </c>
      <c r="H1562" s="22" t="s">
        <v>105</v>
      </c>
      <c r="I1562" s="22" t="s">
        <v>34</v>
      </c>
      <c r="J1562" s="22" t="s">
        <v>97</v>
      </c>
      <c r="K1562" s="22" t="s">
        <v>36</v>
      </c>
      <c r="L1562" s="22">
        <v>11663</v>
      </c>
      <c r="M1562" s="39" t="s">
        <v>37</v>
      </c>
      <c r="N1562" s="39" t="s">
        <v>37</v>
      </c>
      <c r="O1562" s="39" t="s">
        <v>37</v>
      </c>
      <c r="P1562" s="39" t="s">
        <v>37</v>
      </c>
      <c r="Q1562" s="39" t="s">
        <v>37</v>
      </c>
      <c r="R1562" s="39" t="s">
        <v>37</v>
      </c>
      <c r="S1562" s="39" t="s">
        <v>37</v>
      </c>
      <c r="T1562" s="39" t="s">
        <v>37</v>
      </c>
      <c r="U1562" s="40" t="s">
        <v>39</v>
      </c>
      <c r="V1562" s="39" t="s">
        <v>35</v>
      </c>
      <c r="W1562" s="74" t="s">
        <v>606</v>
      </c>
      <c r="X1562" s="74" t="s">
        <v>658</v>
      </c>
    </row>
    <row r="1563" spans="1:24" ht="14.4" x14ac:dyDescent="0.3">
      <c r="A1563" s="33" t="s">
        <v>94</v>
      </c>
      <c r="B1563" s="22">
        <v>12170</v>
      </c>
      <c r="C1563" s="22" t="s">
        <v>216</v>
      </c>
      <c r="D1563" s="22">
        <v>53100689</v>
      </c>
      <c r="E1563" s="26" t="s">
        <v>217</v>
      </c>
      <c r="F1563" s="22">
        <v>2</v>
      </c>
      <c r="G1563" s="22" t="s">
        <v>48</v>
      </c>
      <c r="H1563" s="22" t="s">
        <v>111</v>
      </c>
      <c r="I1563" s="22" t="s">
        <v>34</v>
      </c>
      <c r="J1563" s="22" t="s">
        <v>97</v>
      </c>
      <c r="K1563" s="22" t="s">
        <v>36</v>
      </c>
      <c r="L1563" s="22">
        <v>12170</v>
      </c>
      <c r="M1563" s="39" t="s">
        <v>37</v>
      </c>
      <c r="N1563" s="39" t="s">
        <v>37</v>
      </c>
      <c r="O1563" s="39" t="s">
        <v>35</v>
      </c>
      <c r="P1563" s="39" t="s">
        <v>37</v>
      </c>
      <c r="Q1563" s="39" t="s">
        <v>37</v>
      </c>
      <c r="R1563" s="39" t="s">
        <v>37</v>
      </c>
      <c r="S1563" s="39" t="s">
        <v>38</v>
      </c>
      <c r="T1563" s="39" t="s">
        <v>35</v>
      </c>
      <c r="U1563" s="40" t="s">
        <v>39</v>
      </c>
      <c r="V1563" s="39" t="s">
        <v>35</v>
      </c>
      <c r="W1563" s="74" t="s">
        <v>606</v>
      </c>
      <c r="X1563" s="74">
        <v>0</v>
      </c>
    </row>
    <row r="1564" spans="1:24" ht="14.4" x14ac:dyDescent="0.3">
      <c r="A1564" s="33" t="s">
        <v>94</v>
      </c>
      <c r="B1564" s="22">
        <v>11860</v>
      </c>
      <c r="C1564" s="22" t="s">
        <v>259</v>
      </c>
      <c r="D1564" s="22">
        <v>53100160</v>
      </c>
      <c r="E1564" s="26" t="s">
        <v>260</v>
      </c>
      <c r="F1564" s="22">
        <v>2</v>
      </c>
      <c r="G1564" s="22" t="s">
        <v>48</v>
      </c>
      <c r="H1564" s="22" t="s">
        <v>111</v>
      </c>
      <c r="I1564" s="22" t="s">
        <v>34</v>
      </c>
      <c r="J1564" s="22" t="s">
        <v>97</v>
      </c>
      <c r="K1564" s="22" t="s">
        <v>36</v>
      </c>
      <c r="L1564" s="22">
        <v>11860</v>
      </c>
      <c r="M1564" s="39" t="s">
        <v>37</v>
      </c>
      <c r="N1564" s="39" t="s">
        <v>37</v>
      </c>
      <c r="O1564" s="39" t="s">
        <v>35</v>
      </c>
      <c r="P1564" s="39" t="s">
        <v>37</v>
      </c>
      <c r="Q1564" s="39" t="s">
        <v>37</v>
      </c>
      <c r="R1564" s="39" t="s">
        <v>37</v>
      </c>
      <c r="S1564" s="39" t="s">
        <v>40</v>
      </c>
      <c r="T1564" s="39" t="s">
        <v>35</v>
      </c>
      <c r="U1564" s="40" t="s">
        <v>649</v>
      </c>
      <c r="V1564" s="39" t="s">
        <v>35</v>
      </c>
      <c r="W1564" s="74" t="s">
        <v>606</v>
      </c>
      <c r="X1564" s="74">
        <v>0</v>
      </c>
    </row>
    <row r="1565" spans="1:24" ht="14.4" x14ac:dyDescent="0.3">
      <c r="A1565" s="33" t="s">
        <v>94</v>
      </c>
      <c r="B1565" s="22">
        <v>11937</v>
      </c>
      <c r="C1565" s="22" t="s">
        <v>175</v>
      </c>
      <c r="D1565" s="22">
        <v>53100203</v>
      </c>
      <c r="E1565" s="26" t="s">
        <v>176</v>
      </c>
      <c r="F1565" s="22">
        <v>1</v>
      </c>
      <c r="G1565" s="22" t="s">
        <v>48</v>
      </c>
      <c r="H1565" s="22" t="s">
        <v>105</v>
      </c>
      <c r="I1565" s="22" t="s">
        <v>34</v>
      </c>
      <c r="J1565" s="22" t="s">
        <v>97</v>
      </c>
      <c r="K1565" s="22" t="s">
        <v>36</v>
      </c>
      <c r="L1565" s="22">
        <v>11937</v>
      </c>
      <c r="M1565" s="39" t="s">
        <v>37</v>
      </c>
      <c r="N1565" s="39" t="s">
        <v>37</v>
      </c>
      <c r="O1565" s="39" t="s">
        <v>35</v>
      </c>
      <c r="P1565" s="39" t="s">
        <v>37</v>
      </c>
      <c r="Q1565" s="39" t="s">
        <v>37</v>
      </c>
      <c r="R1565" s="39" t="s">
        <v>37</v>
      </c>
      <c r="S1565" s="39" t="s">
        <v>40</v>
      </c>
      <c r="T1565" s="39" t="s">
        <v>35</v>
      </c>
      <c r="U1565" s="40" t="s">
        <v>39</v>
      </c>
      <c r="V1565" s="39" t="s">
        <v>35</v>
      </c>
      <c r="W1565" s="74" t="s">
        <v>606</v>
      </c>
      <c r="X1565" s="74">
        <v>0</v>
      </c>
    </row>
    <row r="1566" spans="1:24" ht="14.4" x14ac:dyDescent="0.3">
      <c r="A1566" s="33" t="s">
        <v>94</v>
      </c>
      <c r="B1566" s="22">
        <v>11941</v>
      </c>
      <c r="C1566" s="22" t="s">
        <v>342</v>
      </c>
      <c r="D1566" s="22">
        <v>53100203</v>
      </c>
      <c r="E1566" s="26" t="s">
        <v>343</v>
      </c>
      <c r="F1566" s="22">
        <v>4</v>
      </c>
      <c r="G1566" s="22" t="s">
        <v>48</v>
      </c>
      <c r="H1566" s="22" t="s">
        <v>111</v>
      </c>
      <c r="I1566" s="22" t="s">
        <v>34</v>
      </c>
      <c r="J1566" s="22" t="s">
        <v>97</v>
      </c>
      <c r="K1566" s="22" t="s">
        <v>36</v>
      </c>
      <c r="L1566" s="22">
        <v>11941</v>
      </c>
      <c r="M1566" s="39" t="s">
        <v>37</v>
      </c>
      <c r="N1566" s="39" t="s">
        <v>37</v>
      </c>
      <c r="O1566" s="39" t="s">
        <v>35</v>
      </c>
      <c r="P1566" s="39" t="s">
        <v>37</v>
      </c>
      <c r="Q1566" s="39" t="s">
        <v>37</v>
      </c>
      <c r="R1566" s="39" t="s">
        <v>37</v>
      </c>
      <c r="S1566" s="39" t="s">
        <v>40</v>
      </c>
      <c r="T1566" s="39" t="s">
        <v>37</v>
      </c>
      <c r="U1566" s="40" t="s">
        <v>605</v>
      </c>
      <c r="V1566" s="39" t="s">
        <v>35</v>
      </c>
      <c r="W1566" s="74" t="s">
        <v>606</v>
      </c>
      <c r="X1566" s="74">
        <v>0</v>
      </c>
    </row>
    <row r="1567" spans="1:24" ht="72" x14ac:dyDescent="0.3">
      <c r="A1567" s="33" t="s">
        <v>94</v>
      </c>
      <c r="B1567" s="22">
        <v>12029</v>
      </c>
      <c r="C1567" s="22" t="s">
        <v>360</v>
      </c>
      <c r="D1567" s="22">
        <v>53100248</v>
      </c>
      <c r="E1567" s="26" t="s">
        <v>361</v>
      </c>
      <c r="F1567" s="22">
        <v>1</v>
      </c>
      <c r="G1567" s="22" t="s">
        <v>48</v>
      </c>
      <c r="H1567" s="22" t="s">
        <v>111</v>
      </c>
      <c r="I1567" s="22" t="s">
        <v>34</v>
      </c>
      <c r="J1567" s="22" t="s">
        <v>97</v>
      </c>
      <c r="K1567" s="22" t="s">
        <v>36</v>
      </c>
      <c r="L1567" s="22">
        <v>12029</v>
      </c>
      <c r="M1567" s="39" t="s">
        <v>37</v>
      </c>
      <c r="N1567" s="39" t="s">
        <v>37</v>
      </c>
      <c r="O1567" s="39" t="s">
        <v>35</v>
      </c>
      <c r="P1567" s="39" t="s">
        <v>37</v>
      </c>
      <c r="Q1567" s="39" t="s">
        <v>37</v>
      </c>
      <c r="R1567" s="39" t="s">
        <v>37</v>
      </c>
      <c r="S1567" s="39" t="s">
        <v>40</v>
      </c>
      <c r="T1567" s="39" t="s">
        <v>35</v>
      </c>
      <c r="U1567" s="40" t="s">
        <v>605</v>
      </c>
      <c r="V1567" s="39" t="s">
        <v>37</v>
      </c>
      <c r="W1567" s="74" t="s">
        <v>842</v>
      </c>
      <c r="X1567" s="74">
        <v>0</v>
      </c>
    </row>
    <row r="1568" spans="1:24" ht="100.8" x14ac:dyDescent="0.3">
      <c r="A1568" s="33" t="s">
        <v>94</v>
      </c>
      <c r="B1568" s="22">
        <v>16228</v>
      </c>
      <c r="C1568" s="22" t="s">
        <v>287</v>
      </c>
      <c r="D1568" s="22">
        <v>53100248</v>
      </c>
      <c r="E1568" s="26" t="s">
        <v>288</v>
      </c>
      <c r="F1568" s="22">
        <v>1</v>
      </c>
      <c r="G1568" s="22" t="s">
        <v>48</v>
      </c>
      <c r="H1568" s="22" t="s">
        <v>111</v>
      </c>
      <c r="I1568" s="22" t="s">
        <v>34</v>
      </c>
      <c r="J1568" s="22" t="s">
        <v>97</v>
      </c>
      <c r="K1568" s="22" t="s">
        <v>36</v>
      </c>
      <c r="L1568" s="22">
        <v>16228</v>
      </c>
      <c r="M1568" s="39" t="s">
        <v>37</v>
      </c>
      <c r="N1568" s="39" t="s">
        <v>37</v>
      </c>
      <c r="O1568" s="39" t="s">
        <v>37</v>
      </c>
      <c r="P1568" s="39" t="s">
        <v>37</v>
      </c>
      <c r="Q1568" s="39" t="s">
        <v>37</v>
      </c>
      <c r="R1568" s="39" t="s">
        <v>37</v>
      </c>
      <c r="S1568" s="39" t="s">
        <v>37</v>
      </c>
      <c r="T1568" s="39" t="s">
        <v>37</v>
      </c>
      <c r="U1568" s="40" t="s">
        <v>605</v>
      </c>
      <c r="V1568" s="39" t="s">
        <v>37</v>
      </c>
      <c r="W1568" s="74" t="s">
        <v>3359</v>
      </c>
      <c r="X1568" s="74">
        <v>0</v>
      </c>
    </row>
    <row r="1569" spans="1:24" ht="14.4" x14ac:dyDescent="0.3">
      <c r="A1569" s="33" t="s">
        <v>94</v>
      </c>
      <c r="B1569" s="22">
        <v>11766</v>
      </c>
      <c r="C1569" s="22" t="s">
        <v>139</v>
      </c>
      <c r="D1569" s="22">
        <v>53100162</v>
      </c>
      <c r="E1569" s="26" t="s">
        <v>140</v>
      </c>
      <c r="F1569" s="22">
        <v>4</v>
      </c>
      <c r="G1569" s="22" t="s">
        <v>48</v>
      </c>
      <c r="H1569" s="22" t="s">
        <v>108</v>
      </c>
      <c r="I1569" s="22" t="s">
        <v>34</v>
      </c>
      <c r="J1569" s="22" t="s">
        <v>97</v>
      </c>
      <c r="K1569" s="22" t="s">
        <v>36</v>
      </c>
      <c r="L1569" s="22">
        <v>11766</v>
      </c>
      <c r="M1569" s="39" t="s">
        <v>37</v>
      </c>
      <c r="N1569" s="39" t="s">
        <v>37</v>
      </c>
      <c r="O1569" s="39" t="s">
        <v>37</v>
      </c>
      <c r="P1569" s="39" t="s">
        <v>37</v>
      </c>
      <c r="Q1569" s="39" t="s">
        <v>37</v>
      </c>
      <c r="R1569" s="39" t="s">
        <v>37</v>
      </c>
      <c r="S1569" s="39" t="s">
        <v>40</v>
      </c>
      <c r="T1569" s="39" t="s">
        <v>37</v>
      </c>
      <c r="U1569" s="40" t="s">
        <v>605</v>
      </c>
      <c r="V1569" s="39" t="s">
        <v>35</v>
      </c>
      <c r="W1569" s="74" t="s">
        <v>606</v>
      </c>
      <c r="X1569" s="74">
        <v>0</v>
      </c>
    </row>
    <row r="1570" spans="1:24" ht="14.4" x14ac:dyDescent="0.3">
      <c r="A1570" s="33" t="s">
        <v>94</v>
      </c>
      <c r="B1570" s="22">
        <v>16267</v>
      </c>
      <c r="C1570" s="22" t="s">
        <v>355</v>
      </c>
      <c r="D1570" s="22">
        <v>53100347</v>
      </c>
      <c r="E1570" s="26" t="s">
        <v>354</v>
      </c>
      <c r="F1570" s="22">
        <v>2</v>
      </c>
      <c r="G1570" s="22" t="s">
        <v>48</v>
      </c>
      <c r="H1570" s="22" t="s">
        <v>111</v>
      </c>
      <c r="I1570" s="22" t="s">
        <v>34</v>
      </c>
      <c r="J1570" s="22" t="s">
        <v>97</v>
      </c>
      <c r="K1570" s="22" t="s">
        <v>36</v>
      </c>
      <c r="L1570" s="22">
        <v>16267</v>
      </c>
      <c r="M1570" s="39" t="s">
        <v>37</v>
      </c>
      <c r="N1570" s="39" t="s">
        <v>37</v>
      </c>
      <c r="O1570" s="39" t="s">
        <v>37</v>
      </c>
      <c r="P1570" s="39" t="s">
        <v>37</v>
      </c>
      <c r="Q1570" s="39" t="s">
        <v>37</v>
      </c>
      <c r="R1570" s="39" t="s">
        <v>37</v>
      </c>
      <c r="S1570" s="39" t="s">
        <v>37</v>
      </c>
      <c r="T1570" s="39" t="s">
        <v>35</v>
      </c>
      <c r="U1570" s="40" t="s">
        <v>649</v>
      </c>
      <c r="V1570" s="39" t="s">
        <v>35</v>
      </c>
      <c r="W1570" s="74" t="s">
        <v>606</v>
      </c>
      <c r="X1570" s="74">
        <v>0</v>
      </c>
    </row>
    <row r="1571" spans="1:24" ht="14.4" x14ac:dyDescent="0.3">
      <c r="A1571" s="33" t="s">
        <v>94</v>
      </c>
      <c r="B1571" s="22">
        <v>12078</v>
      </c>
      <c r="C1571" s="22" t="s">
        <v>275</v>
      </c>
      <c r="D1571" s="22">
        <v>53200438</v>
      </c>
      <c r="E1571" s="26" t="s">
        <v>276</v>
      </c>
      <c r="F1571" s="22">
        <v>1</v>
      </c>
      <c r="G1571" s="22" t="s">
        <v>48</v>
      </c>
      <c r="H1571" s="22" t="s">
        <v>33</v>
      </c>
      <c r="I1571" s="22" t="s">
        <v>34</v>
      </c>
      <c r="J1571" s="22" t="s">
        <v>97</v>
      </c>
      <c r="K1571" s="22" t="s">
        <v>36</v>
      </c>
      <c r="L1571" s="22">
        <v>12078</v>
      </c>
      <c r="M1571" s="39" t="s">
        <v>37</v>
      </c>
      <c r="N1571" s="39" t="s">
        <v>37</v>
      </c>
      <c r="O1571" s="39" t="s">
        <v>35</v>
      </c>
      <c r="P1571" s="39" t="s">
        <v>37</v>
      </c>
      <c r="Q1571" s="39" t="s">
        <v>37</v>
      </c>
      <c r="R1571" s="39" t="s">
        <v>37</v>
      </c>
      <c r="S1571" s="39" t="s">
        <v>40</v>
      </c>
      <c r="T1571" s="39" t="s">
        <v>37</v>
      </c>
      <c r="U1571" s="40" t="s">
        <v>605</v>
      </c>
      <c r="V1571" s="39" t="s">
        <v>35</v>
      </c>
      <c r="W1571" s="74">
        <v>0</v>
      </c>
      <c r="X1571" s="74">
        <v>0</v>
      </c>
    </row>
    <row r="1572" spans="1:24" ht="28.8" x14ac:dyDescent="0.3">
      <c r="A1572" s="33" t="s">
        <v>94</v>
      </c>
      <c r="B1572" s="22">
        <v>19199</v>
      </c>
      <c r="C1572" s="22" t="s">
        <v>309</v>
      </c>
      <c r="D1572" s="22">
        <v>53101059</v>
      </c>
      <c r="E1572" s="26" t="s">
        <v>310</v>
      </c>
      <c r="F1572" s="22">
        <v>2</v>
      </c>
      <c r="G1572" s="22" t="s">
        <v>48</v>
      </c>
      <c r="H1572" s="22" t="s">
        <v>61</v>
      </c>
      <c r="I1572" s="22" t="s">
        <v>34</v>
      </c>
      <c r="J1572" s="22" t="s">
        <v>97</v>
      </c>
      <c r="K1572" s="22" t="s">
        <v>36</v>
      </c>
      <c r="L1572" s="22">
        <v>19199</v>
      </c>
      <c r="M1572" s="39" t="s">
        <v>37</v>
      </c>
      <c r="N1572" s="39" t="s">
        <v>37</v>
      </c>
      <c r="O1572" s="39" t="s">
        <v>35</v>
      </c>
      <c r="P1572" s="39" t="s">
        <v>37</v>
      </c>
      <c r="Q1572" s="39" t="s">
        <v>37</v>
      </c>
      <c r="R1572" s="39" t="s">
        <v>37</v>
      </c>
      <c r="S1572" s="39" t="s">
        <v>37</v>
      </c>
      <c r="T1572" s="39" t="s">
        <v>37</v>
      </c>
      <c r="U1572" s="40" t="s">
        <v>39</v>
      </c>
      <c r="V1572" s="39" t="s">
        <v>37</v>
      </c>
      <c r="W1572" s="74" t="s">
        <v>929</v>
      </c>
      <c r="X1572" s="74">
        <v>0</v>
      </c>
    </row>
    <row r="1573" spans="1:24" ht="14.4" x14ac:dyDescent="0.3">
      <c r="A1573" s="33" t="s">
        <v>94</v>
      </c>
      <c r="B1573" s="22">
        <v>12062</v>
      </c>
      <c r="C1573" s="22" t="s">
        <v>127</v>
      </c>
      <c r="D1573" s="22">
        <v>53100256</v>
      </c>
      <c r="E1573" s="26" t="s">
        <v>128</v>
      </c>
      <c r="F1573" s="22">
        <v>1</v>
      </c>
      <c r="G1573" s="22" t="s">
        <v>48</v>
      </c>
      <c r="H1573" s="22" t="s">
        <v>105</v>
      </c>
      <c r="I1573" s="22" t="s">
        <v>34</v>
      </c>
      <c r="J1573" s="22" t="s">
        <v>97</v>
      </c>
      <c r="K1573" s="22" t="s">
        <v>36</v>
      </c>
      <c r="L1573" s="22">
        <v>12062</v>
      </c>
      <c r="M1573" s="39" t="s">
        <v>37</v>
      </c>
      <c r="N1573" s="39" t="s">
        <v>37</v>
      </c>
      <c r="O1573" s="39" t="s">
        <v>35</v>
      </c>
      <c r="P1573" s="39" t="s">
        <v>37</v>
      </c>
      <c r="Q1573" s="39" t="s">
        <v>37</v>
      </c>
      <c r="R1573" s="39" t="s">
        <v>37</v>
      </c>
      <c r="S1573" s="39" t="s">
        <v>40</v>
      </c>
      <c r="T1573" s="39" t="s">
        <v>35</v>
      </c>
      <c r="U1573" s="40" t="s">
        <v>39</v>
      </c>
      <c r="V1573" s="39" t="s">
        <v>35</v>
      </c>
      <c r="W1573" s="74" t="s">
        <v>606</v>
      </c>
      <c r="X1573" s="74">
        <v>0</v>
      </c>
    </row>
    <row r="1574" spans="1:24" ht="14.4" x14ac:dyDescent="0.3">
      <c r="A1574" s="33" t="s">
        <v>94</v>
      </c>
      <c r="B1574" s="22">
        <v>12062</v>
      </c>
      <c r="C1574" s="22" t="s">
        <v>127</v>
      </c>
      <c r="D1574" s="22">
        <v>53100256</v>
      </c>
      <c r="E1574" s="26" t="s">
        <v>128</v>
      </c>
      <c r="F1574" s="22">
        <v>1</v>
      </c>
      <c r="G1574" s="22" t="s">
        <v>48</v>
      </c>
      <c r="H1574" s="22" t="s">
        <v>105</v>
      </c>
      <c r="I1574" s="22" t="s">
        <v>34</v>
      </c>
      <c r="J1574" s="22" t="s">
        <v>97</v>
      </c>
      <c r="K1574" s="22" t="s">
        <v>36</v>
      </c>
      <c r="L1574" s="22">
        <v>12062</v>
      </c>
      <c r="M1574" s="39" t="s">
        <v>37</v>
      </c>
      <c r="N1574" s="39" t="s">
        <v>37</v>
      </c>
      <c r="O1574" s="39" t="s">
        <v>35</v>
      </c>
      <c r="P1574" s="39" t="s">
        <v>37</v>
      </c>
      <c r="Q1574" s="39" t="s">
        <v>37</v>
      </c>
      <c r="R1574" s="39" t="s">
        <v>37</v>
      </c>
      <c r="S1574" s="39" t="s">
        <v>40</v>
      </c>
      <c r="T1574" s="39" t="s">
        <v>35</v>
      </c>
      <c r="U1574" s="40" t="s">
        <v>39</v>
      </c>
      <c r="V1574" s="39" t="s">
        <v>35</v>
      </c>
      <c r="W1574" s="74" t="s">
        <v>606</v>
      </c>
      <c r="X1574" s="74">
        <v>0</v>
      </c>
    </row>
    <row r="1575" spans="1:24" ht="57.6" x14ac:dyDescent="0.3">
      <c r="A1575" s="33" t="s">
        <v>94</v>
      </c>
      <c r="B1575" s="22">
        <v>16255</v>
      </c>
      <c r="C1575" s="22" t="s">
        <v>366</v>
      </c>
      <c r="D1575" s="22">
        <v>21100124</v>
      </c>
      <c r="E1575" s="26" t="s">
        <v>367</v>
      </c>
      <c r="F1575" s="22">
        <v>2</v>
      </c>
      <c r="G1575" s="22" t="s">
        <v>48</v>
      </c>
      <c r="H1575" s="22" t="s">
        <v>111</v>
      </c>
      <c r="I1575" s="22" t="s">
        <v>34</v>
      </c>
      <c r="J1575" s="22" t="s">
        <v>97</v>
      </c>
      <c r="K1575" s="22" t="s">
        <v>36</v>
      </c>
      <c r="L1575" s="22">
        <v>16255</v>
      </c>
      <c r="M1575" s="39" t="s">
        <v>37</v>
      </c>
      <c r="N1575" s="39" t="s">
        <v>37</v>
      </c>
      <c r="O1575" s="39" t="s">
        <v>37</v>
      </c>
      <c r="P1575" s="39" t="s">
        <v>37</v>
      </c>
      <c r="Q1575" s="39" t="s">
        <v>37</v>
      </c>
      <c r="R1575" s="39" t="s">
        <v>37</v>
      </c>
      <c r="S1575" s="39" t="s">
        <v>37</v>
      </c>
      <c r="T1575" s="39" t="s">
        <v>37</v>
      </c>
      <c r="U1575" s="40" t="s">
        <v>704</v>
      </c>
      <c r="V1575" s="39" t="s">
        <v>37</v>
      </c>
      <c r="W1575" s="74" t="s">
        <v>3366</v>
      </c>
      <c r="X1575" s="74">
        <v>0</v>
      </c>
    </row>
    <row r="1576" spans="1:24" ht="86.4" x14ac:dyDescent="0.3">
      <c r="A1576" s="33" t="s">
        <v>94</v>
      </c>
      <c r="B1576" s="22">
        <v>12033</v>
      </c>
      <c r="C1576" s="22" t="s">
        <v>303</v>
      </c>
      <c r="D1576" s="22">
        <v>53100248</v>
      </c>
      <c r="E1576" s="26" t="s">
        <v>304</v>
      </c>
      <c r="F1576" s="22">
        <v>4</v>
      </c>
      <c r="G1576" s="22" t="s">
        <v>48</v>
      </c>
      <c r="H1576" s="22" t="s">
        <v>111</v>
      </c>
      <c r="I1576" s="22" t="s">
        <v>34</v>
      </c>
      <c r="J1576" s="22" t="s">
        <v>97</v>
      </c>
      <c r="K1576" s="22" t="s">
        <v>36</v>
      </c>
      <c r="L1576" s="22">
        <v>12033</v>
      </c>
      <c r="M1576" s="39" t="s">
        <v>37</v>
      </c>
      <c r="N1576" s="39" t="s">
        <v>37</v>
      </c>
      <c r="O1576" s="39" t="s">
        <v>37</v>
      </c>
      <c r="P1576" s="39" t="s">
        <v>37</v>
      </c>
      <c r="Q1576" s="39" t="s">
        <v>37</v>
      </c>
      <c r="R1576" s="39" t="s">
        <v>37</v>
      </c>
      <c r="S1576" s="39" t="s">
        <v>37</v>
      </c>
      <c r="T1576" s="39" t="s">
        <v>37</v>
      </c>
      <c r="U1576" s="40" t="s">
        <v>605</v>
      </c>
      <c r="V1576" s="39" t="s">
        <v>37</v>
      </c>
      <c r="W1576" s="74" t="s">
        <v>843</v>
      </c>
      <c r="X1576" s="74">
        <v>0</v>
      </c>
    </row>
    <row r="1577" spans="1:24" ht="86.4" x14ac:dyDescent="0.3">
      <c r="A1577" s="33" t="s">
        <v>94</v>
      </c>
      <c r="B1577" s="22">
        <v>11663</v>
      </c>
      <c r="C1577" s="22" t="s">
        <v>155</v>
      </c>
      <c r="D1577" s="22">
        <v>53200428</v>
      </c>
      <c r="E1577" s="26" t="s">
        <v>156</v>
      </c>
      <c r="F1577" s="22">
        <v>10</v>
      </c>
      <c r="G1577" s="22" t="s">
        <v>48</v>
      </c>
      <c r="H1577" s="22" t="s">
        <v>105</v>
      </c>
      <c r="I1577" s="22" t="s">
        <v>34</v>
      </c>
      <c r="J1577" s="22" t="s">
        <v>97</v>
      </c>
      <c r="K1577" s="22" t="s">
        <v>36</v>
      </c>
      <c r="L1577" s="22">
        <v>11663</v>
      </c>
      <c r="M1577" s="39" t="s">
        <v>37</v>
      </c>
      <c r="N1577" s="39" t="s">
        <v>37</v>
      </c>
      <c r="O1577" s="39" t="s">
        <v>37</v>
      </c>
      <c r="P1577" s="39" t="s">
        <v>37</v>
      </c>
      <c r="Q1577" s="39" t="s">
        <v>37</v>
      </c>
      <c r="R1577" s="39" t="s">
        <v>37</v>
      </c>
      <c r="S1577" s="39" t="s">
        <v>37</v>
      </c>
      <c r="T1577" s="39" t="s">
        <v>37</v>
      </c>
      <c r="U1577" s="40" t="s">
        <v>39</v>
      </c>
      <c r="V1577" s="39" t="s">
        <v>35</v>
      </c>
      <c r="W1577" s="74" t="s">
        <v>606</v>
      </c>
      <c r="X1577" s="74" t="s">
        <v>658</v>
      </c>
    </row>
    <row r="1578" spans="1:24" ht="100.8" x14ac:dyDescent="0.3">
      <c r="A1578" s="33" t="s">
        <v>94</v>
      </c>
      <c r="B1578" s="22">
        <v>12247</v>
      </c>
      <c r="C1578" s="22" t="s">
        <v>330</v>
      </c>
      <c r="D1578" s="22">
        <v>53100457</v>
      </c>
      <c r="E1578" s="26" t="s">
        <v>331</v>
      </c>
      <c r="F1578" s="22">
        <v>2</v>
      </c>
      <c r="G1578" s="22" t="s">
        <v>48</v>
      </c>
      <c r="H1578" s="22" t="s">
        <v>61</v>
      </c>
      <c r="I1578" s="22" t="s">
        <v>34</v>
      </c>
      <c r="J1578" s="22" t="s">
        <v>97</v>
      </c>
      <c r="K1578" s="22" t="s">
        <v>36</v>
      </c>
      <c r="L1578" s="22">
        <v>12247</v>
      </c>
      <c r="M1578" s="39" t="s">
        <v>37</v>
      </c>
      <c r="N1578" s="39" t="s">
        <v>37</v>
      </c>
      <c r="O1578" s="39" t="s">
        <v>35</v>
      </c>
      <c r="P1578" s="39" t="s">
        <v>37</v>
      </c>
      <c r="Q1578" s="39" t="s">
        <v>37</v>
      </c>
      <c r="R1578" s="39" t="s">
        <v>37</v>
      </c>
      <c r="S1578" s="39" t="s">
        <v>37</v>
      </c>
      <c r="T1578" s="39" t="s">
        <v>35</v>
      </c>
      <c r="U1578" s="40" t="s">
        <v>605</v>
      </c>
      <c r="V1578" s="39" t="s">
        <v>35</v>
      </c>
      <c r="W1578" s="74" t="s">
        <v>938</v>
      </c>
      <c r="X1578" s="74" t="s">
        <v>3678</v>
      </c>
    </row>
    <row r="1579" spans="1:24" ht="43.2" x14ac:dyDescent="0.3">
      <c r="A1579" s="33" t="s">
        <v>94</v>
      </c>
      <c r="B1579" s="22">
        <v>11947</v>
      </c>
      <c r="C1579" s="22" t="s">
        <v>106</v>
      </c>
      <c r="D1579" s="22">
        <v>53100204</v>
      </c>
      <c r="E1579" s="26" t="s">
        <v>107</v>
      </c>
      <c r="F1579" s="22">
        <v>2</v>
      </c>
      <c r="G1579" s="22" t="s">
        <v>48</v>
      </c>
      <c r="H1579" s="22" t="s">
        <v>108</v>
      </c>
      <c r="I1579" s="22" t="s">
        <v>34</v>
      </c>
      <c r="J1579" s="22" t="s">
        <v>97</v>
      </c>
      <c r="K1579" s="22" t="s">
        <v>36</v>
      </c>
      <c r="L1579" s="22">
        <v>11947</v>
      </c>
      <c r="M1579" s="39" t="s">
        <v>37</v>
      </c>
      <c r="N1579" s="39" t="s">
        <v>37</v>
      </c>
      <c r="O1579" s="39" t="s">
        <v>35</v>
      </c>
      <c r="P1579" s="39" t="s">
        <v>37</v>
      </c>
      <c r="Q1579" s="39" t="s">
        <v>37</v>
      </c>
      <c r="R1579" s="39" t="s">
        <v>37</v>
      </c>
      <c r="S1579" s="39" t="s">
        <v>37</v>
      </c>
      <c r="T1579" s="39" t="s">
        <v>35</v>
      </c>
      <c r="U1579" s="40" t="s">
        <v>39</v>
      </c>
      <c r="V1579" s="39" t="s">
        <v>37</v>
      </c>
      <c r="W1579" s="74" t="s">
        <v>801</v>
      </c>
      <c r="X1579" s="74">
        <v>0</v>
      </c>
    </row>
    <row r="1580" spans="1:24" ht="43.2" x14ac:dyDescent="0.3">
      <c r="A1580" s="33" t="s">
        <v>94</v>
      </c>
      <c r="B1580" s="22">
        <v>11947</v>
      </c>
      <c r="C1580" s="22" t="s">
        <v>106</v>
      </c>
      <c r="D1580" s="22">
        <v>53100204</v>
      </c>
      <c r="E1580" s="26" t="s">
        <v>107</v>
      </c>
      <c r="F1580" s="22">
        <v>2</v>
      </c>
      <c r="G1580" s="22" t="s">
        <v>48</v>
      </c>
      <c r="H1580" s="22" t="s">
        <v>108</v>
      </c>
      <c r="I1580" s="22" t="s">
        <v>34</v>
      </c>
      <c r="J1580" s="22" t="s">
        <v>97</v>
      </c>
      <c r="K1580" s="22" t="s">
        <v>36</v>
      </c>
      <c r="L1580" s="22">
        <v>11947</v>
      </c>
      <c r="M1580" s="39" t="s">
        <v>37</v>
      </c>
      <c r="N1580" s="39" t="s">
        <v>37</v>
      </c>
      <c r="O1580" s="39" t="s">
        <v>35</v>
      </c>
      <c r="P1580" s="39" t="s">
        <v>37</v>
      </c>
      <c r="Q1580" s="39" t="s">
        <v>37</v>
      </c>
      <c r="R1580" s="39" t="s">
        <v>37</v>
      </c>
      <c r="S1580" s="39" t="s">
        <v>37</v>
      </c>
      <c r="T1580" s="39" t="s">
        <v>35</v>
      </c>
      <c r="U1580" s="40" t="s">
        <v>39</v>
      </c>
      <c r="V1580" s="39" t="s">
        <v>37</v>
      </c>
      <c r="W1580" s="74" t="s">
        <v>801</v>
      </c>
      <c r="X1580" s="74">
        <v>0</v>
      </c>
    </row>
    <row r="1581" spans="1:24" ht="43.2" x14ac:dyDescent="0.3">
      <c r="A1581" s="33" t="s">
        <v>94</v>
      </c>
      <c r="B1581" s="22">
        <v>11947</v>
      </c>
      <c r="C1581" s="22" t="s">
        <v>106</v>
      </c>
      <c r="D1581" s="22">
        <v>53100204</v>
      </c>
      <c r="E1581" s="26" t="s">
        <v>107</v>
      </c>
      <c r="F1581" s="22">
        <v>2</v>
      </c>
      <c r="G1581" s="22" t="s">
        <v>48</v>
      </c>
      <c r="H1581" s="22" t="s">
        <v>108</v>
      </c>
      <c r="I1581" s="22" t="s">
        <v>34</v>
      </c>
      <c r="J1581" s="22" t="s">
        <v>97</v>
      </c>
      <c r="K1581" s="22" t="s">
        <v>36</v>
      </c>
      <c r="L1581" s="22">
        <v>11947</v>
      </c>
      <c r="M1581" s="39" t="s">
        <v>37</v>
      </c>
      <c r="N1581" s="39" t="s">
        <v>37</v>
      </c>
      <c r="O1581" s="39" t="s">
        <v>35</v>
      </c>
      <c r="P1581" s="39" t="s">
        <v>37</v>
      </c>
      <c r="Q1581" s="39" t="s">
        <v>37</v>
      </c>
      <c r="R1581" s="39" t="s">
        <v>37</v>
      </c>
      <c r="S1581" s="39" t="s">
        <v>37</v>
      </c>
      <c r="T1581" s="39" t="s">
        <v>35</v>
      </c>
      <c r="U1581" s="40" t="s">
        <v>39</v>
      </c>
      <c r="V1581" s="39" t="s">
        <v>37</v>
      </c>
      <c r="W1581" s="74" t="s">
        <v>801</v>
      </c>
      <c r="X1581" s="74">
        <v>0</v>
      </c>
    </row>
    <row r="1582" spans="1:24" ht="43.2" x14ac:dyDescent="0.3">
      <c r="A1582" s="33" t="s">
        <v>94</v>
      </c>
      <c r="B1582" s="22">
        <v>11947</v>
      </c>
      <c r="C1582" s="22" t="s">
        <v>106</v>
      </c>
      <c r="D1582" s="22">
        <v>53100204</v>
      </c>
      <c r="E1582" s="26" t="s">
        <v>107</v>
      </c>
      <c r="F1582" s="22">
        <v>2</v>
      </c>
      <c r="G1582" s="22" t="s">
        <v>48</v>
      </c>
      <c r="H1582" s="22" t="s">
        <v>108</v>
      </c>
      <c r="I1582" s="22" t="s">
        <v>34</v>
      </c>
      <c r="J1582" s="22" t="s">
        <v>97</v>
      </c>
      <c r="K1582" s="22" t="s">
        <v>36</v>
      </c>
      <c r="L1582" s="22">
        <v>11947</v>
      </c>
      <c r="M1582" s="39" t="s">
        <v>37</v>
      </c>
      <c r="N1582" s="39" t="s">
        <v>37</v>
      </c>
      <c r="O1582" s="39" t="s">
        <v>35</v>
      </c>
      <c r="P1582" s="39" t="s">
        <v>37</v>
      </c>
      <c r="Q1582" s="39" t="s">
        <v>37</v>
      </c>
      <c r="R1582" s="39" t="s">
        <v>37</v>
      </c>
      <c r="S1582" s="39" t="s">
        <v>37</v>
      </c>
      <c r="T1582" s="39" t="s">
        <v>35</v>
      </c>
      <c r="U1582" s="40" t="s">
        <v>39</v>
      </c>
      <c r="V1582" s="39" t="s">
        <v>37</v>
      </c>
      <c r="W1582" s="74" t="s">
        <v>801</v>
      </c>
      <c r="X1582" s="74">
        <v>0</v>
      </c>
    </row>
    <row r="1583" spans="1:24" ht="43.2" x14ac:dyDescent="0.3">
      <c r="A1583" s="33" t="s">
        <v>94</v>
      </c>
      <c r="B1583" s="22">
        <v>11947</v>
      </c>
      <c r="C1583" s="22" t="s">
        <v>106</v>
      </c>
      <c r="D1583" s="22">
        <v>53100204</v>
      </c>
      <c r="E1583" s="26" t="s">
        <v>107</v>
      </c>
      <c r="F1583" s="22">
        <v>2</v>
      </c>
      <c r="G1583" s="22" t="s">
        <v>48</v>
      </c>
      <c r="H1583" s="22" t="s">
        <v>108</v>
      </c>
      <c r="I1583" s="22" t="s">
        <v>34</v>
      </c>
      <c r="J1583" s="22" t="s">
        <v>97</v>
      </c>
      <c r="K1583" s="22" t="s">
        <v>36</v>
      </c>
      <c r="L1583" s="22">
        <v>11947</v>
      </c>
      <c r="M1583" s="39" t="s">
        <v>37</v>
      </c>
      <c r="N1583" s="39" t="s">
        <v>37</v>
      </c>
      <c r="O1583" s="39" t="s">
        <v>35</v>
      </c>
      <c r="P1583" s="39" t="s">
        <v>37</v>
      </c>
      <c r="Q1583" s="39" t="s">
        <v>37</v>
      </c>
      <c r="R1583" s="39" t="s">
        <v>37</v>
      </c>
      <c r="S1583" s="39" t="s">
        <v>37</v>
      </c>
      <c r="T1583" s="39" t="s">
        <v>35</v>
      </c>
      <c r="U1583" s="40" t="s">
        <v>39</v>
      </c>
      <c r="V1583" s="39" t="s">
        <v>37</v>
      </c>
      <c r="W1583" s="74" t="s">
        <v>801</v>
      </c>
      <c r="X1583" s="74">
        <v>0</v>
      </c>
    </row>
    <row r="1584" spans="1:24" ht="43.2" x14ac:dyDescent="0.3">
      <c r="A1584" s="33" t="s">
        <v>94</v>
      </c>
      <c r="B1584" s="22">
        <v>11947</v>
      </c>
      <c r="C1584" s="22" t="s">
        <v>106</v>
      </c>
      <c r="D1584" s="22">
        <v>53100204</v>
      </c>
      <c r="E1584" s="26" t="s">
        <v>107</v>
      </c>
      <c r="F1584" s="22">
        <v>2</v>
      </c>
      <c r="G1584" s="22" t="s">
        <v>48</v>
      </c>
      <c r="H1584" s="22" t="s">
        <v>108</v>
      </c>
      <c r="I1584" s="22" t="s">
        <v>34</v>
      </c>
      <c r="J1584" s="22" t="s">
        <v>97</v>
      </c>
      <c r="K1584" s="22" t="s">
        <v>36</v>
      </c>
      <c r="L1584" s="22">
        <v>11947</v>
      </c>
      <c r="M1584" s="39" t="s">
        <v>37</v>
      </c>
      <c r="N1584" s="39" t="s">
        <v>37</v>
      </c>
      <c r="O1584" s="39" t="s">
        <v>35</v>
      </c>
      <c r="P1584" s="39" t="s">
        <v>37</v>
      </c>
      <c r="Q1584" s="39" t="s">
        <v>37</v>
      </c>
      <c r="R1584" s="39" t="s">
        <v>37</v>
      </c>
      <c r="S1584" s="39" t="s">
        <v>37</v>
      </c>
      <c r="T1584" s="39" t="s">
        <v>35</v>
      </c>
      <c r="U1584" s="40" t="s">
        <v>39</v>
      </c>
      <c r="V1584" s="39" t="s">
        <v>37</v>
      </c>
      <c r="W1584" s="74" t="s">
        <v>801</v>
      </c>
      <c r="X1584" s="74">
        <v>0</v>
      </c>
    </row>
    <row r="1585" spans="1:24" ht="43.2" x14ac:dyDescent="0.3">
      <c r="A1585" s="33" t="s">
        <v>94</v>
      </c>
      <c r="B1585" s="22">
        <v>11947</v>
      </c>
      <c r="C1585" s="22" t="s">
        <v>106</v>
      </c>
      <c r="D1585" s="22">
        <v>53100204</v>
      </c>
      <c r="E1585" s="26" t="s">
        <v>107</v>
      </c>
      <c r="F1585" s="22">
        <v>2</v>
      </c>
      <c r="G1585" s="22" t="s">
        <v>48</v>
      </c>
      <c r="H1585" s="22" t="s">
        <v>108</v>
      </c>
      <c r="I1585" s="22" t="s">
        <v>34</v>
      </c>
      <c r="J1585" s="22" t="s">
        <v>97</v>
      </c>
      <c r="K1585" s="22" t="s">
        <v>36</v>
      </c>
      <c r="L1585" s="22">
        <v>11947</v>
      </c>
      <c r="M1585" s="39" t="s">
        <v>37</v>
      </c>
      <c r="N1585" s="39" t="s">
        <v>37</v>
      </c>
      <c r="O1585" s="39" t="s">
        <v>35</v>
      </c>
      <c r="P1585" s="39" t="s">
        <v>37</v>
      </c>
      <c r="Q1585" s="39" t="s">
        <v>37</v>
      </c>
      <c r="R1585" s="39" t="s">
        <v>37</v>
      </c>
      <c r="S1585" s="39" t="s">
        <v>37</v>
      </c>
      <c r="T1585" s="39" t="s">
        <v>35</v>
      </c>
      <c r="U1585" s="40" t="s">
        <v>39</v>
      </c>
      <c r="V1585" s="39" t="s">
        <v>37</v>
      </c>
      <c r="W1585" s="74" t="s">
        <v>801</v>
      </c>
      <c r="X1585" s="74">
        <v>0</v>
      </c>
    </row>
    <row r="1586" spans="1:24" ht="43.2" x14ac:dyDescent="0.3">
      <c r="A1586" s="33" t="s">
        <v>94</v>
      </c>
      <c r="B1586" s="22">
        <v>11947</v>
      </c>
      <c r="C1586" s="22" t="s">
        <v>106</v>
      </c>
      <c r="D1586" s="22">
        <v>53100204</v>
      </c>
      <c r="E1586" s="26" t="s">
        <v>107</v>
      </c>
      <c r="F1586" s="22">
        <v>2</v>
      </c>
      <c r="G1586" s="22" t="s">
        <v>48</v>
      </c>
      <c r="H1586" s="22" t="s">
        <v>108</v>
      </c>
      <c r="I1586" s="22" t="s">
        <v>34</v>
      </c>
      <c r="J1586" s="22" t="s">
        <v>97</v>
      </c>
      <c r="K1586" s="22" t="s">
        <v>36</v>
      </c>
      <c r="L1586" s="22">
        <v>11947</v>
      </c>
      <c r="M1586" s="39" t="s">
        <v>37</v>
      </c>
      <c r="N1586" s="39" t="s">
        <v>37</v>
      </c>
      <c r="O1586" s="39" t="s">
        <v>35</v>
      </c>
      <c r="P1586" s="39" t="s">
        <v>37</v>
      </c>
      <c r="Q1586" s="39" t="s">
        <v>37</v>
      </c>
      <c r="R1586" s="39" t="s">
        <v>37</v>
      </c>
      <c r="S1586" s="39" t="s">
        <v>37</v>
      </c>
      <c r="T1586" s="39" t="s">
        <v>35</v>
      </c>
      <c r="U1586" s="40" t="s">
        <v>39</v>
      </c>
      <c r="V1586" s="39" t="s">
        <v>37</v>
      </c>
      <c r="W1586" s="74" t="s">
        <v>801</v>
      </c>
      <c r="X1586" s="74">
        <v>0</v>
      </c>
    </row>
    <row r="1587" spans="1:24" ht="43.2" x14ac:dyDescent="0.3">
      <c r="A1587" s="33" t="s">
        <v>94</v>
      </c>
      <c r="B1587" s="22">
        <v>11947</v>
      </c>
      <c r="C1587" s="22" t="s">
        <v>106</v>
      </c>
      <c r="D1587" s="22">
        <v>53100204</v>
      </c>
      <c r="E1587" s="26" t="s">
        <v>107</v>
      </c>
      <c r="F1587" s="22">
        <v>2</v>
      </c>
      <c r="G1587" s="22" t="s">
        <v>48</v>
      </c>
      <c r="H1587" s="22" t="s">
        <v>108</v>
      </c>
      <c r="I1587" s="22" t="s">
        <v>34</v>
      </c>
      <c r="J1587" s="22" t="s">
        <v>97</v>
      </c>
      <c r="K1587" s="22" t="s">
        <v>36</v>
      </c>
      <c r="L1587" s="22">
        <v>11947</v>
      </c>
      <c r="M1587" s="39" t="s">
        <v>37</v>
      </c>
      <c r="N1587" s="39" t="s">
        <v>37</v>
      </c>
      <c r="O1587" s="39" t="s">
        <v>35</v>
      </c>
      <c r="P1587" s="39" t="s">
        <v>37</v>
      </c>
      <c r="Q1587" s="39" t="s">
        <v>37</v>
      </c>
      <c r="R1587" s="39" t="s">
        <v>37</v>
      </c>
      <c r="S1587" s="39" t="s">
        <v>37</v>
      </c>
      <c r="T1587" s="39" t="s">
        <v>35</v>
      </c>
      <c r="U1587" s="40" t="s">
        <v>39</v>
      </c>
      <c r="V1587" s="39" t="s">
        <v>37</v>
      </c>
      <c r="W1587" s="74" t="s">
        <v>801</v>
      </c>
      <c r="X1587" s="74">
        <v>0</v>
      </c>
    </row>
    <row r="1588" spans="1:24" ht="43.2" x14ac:dyDescent="0.3">
      <c r="A1588" s="33" t="s">
        <v>94</v>
      </c>
      <c r="B1588" s="22">
        <v>11947</v>
      </c>
      <c r="C1588" s="22" t="s">
        <v>106</v>
      </c>
      <c r="D1588" s="22">
        <v>53100204</v>
      </c>
      <c r="E1588" s="26" t="s">
        <v>107</v>
      </c>
      <c r="F1588" s="22">
        <v>2</v>
      </c>
      <c r="G1588" s="22" t="s">
        <v>48</v>
      </c>
      <c r="H1588" s="22" t="s">
        <v>108</v>
      </c>
      <c r="I1588" s="22" t="s">
        <v>34</v>
      </c>
      <c r="J1588" s="22" t="s">
        <v>97</v>
      </c>
      <c r="K1588" s="22" t="s">
        <v>36</v>
      </c>
      <c r="L1588" s="22">
        <v>11947</v>
      </c>
      <c r="M1588" s="39" t="s">
        <v>37</v>
      </c>
      <c r="N1588" s="39" t="s">
        <v>37</v>
      </c>
      <c r="O1588" s="39" t="s">
        <v>35</v>
      </c>
      <c r="P1588" s="39" t="s">
        <v>37</v>
      </c>
      <c r="Q1588" s="39" t="s">
        <v>37</v>
      </c>
      <c r="R1588" s="39" t="s">
        <v>37</v>
      </c>
      <c r="S1588" s="39" t="s">
        <v>37</v>
      </c>
      <c r="T1588" s="39" t="s">
        <v>35</v>
      </c>
      <c r="U1588" s="40" t="s">
        <v>39</v>
      </c>
      <c r="V1588" s="39" t="s">
        <v>37</v>
      </c>
      <c r="W1588" s="74" t="s">
        <v>801</v>
      </c>
      <c r="X1588" s="74">
        <v>0</v>
      </c>
    </row>
    <row r="1589" spans="1:24" ht="43.2" x14ac:dyDescent="0.3">
      <c r="A1589" s="33" t="s">
        <v>94</v>
      </c>
      <c r="B1589" s="22">
        <v>11947</v>
      </c>
      <c r="C1589" s="22" t="s">
        <v>106</v>
      </c>
      <c r="D1589" s="22">
        <v>53100204</v>
      </c>
      <c r="E1589" s="26" t="s">
        <v>107</v>
      </c>
      <c r="F1589" s="22">
        <v>2</v>
      </c>
      <c r="G1589" s="22" t="s">
        <v>48</v>
      </c>
      <c r="H1589" s="22" t="s">
        <v>108</v>
      </c>
      <c r="I1589" s="22" t="s">
        <v>34</v>
      </c>
      <c r="J1589" s="22" t="s">
        <v>97</v>
      </c>
      <c r="K1589" s="22" t="s">
        <v>36</v>
      </c>
      <c r="L1589" s="22">
        <v>11947</v>
      </c>
      <c r="M1589" s="39" t="s">
        <v>37</v>
      </c>
      <c r="N1589" s="39" t="s">
        <v>37</v>
      </c>
      <c r="O1589" s="39" t="s">
        <v>35</v>
      </c>
      <c r="P1589" s="39" t="s">
        <v>37</v>
      </c>
      <c r="Q1589" s="39" t="s">
        <v>37</v>
      </c>
      <c r="R1589" s="39" t="s">
        <v>37</v>
      </c>
      <c r="S1589" s="39" t="s">
        <v>37</v>
      </c>
      <c r="T1589" s="39" t="s">
        <v>35</v>
      </c>
      <c r="U1589" s="40" t="s">
        <v>39</v>
      </c>
      <c r="V1589" s="39" t="s">
        <v>37</v>
      </c>
      <c r="W1589" s="74" t="s">
        <v>801</v>
      </c>
      <c r="X1589" s="74">
        <v>0</v>
      </c>
    </row>
    <row r="1590" spans="1:24" ht="43.2" x14ac:dyDescent="0.3">
      <c r="A1590" s="33" t="s">
        <v>94</v>
      </c>
      <c r="B1590" s="22">
        <v>11947</v>
      </c>
      <c r="C1590" s="22" t="s">
        <v>106</v>
      </c>
      <c r="D1590" s="22">
        <v>53100204</v>
      </c>
      <c r="E1590" s="26" t="s">
        <v>107</v>
      </c>
      <c r="F1590" s="22">
        <v>2</v>
      </c>
      <c r="G1590" s="22" t="s">
        <v>48</v>
      </c>
      <c r="H1590" s="22" t="s">
        <v>108</v>
      </c>
      <c r="I1590" s="22" t="s">
        <v>34</v>
      </c>
      <c r="J1590" s="22" t="s">
        <v>97</v>
      </c>
      <c r="K1590" s="22" t="s">
        <v>36</v>
      </c>
      <c r="L1590" s="22">
        <v>11947</v>
      </c>
      <c r="M1590" s="39" t="s">
        <v>37</v>
      </c>
      <c r="N1590" s="39" t="s">
        <v>37</v>
      </c>
      <c r="O1590" s="39" t="s">
        <v>35</v>
      </c>
      <c r="P1590" s="39" t="s">
        <v>37</v>
      </c>
      <c r="Q1590" s="39" t="s">
        <v>37</v>
      </c>
      <c r="R1590" s="39" t="s">
        <v>37</v>
      </c>
      <c r="S1590" s="39" t="s">
        <v>37</v>
      </c>
      <c r="T1590" s="39" t="s">
        <v>35</v>
      </c>
      <c r="U1590" s="40" t="s">
        <v>39</v>
      </c>
      <c r="V1590" s="39" t="s">
        <v>37</v>
      </c>
      <c r="W1590" s="74" t="s">
        <v>801</v>
      </c>
      <c r="X1590" s="74">
        <v>0</v>
      </c>
    </row>
    <row r="1591" spans="1:24" ht="43.2" x14ac:dyDescent="0.3">
      <c r="A1591" s="33" t="s">
        <v>94</v>
      </c>
      <c r="B1591" s="22">
        <v>11947</v>
      </c>
      <c r="C1591" s="22" t="s">
        <v>106</v>
      </c>
      <c r="D1591" s="22">
        <v>53100204</v>
      </c>
      <c r="E1591" s="26" t="s">
        <v>107</v>
      </c>
      <c r="F1591" s="22">
        <v>2</v>
      </c>
      <c r="G1591" s="22" t="s">
        <v>48</v>
      </c>
      <c r="H1591" s="22" t="s">
        <v>108</v>
      </c>
      <c r="I1591" s="22" t="s">
        <v>34</v>
      </c>
      <c r="J1591" s="22" t="s">
        <v>97</v>
      </c>
      <c r="K1591" s="22" t="s">
        <v>36</v>
      </c>
      <c r="L1591" s="22">
        <v>11947</v>
      </c>
      <c r="M1591" s="39" t="s">
        <v>37</v>
      </c>
      <c r="N1591" s="39" t="s">
        <v>37</v>
      </c>
      <c r="O1591" s="39" t="s">
        <v>35</v>
      </c>
      <c r="P1591" s="39" t="s">
        <v>37</v>
      </c>
      <c r="Q1591" s="39" t="s">
        <v>37</v>
      </c>
      <c r="R1591" s="39" t="s">
        <v>37</v>
      </c>
      <c r="S1591" s="39" t="s">
        <v>37</v>
      </c>
      <c r="T1591" s="39" t="s">
        <v>35</v>
      </c>
      <c r="U1591" s="40" t="s">
        <v>39</v>
      </c>
      <c r="V1591" s="39" t="s">
        <v>37</v>
      </c>
      <c r="W1591" s="74" t="s">
        <v>801</v>
      </c>
      <c r="X1591" s="74">
        <v>0</v>
      </c>
    </row>
    <row r="1592" spans="1:24" ht="43.2" x14ac:dyDescent="0.3">
      <c r="A1592" s="33" t="s">
        <v>94</v>
      </c>
      <c r="B1592" s="22">
        <v>11947</v>
      </c>
      <c r="C1592" s="22" t="s">
        <v>106</v>
      </c>
      <c r="D1592" s="22">
        <v>53100204</v>
      </c>
      <c r="E1592" s="26" t="s">
        <v>107</v>
      </c>
      <c r="F1592" s="22">
        <v>2</v>
      </c>
      <c r="G1592" s="22" t="s">
        <v>48</v>
      </c>
      <c r="H1592" s="22" t="s">
        <v>108</v>
      </c>
      <c r="I1592" s="22" t="s">
        <v>34</v>
      </c>
      <c r="J1592" s="22" t="s">
        <v>97</v>
      </c>
      <c r="K1592" s="22" t="s">
        <v>36</v>
      </c>
      <c r="L1592" s="22">
        <v>11947</v>
      </c>
      <c r="M1592" s="39" t="s">
        <v>37</v>
      </c>
      <c r="N1592" s="39" t="s">
        <v>37</v>
      </c>
      <c r="O1592" s="39" t="s">
        <v>35</v>
      </c>
      <c r="P1592" s="39" t="s">
        <v>37</v>
      </c>
      <c r="Q1592" s="39" t="s">
        <v>37</v>
      </c>
      <c r="R1592" s="39" t="s">
        <v>37</v>
      </c>
      <c r="S1592" s="39" t="s">
        <v>37</v>
      </c>
      <c r="T1592" s="39" t="s">
        <v>35</v>
      </c>
      <c r="U1592" s="40" t="s">
        <v>39</v>
      </c>
      <c r="V1592" s="39" t="s">
        <v>37</v>
      </c>
      <c r="W1592" s="74" t="s">
        <v>801</v>
      </c>
      <c r="X1592" s="74">
        <v>0</v>
      </c>
    </row>
    <row r="1593" spans="1:24" ht="43.2" x14ac:dyDescent="0.3">
      <c r="A1593" s="33" t="s">
        <v>94</v>
      </c>
      <c r="B1593" s="22">
        <v>11947</v>
      </c>
      <c r="C1593" s="22" t="s">
        <v>106</v>
      </c>
      <c r="D1593" s="22">
        <v>53100204</v>
      </c>
      <c r="E1593" s="26" t="s">
        <v>107</v>
      </c>
      <c r="F1593" s="22">
        <v>2</v>
      </c>
      <c r="G1593" s="22" t="s">
        <v>48</v>
      </c>
      <c r="H1593" s="22" t="s">
        <v>108</v>
      </c>
      <c r="I1593" s="22" t="s">
        <v>34</v>
      </c>
      <c r="J1593" s="22" t="s">
        <v>97</v>
      </c>
      <c r="K1593" s="22" t="s">
        <v>36</v>
      </c>
      <c r="L1593" s="22">
        <v>11947</v>
      </c>
      <c r="M1593" s="39" t="s">
        <v>37</v>
      </c>
      <c r="N1593" s="39" t="s">
        <v>37</v>
      </c>
      <c r="O1593" s="39" t="s">
        <v>35</v>
      </c>
      <c r="P1593" s="39" t="s">
        <v>37</v>
      </c>
      <c r="Q1593" s="39" t="s">
        <v>37</v>
      </c>
      <c r="R1593" s="39" t="s">
        <v>37</v>
      </c>
      <c r="S1593" s="39" t="s">
        <v>37</v>
      </c>
      <c r="T1593" s="39" t="s">
        <v>35</v>
      </c>
      <c r="U1593" s="40" t="s">
        <v>39</v>
      </c>
      <c r="V1593" s="39" t="s">
        <v>37</v>
      </c>
      <c r="W1593" s="74" t="s">
        <v>801</v>
      </c>
      <c r="X1593" s="74">
        <v>0</v>
      </c>
    </row>
    <row r="1594" spans="1:24" ht="43.2" x14ac:dyDescent="0.3">
      <c r="A1594" s="33" t="s">
        <v>94</v>
      </c>
      <c r="B1594" s="22">
        <v>11947</v>
      </c>
      <c r="C1594" s="22" t="s">
        <v>106</v>
      </c>
      <c r="D1594" s="22">
        <v>53100204</v>
      </c>
      <c r="E1594" s="26" t="s">
        <v>107</v>
      </c>
      <c r="F1594" s="22">
        <v>2</v>
      </c>
      <c r="G1594" s="22" t="s">
        <v>48</v>
      </c>
      <c r="H1594" s="22" t="s">
        <v>108</v>
      </c>
      <c r="I1594" s="22" t="s">
        <v>34</v>
      </c>
      <c r="J1594" s="22" t="s">
        <v>97</v>
      </c>
      <c r="K1594" s="22" t="s">
        <v>36</v>
      </c>
      <c r="L1594" s="22">
        <v>11947</v>
      </c>
      <c r="M1594" s="39" t="s">
        <v>37</v>
      </c>
      <c r="N1594" s="39" t="s">
        <v>37</v>
      </c>
      <c r="O1594" s="39" t="s">
        <v>35</v>
      </c>
      <c r="P1594" s="39" t="s">
        <v>37</v>
      </c>
      <c r="Q1594" s="39" t="s">
        <v>37</v>
      </c>
      <c r="R1594" s="39" t="s">
        <v>37</v>
      </c>
      <c r="S1594" s="39" t="s">
        <v>37</v>
      </c>
      <c r="T1594" s="39" t="s">
        <v>35</v>
      </c>
      <c r="U1594" s="40" t="s">
        <v>39</v>
      </c>
      <c r="V1594" s="39" t="s">
        <v>37</v>
      </c>
      <c r="W1594" s="74" t="s">
        <v>801</v>
      </c>
      <c r="X1594" s="74">
        <v>0</v>
      </c>
    </row>
    <row r="1595" spans="1:24" ht="43.2" x14ac:dyDescent="0.3">
      <c r="A1595" s="33" t="s">
        <v>94</v>
      </c>
      <c r="B1595" s="22">
        <v>11947</v>
      </c>
      <c r="C1595" s="22" t="s">
        <v>106</v>
      </c>
      <c r="D1595" s="22">
        <v>53100204</v>
      </c>
      <c r="E1595" s="26" t="s">
        <v>107</v>
      </c>
      <c r="F1595" s="22">
        <v>2</v>
      </c>
      <c r="G1595" s="22" t="s">
        <v>48</v>
      </c>
      <c r="H1595" s="22" t="s">
        <v>108</v>
      </c>
      <c r="I1595" s="22" t="s">
        <v>34</v>
      </c>
      <c r="J1595" s="22" t="s">
        <v>97</v>
      </c>
      <c r="K1595" s="22" t="s">
        <v>36</v>
      </c>
      <c r="L1595" s="22">
        <v>11947</v>
      </c>
      <c r="M1595" s="39" t="s">
        <v>37</v>
      </c>
      <c r="N1595" s="39" t="s">
        <v>37</v>
      </c>
      <c r="O1595" s="39" t="s">
        <v>35</v>
      </c>
      <c r="P1595" s="39" t="s">
        <v>37</v>
      </c>
      <c r="Q1595" s="39" t="s">
        <v>37</v>
      </c>
      <c r="R1595" s="39" t="s">
        <v>37</v>
      </c>
      <c r="S1595" s="39" t="s">
        <v>37</v>
      </c>
      <c r="T1595" s="39" t="s">
        <v>35</v>
      </c>
      <c r="U1595" s="40" t="s">
        <v>39</v>
      </c>
      <c r="V1595" s="39" t="s">
        <v>37</v>
      </c>
      <c r="W1595" s="74" t="s">
        <v>801</v>
      </c>
      <c r="X1595" s="74">
        <v>0</v>
      </c>
    </row>
    <row r="1596" spans="1:24" ht="43.2" x14ac:dyDescent="0.3">
      <c r="A1596" s="33" t="s">
        <v>94</v>
      </c>
      <c r="B1596" s="22">
        <v>11947</v>
      </c>
      <c r="C1596" s="22" t="s">
        <v>106</v>
      </c>
      <c r="D1596" s="22">
        <v>53100204</v>
      </c>
      <c r="E1596" s="26" t="s">
        <v>107</v>
      </c>
      <c r="F1596" s="22">
        <v>2</v>
      </c>
      <c r="G1596" s="22" t="s">
        <v>48</v>
      </c>
      <c r="H1596" s="22" t="s">
        <v>108</v>
      </c>
      <c r="I1596" s="22" t="s">
        <v>34</v>
      </c>
      <c r="J1596" s="22" t="s">
        <v>97</v>
      </c>
      <c r="K1596" s="22" t="s">
        <v>36</v>
      </c>
      <c r="L1596" s="22">
        <v>11947</v>
      </c>
      <c r="M1596" s="39" t="s">
        <v>37</v>
      </c>
      <c r="N1596" s="39" t="s">
        <v>37</v>
      </c>
      <c r="O1596" s="39" t="s">
        <v>35</v>
      </c>
      <c r="P1596" s="39" t="s">
        <v>37</v>
      </c>
      <c r="Q1596" s="39" t="s">
        <v>37</v>
      </c>
      <c r="R1596" s="39" t="s">
        <v>37</v>
      </c>
      <c r="S1596" s="39" t="s">
        <v>37</v>
      </c>
      <c r="T1596" s="39" t="s">
        <v>35</v>
      </c>
      <c r="U1596" s="40" t="s">
        <v>39</v>
      </c>
      <c r="V1596" s="39" t="s">
        <v>37</v>
      </c>
      <c r="W1596" s="74" t="s">
        <v>801</v>
      </c>
      <c r="X1596" s="74">
        <v>0</v>
      </c>
    </row>
    <row r="1597" spans="1:24" ht="24" x14ac:dyDescent="0.3">
      <c r="A1597" s="33" t="s">
        <v>94</v>
      </c>
      <c r="B1597" s="22">
        <v>11858</v>
      </c>
      <c r="C1597" s="22" t="s">
        <v>149</v>
      </c>
      <c r="D1597" s="22">
        <v>53100160</v>
      </c>
      <c r="E1597" s="26" t="s">
        <v>150</v>
      </c>
      <c r="F1597" s="22">
        <v>1</v>
      </c>
      <c r="G1597" s="22" t="s">
        <v>48</v>
      </c>
      <c r="H1597" s="22" t="s">
        <v>111</v>
      </c>
      <c r="I1597" s="22" t="s">
        <v>34</v>
      </c>
      <c r="J1597" s="22" t="s">
        <v>97</v>
      </c>
      <c r="K1597" s="22" t="s">
        <v>36</v>
      </c>
      <c r="L1597" s="22">
        <v>11858</v>
      </c>
      <c r="M1597" s="39" t="s">
        <v>37</v>
      </c>
      <c r="N1597" s="39" t="s">
        <v>37</v>
      </c>
      <c r="O1597" s="39" t="s">
        <v>35</v>
      </c>
      <c r="P1597" s="39" t="s">
        <v>37</v>
      </c>
      <c r="Q1597" s="39" t="s">
        <v>37</v>
      </c>
      <c r="R1597" s="39" t="s">
        <v>37</v>
      </c>
      <c r="S1597" s="39" t="s">
        <v>38</v>
      </c>
      <c r="T1597" s="39" t="s">
        <v>35</v>
      </c>
      <c r="U1597" s="40" t="s">
        <v>39</v>
      </c>
      <c r="V1597" s="39" t="s">
        <v>35</v>
      </c>
      <c r="W1597" s="74" t="s">
        <v>606</v>
      </c>
      <c r="X1597" s="74">
        <v>0</v>
      </c>
    </row>
    <row r="1598" spans="1:24" ht="24" x14ac:dyDescent="0.3">
      <c r="A1598" s="33" t="s">
        <v>94</v>
      </c>
      <c r="B1598" s="22">
        <v>11858</v>
      </c>
      <c r="C1598" s="22" t="s">
        <v>149</v>
      </c>
      <c r="D1598" s="22">
        <v>53100160</v>
      </c>
      <c r="E1598" s="26" t="s">
        <v>150</v>
      </c>
      <c r="F1598" s="22">
        <v>1</v>
      </c>
      <c r="G1598" s="22" t="s">
        <v>48</v>
      </c>
      <c r="H1598" s="22" t="s">
        <v>111</v>
      </c>
      <c r="I1598" s="22" t="s">
        <v>34</v>
      </c>
      <c r="J1598" s="22" t="s">
        <v>97</v>
      </c>
      <c r="K1598" s="22" t="s">
        <v>36</v>
      </c>
      <c r="L1598" s="22">
        <v>11858</v>
      </c>
      <c r="M1598" s="39" t="s">
        <v>37</v>
      </c>
      <c r="N1598" s="39" t="s">
        <v>37</v>
      </c>
      <c r="O1598" s="39" t="s">
        <v>35</v>
      </c>
      <c r="P1598" s="39" t="s">
        <v>37</v>
      </c>
      <c r="Q1598" s="39" t="s">
        <v>37</v>
      </c>
      <c r="R1598" s="39" t="s">
        <v>37</v>
      </c>
      <c r="S1598" s="39" t="s">
        <v>38</v>
      </c>
      <c r="T1598" s="39" t="s">
        <v>35</v>
      </c>
      <c r="U1598" s="40" t="s">
        <v>39</v>
      </c>
      <c r="V1598" s="39" t="s">
        <v>35</v>
      </c>
      <c r="W1598" s="74" t="s">
        <v>606</v>
      </c>
      <c r="X1598" s="74">
        <v>0</v>
      </c>
    </row>
    <row r="1599" spans="1:24" ht="86.4" x14ac:dyDescent="0.3">
      <c r="A1599" s="33" t="s">
        <v>94</v>
      </c>
      <c r="B1599" s="22">
        <v>11663</v>
      </c>
      <c r="C1599" s="22" t="s">
        <v>155</v>
      </c>
      <c r="D1599" s="22">
        <v>53200428</v>
      </c>
      <c r="E1599" s="26" t="s">
        <v>156</v>
      </c>
      <c r="F1599" s="22">
        <v>9</v>
      </c>
      <c r="G1599" s="22" t="s">
        <v>48</v>
      </c>
      <c r="H1599" s="22" t="s">
        <v>105</v>
      </c>
      <c r="I1599" s="22" t="s">
        <v>34</v>
      </c>
      <c r="J1599" s="22" t="s">
        <v>97</v>
      </c>
      <c r="K1599" s="22" t="s">
        <v>36</v>
      </c>
      <c r="L1599" s="22">
        <v>11663</v>
      </c>
      <c r="M1599" s="39" t="s">
        <v>37</v>
      </c>
      <c r="N1599" s="39" t="s">
        <v>37</v>
      </c>
      <c r="O1599" s="39" t="s">
        <v>37</v>
      </c>
      <c r="P1599" s="39" t="s">
        <v>37</v>
      </c>
      <c r="Q1599" s="39" t="s">
        <v>37</v>
      </c>
      <c r="R1599" s="39" t="s">
        <v>37</v>
      </c>
      <c r="S1599" s="39" t="s">
        <v>37</v>
      </c>
      <c r="T1599" s="39" t="s">
        <v>37</v>
      </c>
      <c r="U1599" s="40" t="s">
        <v>39</v>
      </c>
      <c r="V1599" s="39" t="s">
        <v>35</v>
      </c>
      <c r="W1599" s="74" t="s">
        <v>606</v>
      </c>
      <c r="X1599" s="74" t="s">
        <v>658</v>
      </c>
    </row>
    <row r="1600" spans="1:24" ht="43.2" x14ac:dyDescent="0.3">
      <c r="A1600" s="33" t="s">
        <v>94</v>
      </c>
      <c r="B1600" s="22">
        <v>12246</v>
      </c>
      <c r="C1600" s="22" t="s">
        <v>376</v>
      </c>
      <c r="D1600" s="22">
        <v>53100432</v>
      </c>
      <c r="E1600" s="26" t="s">
        <v>377</v>
      </c>
      <c r="F1600" s="22">
        <v>1</v>
      </c>
      <c r="G1600" s="22" t="s">
        <v>48</v>
      </c>
      <c r="H1600" s="22" t="s">
        <v>61</v>
      </c>
      <c r="I1600" s="22" t="s">
        <v>34</v>
      </c>
      <c r="J1600" s="22" t="s">
        <v>97</v>
      </c>
      <c r="K1600" s="22" t="s">
        <v>36</v>
      </c>
      <c r="L1600" s="22">
        <v>12246</v>
      </c>
      <c r="M1600" s="39" t="s">
        <v>37</v>
      </c>
      <c r="N1600" s="39" t="s">
        <v>37</v>
      </c>
      <c r="O1600" s="39" t="s">
        <v>35</v>
      </c>
      <c r="P1600" s="39" t="s">
        <v>37</v>
      </c>
      <c r="Q1600" s="39" t="s">
        <v>37</v>
      </c>
      <c r="R1600" s="39" t="s">
        <v>37</v>
      </c>
      <c r="S1600" s="39" t="s">
        <v>37</v>
      </c>
      <c r="T1600" s="39" t="s">
        <v>35</v>
      </c>
      <c r="U1600" s="40" t="s">
        <v>39</v>
      </c>
      <c r="V1600" s="39" t="s">
        <v>37</v>
      </c>
      <c r="W1600" s="74" t="s">
        <v>936</v>
      </c>
      <c r="X1600" s="74">
        <v>0</v>
      </c>
    </row>
    <row r="1601" spans="1:24" ht="43.2" x14ac:dyDescent="0.3">
      <c r="A1601" s="33" t="s">
        <v>94</v>
      </c>
      <c r="B1601" s="22">
        <v>12246</v>
      </c>
      <c r="C1601" s="22" t="s">
        <v>376</v>
      </c>
      <c r="D1601" s="22">
        <v>53100432</v>
      </c>
      <c r="E1601" s="26" t="s">
        <v>377</v>
      </c>
      <c r="F1601" s="22">
        <v>1</v>
      </c>
      <c r="G1601" s="22" t="s">
        <v>48</v>
      </c>
      <c r="H1601" s="22" t="s">
        <v>61</v>
      </c>
      <c r="I1601" s="22" t="s">
        <v>34</v>
      </c>
      <c r="J1601" s="22" t="s">
        <v>97</v>
      </c>
      <c r="K1601" s="22" t="s">
        <v>36</v>
      </c>
      <c r="L1601" s="22">
        <v>12246</v>
      </c>
      <c r="M1601" s="39" t="s">
        <v>37</v>
      </c>
      <c r="N1601" s="39" t="s">
        <v>37</v>
      </c>
      <c r="O1601" s="39" t="s">
        <v>35</v>
      </c>
      <c r="P1601" s="39" t="s">
        <v>37</v>
      </c>
      <c r="Q1601" s="39" t="s">
        <v>37</v>
      </c>
      <c r="R1601" s="39" t="s">
        <v>37</v>
      </c>
      <c r="S1601" s="39" t="s">
        <v>37</v>
      </c>
      <c r="T1601" s="39" t="s">
        <v>35</v>
      </c>
      <c r="U1601" s="40" t="s">
        <v>39</v>
      </c>
      <c r="V1601" s="39" t="s">
        <v>37</v>
      </c>
      <c r="W1601" s="74" t="s">
        <v>936</v>
      </c>
      <c r="X1601" s="74">
        <v>0</v>
      </c>
    </row>
    <row r="1602" spans="1:24" ht="28.8" x14ac:dyDescent="0.3">
      <c r="A1602" s="33" t="s">
        <v>94</v>
      </c>
      <c r="B1602" s="22">
        <v>14147</v>
      </c>
      <c r="C1602" s="22" t="s">
        <v>368</v>
      </c>
      <c r="D1602" s="22">
        <v>53100164</v>
      </c>
      <c r="E1602" s="26" t="s">
        <v>369</v>
      </c>
      <c r="F1602" s="22">
        <v>2</v>
      </c>
      <c r="G1602" s="22" t="s">
        <v>48</v>
      </c>
      <c r="H1602" s="22" t="s">
        <v>203</v>
      </c>
      <c r="I1602" s="22" t="s">
        <v>34</v>
      </c>
      <c r="J1602" s="22" t="s">
        <v>97</v>
      </c>
      <c r="K1602" s="22" t="s">
        <v>36</v>
      </c>
      <c r="L1602" s="22">
        <v>14147</v>
      </c>
      <c r="M1602" s="39" t="s">
        <v>37</v>
      </c>
      <c r="N1602" s="39" t="s">
        <v>37</v>
      </c>
      <c r="O1602" s="39" t="s">
        <v>37</v>
      </c>
      <c r="P1602" s="39" t="s">
        <v>37</v>
      </c>
      <c r="Q1602" s="39" t="s">
        <v>37</v>
      </c>
      <c r="R1602" s="39" t="s">
        <v>37</v>
      </c>
      <c r="S1602" s="39" t="s">
        <v>37</v>
      </c>
      <c r="T1602" s="39" t="s">
        <v>37</v>
      </c>
      <c r="U1602" s="40" t="s">
        <v>605</v>
      </c>
      <c r="V1602" s="39" t="s">
        <v>37</v>
      </c>
      <c r="W1602" s="74" t="s">
        <v>2120</v>
      </c>
      <c r="X1602" s="74">
        <v>0</v>
      </c>
    </row>
    <row r="1603" spans="1:24" ht="14.4" x14ac:dyDescent="0.3">
      <c r="A1603" s="33" t="s">
        <v>94</v>
      </c>
      <c r="B1603" s="22">
        <v>11641</v>
      </c>
      <c r="C1603" s="22" t="s">
        <v>195</v>
      </c>
      <c r="D1603" s="22">
        <v>53100032</v>
      </c>
      <c r="E1603" s="26" t="s">
        <v>196</v>
      </c>
      <c r="F1603" s="22">
        <v>1</v>
      </c>
      <c r="G1603" s="22" t="s">
        <v>48</v>
      </c>
      <c r="H1603" s="22" t="s">
        <v>105</v>
      </c>
      <c r="I1603" s="22" t="s">
        <v>34</v>
      </c>
      <c r="J1603" s="22" t="s">
        <v>97</v>
      </c>
      <c r="K1603" s="22" t="s">
        <v>36</v>
      </c>
      <c r="L1603" s="22">
        <v>11641</v>
      </c>
      <c r="M1603" s="39" t="s">
        <v>37</v>
      </c>
      <c r="N1603" s="39" t="s">
        <v>37</v>
      </c>
      <c r="O1603" s="39" t="s">
        <v>35</v>
      </c>
      <c r="P1603" s="39" t="s">
        <v>37</v>
      </c>
      <c r="Q1603" s="39" t="s">
        <v>37</v>
      </c>
      <c r="R1603" s="39" t="s">
        <v>37</v>
      </c>
      <c r="S1603" s="39" t="s">
        <v>40</v>
      </c>
      <c r="T1603" s="39" t="s">
        <v>35</v>
      </c>
      <c r="U1603" s="40" t="s">
        <v>39</v>
      </c>
      <c r="V1603" s="39" t="s">
        <v>35</v>
      </c>
      <c r="W1603" s="74" t="s">
        <v>606</v>
      </c>
      <c r="X1603" s="74">
        <v>0</v>
      </c>
    </row>
    <row r="1604" spans="1:24" ht="43.2" x14ac:dyDescent="0.3">
      <c r="A1604" s="33" t="s">
        <v>94</v>
      </c>
      <c r="B1604" s="22">
        <v>16219</v>
      </c>
      <c r="C1604" s="22" t="s">
        <v>349</v>
      </c>
      <c r="D1604" s="22">
        <v>27300053</v>
      </c>
      <c r="E1604" s="26" t="s">
        <v>348</v>
      </c>
      <c r="F1604" s="22">
        <v>2</v>
      </c>
      <c r="G1604" s="22" t="s">
        <v>48</v>
      </c>
      <c r="H1604" s="22" t="s">
        <v>111</v>
      </c>
      <c r="I1604" s="22" t="s">
        <v>34</v>
      </c>
      <c r="J1604" s="22" t="s">
        <v>97</v>
      </c>
      <c r="K1604" s="22" t="s">
        <v>36</v>
      </c>
      <c r="L1604" s="22">
        <v>16219</v>
      </c>
      <c r="M1604" s="39" t="s">
        <v>37</v>
      </c>
      <c r="N1604" s="39" t="s">
        <v>37</v>
      </c>
      <c r="O1604" s="39" t="s">
        <v>37</v>
      </c>
      <c r="P1604" s="39" t="s">
        <v>37</v>
      </c>
      <c r="Q1604" s="39" t="s">
        <v>37</v>
      </c>
      <c r="R1604" s="39" t="s">
        <v>37</v>
      </c>
      <c r="S1604" s="39" t="s">
        <v>37</v>
      </c>
      <c r="T1604" s="39" t="s">
        <v>37</v>
      </c>
      <c r="U1604" s="40" t="s">
        <v>605</v>
      </c>
      <c r="V1604" s="39" t="s">
        <v>37</v>
      </c>
      <c r="W1604" s="74" t="s">
        <v>3355</v>
      </c>
      <c r="X1604" s="74">
        <v>0</v>
      </c>
    </row>
    <row r="1605" spans="1:24" ht="86.4" x14ac:dyDescent="0.3">
      <c r="A1605" s="33" t="s">
        <v>94</v>
      </c>
      <c r="B1605" s="22">
        <v>11663</v>
      </c>
      <c r="C1605" s="22" t="s">
        <v>155</v>
      </c>
      <c r="D1605" s="22">
        <v>53200428</v>
      </c>
      <c r="E1605" s="26" t="s">
        <v>156</v>
      </c>
      <c r="F1605" s="22">
        <v>8</v>
      </c>
      <c r="G1605" s="22" t="s">
        <v>48</v>
      </c>
      <c r="H1605" s="22" t="s">
        <v>105</v>
      </c>
      <c r="I1605" s="22" t="s">
        <v>34</v>
      </c>
      <c r="J1605" s="22" t="s">
        <v>97</v>
      </c>
      <c r="K1605" s="22" t="s">
        <v>36</v>
      </c>
      <c r="L1605" s="22">
        <v>11663</v>
      </c>
      <c r="M1605" s="39" t="s">
        <v>37</v>
      </c>
      <c r="N1605" s="39" t="s">
        <v>37</v>
      </c>
      <c r="O1605" s="39" t="s">
        <v>37</v>
      </c>
      <c r="P1605" s="39" t="s">
        <v>37</v>
      </c>
      <c r="Q1605" s="39" t="s">
        <v>37</v>
      </c>
      <c r="R1605" s="39" t="s">
        <v>37</v>
      </c>
      <c r="S1605" s="39" t="s">
        <v>37</v>
      </c>
      <c r="T1605" s="39" t="s">
        <v>37</v>
      </c>
      <c r="U1605" s="40" t="s">
        <v>39</v>
      </c>
      <c r="V1605" s="39" t="s">
        <v>35</v>
      </c>
      <c r="W1605" s="74" t="s">
        <v>606</v>
      </c>
      <c r="X1605" s="74" t="s">
        <v>658</v>
      </c>
    </row>
    <row r="1606" spans="1:24" ht="57.6" x14ac:dyDescent="0.3">
      <c r="A1606" s="33" t="s">
        <v>94</v>
      </c>
      <c r="B1606" s="22">
        <v>11981</v>
      </c>
      <c r="C1606" s="22" t="s">
        <v>378</v>
      </c>
      <c r="D1606" s="22">
        <v>53100211</v>
      </c>
      <c r="E1606" s="26" t="s">
        <v>379</v>
      </c>
      <c r="F1606" s="22">
        <v>1</v>
      </c>
      <c r="G1606" s="22" t="s">
        <v>48</v>
      </c>
      <c r="H1606" s="22" t="s">
        <v>105</v>
      </c>
      <c r="I1606" s="22" t="s">
        <v>34</v>
      </c>
      <c r="J1606" s="22" t="s">
        <v>97</v>
      </c>
      <c r="K1606" s="22" t="s">
        <v>36</v>
      </c>
      <c r="L1606" s="22">
        <v>11981</v>
      </c>
      <c r="M1606" s="39" t="s">
        <v>37</v>
      </c>
      <c r="N1606" s="39" t="s">
        <v>37</v>
      </c>
      <c r="O1606" s="39" t="s">
        <v>35</v>
      </c>
      <c r="P1606" s="39" t="s">
        <v>35</v>
      </c>
      <c r="Q1606" s="39" t="s">
        <v>37</v>
      </c>
      <c r="R1606" s="39" t="s">
        <v>37</v>
      </c>
      <c r="S1606" s="39" t="s">
        <v>40</v>
      </c>
      <c r="T1606" s="39" t="s">
        <v>35</v>
      </c>
      <c r="U1606" s="40" t="s">
        <v>39</v>
      </c>
      <c r="V1606" s="39" t="s">
        <v>37</v>
      </c>
      <c r="W1606" s="74" t="s">
        <v>824</v>
      </c>
      <c r="X1606" s="74">
        <v>0</v>
      </c>
    </row>
    <row r="1607" spans="1:24" ht="86.4" x14ac:dyDescent="0.3">
      <c r="A1607" s="33" t="s">
        <v>94</v>
      </c>
      <c r="B1607" s="22">
        <v>11734</v>
      </c>
      <c r="C1607" s="22" t="s">
        <v>290</v>
      </c>
      <c r="D1607" s="22">
        <v>53100347</v>
      </c>
      <c r="E1607" s="26" t="s">
        <v>289</v>
      </c>
      <c r="F1607" s="22">
        <v>1</v>
      </c>
      <c r="G1607" s="22" t="s">
        <v>48</v>
      </c>
      <c r="H1607" s="22" t="s">
        <v>111</v>
      </c>
      <c r="I1607" s="22" t="s">
        <v>34</v>
      </c>
      <c r="J1607" s="22" t="s">
        <v>97</v>
      </c>
      <c r="K1607" s="22" t="s">
        <v>36</v>
      </c>
      <c r="L1607" s="22">
        <v>11734</v>
      </c>
      <c r="M1607" s="39" t="s">
        <v>37</v>
      </c>
      <c r="N1607" s="39" t="s">
        <v>37</v>
      </c>
      <c r="O1607" s="39" t="s">
        <v>35</v>
      </c>
      <c r="P1607" s="39" t="s">
        <v>37</v>
      </c>
      <c r="Q1607" s="39" t="s">
        <v>37</v>
      </c>
      <c r="R1607" s="39" t="s">
        <v>37</v>
      </c>
      <c r="S1607" s="39" t="s">
        <v>40</v>
      </c>
      <c r="T1607" s="39" t="s">
        <v>35</v>
      </c>
      <c r="U1607" s="40" t="s">
        <v>649</v>
      </c>
      <c r="V1607" s="39" t="s">
        <v>37</v>
      </c>
      <c r="W1607" s="74" t="s">
        <v>705</v>
      </c>
      <c r="X1607" s="74">
        <v>0</v>
      </c>
    </row>
    <row r="1608" spans="1:24" ht="72" x14ac:dyDescent="0.3">
      <c r="A1608" s="33" t="s">
        <v>94</v>
      </c>
      <c r="B1608" s="22">
        <v>16265</v>
      </c>
      <c r="C1608" s="22" t="s">
        <v>370</v>
      </c>
      <c r="D1608" s="22">
        <v>53100347</v>
      </c>
      <c r="E1608" s="26" t="s">
        <v>371</v>
      </c>
      <c r="F1608" s="22">
        <v>4</v>
      </c>
      <c r="G1608" s="22" t="s">
        <v>48</v>
      </c>
      <c r="H1608" s="22" t="s">
        <v>111</v>
      </c>
      <c r="I1608" s="22" t="s">
        <v>34</v>
      </c>
      <c r="J1608" s="22" t="s">
        <v>97</v>
      </c>
      <c r="K1608" s="22" t="s">
        <v>36</v>
      </c>
      <c r="L1608" s="22">
        <v>16265</v>
      </c>
      <c r="M1608" s="39" t="s">
        <v>37</v>
      </c>
      <c r="N1608" s="39" t="s">
        <v>37</v>
      </c>
      <c r="O1608" s="39" t="s">
        <v>37</v>
      </c>
      <c r="P1608" s="39" t="s">
        <v>37</v>
      </c>
      <c r="Q1608" s="39" t="s">
        <v>37</v>
      </c>
      <c r="R1608" s="39" t="s">
        <v>37</v>
      </c>
      <c r="S1608" s="39" t="s">
        <v>37</v>
      </c>
      <c r="T1608" s="39" t="s">
        <v>37</v>
      </c>
      <c r="U1608" s="40" t="s">
        <v>605</v>
      </c>
      <c r="V1608" s="39" t="s">
        <v>37</v>
      </c>
      <c r="W1608" s="74" t="s">
        <v>3369</v>
      </c>
      <c r="X1608" s="74">
        <v>0</v>
      </c>
    </row>
    <row r="1609" spans="1:24" ht="14.4" x14ac:dyDescent="0.3">
      <c r="A1609" s="33" t="s">
        <v>94</v>
      </c>
      <c r="B1609" s="22">
        <v>11952</v>
      </c>
      <c r="C1609" s="22" t="s">
        <v>197</v>
      </c>
      <c r="D1609" s="22">
        <v>53100206</v>
      </c>
      <c r="E1609" s="26" t="s">
        <v>198</v>
      </c>
      <c r="F1609" s="22">
        <v>2</v>
      </c>
      <c r="G1609" s="22" t="s">
        <v>48</v>
      </c>
      <c r="H1609" s="22" t="s">
        <v>108</v>
      </c>
      <c r="I1609" s="22" t="s">
        <v>34</v>
      </c>
      <c r="J1609" s="22" t="s">
        <v>97</v>
      </c>
      <c r="K1609" s="22" t="s">
        <v>36</v>
      </c>
      <c r="L1609" s="22">
        <v>11952</v>
      </c>
      <c r="M1609" s="39" t="s">
        <v>37</v>
      </c>
      <c r="N1609" s="39" t="s">
        <v>37</v>
      </c>
      <c r="O1609" s="39" t="s">
        <v>37</v>
      </c>
      <c r="P1609" s="39" t="s">
        <v>37</v>
      </c>
      <c r="Q1609" s="39" t="s">
        <v>37</v>
      </c>
      <c r="R1609" s="39" t="s">
        <v>37</v>
      </c>
      <c r="S1609" s="39" t="s">
        <v>40</v>
      </c>
      <c r="T1609" s="39" t="s">
        <v>37</v>
      </c>
      <c r="U1609" s="40" t="s">
        <v>39</v>
      </c>
      <c r="V1609" s="39" t="s">
        <v>35</v>
      </c>
      <c r="W1609" s="74" t="s">
        <v>606</v>
      </c>
      <c r="X1609" s="74">
        <v>0</v>
      </c>
    </row>
    <row r="1610" spans="1:24" ht="14.4" x14ac:dyDescent="0.3">
      <c r="A1610" s="33" t="s">
        <v>94</v>
      </c>
      <c r="B1610" s="22">
        <v>11952</v>
      </c>
      <c r="C1610" s="22" t="s">
        <v>197</v>
      </c>
      <c r="D1610" s="22">
        <v>53100206</v>
      </c>
      <c r="E1610" s="26" t="s">
        <v>198</v>
      </c>
      <c r="F1610" s="22">
        <v>2</v>
      </c>
      <c r="G1610" s="22" t="s">
        <v>48</v>
      </c>
      <c r="H1610" s="22" t="s">
        <v>108</v>
      </c>
      <c r="I1610" s="22" t="s">
        <v>34</v>
      </c>
      <c r="J1610" s="22" t="s">
        <v>97</v>
      </c>
      <c r="K1610" s="22" t="s">
        <v>36</v>
      </c>
      <c r="L1610" s="22">
        <v>11952</v>
      </c>
      <c r="M1610" s="39" t="s">
        <v>37</v>
      </c>
      <c r="N1610" s="39" t="s">
        <v>37</v>
      </c>
      <c r="O1610" s="39" t="s">
        <v>37</v>
      </c>
      <c r="P1610" s="39" t="s">
        <v>37</v>
      </c>
      <c r="Q1610" s="39" t="s">
        <v>37</v>
      </c>
      <c r="R1610" s="39" t="s">
        <v>37</v>
      </c>
      <c r="S1610" s="39" t="s">
        <v>40</v>
      </c>
      <c r="T1610" s="39" t="s">
        <v>37</v>
      </c>
      <c r="U1610" s="40" t="s">
        <v>39</v>
      </c>
      <c r="V1610" s="39" t="s">
        <v>35</v>
      </c>
      <c r="W1610" s="74" t="s">
        <v>606</v>
      </c>
      <c r="X1610" s="74">
        <v>0</v>
      </c>
    </row>
    <row r="1611" spans="1:24" ht="14.4" x14ac:dyDescent="0.3">
      <c r="A1611" s="33" t="s">
        <v>94</v>
      </c>
      <c r="B1611" s="22">
        <v>11952</v>
      </c>
      <c r="C1611" s="22" t="s">
        <v>197</v>
      </c>
      <c r="D1611" s="22">
        <v>53100206</v>
      </c>
      <c r="E1611" s="26" t="s">
        <v>198</v>
      </c>
      <c r="F1611" s="22">
        <v>2</v>
      </c>
      <c r="G1611" s="22" t="s">
        <v>48</v>
      </c>
      <c r="H1611" s="22" t="s">
        <v>108</v>
      </c>
      <c r="I1611" s="22" t="s">
        <v>34</v>
      </c>
      <c r="J1611" s="22" t="s">
        <v>97</v>
      </c>
      <c r="K1611" s="22" t="s">
        <v>36</v>
      </c>
      <c r="L1611" s="22">
        <v>11952</v>
      </c>
      <c r="M1611" s="39" t="s">
        <v>37</v>
      </c>
      <c r="N1611" s="39" t="s">
        <v>37</v>
      </c>
      <c r="O1611" s="39" t="s">
        <v>37</v>
      </c>
      <c r="P1611" s="39" t="s">
        <v>37</v>
      </c>
      <c r="Q1611" s="39" t="s">
        <v>37</v>
      </c>
      <c r="R1611" s="39" t="s">
        <v>37</v>
      </c>
      <c r="S1611" s="39" t="s">
        <v>40</v>
      </c>
      <c r="T1611" s="39" t="s">
        <v>37</v>
      </c>
      <c r="U1611" s="40" t="s">
        <v>39</v>
      </c>
      <c r="V1611" s="39" t="s">
        <v>35</v>
      </c>
      <c r="W1611" s="74" t="s">
        <v>606</v>
      </c>
      <c r="X1611" s="74">
        <v>0</v>
      </c>
    </row>
    <row r="1612" spans="1:24" ht="24" x14ac:dyDescent="0.3">
      <c r="A1612" s="33" t="s">
        <v>94</v>
      </c>
      <c r="B1612" s="22">
        <v>16500</v>
      </c>
      <c r="C1612" s="22" t="s">
        <v>396</v>
      </c>
      <c r="D1612" s="22">
        <v>53100673</v>
      </c>
      <c r="E1612" s="26" t="s">
        <v>397</v>
      </c>
      <c r="F1612" s="22">
        <v>1</v>
      </c>
      <c r="G1612" s="22" t="s">
        <v>48</v>
      </c>
      <c r="H1612" s="22" t="s">
        <v>61</v>
      </c>
      <c r="I1612" s="22" t="s">
        <v>34</v>
      </c>
      <c r="J1612" s="22" t="s">
        <v>97</v>
      </c>
      <c r="K1612" s="22" t="s">
        <v>136</v>
      </c>
      <c r="L1612" s="22">
        <v>16500</v>
      </c>
      <c r="M1612" s="39" t="e">
        <v>#N/A</v>
      </c>
      <c r="N1612" s="39" t="e">
        <v>#N/A</v>
      </c>
      <c r="O1612" s="39" t="e">
        <v>#N/A</v>
      </c>
      <c r="P1612" s="39" t="e">
        <v>#N/A</v>
      </c>
      <c r="Q1612" s="39" t="e">
        <v>#N/A</v>
      </c>
      <c r="R1612" s="39" t="e">
        <v>#N/A</v>
      </c>
      <c r="S1612" s="39" t="e">
        <v>#N/A</v>
      </c>
      <c r="T1612" s="39" t="e">
        <v>#N/A</v>
      </c>
      <c r="U1612" s="40" t="e">
        <v>#N/A</v>
      </c>
      <c r="V1612" s="39" t="e">
        <v>#N/A</v>
      </c>
      <c r="W1612" s="74" t="e">
        <v>#N/A</v>
      </c>
      <c r="X1612" s="74" t="e">
        <v>#N/A</v>
      </c>
    </row>
    <row r="1613" spans="1:24" ht="57.6" x14ac:dyDescent="0.3">
      <c r="A1613" s="33" t="s">
        <v>94</v>
      </c>
      <c r="B1613" s="22">
        <v>15817</v>
      </c>
      <c r="C1613" s="22" t="s">
        <v>297</v>
      </c>
      <c r="D1613" s="22">
        <v>53100295</v>
      </c>
      <c r="E1613" s="26" t="s">
        <v>298</v>
      </c>
      <c r="F1613" s="22">
        <v>1</v>
      </c>
      <c r="G1613" s="22" t="s">
        <v>48</v>
      </c>
      <c r="H1613" s="22" t="s">
        <v>111</v>
      </c>
      <c r="I1613" s="22" t="s">
        <v>34</v>
      </c>
      <c r="J1613" s="22" t="s">
        <v>97</v>
      </c>
      <c r="K1613" s="22" t="s">
        <v>36</v>
      </c>
      <c r="L1613" s="22">
        <v>15817</v>
      </c>
      <c r="M1613" s="39" t="s">
        <v>37</v>
      </c>
      <c r="N1613" s="39" t="s">
        <v>37</v>
      </c>
      <c r="O1613" s="39" t="s">
        <v>35</v>
      </c>
      <c r="P1613" s="39" t="s">
        <v>37</v>
      </c>
      <c r="Q1613" s="39" t="s">
        <v>37</v>
      </c>
      <c r="R1613" s="39" t="s">
        <v>37</v>
      </c>
      <c r="S1613" s="39" t="s">
        <v>40</v>
      </c>
      <c r="T1613" s="39" t="s">
        <v>37</v>
      </c>
      <c r="U1613" s="40" t="s">
        <v>39</v>
      </c>
      <c r="V1613" s="39" t="s">
        <v>37</v>
      </c>
      <c r="W1613" s="74" t="s">
        <v>3157</v>
      </c>
      <c r="X1613" s="74">
        <v>0</v>
      </c>
    </row>
    <row r="1614" spans="1:24" ht="14.4" x14ac:dyDescent="0.3">
      <c r="A1614" s="33" t="s">
        <v>94</v>
      </c>
      <c r="B1614" s="22">
        <v>11642</v>
      </c>
      <c r="C1614" s="22" t="s">
        <v>171</v>
      </c>
      <c r="D1614" s="22">
        <v>53100032</v>
      </c>
      <c r="E1614" s="26" t="s">
        <v>172</v>
      </c>
      <c r="F1614" s="22">
        <v>1</v>
      </c>
      <c r="G1614" s="22" t="s">
        <v>48</v>
      </c>
      <c r="H1614" s="22" t="s">
        <v>105</v>
      </c>
      <c r="I1614" s="22" t="s">
        <v>34</v>
      </c>
      <c r="J1614" s="22" t="s">
        <v>97</v>
      </c>
      <c r="K1614" s="22" t="s">
        <v>36</v>
      </c>
      <c r="L1614" s="22">
        <v>11642</v>
      </c>
      <c r="M1614" s="39" t="s">
        <v>37</v>
      </c>
      <c r="N1614" s="39" t="s">
        <v>37</v>
      </c>
      <c r="O1614" s="39" t="s">
        <v>35</v>
      </c>
      <c r="P1614" s="39" t="s">
        <v>37</v>
      </c>
      <c r="Q1614" s="39" t="s">
        <v>37</v>
      </c>
      <c r="R1614" s="39" t="s">
        <v>37</v>
      </c>
      <c r="S1614" s="39" t="s">
        <v>40</v>
      </c>
      <c r="T1614" s="39" t="s">
        <v>35</v>
      </c>
      <c r="U1614" s="40" t="s">
        <v>39</v>
      </c>
      <c r="V1614" s="39" t="s">
        <v>35</v>
      </c>
      <c r="W1614" s="74" t="s">
        <v>606</v>
      </c>
      <c r="X1614" s="74">
        <v>0</v>
      </c>
    </row>
    <row r="1615" spans="1:24" ht="14.4" x14ac:dyDescent="0.3">
      <c r="A1615" s="33" t="s">
        <v>94</v>
      </c>
      <c r="B1615" s="22">
        <v>11642</v>
      </c>
      <c r="C1615" s="22" t="s">
        <v>171</v>
      </c>
      <c r="D1615" s="22">
        <v>53100032</v>
      </c>
      <c r="E1615" s="26" t="s">
        <v>172</v>
      </c>
      <c r="F1615" s="22">
        <v>1</v>
      </c>
      <c r="G1615" s="22" t="s">
        <v>48</v>
      </c>
      <c r="H1615" s="22" t="s">
        <v>105</v>
      </c>
      <c r="I1615" s="22" t="s">
        <v>34</v>
      </c>
      <c r="J1615" s="22" t="s">
        <v>97</v>
      </c>
      <c r="K1615" s="22" t="s">
        <v>36</v>
      </c>
      <c r="L1615" s="22">
        <v>11642</v>
      </c>
      <c r="M1615" s="39" t="s">
        <v>37</v>
      </c>
      <c r="N1615" s="39" t="s">
        <v>37</v>
      </c>
      <c r="O1615" s="39" t="s">
        <v>35</v>
      </c>
      <c r="P1615" s="39" t="s">
        <v>37</v>
      </c>
      <c r="Q1615" s="39" t="s">
        <v>37</v>
      </c>
      <c r="R1615" s="39" t="s">
        <v>37</v>
      </c>
      <c r="S1615" s="39" t="s">
        <v>40</v>
      </c>
      <c r="T1615" s="39" t="s">
        <v>35</v>
      </c>
      <c r="U1615" s="40" t="s">
        <v>39</v>
      </c>
      <c r="V1615" s="39" t="s">
        <v>35</v>
      </c>
      <c r="W1615" s="74" t="s">
        <v>606</v>
      </c>
      <c r="X1615" s="74">
        <v>0</v>
      </c>
    </row>
    <row r="1616" spans="1:24" ht="14.4" x14ac:dyDescent="0.3">
      <c r="A1616" s="33" t="s">
        <v>94</v>
      </c>
      <c r="B1616" s="22">
        <v>11853</v>
      </c>
      <c r="C1616" s="22" t="s">
        <v>181</v>
      </c>
      <c r="D1616" s="22">
        <v>53200152</v>
      </c>
      <c r="E1616" s="26" t="s">
        <v>182</v>
      </c>
      <c r="F1616" s="22">
        <v>10</v>
      </c>
      <c r="G1616" s="22" t="s">
        <v>48</v>
      </c>
      <c r="H1616" s="22" t="s">
        <v>105</v>
      </c>
      <c r="I1616" s="22" t="s">
        <v>34</v>
      </c>
      <c r="J1616" s="22" t="s">
        <v>97</v>
      </c>
      <c r="K1616" s="22" t="s">
        <v>36</v>
      </c>
      <c r="L1616" s="22">
        <v>11853</v>
      </c>
      <c r="M1616" s="39" t="s">
        <v>37</v>
      </c>
      <c r="N1616" s="39" t="s">
        <v>37</v>
      </c>
      <c r="O1616" s="39" t="s">
        <v>37</v>
      </c>
      <c r="P1616" s="39" t="s">
        <v>37</v>
      </c>
      <c r="Q1616" s="39" t="s">
        <v>37</v>
      </c>
      <c r="R1616" s="39" t="s">
        <v>37</v>
      </c>
      <c r="S1616" s="39" t="s">
        <v>37</v>
      </c>
      <c r="T1616" s="39" t="s">
        <v>37</v>
      </c>
      <c r="U1616" s="40" t="s">
        <v>605</v>
      </c>
      <c r="V1616" s="39" t="s">
        <v>35</v>
      </c>
      <c r="W1616" s="74">
        <v>0</v>
      </c>
      <c r="X1616" s="74">
        <v>0</v>
      </c>
    </row>
    <row r="1617" spans="1:24" ht="14.4" x14ac:dyDescent="0.3">
      <c r="A1617" s="33" t="s">
        <v>94</v>
      </c>
      <c r="B1617" s="22">
        <v>11853</v>
      </c>
      <c r="C1617" s="22" t="s">
        <v>181</v>
      </c>
      <c r="D1617" s="22">
        <v>53200152</v>
      </c>
      <c r="E1617" s="26" t="s">
        <v>182</v>
      </c>
      <c r="F1617" s="22">
        <v>10</v>
      </c>
      <c r="G1617" s="22" t="s">
        <v>48</v>
      </c>
      <c r="H1617" s="22" t="s">
        <v>105</v>
      </c>
      <c r="I1617" s="22" t="s">
        <v>34</v>
      </c>
      <c r="J1617" s="22" t="s">
        <v>97</v>
      </c>
      <c r="K1617" s="22" t="s">
        <v>36</v>
      </c>
      <c r="L1617" s="22">
        <v>11853</v>
      </c>
      <c r="M1617" s="39" t="s">
        <v>37</v>
      </c>
      <c r="N1617" s="39" t="s">
        <v>37</v>
      </c>
      <c r="O1617" s="39" t="s">
        <v>37</v>
      </c>
      <c r="P1617" s="39" t="s">
        <v>37</v>
      </c>
      <c r="Q1617" s="39" t="s">
        <v>37</v>
      </c>
      <c r="R1617" s="39" t="s">
        <v>37</v>
      </c>
      <c r="S1617" s="39" t="s">
        <v>37</v>
      </c>
      <c r="T1617" s="39" t="s">
        <v>37</v>
      </c>
      <c r="U1617" s="40" t="s">
        <v>605</v>
      </c>
      <c r="V1617" s="39" t="s">
        <v>35</v>
      </c>
      <c r="W1617" s="74">
        <v>0</v>
      </c>
      <c r="X1617" s="74">
        <v>0</v>
      </c>
    </row>
    <row r="1618" spans="1:24" ht="14.4" x14ac:dyDescent="0.3">
      <c r="A1618" s="33" t="s">
        <v>94</v>
      </c>
      <c r="B1618" s="22">
        <v>12103</v>
      </c>
      <c r="C1618" s="22" t="s">
        <v>384</v>
      </c>
      <c r="D1618" s="22">
        <v>53100420</v>
      </c>
      <c r="E1618" s="26" t="s">
        <v>385</v>
      </c>
      <c r="F1618" s="22">
        <v>2</v>
      </c>
      <c r="G1618" s="22" t="s">
        <v>48</v>
      </c>
      <c r="H1618" s="22" t="s">
        <v>108</v>
      </c>
      <c r="I1618" s="22" t="s">
        <v>34</v>
      </c>
      <c r="J1618" s="22" t="s">
        <v>97</v>
      </c>
      <c r="K1618" s="22" t="s">
        <v>36</v>
      </c>
      <c r="L1618" s="22">
        <v>12103</v>
      </c>
      <c r="M1618" s="39" t="s">
        <v>37</v>
      </c>
      <c r="N1618" s="39" t="s">
        <v>37</v>
      </c>
      <c r="O1618" s="39" t="s">
        <v>37</v>
      </c>
      <c r="P1618" s="39" t="s">
        <v>37</v>
      </c>
      <c r="Q1618" s="39" t="s">
        <v>37</v>
      </c>
      <c r="R1618" s="39" t="s">
        <v>37</v>
      </c>
      <c r="S1618" s="39" t="s">
        <v>38</v>
      </c>
      <c r="T1618" s="39" t="s">
        <v>37</v>
      </c>
      <c r="U1618" s="40" t="s">
        <v>39</v>
      </c>
      <c r="V1618" s="39" t="s">
        <v>35</v>
      </c>
      <c r="W1618" s="74" t="s">
        <v>606</v>
      </c>
      <c r="X1618" s="74">
        <v>0</v>
      </c>
    </row>
    <row r="1619" spans="1:24" ht="57.6" x14ac:dyDescent="0.3">
      <c r="A1619" s="33" t="s">
        <v>94</v>
      </c>
      <c r="B1619" s="22">
        <v>11950</v>
      </c>
      <c r="C1619" s="22" t="s">
        <v>267</v>
      </c>
      <c r="D1619" s="22">
        <v>53100200</v>
      </c>
      <c r="E1619" s="26" t="s">
        <v>268</v>
      </c>
      <c r="F1619" s="22">
        <v>1</v>
      </c>
      <c r="G1619" s="22" t="s">
        <v>48</v>
      </c>
      <c r="H1619" s="22" t="s">
        <v>108</v>
      </c>
      <c r="I1619" s="22" t="s">
        <v>34</v>
      </c>
      <c r="J1619" s="22" t="s">
        <v>97</v>
      </c>
      <c r="K1619" s="22" t="s">
        <v>36</v>
      </c>
      <c r="L1619" s="22">
        <v>11950</v>
      </c>
      <c r="M1619" s="39" t="s">
        <v>37</v>
      </c>
      <c r="N1619" s="39" t="s">
        <v>37</v>
      </c>
      <c r="O1619" s="39" t="s">
        <v>37</v>
      </c>
      <c r="P1619" s="39" t="s">
        <v>37</v>
      </c>
      <c r="Q1619" s="39" t="s">
        <v>37</v>
      </c>
      <c r="R1619" s="39" t="s">
        <v>37</v>
      </c>
      <c r="S1619" s="39" t="s">
        <v>40</v>
      </c>
      <c r="T1619" s="39" t="s">
        <v>37</v>
      </c>
      <c r="U1619" s="40" t="s">
        <v>39</v>
      </c>
      <c r="V1619" s="39" t="s">
        <v>37</v>
      </c>
      <c r="W1619" s="74" t="s">
        <v>804</v>
      </c>
      <c r="X1619" s="74">
        <v>0</v>
      </c>
    </row>
    <row r="1620" spans="1:24" ht="14.4" x14ac:dyDescent="0.3">
      <c r="A1620" s="33" t="s">
        <v>94</v>
      </c>
      <c r="B1620" s="22">
        <v>12170</v>
      </c>
      <c r="C1620" s="22" t="s">
        <v>216</v>
      </c>
      <c r="D1620" s="22">
        <v>53100689</v>
      </c>
      <c r="E1620" s="26" t="s">
        <v>217</v>
      </c>
      <c r="F1620" s="22">
        <v>1</v>
      </c>
      <c r="G1620" s="22" t="s">
        <v>48</v>
      </c>
      <c r="H1620" s="22" t="s">
        <v>111</v>
      </c>
      <c r="I1620" s="22" t="s">
        <v>34</v>
      </c>
      <c r="J1620" s="22" t="s">
        <v>97</v>
      </c>
      <c r="K1620" s="22" t="s">
        <v>36</v>
      </c>
      <c r="L1620" s="22">
        <v>12170</v>
      </c>
      <c r="M1620" s="39" t="s">
        <v>37</v>
      </c>
      <c r="N1620" s="39" t="s">
        <v>37</v>
      </c>
      <c r="O1620" s="39" t="s">
        <v>35</v>
      </c>
      <c r="P1620" s="39" t="s">
        <v>37</v>
      </c>
      <c r="Q1620" s="39" t="s">
        <v>37</v>
      </c>
      <c r="R1620" s="39" t="s">
        <v>37</v>
      </c>
      <c r="S1620" s="39" t="s">
        <v>38</v>
      </c>
      <c r="T1620" s="39" t="s">
        <v>35</v>
      </c>
      <c r="U1620" s="40" t="s">
        <v>39</v>
      </c>
      <c r="V1620" s="39" t="s">
        <v>35</v>
      </c>
      <c r="W1620" s="74" t="s">
        <v>606</v>
      </c>
      <c r="X1620" s="74">
        <v>0</v>
      </c>
    </row>
    <row r="1621" spans="1:24" ht="28.8" x14ac:dyDescent="0.3">
      <c r="A1621" s="33" t="s">
        <v>94</v>
      </c>
      <c r="B1621" s="22">
        <v>12205</v>
      </c>
      <c r="C1621" s="22" t="s">
        <v>338</v>
      </c>
      <c r="D1621" s="22">
        <v>56200253</v>
      </c>
      <c r="E1621" s="26" t="s">
        <v>339</v>
      </c>
      <c r="F1621" s="22">
        <v>1</v>
      </c>
      <c r="G1621" s="22" t="s">
        <v>48</v>
      </c>
      <c r="H1621" s="22" t="s">
        <v>61</v>
      </c>
      <c r="I1621" s="22" t="s">
        <v>34</v>
      </c>
      <c r="J1621" s="22" t="s">
        <v>97</v>
      </c>
      <c r="K1621" s="22" t="s">
        <v>36</v>
      </c>
      <c r="L1621" s="22">
        <v>12205</v>
      </c>
      <c r="M1621" s="39" t="s">
        <v>37</v>
      </c>
      <c r="N1621" s="39" t="s">
        <v>37</v>
      </c>
      <c r="O1621" s="39" t="s">
        <v>35</v>
      </c>
      <c r="P1621" s="39" t="s">
        <v>37</v>
      </c>
      <c r="Q1621" s="39" t="s">
        <v>37</v>
      </c>
      <c r="R1621" s="39" t="s">
        <v>37</v>
      </c>
      <c r="S1621" s="39" t="s">
        <v>37</v>
      </c>
      <c r="T1621" s="39" t="s">
        <v>37</v>
      </c>
      <c r="U1621" s="40" t="s">
        <v>605</v>
      </c>
      <c r="V1621" s="39" t="s">
        <v>37</v>
      </c>
      <c r="W1621" s="74" t="s">
        <v>925</v>
      </c>
      <c r="X1621" s="74">
        <v>0</v>
      </c>
    </row>
    <row r="1622" spans="1:24" ht="28.8" x14ac:dyDescent="0.3">
      <c r="A1622" s="33" t="s">
        <v>94</v>
      </c>
      <c r="B1622" s="22">
        <v>12205</v>
      </c>
      <c r="C1622" s="22" t="s">
        <v>338</v>
      </c>
      <c r="D1622" s="22">
        <v>56200253</v>
      </c>
      <c r="E1622" s="26" t="s">
        <v>339</v>
      </c>
      <c r="F1622" s="22">
        <v>1</v>
      </c>
      <c r="G1622" s="22" t="s">
        <v>48</v>
      </c>
      <c r="H1622" s="22" t="s">
        <v>61</v>
      </c>
      <c r="I1622" s="22" t="s">
        <v>34</v>
      </c>
      <c r="J1622" s="22" t="s">
        <v>97</v>
      </c>
      <c r="K1622" s="22" t="s">
        <v>36</v>
      </c>
      <c r="L1622" s="22">
        <v>12205</v>
      </c>
      <c r="M1622" s="39" t="s">
        <v>37</v>
      </c>
      <c r="N1622" s="39" t="s">
        <v>37</v>
      </c>
      <c r="O1622" s="39" t="s">
        <v>35</v>
      </c>
      <c r="P1622" s="39" t="s">
        <v>37</v>
      </c>
      <c r="Q1622" s="39" t="s">
        <v>37</v>
      </c>
      <c r="R1622" s="39" t="s">
        <v>37</v>
      </c>
      <c r="S1622" s="39" t="s">
        <v>37</v>
      </c>
      <c r="T1622" s="39" t="s">
        <v>37</v>
      </c>
      <c r="U1622" s="40" t="s">
        <v>605</v>
      </c>
      <c r="V1622" s="39" t="s">
        <v>37</v>
      </c>
      <c r="W1622" s="74" t="s">
        <v>925</v>
      </c>
      <c r="X1622" s="74">
        <v>0</v>
      </c>
    </row>
    <row r="1623" spans="1:24" ht="43.2" x14ac:dyDescent="0.3">
      <c r="A1623" s="33" t="s">
        <v>94</v>
      </c>
      <c r="B1623" s="22">
        <v>11594</v>
      </c>
      <c r="C1623" s="22" t="s">
        <v>408</v>
      </c>
      <c r="D1623" s="22">
        <v>53100235</v>
      </c>
      <c r="E1623" s="26" t="s">
        <v>409</v>
      </c>
      <c r="F1623" s="22">
        <v>1</v>
      </c>
      <c r="G1623" s="22" t="s">
        <v>48</v>
      </c>
      <c r="H1623" s="22" t="s">
        <v>33</v>
      </c>
      <c r="I1623" s="22" t="s">
        <v>34</v>
      </c>
      <c r="J1623" s="22" t="s">
        <v>97</v>
      </c>
      <c r="K1623" s="22" t="s">
        <v>36</v>
      </c>
      <c r="L1623" s="22">
        <v>11594</v>
      </c>
      <c r="M1623" s="39" t="s">
        <v>37</v>
      </c>
      <c r="N1623" s="39" t="s">
        <v>37</v>
      </c>
      <c r="O1623" s="39" t="s">
        <v>37</v>
      </c>
      <c r="P1623" s="39" t="s">
        <v>37</v>
      </c>
      <c r="Q1623" s="39" t="s">
        <v>37</v>
      </c>
      <c r="R1623" s="39" t="s">
        <v>37</v>
      </c>
      <c r="S1623" s="39" t="s">
        <v>40</v>
      </c>
      <c r="T1623" s="39" t="s">
        <v>35</v>
      </c>
      <c r="U1623" s="40" t="s">
        <v>39</v>
      </c>
      <c r="V1623" s="39" t="s">
        <v>37</v>
      </c>
      <c r="W1623" s="74" t="s">
        <v>622</v>
      </c>
      <c r="X1623" s="74">
        <v>0</v>
      </c>
    </row>
    <row r="1624" spans="1:24" ht="57.6" x14ac:dyDescent="0.3">
      <c r="A1624" s="33" t="s">
        <v>94</v>
      </c>
      <c r="B1624" s="22">
        <v>12311</v>
      </c>
      <c r="C1624" s="22" t="s">
        <v>410</v>
      </c>
      <c r="D1624" s="22">
        <v>53100287</v>
      </c>
      <c r="E1624" s="26" t="s">
        <v>411</v>
      </c>
      <c r="F1624" s="22">
        <v>1</v>
      </c>
      <c r="G1624" s="22" t="s">
        <v>48</v>
      </c>
      <c r="H1624" s="22" t="s">
        <v>61</v>
      </c>
      <c r="I1624" s="22" t="s">
        <v>34</v>
      </c>
      <c r="J1624" s="22" t="s">
        <v>97</v>
      </c>
      <c r="K1624" s="22" t="s">
        <v>36</v>
      </c>
      <c r="L1624" s="22">
        <v>12311</v>
      </c>
      <c r="M1624" s="39" t="s">
        <v>37</v>
      </c>
      <c r="N1624" s="39" t="s">
        <v>37</v>
      </c>
      <c r="O1624" s="39" t="s">
        <v>35</v>
      </c>
      <c r="P1624" s="39" t="s">
        <v>37</v>
      </c>
      <c r="Q1624" s="39" t="s">
        <v>37</v>
      </c>
      <c r="R1624" s="39" t="s">
        <v>37</v>
      </c>
      <c r="S1624" s="39" t="s">
        <v>40</v>
      </c>
      <c r="T1624" s="39" t="s">
        <v>35</v>
      </c>
      <c r="U1624" s="40" t="s">
        <v>39</v>
      </c>
      <c r="V1624" s="39" t="s">
        <v>37</v>
      </c>
      <c r="W1624" s="74" t="s">
        <v>956</v>
      </c>
      <c r="X1624" s="74">
        <v>0</v>
      </c>
    </row>
    <row r="1625" spans="1:24" ht="43.2" x14ac:dyDescent="0.3">
      <c r="A1625" s="33" t="s">
        <v>94</v>
      </c>
      <c r="B1625" s="22">
        <v>11594</v>
      </c>
      <c r="C1625" s="22" t="s">
        <v>408</v>
      </c>
      <c r="D1625" s="22">
        <v>53100235</v>
      </c>
      <c r="E1625" s="26" t="s">
        <v>409</v>
      </c>
      <c r="F1625" s="22">
        <v>1</v>
      </c>
      <c r="G1625" s="22" t="s">
        <v>48</v>
      </c>
      <c r="H1625" s="22" t="s">
        <v>33</v>
      </c>
      <c r="I1625" s="22" t="s">
        <v>34</v>
      </c>
      <c r="J1625" s="22" t="s">
        <v>97</v>
      </c>
      <c r="K1625" s="22" t="s">
        <v>36</v>
      </c>
      <c r="L1625" s="22">
        <v>11594</v>
      </c>
      <c r="M1625" s="39" t="s">
        <v>37</v>
      </c>
      <c r="N1625" s="39" t="s">
        <v>37</v>
      </c>
      <c r="O1625" s="39" t="s">
        <v>37</v>
      </c>
      <c r="P1625" s="39" t="s">
        <v>37</v>
      </c>
      <c r="Q1625" s="39" t="s">
        <v>37</v>
      </c>
      <c r="R1625" s="39" t="s">
        <v>37</v>
      </c>
      <c r="S1625" s="39" t="s">
        <v>40</v>
      </c>
      <c r="T1625" s="39" t="s">
        <v>35</v>
      </c>
      <c r="U1625" s="40" t="s">
        <v>39</v>
      </c>
      <c r="V1625" s="39" t="s">
        <v>37</v>
      </c>
      <c r="W1625" s="74" t="s">
        <v>622</v>
      </c>
      <c r="X1625" s="74">
        <v>0</v>
      </c>
    </row>
    <row r="1626" spans="1:24" ht="57.6" x14ac:dyDescent="0.3">
      <c r="A1626" s="33" t="s">
        <v>94</v>
      </c>
      <c r="B1626" s="22">
        <v>12311</v>
      </c>
      <c r="C1626" s="22" t="s">
        <v>410</v>
      </c>
      <c r="D1626" s="22">
        <v>53100287</v>
      </c>
      <c r="E1626" s="26" t="s">
        <v>411</v>
      </c>
      <c r="F1626" s="22">
        <v>1</v>
      </c>
      <c r="G1626" s="22" t="s">
        <v>48</v>
      </c>
      <c r="H1626" s="22" t="s">
        <v>61</v>
      </c>
      <c r="I1626" s="22" t="s">
        <v>34</v>
      </c>
      <c r="J1626" s="22" t="s">
        <v>97</v>
      </c>
      <c r="K1626" s="22" t="s">
        <v>36</v>
      </c>
      <c r="L1626" s="22">
        <v>12311</v>
      </c>
      <c r="M1626" s="39" t="s">
        <v>37</v>
      </c>
      <c r="N1626" s="39" t="s">
        <v>37</v>
      </c>
      <c r="O1626" s="39" t="s">
        <v>35</v>
      </c>
      <c r="P1626" s="39" t="s">
        <v>37</v>
      </c>
      <c r="Q1626" s="39" t="s">
        <v>37</v>
      </c>
      <c r="R1626" s="39" t="s">
        <v>37</v>
      </c>
      <c r="S1626" s="39" t="s">
        <v>40</v>
      </c>
      <c r="T1626" s="39" t="s">
        <v>35</v>
      </c>
      <c r="U1626" s="40" t="s">
        <v>39</v>
      </c>
      <c r="V1626" s="39" t="s">
        <v>37</v>
      </c>
      <c r="W1626" s="74" t="s">
        <v>956</v>
      </c>
      <c r="X1626" s="74">
        <v>0</v>
      </c>
    </row>
    <row r="1627" spans="1:24" ht="43.2" x14ac:dyDescent="0.3">
      <c r="A1627" s="33" t="s">
        <v>94</v>
      </c>
      <c r="B1627" s="22">
        <v>11594</v>
      </c>
      <c r="C1627" s="22" t="s">
        <v>408</v>
      </c>
      <c r="D1627" s="22">
        <v>53100235</v>
      </c>
      <c r="E1627" s="26" t="s">
        <v>409</v>
      </c>
      <c r="F1627" s="22">
        <v>1</v>
      </c>
      <c r="G1627" s="22" t="s">
        <v>48</v>
      </c>
      <c r="H1627" s="22" t="s">
        <v>33</v>
      </c>
      <c r="I1627" s="22" t="s">
        <v>34</v>
      </c>
      <c r="J1627" s="22" t="s">
        <v>97</v>
      </c>
      <c r="K1627" s="22" t="s">
        <v>36</v>
      </c>
      <c r="L1627" s="22">
        <v>11594</v>
      </c>
      <c r="M1627" s="39" t="s">
        <v>37</v>
      </c>
      <c r="N1627" s="39" t="s">
        <v>37</v>
      </c>
      <c r="O1627" s="39" t="s">
        <v>37</v>
      </c>
      <c r="P1627" s="39" t="s">
        <v>37</v>
      </c>
      <c r="Q1627" s="39" t="s">
        <v>37</v>
      </c>
      <c r="R1627" s="39" t="s">
        <v>37</v>
      </c>
      <c r="S1627" s="39" t="s">
        <v>40</v>
      </c>
      <c r="T1627" s="39" t="s">
        <v>35</v>
      </c>
      <c r="U1627" s="40" t="s">
        <v>39</v>
      </c>
      <c r="V1627" s="39" t="s">
        <v>37</v>
      </c>
      <c r="W1627" s="74" t="s">
        <v>622</v>
      </c>
      <c r="X1627" s="74">
        <v>0</v>
      </c>
    </row>
    <row r="1628" spans="1:24" ht="43.2" x14ac:dyDescent="0.3">
      <c r="A1628" s="33" t="s">
        <v>94</v>
      </c>
      <c r="B1628" s="22">
        <v>11594</v>
      </c>
      <c r="C1628" s="22" t="s">
        <v>408</v>
      </c>
      <c r="D1628" s="22">
        <v>53100235</v>
      </c>
      <c r="E1628" s="26" t="s">
        <v>409</v>
      </c>
      <c r="F1628" s="22">
        <v>1</v>
      </c>
      <c r="G1628" s="22" t="s">
        <v>48</v>
      </c>
      <c r="H1628" s="22" t="s">
        <v>33</v>
      </c>
      <c r="I1628" s="22" t="s">
        <v>34</v>
      </c>
      <c r="J1628" s="22" t="s">
        <v>97</v>
      </c>
      <c r="K1628" s="22" t="s">
        <v>36</v>
      </c>
      <c r="L1628" s="22">
        <v>11594</v>
      </c>
      <c r="M1628" s="39" t="s">
        <v>37</v>
      </c>
      <c r="N1628" s="39" t="s">
        <v>37</v>
      </c>
      <c r="O1628" s="39" t="s">
        <v>37</v>
      </c>
      <c r="P1628" s="39" t="s">
        <v>37</v>
      </c>
      <c r="Q1628" s="39" t="s">
        <v>37</v>
      </c>
      <c r="R1628" s="39" t="s">
        <v>37</v>
      </c>
      <c r="S1628" s="39" t="s">
        <v>40</v>
      </c>
      <c r="T1628" s="39" t="s">
        <v>35</v>
      </c>
      <c r="U1628" s="40" t="s">
        <v>39</v>
      </c>
      <c r="V1628" s="39" t="s">
        <v>37</v>
      </c>
      <c r="W1628" s="74" t="s">
        <v>622</v>
      </c>
      <c r="X1628" s="74">
        <v>0</v>
      </c>
    </row>
    <row r="1629" spans="1:24" ht="28.8" x14ac:dyDescent="0.3">
      <c r="A1629" s="33" t="s">
        <v>94</v>
      </c>
      <c r="B1629" s="22">
        <v>11905</v>
      </c>
      <c r="C1629" s="22" t="s">
        <v>183</v>
      </c>
      <c r="D1629" s="22">
        <v>53100409</v>
      </c>
      <c r="E1629" s="26" t="s">
        <v>184</v>
      </c>
      <c r="F1629" s="22">
        <v>8</v>
      </c>
      <c r="G1629" s="22" t="s">
        <v>48</v>
      </c>
      <c r="H1629" s="22" t="s">
        <v>33</v>
      </c>
      <c r="I1629" s="22" t="s">
        <v>34</v>
      </c>
      <c r="J1629" s="22" t="s">
        <v>97</v>
      </c>
      <c r="K1629" s="22" t="s">
        <v>36</v>
      </c>
      <c r="L1629" s="22">
        <v>11905</v>
      </c>
      <c r="M1629" s="39" t="s">
        <v>37</v>
      </c>
      <c r="N1629" s="39" t="s">
        <v>37</v>
      </c>
      <c r="O1629" s="39" t="s">
        <v>37</v>
      </c>
      <c r="P1629" s="39" t="s">
        <v>37</v>
      </c>
      <c r="Q1629" s="39" t="s">
        <v>37</v>
      </c>
      <c r="R1629" s="39" t="s">
        <v>37</v>
      </c>
      <c r="S1629" s="39" t="s">
        <v>37</v>
      </c>
      <c r="T1629" s="39" t="s">
        <v>37</v>
      </c>
      <c r="U1629" s="40" t="s">
        <v>784</v>
      </c>
      <c r="V1629" s="39" t="s">
        <v>37</v>
      </c>
      <c r="W1629" s="74" t="s">
        <v>785</v>
      </c>
      <c r="X1629" s="74">
        <v>0</v>
      </c>
    </row>
    <row r="1630" spans="1:24" ht="43.2" x14ac:dyDescent="0.3">
      <c r="A1630" s="33" t="s">
        <v>94</v>
      </c>
      <c r="B1630" s="22">
        <v>11594</v>
      </c>
      <c r="C1630" s="22" t="s">
        <v>408</v>
      </c>
      <c r="D1630" s="22">
        <v>53100235</v>
      </c>
      <c r="E1630" s="26" t="s">
        <v>409</v>
      </c>
      <c r="F1630" s="22">
        <v>2</v>
      </c>
      <c r="G1630" s="22" t="s">
        <v>48</v>
      </c>
      <c r="H1630" s="22" t="s">
        <v>33</v>
      </c>
      <c r="I1630" s="22" t="s">
        <v>34</v>
      </c>
      <c r="J1630" s="22" t="s">
        <v>97</v>
      </c>
      <c r="K1630" s="22" t="s">
        <v>36</v>
      </c>
      <c r="L1630" s="22">
        <v>11594</v>
      </c>
      <c r="M1630" s="39" t="s">
        <v>37</v>
      </c>
      <c r="N1630" s="39" t="s">
        <v>37</v>
      </c>
      <c r="O1630" s="39" t="s">
        <v>37</v>
      </c>
      <c r="P1630" s="39" t="s">
        <v>37</v>
      </c>
      <c r="Q1630" s="39" t="s">
        <v>37</v>
      </c>
      <c r="R1630" s="39" t="s">
        <v>37</v>
      </c>
      <c r="S1630" s="39" t="s">
        <v>40</v>
      </c>
      <c r="T1630" s="39" t="s">
        <v>35</v>
      </c>
      <c r="U1630" s="40" t="s">
        <v>39</v>
      </c>
      <c r="V1630" s="39" t="s">
        <v>37</v>
      </c>
      <c r="W1630" s="74" t="s">
        <v>622</v>
      </c>
      <c r="X1630" s="74">
        <v>0</v>
      </c>
    </row>
    <row r="1631" spans="1:24" ht="43.2" x14ac:dyDescent="0.3">
      <c r="A1631" s="33" t="s">
        <v>94</v>
      </c>
      <c r="B1631" s="22">
        <v>11594</v>
      </c>
      <c r="C1631" s="22" t="s">
        <v>408</v>
      </c>
      <c r="D1631" s="22">
        <v>53100235</v>
      </c>
      <c r="E1631" s="26" t="s">
        <v>409</v>
      </c>
      <c r="F1631" s="22">
        <v>1</v>
      </c>
      <c r="G1631" s="22" t="s">
        <v>48</v>
      </c>
      <c r="H1631" s="22" t="s">
        <v>33</v>
      </c>
      <c r="I1631" s="22" t="s">
        <v>34</v>
      </c>
      <c r="J1631" s="22" t="s">
        <v>97</v>
      </c>
      <c r="K1631" s="22" t="s">
        <v>36</v>
      </c>
      <c r="L1631" s="22">
        <v>11594</v>
      </c>
      <c r="M1631" s="39" t="s">
        <v>37</v>
      </c>
      <c r="N1631" s="39" t="s">
        <v>37</v>
      </c>
      <c r="O1631" s="39" t="s">
        <v>37</v>
      </c>
      <c r="P1631" s="39" t="s">
        <v>37</v>
      </c>
      <c r="Q1631" s="39" t="s">
        <v>37</v>
      </c>
      <c r="R1631" s="39" t="s">
        <v>37</v>
      </c>
      <c r="S1631" s="39" t="s">
        <v>40</v>
      </c>
      <c r="T1631" s="39" t="s">
        <v>35</v>
      </c>
      <c r="U1631" s="40" t="s">
        <v>39</v>
      </c>
      <c r="V1631" s="39" t="s">
        <v>37</v>
      </c>
      <c r="W1631" s="74" t="s">
        <v>622</v>
      </c>
      <c r="X1631" s="74">
        <v>0</v>
      </c>
    </row>
    <row r="1632" spans="1:24" ht="86.4" x14ac:dyDescent="0.3">
      <c r="A1632" s="33" t="s">
        <v>94</v>
      </c>
      <c r="B1632" s="22">
        <v>11875</v>
      </c>
      <c r="C1632" s="22" t="s">
        <v>414</v>
      </c>
      <c r="D1632" s="22">
        <v>53100152</v>
      </c>
      <c r="E1632" s="26" t="s">
        <v>415</v>
      </c>
      <c r="F1632" s="22">
        <v>1</v>
      </c>
      <c r="G1632" s="22" t="s">
        <v>48</v>
      </c>
      <c r="H1632" s="22" t="s">
        <v>33</v>
      </c>
      <c r="I1632" s="22" t="s">
        <v>34</v>
      </c>
      <c r="J1632" s="22" t="s">
        <v>97</v>
      </c>
      <c r="K1632" s="22" t="s">
        <v>36</v>
      </c>
      <c r="L1632" s="22">
        <v>11875</v>
      </c>
      <c r="M1632" s="39" t="s">
        <v>37</v>
      </c>
      <c r="N1632" s="39" t="s">
        <v>37</v>
      </c>
      <c r="O1632" s="39" t="s">
        <v>35</v>
      </c>
      <c r="P1632" s="39" t="s">
        <v>37</v>
      </c>
      <c r="Q1632" s="39" t="s">
        <v>37</v>
      </c>
      <c r="R1632" s="39" t="s">
        <v>37</v>
      </c>
      <c r="S1632" s="39" t="s">
        <v>40</v>
      </c>
      <c r="T1632" s="39" t="s">
        <v>35</v>
      </c>
      <c r="U1632" s="40" t="s">
        <v>39</v>
      </c>
      <c r="V1632" s="39" t="s">
        <v>37</v>
      </c>
      <c r="W1632" s="74" t="s">
        <v>775</v>
      </c>
      <c r="X1632" s="74">
        <v>0</v>
      </c>
    </row>
    <row r="1633" spans="1:24" ht="43.2" x14ac:dyDescent="0.3">
      <c r="A1633" s="33" t="s">
        <v>94</v>
      </c>
      <c r="B1633" s="22">
        <v>11594</v>
      </c>
      <c r="C1633" s="22" t="s">
        <v>408</v>
      </c>
      <c r="D1633" s="22">
        <v>53100235</v>
      </c>
      <c r="E1633" s="26" t="s">
        <v>409</v>
      </c>
      <c r="F1633" s="22">
        <v>1</v>
      </c>
      <c r="G1633" s="22" t="s">
        <v>48</v>
      </c>
      <c r="H1633" s="22" t="s">
        <v>33</v>
      </c>
      <c r="I1633" s="22" t="s">
        <v>34</v>
      </c>
      <c r="J1633" s="22" t="s">
        <v>97</v>
      </c>
      <c r="K1633" s="22" t="s">
        <v>36</v>
      </c>
      <c r="L1633" s="22">
        <v>11594</v>
      </c>
      <c r="M1633" s="39" t="s">
        <v>37</v>
      </c>
      <c r="N1633" s="39" t="s">
        <v>37</v>
      </c>
      <c r="O1633" s="39" t="s">
        <v>37</v>
      </c>
      <c r="P1633" s="39" t="s">
        <v>37</v>
      </c>
      <c r="Q1633" s="39" t="s">
        <v>37</v>
      </c>
      <c r="R1633" s="39" t="s">
        <v>37</v>
      </c>
      <c r="S1633" s="39" t="s">
        <v>40</v>
      </c>
      <c r="T1633" s="39" t="s">
        <v>35</v>
      </c>
      <c r="U1633" s="40" t="s">
        <v>39</v>
      </c>
      <c r="V1633" s="39" t="s">
        <v>37</v>
      </c>
      <c r="W1633" s="74" t="s">
        <v>622</v>
      </c>
      <c r="X1633" s="74">
        <v>0</v>
      </c>
    </row>
    <row r="1634" spans="1:24" ht="14.4" x14ac:dyDescent="0.3">
      <c r="A1634" s="33" t="s">
        <v>94</v>
      </c>
      <c r="B1634" s="22">
        <v>11762</v>
      </c>
      <c r="C1634" s="22" t="s">
        <v>416</v>
      </c>
      <c r="D1634" s="22">
        <v>53100584</v>
      </c>
      <c r="E1634" s="26" t="s">
        <v>417</v>
      </c>
      <c r="F1634" s="22">
        <v>1</v>
      </c>
      <c r="G1634" s="22" t="s">
        <v>48</v>
      </c>
      <c r="H1634" s="22" t="s">
        <v>120</v>
      </c>
      <c r="I1634" s="22" t="s">
        <v>34</v>
      </c>
      <c r="J1634" s="22" t="s">
        <v>97</v>
      </c>
      <c r="K1634" s="22" t="s">
        <v>36</v>
      </c>
      <c r="L1634" s="22">
        <v>11762</v>
      </c>
      <c r="M1634" s="39" t="s">
        <v>37</v>
      </c>
      <c r="N1634" s="39" t="s">
        <v>37</v>
      </c>
      <c r="O1634" s="39" t="s">
        <v>35</v>
      </c>
      <c r="P1634" s="39" t="s">
        <v>37</v>
      </c>
      <c r="Q1634" s="39" t="s">
        <v>37</v>
      </c>
      <c r="R1634" s="39" t="s">
        <v>37</v>
      </c>
      <c r="S1634" s="39" t="s">
        <v>40</v>
      </c>
      <c r="T1634" s="39" t="s">
        <v>35</v>
      </c>
      <c r="U1634" s="40" t="s">
        <v>39</v>
      </c>
      <c r="V1634" s="39" t="s">
        <v>35</v>
      </c>
      <c r="W1634" s="74" t="s">
        <v>606</v>
      </c>
      <c r="X1634" s="74">
        <v>0</v>
      </c>
    </row>
    <row r="1635" spans="1:24" ht="43.2" x14ac:dyDescent="0.3">
      <c r="A1635" s="33" t="s">
        <v>94</v>
      </c>
      <c r="B1635" s="22">
        <v>11594</v>
      </c>
      <c r="C1635" s="22" t="s">
        <v>408</v>
      </c>
      <c r="D1635" s="22">
        <v>53100235</v>
      </c>
      <c r="E1635" s="26" t="s">
        <v>409</v>
      </c>
      <c r="F1635" s="22">
        <v>1</v>
      </c>
      <c r="G1635" s="22" t="s">
        <v>48</v>
      </c>
      <c r="H1635" s="22" t="s">
        <v>33</v>
      </c>
      <c r="I1635" s="22" t="s">
        <v>34</v>
      </c>
      <c r="J1635" s="22" t="s">
        <v>97</v>
      </c>
      <c r="K1635" s="22" t="s">
        <v>36</v>
      </c>
      <c r="L1635" s="22">
        <v>11594</v>
      </c>
      <c r="M1635" s="39" t="s">
        <v>37</v>
      </c>
      <c r="N1635" s="39" t="s">
        <v>37</v>
      </c>
      <c r="O1635" s="39" t="s">
        <v>37</v>
      </c>
      <c r="P1635" s="39" t="s">
        <v>37</v>
      </c>
      <c r="Q1635" s="39" t="s">
        <v>37</v>
      </c>
      <c r="R1635" s="39" t="s">
        <v>37</v>
      </c>
      <c r="S1635" s="39" t="s">
        <v>40</v>
      </c>
      <c r="T1635" s="39" t="s">
        <v>35</v>
      </c>
      <c r="U1635" s="40" t="s">
        <v>39</v>
      </c>
      <c r="V1635" s="39" t="s">
        <v>37</v>
      </c>
      <c r="W1635" s="74" t="s">
        <v>622</v>
      </c>
      <c r="X1635" s="74">
        <v>0</v>
      </c>
    </row>
    <row r="1636" spans="1:24" ht="43.2" x14ac:dyDescent="0.3">
      <c r="A1636" s="33" t="s">
        <v>94</v>
      </c>
      <c r="B1636" s="22">
        <v>11594</v>
      </c>
      <c r="C1636" s="22" t="s">
        <v>408</v>
      </c>
      <c r="D1636" s="22">
        <v>53100235</v>
      </c>
      <c r="E1636" s="26" t="s">
        <v>409</v>
      </c>
      <c r="F1636" s="22">
        <v>1</v>
      </c>
      <c r="G1636" s="22" t="s">
        <v>48</v>
      </c>
      <c r="H1636" s="22" t="s">
        <v>33</v>
      </c>
      <c r="I1636" s="22" t="s">
        <v>34</v>
      </c>
      <c r="J1636" s="22" t="s">
        <v>97</v>
      </c>
      <c r="K1636" s="22" t="s">
        <v>36</v>
      </c>
      <c r="L1636" s="22">
        <v>11594</v>
      </c>
      <c r="M1636" s="39" t="s">
        <v>37</v>
      </c>
      <c r="N1636" s="39" t="s">
        <v>37</v>
      </c>
      <c r="O1636" s="39" t="s">
        <v>37</v>
      </c>
      <c r="P1636" s="39" t="s">
        <v>37</v>
      </c>
      <c r="Q1636" s="39" t="s">
        <v>37</v>
      </c>
      <c r="R1636" s="39" t="s">
        <v>37</v>
      </c>
      <c r="S1636" s="39" t="s">
        <v>40</v>
      </c>
      <c r="T1636" s="39" t="s">
        <v>35</v>
      </c>
      <c r="U1636" s="40" t="s">
        <v>39</v>
      </c>
      <c r="V1636" s="39" t="s">
        <v>37</v>
      </c>
      <c r="W1636" s="74" t="s">
        <v>622</v>
      </c>
      <c r="X1636" s="74">
        <v>0</v>
      </c>
    </row>
    <row r="1637" spans="1:24" ht="14.4" x14ac:dyDescent="0.3">
      <c r="A1637" s="33" t="s">
        <v>94</v>
      </c>
      <c r="B1637" s="22">
        <v>11790</v>
      </c>
      <c r="C1637" s="22" t="s">
        <v>418</v>
      </c>
      <c r="D1637" s="22">
        <v>53100328</v>
      </c>
      <c r="E1637" s="26" t="s">
        <v>419</v>
      </c>
      <c r="F1637" s="22">
        <v>1</v>
      </c>
      <c r="G1637" s="22" t="s">
        <v>48</v>
      </c>
      <c r="H1637" s="22" t="s">
        <v>33</v>
      </c>
      <c r="I1637" s="22" t="s">
        <v>34</v>
      </c>
      <c r="J1637" s="22" t="s">
        <v>97</v>
      </c>
      <c r="K1637" s="22" t="s">
        <v>36</v>
      </c>
      <c r="L1637" s="22">
        <v>11790</v>
      </c>
      <c r="M1637" s="39" t="s">
        <v>37</v>
      </c>
      <c r="N1637" s="39" t="s">
        <v>37</v>
      </c>
      <c r="O1637" s="39" t="s">
        <v>35</v>
      </c>
      <c r="P1637" s="39" t="s">
        <v>37</v>
      </c>
      <c r="Q1637" s="39" t="s">
        <v>37</v>
      </c>
      <c r="R1637" s="39" t="s">
        <v>37</v>
      </c>
      <c r="S1637" s="39" t="s">
        <v>40</v>
      </c>
      <c r="T1637" s="39" t="s">
        <v>35</v>
      </c>
      <c r="U1637" s="40" t="s">
        <v>39</v>
      </c>
      <c r="V1637" s="39" t="s">
        <v>35</v>
      </c>
      <c r="W1637" s="74" t="s">
        <v>606</v>
      </c>
      <c r="X1637" s="74">
        <v>0</v>
      </c>
    </row>
    <row r="1638" spans="1:24" ht="43.2" x14ac:dyDescent="0.3">
      <c r="A1638" s="33" t="s">
        <v>94</v>
      </c>
      <c r="B1638" s="22">
        <v>11594</v>
      </c>
      <c r="C1638" s="22" t="s">
        <v>408</v>
      </c>
      <c r="D1638" s="22">
        <v>53100235</v>
      </c>
      <c r="E1638" s="26" t="s">
        <v>409</v>
      </c>
      <c r="F1638" s="22">
        <v>1</v>
      </c>
      <c r="G1638" s="22" t="s">
        <v>48</v>
      </c>
      <c r="H1638" s="22" t="s">
        <v>33</v>
      </c>
      <c r="I1638" s="22" t="s">
        <v>34</v>
      </c>
      <c r="J1638" s="22" t="s">
        <v>97</v>
      </c>
      <c r="K1638" s="22" t="s">
        <v>36</v>
      </c>
      <c r="L1638" s="22">
        <v>11594</v>
      </c>
      <c r="M1638" s="39" t="s">
        <v>37</v>
      </c>
      <c r="N1638" s="39" t="s">
        <v>37</v>
      </c>
      <c r="O1638" s="39" t="s">
        <v>37</v>
      </c>
      <c r="P1638" s="39" t="s">
        <v>37</v>
      </c>
      <c r="Q1638" s="39" t="s">
        <v>37</v>
      </c>
      <c r="R1638" s="39" t="s">
        <v>37</v>
      </c>
      <c r="S1638" s="39" t="s">
        <v>40</v>
      </c>
      <c r="T1638" s="39" t="s">
        <v>35</v>
      </c>
      <c r="U1638" s="40" t="s">
        <v>39</v>
      </c>
      <c r="V1638" s="39" t="s">
        <v>37</v>
      </c>
      <c r="W1638" s="74" t="s">
        <v>622</v>
      </c>
      <c r="X1638" s="74">
        <v>0</v>
      </c>
    </row>
    <row r="1639" spans="1:24" ht="28.8" x14ac:dyDescent="0.3">
      <c r="A1639" s="33" t="s">
        <v>94</v>
      </c>
      <c r="B1639" s="22">
        <v>16268</v>
      </c>
      <c r="C1639" s="22" t="s">
        <v>382</v>
      </c>
      <c r="D1639" s="22">
        <v>53100248</v>
      </c>
      <c r="E1639" s="26" t="s">
        <v>383</v>
      </c>
      <c r="F1639" s="22">
        <v>2</v>
      </c>
      <c r="G1639" s="22" t="s">
        <v>48</v>
      </c>
      <c r="H1639" s="22" t="s">
        <v>111</v>
      </c>
      <c r="I1639" s="22" t="s">
        <v>34</v>
      </c>
      <c r="J1639" s="22" t="s">
        <v>97</v>
      </c>
      <c r="K1639" s="22" t="s">
        <v>36</v>
      </c>
      <c r="L1639" s="22">
        <v>16268</v>
      </c>
      <c r="M1639" s="39" t="s">
        <v>37</v>
      </c>
      <c r="N1639" s="39" t="s">
        <v>37</v>
      </c>
      <c r="O1639" s="39" t="s">
        <v>37</v>
      </c>
      <c r="P1639" s="39" t="s">
        <v>37</v>
      </c>
      <c r="Q1639" s="39" t="s">
        <v>37</v>
      </c>
      <c r="R1639" s="39" t="s">
        <v>37</v>
      </c>
      <c r="S1639" s="39" t="s">
        <v>40</v>
      </c>
      <c r="T1639" s="39" t="s">
        <v>35</v>
      </c>
      <c r="U1639" s="40" t="s">
        <v>605</v>
      </c>
      <c r="V1639" s="39" t="s">
        <v>37</v>
      </c>
      <c r="W1639" s="74" t="s">
        <v>3371</v>
      </c>
      <c r="X1639" s="74">
        <v>0</v>
      </c>
    </row>
    <row r="1640" spans="1:24" ht="43.2" x14ac:dyDescent="0.3">
      <c r="A1640" s="33" t="s">
        <v>94</v>
      </c>
      <c r="B1640" s="22">
        <v>11594</v>
      </c>
      <c r="C1640" s="22" t="s">
        <v>408</v>
      </c>
      <c r="D1640" s="22">
        <v>53100235</v>
      </c>
      <c r="E1640" s="26" t="s">
        <v>409</v>
      </c>
      <c r="F1640" s="22">
        <v>1</v>
      </c>
      <c r="G1640" s="22" t="s">
        <v>48</v>
      </c>
      <c r="H1640" s="22" t="s">
        <v>33</v>
      </c>
      <c r="I1640" s="22" t="s">
        <v>34</v>
      </c>
      <c r="J1640" s="22" t="s">
        <v>97</v>
      </c>
      <c r="K1640" s="22" t="s">
        <v>36</v>
      </c>
      <c r="L1640" s="22">
        <v>11594</v>
      </c>
      <c r="M1640" s="39" t="s">
        <v>37</v>
      </c>
      <c r="N1640" s="39" t="s">
        <v>37</v>
      </c>
      <c r="O1640" s="39" t="s">
        <v>37</v>
      </c>
      <c r="P1640" s="39" t="s">
        <v>37</v>
      </c>
      <c r="Q1640" s="39" t="s">
        <v>37</v>
      </c>
      <c r="R1640" s="39" t="s">
        <v>37</v>
      </c>
      <c r="S1640" s="39" t="s">
        <v>40</v>
      </c>
      <c r="T1640" s="39" t="s">
        <v>35</v>
      </c>
      <c r="U1640" s="40" t="s">
        <v>39</v>
      </c>
      <c r="V1640" s="39" t="s">
        <v>37</v>
      </c>
      <c r="W1640" s="74" t="s">
        <v>622</v>
      </c>
      <c r="X1640" s="74">
        <v>0</v>
      </c>
    </row>
    <row r="1641" spans="1:24" ht="43.2" x14ac:dyDescent="0.3">
      <c r="A1641" s="33" t="s">
        <v>94</v>
      </c>
      <c r="B1641" s="22">
        <v>11594</v>
      </c>
      <c r="C1641" s="22" t="s">
        <v>408</v>
      </c>
      <c r="D1641" s="22">
        <v>53100235</v>
      </c>
      <c r="E1641" s="26" t="s">
        <v>409</v>
      </c>
      <c r="F1641" s="22">
        <v>1</v>
      </c>
      <c r="G1641" s="22" t="s">
        <v>48</v>
      </c>
      <c r="H1641" s="22" t="s">
        <v>33</v>
      </c>
      <c r="I1641" s="22" t="s">
        <v>34</v>
      </c>
      <c r="J1641" s="22" t="s">
        <v>97</v>
      </c>
      <c r="K1641" s="22" t="s">
        <v>36</v>
      </c>
      <c r="L1641" s="22">
        <v>11594</v>
      </c>
      <c r="M1641" s="39" t="s">
        <v>37</v>
      </c>
      <c r="N1641" s="39" t="s">
        <v>37</v>
      </c>
      <c r="O1641" s="39" t="s">
        <v>37</v>
      </c>
      <c r="P1641" s="39" t="s">
        <v>37</v>
      </c>
      <c r="Q1641" s="39" t="s">
        <v>37</v>
      </c>
      <c r="R1641" s="39" t="s">
        <v>37</v>
      </c>
      <c r="S1641" s="39" t="s">
        <v>40</v>
      </c>
      <c r="T1641" s="39" t="s">
        <v>35</v>
      </c>
      <c r="U1641" s="40" t="s">
        <v>39</v>
      </c>
      <c r="V1641" s="39" t="s">
        <v>37</v>
      </c>
      <c r="W1641" s="74" t="s">
        <v>622</v>
      </c>
      <c r="X1641" s="74">
        <v>0</v>
      </c>
    </row>
    <row r="1642" spans="1:24" ht="43.2" x14ac:dyDescent="0.3">
      <c r="A1642" s="33" t="s">
        <v>94</v>
      </c>
      <c r="B1642" s="22">
        <v>11594</v>
      </c>
      <c r="C1642" s="22" t="s">
        <v>408</v>
      </c>
      <c r="D1642" s="22">
        <v>53100235</v>
      </c>
      <c r="E1642" s="26" t="s">
        <v>409</v>
      </c>
      <c r="F1642" s="22">
        <v>1</v>
      </c>
      <c r="G1642" s="22" t="s">
        <v>48</v>
      </c>
      <c r="H1642" s="22" t="s">
        <v>33</v>
      </c>
      <c r="I1642" s="22" t="s">
        <v>34</v>
      </c>
      <c r="J1642" s="22" t="s">
        <v>97</v>
      </c>
      <c r="K1642" s="22" t="s">
        <v>36</v>
      </c>
      <c r="L1642" s="22">
        <v>11594</v>
      </c>
      <c r="M1642" s="39" t="s">
        <v>37</v>
      </c>
      <c r="N1642" s="39" t="s">
        <v>37</v>
      </c>
      <c r="O1642" s="39" t="s">
        <v>37</v>
      </c>
      <c r="P1642" s="39" t="s">
        <v>37</v>
      </c>
      <c r="Q1642" s="39" t="s">
        <v>37</v>
      </c>
      <c r="R1642" s="39" t="s">
        <v>37</v>
      </c>
      <c r="S1642" s="39" t="s">
        <v>40</v>
      </c>
      <c r="T1642" s="39" t="s">
        <v>35</v>
      </c>
      <c r="U1642" s="40" t="s">
        <v>39</v>
      </c>
      <c r="V1642" s="39" t="s">
        <v>37</v>
      </c>
      <c r="W1642" s="74" t="s">
        <v>622</v>
      </c>
      <c r="X1642" s="74">
        <v>0</v>
      </c>
    </row>
    <row r="1643" spans="1:24" ht="43.2" x14ac:dyDescent="0.3">
      <c r="A1643" s="33" t="s">
        <v>94</v>
      </c>
      <c r="B1643" s="22">
        <v>11594</v>
      </c>
      <c r="C1643" s="22" t="s">
        <v>408</v>
      </c>
      <c r="D1643" s="22">
        <v>53100235</v>
      </c>
      <c r="E1643" s="26" t="s">
        <v>409</v>
      </c>
      <c r="F1643" s="22">
        <v>2</v>
      </c>
      <c r="G1643" s="22" t="s">
        <v>48</v>
      </c>
      <c r="H1643" s="22" t="s">
        <v>33</v>
      </c>
      <c r="I1643" s="22" t="s">
        <v>34</v>
      </c>
      <c r="J1643" s="22" t="s">
        <v>97</v>
      </c>
      <c r="K1643" s="22" t="s">
        <v>36</v>
      </c>
      <c r="L1643" s="22">
        <v>11594</v>
      </c>
      <c r="M1643" s="39" t="s">
        <v>37</v>
      </c>
      <c r="N1643" s="39" t="s">
        <v>37</v>
      </c>
      <c r="O1643" s="39" t="s">
        <v>37</v>
      </c>
      <c r="P1643" s="39" t="s">
        <v>37</v>
      </c>
      <c r="Q1643" s="39" t="s">
        <v>37</v>
      </c>
      <c r="R1643" s="39" t="s">
        <v>37</v>
      </c>
      <c r="S1643" s="39" t="s">
        <v>40</v>
      </c>
      <c r="T1643" s="39" t="s">
        <v>35</v>
      </c>
      <c r="U1643" s="40" t="s">
        <v>39</v>
      </c>
      <c r="V1643" s="39" t="s">
        <v>37</v>
      </c>
      <c r="W1643" s="74" t="s">
        <v>622</v>
      </c>
      <c r="X1643" s="74">
        <v>0</v>
      </c>
    </row>
    <row r="1644" spans="1:24" ht="43.2" x14ac:dyDescent="0.3">
      <c r="A1644" s="33" t="s">
        <v>94</v>
      </c>
      <c r="B1644" s="22">
        <v>11594</v>
      </c>
      <c r="C1644" s="22" t="s">
        <v>408</v>
      </c>
      <c r="D1644" s="22">
        <v>53100235</v>
      </c>
      <c r="E1644" s="26" t="s">
        <v>409</v>
      </c>
      <c r="F1644" s="22">
        <v>1</v>
      </c>
      <c r="G1644" s="22" t="s">
        <v>48</v>
      </c>
      <c r="H1644" s="22" t="s">
        <v>33</v>
      </c>
      <c r="I1644" s="22" t="s">
        <v>34</v>
      </c>
      <c r="J1644" s="22" t="s">
        <v>97</v>
      </c>
      <c r="K1644" s="22" t="s">
        <v>36</v>
      </c>
      <c r="L1644" s="22">
        <v>11594</v>
      </c>
      <c r="M1644" s="39" t="s">
        <v>37</v>
      </c>
      <c r="N1644" s="39" t="s">
        <v>37</v>
      </c>
      <c r="O1644" s="39" t="s">
        <v>37</v>
      </c>
      <c r="P1644" s="39" t="s">
        <v>37</v>
      </c>
      <c r="Q1644" s="39" t="s">
        <v>37</v>
      </c>
      <c r="R1644" s="39" t="s">
        <v>37</v>
      </c>
      <c r="S1644" s="39" t="s">
        <v>40</v>
      </c>
      <c r="T1644" s="39" t="s">
        <v>35</v>
      </c>
      <c r="U1644" s="40" t="s">
        <v>39</v>
      </c>
      <c r="V1644" s="39" t="s">
        <v>37</v>
      </c>
      <c r="W1644" s="74" t="s">
        <v>622</v>
      </c>
      <c r="X1644" s="74">
        <v>0</v>
      </c>
    </row>
    <row r="1645" spans="1:24" ht="43.2" x14ac:dyDescent="0.3">
      <c r="A1645" s="33" t="s">
        <v>94</v>
      </c>
      <c r="B1645" s="22">
        <v>11594</v>
      </c>
      <c r="C1645" s="22" t="s">
        <v>408</v>
      </c>
      <c r="D1645" s="22">
        <v>53100235</v>
      </c>
      <c r="E1645" s="26" t="s">
        <v>409</v>
      </c>
      <c r="F1645" s="22">
        <v>1</v>
      </c>
      <c r="G1645" s="22" t="s">
        <v>48</v>
      </c>
      <c r="H1645" s="22" t="s">
        <v>33</v>
      </c>
      <c r="I1645" s="22" t="s">
        <v>34</v>
      </c>
      <c r="J1645" s="22" t="s">
        <v>97</v>
      </c>
      <c r="K1645" s="22" t="s">
        <v>36</v>
      </c>
      <c r="L1645" s="22">
        <v>11594</v>
      </c>
      <c r="M1645" s="39" t="s">
        <v>37</v>
      </c>
      <c r="N1645" s="39" t="s">
        <v>37</v>
      </c>
      <c r="O1645" s="39" t="s">
        <v>37</v>
      </c>
      <c r="P1645" s="39" t="s">
        <v>37</v>
      </c>
      <c r="Q1645" s="39" t="s">
        <v>37</v>
      </c>
      <c r="R1645" s="39" t="s">
        <v>37</v>
      </c>
      <c r="S1645" s="39" t="s">
        <v>40</v>
      </c>
      <c r="T1645" s="39" t="s">
        <v>35</v>
      </c>
      <c r="U1645" s="40" t="s">
        <v>39</v>
      </c>
      <c r="V1645" s="39" t="s">
        <v>37</v>
      </c>
      <c r="W1645" s="74" t="s">
        <v>622</v>
      </c>
      <c r="X1645" s="74">
        <v>0</v>
      </c>
    </row>
    <row r="1646" spans="1:24" ht="14.4" x14ac:dyDescent="0.3">
      <c r="A1646" s="33" t="s">
        <v>94</v>
      </c>
      <c r="B1646" s="22">
        <v>11857</v>
      </c>
      <c r="C1646" s="22" t="s">
        <v>424</v>
      </c>
      <c r="D1646" s="22">
        <v>53100400</v>
      </c>
      <c r="E1646" s="26" t="s">
        <v>425</v>
      </c>
      <c r="F1646" s="22">
        <v>1</v>
      </c>
      <c r="G1646" s="22" t="s">
        <v>48</v>
      </c>
      <c r="H1646" s="22" t="s">
        <v>120</v>
      </c>
      <c r="I1646" s="22" t="s">
        <v>34</v>
      </c>
      <c r="J1646" s="22" t="s">
        <v>97</v>
      </c>
      <c r="K1646" s="22" t="s">
        <v>36</v>
      </c>
      <c r="L1646" s="22">
        <v>11857</v>
      </c>
      <c r="M1646" s="39" t="s">
        <v>35</v>
      </c>
      <c r="N1646" s="39" t="s">
        <v>37</v>
      </c>
      <c r="O1646" s="39" t="s">
        <v>35</v>
      </c>
      <c r="P1646" s="39" t="s">
        <v>37</v>
      </c>
      <c r="Q1646" s="39" t="s">
        <v>37</v>
      </c>
      <c r="R1646" s="39" t="s">
        <v>37</v>
      </c>
      <c r="S1646" s="39" t="s">
        <v>38</v>
      </c>
      <c r="T1646" s="39" t="s">
        <v>35</v>
      </c>
      <c r="U1646" s="40" t="s">
        <v>39</v>
      </c>
      <c r="V1646" s="39" t="s">
        <v>35</v>
      </c>
      <c r="W1646" s="74" t="s">
        <v>606</v>
      </c>
      <c r="X1646" s="74">
        <v>0</v>
      </c>
    </row>
    <row r="1647" spans="1:24" ht="43.2" x14ac:dyDescent="0.3">
      <c r="A1647" s="33" t="s">
        <v>94</v>
      </c>
      <c r="B1647" s="22">
        <v>11594</v>
      </c>
      <c r="C1647" s="22" t="s">
        <v>408</v>
      </c>
      <c r="D1647" s="22">
        <v>53100235</v>
      </c>
      <c r="E1647" s="26" t="s">
        <v>409</v>
      </c>
      <c r="F1647" s="22">
        <v>1</v>
      </c>
      <c r="G1647" s="22" t="s">
        <v>48</v>
      </c>
      <c r="H1647" s="22" t="s">
        <v>33</v>
      </c>
      <c r="I1647" s="22" t="s">
        <v>34</v>
      </c>
      <c r="J1647" s="22" t="s">
        <v>97</v>
      </c>
      <c r="K1647" s="22" t="s">
        <v>36</v>
      </c>
      <c r="L1647" s="22">
        <v>11594</v>
      </c>
      <c r="M1647" s="39" t="s">
        <v>37</v>
      </c>
      <c r="N1647" s="39" t="s">
        <v>37</v>
      </c>
      <c r="O1647" s="39" t="s">
        <v>37</v>
      </c>
      <c r="P1647" s="39" t="s">
        <v>37</v>
      </c>
      <c r="Q1647" s="39" t="s">
        <v>37</v>
      </c>
      <c r="R1647" s="39" t="s">
        <v>37</v>
      </c>
      <c r="S1647" s="39" t="s">
        <v>40</v>
      </c>
      <c r="T1647" s="39" t="s">
        <v>35</v>
      </c>
      <c r="U1647" s="40" t="s">
        <v>39</v>
      </c>
      <c r="V1647" s="39" t="s">
        <v>37</v>
      </c>
      <c r="W1647" s="74" t="s">
        <v>622</v>
      </c>
      <c r="X1647" s="74">
        <v>0</v>
      </c>
    </row>
    <row r="1648" spans="1:24" ht="72" x14ac:dyDescent="0.3">
      <c r="A1648" s="33" t="s">
        <v>94</v>
      </c>
      <c r="B1648" s="22">
        <v>12035</v>
      </c>
      <c r="C1648" s="22" t="s">
        <v>426</v>
      </c>
      <c r="D1648" s="22">
        <v>53100237</v>
      </c>
      <c r="E1648" s="26" t="s">
        <v>427</v>
      </c>
      <c r="F1648" s="22">
        <v>1</v>
      </c>
      <c r="G1648" s="22" t="s">
        <v>48</v>
      </c>
      <c r="H1648" s="22" t="s">
        <v>33</v>
      </c>
      <c r="I1648" s="22" t="s">
        <v>34</v>
      </c>
      <c r="J1648" s="22" t="s">
        <v>97</v>
      </c>
      <c r="K1648" s="22" t="s">
        <v>36</v>
      </c>
      <c r="L1648" s="22">
        <v>12035</v>
      </c>
      <c r="M1648" s="39" t="s">
        <v>37</v>
      </c>
      <c r="N1648" s="39" t="s">
        <v>37</v>
      </c>
      <c r="O1648" s="39" t="s">
        <v>37</v>
      </c>
      <c r="P1648" s="39" t="s">
        <v>37</v>
      </c>
      <c r="Q1648" s="39" t="s">
        <v>37</v>
      </c>
      <c r="R1648" s="39" t="s">
        <v>37</v>
      </c>
      <c r="S1648" s="39" t="s">
        <v>37</v>
      </c>
      <c r="T1648" s="39" t="s">
        <v>37</v>
      </c>
      <c r="U1648" s="40" t="s">
        <v>39</v>
      </c>
      <c r="V1648" s="39" t="s">
        <v>37</v>
      </c>
      <c r="W1648" s="74" t="s">
        <v>844</v>
      </c>
      <c r="X1648" s="74">
        <v>0</v>
      </c>
    </row>
    <row r="1649" spans="1:24" ht="72" x14ac:dyDescent="0.3">
      <c r="A1649" s="33" t="s">
        <v>94</v>
      </c>
      <c r="B1649" s="22">
        <v>16266</v>
      </c>
      <c r="C1649" s="22" t="s">
        <v>356</v>
      </c>
      <c r="D1649" s="22">
        <v>53100347</v>
      </c>
      <c r="E1649" s="26" t="s">
        <v>357</v>
      </c>
      <c r="F1649" s="22">
        <v>2</v>
      </c>
      <c r="G1649" s="22" t="s">
        <v>48</v>
      </c>
      <c r="H1649" s="22" t="s">
        <v>111</v>
      </c>
      <c r="I1649" s="22" t="s">
        <v>34</v>
      </c>
      <c r="J1649" s="22" t="s">
        <v>97</v>
      </c>
      <c r="K1649" s="22" t="s">
        <v>36</v>
      </c>
      <c r="L1649" s="22">
        <v>16266</v>
      </c>
      <c r="M1649" s="39" t="s">
        <v>37</v>
      </c>
      <c r="N1649" s="39" t="s">
        <v>37</v>
      </c>
      <c r="O1649" s="39" t="s">
        <v>37</v>
      </c>
      <c r="P1649" s="39" t="s">
        <v>37</v>
      </c>
      <c r="Q1649" s="39" t="s">
        <v>37</v>
      </c>
      <c r="R1649" s="39" t="s">
        <v>37</v>
      </c>
      <c r="S1649" s="39" t="s">
        <v>37</v>
      </c>
      <c r="T1649" s="39" t="s">
        <v>37</v>
      </c>
      <c r="U1649" s="40" t="s">
        <v>605</v>
      </c>
      <c r="V1649" s="39" t="s">
        <v>37</v>
      </c>
      <c r="W1649" s="74" t="s">
        <v>3370</v>
      </c>
      <c r="X1649" s="74">
        <v>0</v>
      </c>
    </row>
    <row r="1650" spans="1:24" ht="43.2" x14ac:dyDescent="0.3">
      <c r="A1650" s="33" t="s">
        <v>94</v>
      </c>
      <c r="B1650" s="22">
        <v>11594</v>
      </c>
      <c r="C1650" s="22" t="s">
        <v>408</v>
      </c>
      <c r="D1650" s="22">
        <v>53100235</v>
      </c>
      <c r="E1650" s="26" t="s">
        <v>409</v>
      </c>
      <c r="F1650" s="22">
        <v>1</v>
      </c>
      <c r="G1650" s="22" t="s">
        <v>48</v>
      </c>
      <c r="H1650" s="22" t="s">
        <v>33</v>
      </c>
      <c r="I1650" s="22" t="s">
        <v>34</v>
      </c>
      <c r="J1650" s="22" t="s">
        <v>97</v>
      </c>
      <c r="K1650" s="22" t="s">
        <v>36</v>
      </c>
      <c r="L1650" s="22">
        <v>11594</v>
      </c>
      <c r="M1650" s="39" t="s">
        <v>37</v>
      </c>
      <c r="N1650" s="39" t="s">
        <v>37</v>
      </c>
      <c r="O1650" s="39" t="s">
        <v>37</v>
      </c>
      <c r="P1650" s="39" t="s">
        <v>37</v>
      </c>
      <c r="Q1650" s="39" t="s">
        <v>37</v>
      </c>
      <c r="R1650" s="39" t="s">
        <v>37</v>
      </c>
      <c r="S1650" s="39" t="s">
        <v>40</v>
      </c>
      <c r="T1650" s="39" t="s">
        <v>35</v>
      </c>
      <c r="U1650" s="40" t="s">
        <v>39</v>
      </c>
      <c r="V1650" s="39" t="s">
        <v>37</v>
      </c>
      <c r="W1650" s="74" t="s">
        <v>622</v>
      </c>
      <c r="X1650" s="74">
        <v>0</v>
      </c>
    </row>
    <row r="1651" spans="1:24" ht="43.2" x14ac:dyDescent="0.3">
      <c r="A1651" s="33" t="s">
        <v>94</v>
      </c>
      <c r="B1651" s="22">
        <v>12004</v>
      </c>
      <c r="C1651" s="22" t="s">
        <v>252</v>
      </c>
      <c r="D1651" s="22">
        <v>27200015</v>
      </c>
      <c r="E1651" s="26" t="s">
        <v>253</v>
      </c>
      <c r="F1651" s="22">
        <v>4</v>
      </c>
      <c r="G1651" s="22" t="s">
        <v>48</v>
      </c>
      <c r="H1651" s="22" t="s">
        <v>254</v>
      </c>
      <c r="I1651" s="22" t="s">
        <v>34</v>
      </c>
      <c r="J1651" s="22" t="s">
        <v>97</v>
      </c>
      <c r="K1651" s="22" t="s">
        <v>36</v>
      </c>
      <c r="L1651" s="22">
        <v>12004</v>
      </c>
      <c r="M1651" s="39" t="s">
        <v>37</v>
      </c>
      <c r="N1651" s="39" t="s">
        <v>37</v>
      </c>
      <c r="O1651" s="39" t="s">
        <v>37</v>
      </c>
      <c r="P1651" s="39" t="s">
        <v>37</v>
      </c>
      <c r="Q1651" s="39" t="s">
        <v>37</v>
      </c>
      <c r="R1651" s="39" t="s">
        <v>37</v>
      </c>
      <c r="S1651" s="39" t="s">
        <v>40</v>
      </c>
      <c r="T1651" s="39" t="s">
        <v>37</v>
      </c>
      <c r="U1651" s="40" t="s">
        <v>621</v>
      </c>
      <c r="V1651" s="39" t="s">
        <v>35</v>
      </c>
      <c r="W1651" s="74" t="s">
        <v>835</v>
      </c>
      <c r="X1651" s="74">
        <v>0</v>
      </c>
    </row>
    <row r="1652" spans="1:24" ht="43.2" x14ac:dyDescent="0.3">
      <c r="A1652" s="33" t="s">
        <v>94</v>
      </c>
      <c r="B1652" s="22">
        <v>11594</v>
      </c>
      <c r="C1652" s="22" t="s">
        <v>408</v>
      </c>
      <c r="D1652" s="22">
        <v>53100235</v>
      </c>
      <c r="E1652" s="26" t="s">
        <v>409</v>
      </c>
      <c r="F1652" s="22">
        <v>1</v>
      </c>
      <c r="G1652" s="22" t="s">
        <v>48</v>
      </c>
      <c r="H1652" s="22" t="s">
        <v>33</v>
      </c>
      <c r="I1652" s="22" t="s">
        <v>34</v>
      </c>
      <c r="J1652" s="22" t="s">
        <v>97</v>
      </c>
      <c r="K1652" s="22" t="s">
        <v>36</v>
      </c>
      <c r="L1652" s="22">
        <v>11594</v>
      </c>
      <c r="M1652" s="39" t="s">
        <v>37</v>
      </c>
      <c r="N1652" s="39" t="s">
        <v>37</v>
      </c>
      <c r="O1652" s="39" t="s">
        <v>37</v>
      </c>
      <c r="P1652" s="39" t="s">
        <v>37</v>
      </c>
      <c r="Q1652" s="39" t="s">
        <v>37</v>
      </c>
      <c r="R1652" s="39" t="s">
        <v>37</v>
      </c>
      <c r="S1652" s="39" t="s">
        <v>40</v>
      </c>
      <c r="T1652" s="39" t="s">
        <v>35</v>
      </c>
      <c r="U1652" s="40" t="s">
        <v>39</v>
      </c>
      <c r="V1652" s="39" t="s">
        <v>37</v>
      </c>
      <c r="W1652" s="74" t="s">
        <v>622</v>
      </c>
      <c r="X1652" s="74">
        <v>0</v>
      </c>
    </row>
    <row r="1653" spans="1:24" ht="43.2" x14ac:dyDescent="0.3">
      <c r="A1653" s="33" t="s">
        <v>94</v>
      </c>
      <c r="B1653" s="22">
        <v>12004</v>
      </c>
      <c r="C1653" s="22" t="s">
        <v>252</v>
      </c>
      <c r="D1653" s="22">
        <v>27200015</v>
      </c>
      <c r="E1653" s="26" t="s">
        <v>253</v>
      </c>
      <c r="F1653" s="22">
        <v>4</v>
      </c>
      <c r="G1653" s="22" t="s">
        <v>48</v>
      </c>
      <c r="H1653" s="22" t="s">
        <v>254</v>
      </c>
      <c r="I1653" s="22" t="s">
        <v>34</v>
      </c>
      <c r="J1653" s="22" t="s">
        <v>97</v>
      </c>
      <c r="K1653" s="22" t="s">
        <v>36</v>
      </c>
      <c r="L1653" s="22">
        <v>12004</v>
      </c>
      <c r="M1653" s="39" t="s">
        <v>37</v>
      </c>
      <c r="N1653" s="39" t="s">
        <v>37</v>
      </c>
      <c r="O1653" s="39" t="s">
        <v>37</v>
      </c>
      <c r="P1653" s="39" t="s">
        <v>37</v>
      </c>
      <c r="Q1653" s="39" t="s">
        <v>37</v>
      </c>
      <c r="R1653" s="39" t="s">
        <v>37</v>
      </c>
      <c r="S1653" s="39" t="s">
        <v>40</v>
      </c>
      <c r="T1653" s="39" t="s">
        <v>37</v>
      </c>
      <c r="U1653" s="40" t="s">
        <v>621</v>
      </c>
      <c r="V1653" s="39" t="s">
        <v>35</v>
      </c>
      <c r="W1653" s="74" t="s">
        <v>835</v>
      </c>
      <c r="X1653" s="74">
        <v>0</v>
      </c>
    </row>
    <row r="1654" spans="1:24" ht="43.2" x14ac:dyDescent="0.3">
      <c r="A1654" s="33" t="s">
        <v>94</v>
      </c>
      <c r="B1654" s="22">
        <v>12004</v>
      </c>
      <c r="C1654" s="22" t="s">
        <v>252</v>
      </c>
      <c r="D1654" s="22">
        <v>27200015</v>
      </c>
      <c r="E1654" s="26" t="s">
        <v>253</v>
      </c>
      <c r="F1654" s="22">
        <v>4</v>
      </c>
      <c r="G1654" s="22" t="s">
        <v>48</v>
      </c>
      <c r="H1654" s="22" t="s">
        <v>254</v>
      </c>
      <c r="I1654" s="22" t="s">
        <v>34</v>
      </c>
      <c r="J1654" s="22" t="s">
        <v>97</v>
      </c>
      <c r="K1654" s="22" t="s">
        <v>36</v>
      </c>
      <c r="L1654" s="22">
        <v>12004</v>
      </c>
      <c r="M1654" s="39" t="s">
        <v>37</v>
      </c>
      <c r="N1654" s="39" t="s">
        <v>37</v>
      </c>
      <c r="O1654" s="39" t="s">
        <v>37</v>
      </c>
      <c r="P1654" s="39" t="s">
        <v>37</v>
      </c>
      <c r="Q1654" s="39" t="s">
        <v>37</v>
      </c>
      <c r="R1654" s="39" t="s">
        <v>37</v>
      </c>
      <c r="S1654" s="39" t="s">
        <v>40</v>
      </c>
      <c r="T1654" s="39" t="s">
        <v>37</v>
      </c>
      <c r="U1654" s="40" t="s">
        <v>621</v>
      </c>
      <c r="V1654" s="39" t="s">
        <v>35</v>
      </c>
      <c r="W1654" s="74" t="s">
        <v>835</v>
      </c>
      <c r="X1654" s="74">
        <v>0</v>
      </c>
    </row>
    <row r="1655" spans="1:24" ht="43.2" x14ac:dyDescent="0.3">
      <c r="A1655" s="33" t="s">
        <v>94</v>
      </c>
      <c r="B1655" s="22">
        <v>11594</v>
      </c>
      <c r="C1655" s="22" t="s">
        <v>408</v>
      </c>
      <c r="D1655" s="22">
        <v>53100235</v>
      </c>
      <c r="E1655" s="26" t="s">
        <v>409</v>
      </c>
      <c r="F1655" s="22">
        <v>1</v>
      </c>
      <c r="G1655" s="22" t="s">
        <v>48</v>
      </c>
      <c r="H1655" s="22" t="s">
        <v>33</v>
      </c>
      <c r="I1655" s="22" t="s">
        <v>34</v>
      </c>
      <c r="J1655" s="22" t="s">
        <v>97</v>
      </c>
      <c r="K1655" s="22" t="s">
        <v>36</v>
      </c>
      <c r="L1655" s="22">
        <v>11594</v>
      </c>
      <c r="M1655" s="39" t="s">
        <v>37</v>
      </c>
      <c r="N1655" s="39" t="s">
        <v>37</v>
      </c>
      <c r="O1655" s="39" t="s">
        <v>37</v>
      </c>
      <c r="P1655" s="39" t="s">
        <v>37</v>
      </c>
      <c r="Q1655" s="39" t="s">
        <v>37</v>
      </c>
      <c r="R1655" s="39" t="s">
        <v>37</v>
      </c>
      <c r="S1655" s="39" t="s">
        <v>40</v>
      </c>
      <c r="T1655" s="39" t="s">
        <v>35</v>
      </c>
      <c r="U1655" s="40" t="s">
        <v>39</v>
      </c>
      <c r="V1655" s="39" t="s">
        <v>37</v>
      </c>
      <c r="W1655" s="74" t="s">
        <v>622</v>
      </c>
      <c r="X1655" s="74">
        <v>0</v>
      </c>
    </row>
    <row r="1656" spans="1:24" ht="43.2" x14ac:dyDescent="0.3">
      <c r="A1656" s="33" t="s">
        <v>94</v>
      </c>
      <c r="B1656" s="22">
        <v>11594</v>
      </c>
      <c r="C1656" s="22" t="s">
        <v>408</v>
      </c>
      <c r="D1656" s="22">
        <v>53100235</v>
      </c>
      <c r="E1656" s="26" t="s">
        <v>409</v>
      </c>
      <c r="F1656" s="22">
        <v>1</v>
      </c>
      <c r="G1656" s="22" t="s">
        <v>48</v>
      </c>
      <c r="H1656" s="22" t="s">
        <v>33</v>
      </c>
      <c r="I1656" s="22" t="s">
        <v>34</v>
      </c>
      <c r="J1656" s="22" t="s">
        <v>97</v>
      </c>
      <c r="K1656" s="22" t="s">
        <v>36</v>
      </c>
      <c r="L1656" s="22">
        <v>11594</v>
      </c>
      <c r="M1656" s="39" t="s">
        <v>37</v>
      </c>
      <c r="N1656" s="39" t="s">
        <v>37</v>
      </c>
      <c r="O1656" s="39" t="s">
        <v>37</v>
      </c>
      <c r="P1656" s="39" t="s">
        <v>37</v>
      </c>
      <c r="Q1656" s="39" t="s">
        <v>37</v>
      </c>
      <c r="R1656" s="39" t="s">
        <v>37</v>
      </c>
      <c r="S1656" s="39" t="s">
        <v>40</v>
      </c>
      <c r="T1656" s="39" t="s">
        <v>35</v>
      </c>
      <c r="U1656" s="40" t="s">
        <v>39</v>
      </c>
      <c r="V1656" s="39" t="s">
        <v>37</v>
      </c>
      <c r="W1656" s="74" t="s">
        <v>622</v>
      </c>
      <c r="X1656" s="74">
        <v>0</v>
      </c>
    </row>
    <row r="1657" spans="1:24" ht="43.2" x14ac:dyDescent="0.3">
      <c r="A1657" s="33" t="s">
        <v>94</v>
      </c>
      <c r="B1657" s="22">
        <v>11594</v>
      </c>
      <c r="C1657" s="22" t="s">
        <v>408</v>
      </c>
      <c r="D1657" s="22">
        <v>53100235</v>
      </c>
      <c r="E1657" s="26" t="s">
        <v>409</v>
      </c>
      <c r="F1657" s="22">
        <v>1</v>
      </c>
      <c r="G1657" s="22" t="s">
        <v>48</v>
      </c>
      <c r="H1657" s="22" t="s">
        <v>33</v>
      </c>
      <c r="I1657" s="22" t="s">
        <v>34</v>
      </c>
      <c r="J1657" s="22" t="s">
        <v>97</v>
      </c>
      <c r="K1657" s="22" t="s">
        <v>36</v>
      </c>
      <c r="L1657" s="22">
        <v>11594</v>
      </c>
      <c r="M1657" s="39" t="s">
        <v>37</v>
      </c>
      <c r="N1657" s="39" t="s">
        <v>37</v>
      </c>
      <c r="O1657" s="39" t="s">
        <v>37</v>
      </c>
      <c r="P1657" s="39" t="s">
        <v>37</v>
      </c>
      <c r="Q1657" s="39" t="s">
        <v>37</v>
      </c>
      <c r="R1657" s="39" t="s">
        <v>37</v>
      </c>
      <c r="S1657" s="39" t="s">
        <v>40</v>
      </c>
      <c r="T1657" s="39" t="s">
        <v>35</v>
      </c>
      <c r="U1657" s="40" t="s">
        <v>39</v>
      </c>
      <c r="V1657" s="39" t="s">
        <v>37</v>
      </c>
      <c r="W1657" s="74" t="s">
        <v>622</v>
      </c>
      <c r="X1657" s="74">
        <v>0</v>
      </c>
    </row>
    <row r="1658" spans="1:24" ht="43.2" x14ac:dyDescent="0.3">
      <c r="A1658" s="33" t="s">
        <v>94</v>
      </c>
      <c r="B1658" s="22">
        <v>11594</v>
      </c>
      <c r="C1658" s="22" t="s">
        <v>408</v>
      </c>
      <c r="D1658" s="22">
        <v>53100235</v>
      </c>
      <c r="E1658" s="26" t="s">
        <v>409</v>
      </c>
      <c r="F1658" s="22">
        <v>1</v>
      </c>
      <c r="G1658" s="22" t="s">
        <v>48</v>
      </c>
      <c r="H1658" s="22" t="s">
        <v>33</v>
      </c>
      <c r="I1658" s="22" t="s">
        <v>34</v>
      </c>
      <c r="J1658" s="22" t="s">
        <v>97</v>
      </c>
      <c r="K1658" s="22" t="s">
        <v>36</v>
      </c>
      <c r="L1658" s="22">
        <v>11594</v>
      </c>
      <c r="M1658" s="39" t="s">
        <v>37</v>
      </c>
      <c r="N1658" s="39" t="s">
        <v>37</v>
      </c>
      <c r="O1658" s="39" t="s">
        <v>37</v>
      </c>
      <c r="P1658" s="39" t="s">
        <v>37</v>
      </c>
      <c r="Q1658" s="39" t="s">
        <v>37</v>
      </c>
      <c r="R1658" s="39" t="s">
        <v>37</v>
      </c>
      <c r="S1658" s="39" t="s">
        <v>40</v>
      </c>
      <c r="T1658" s="39" t="s">
        <v>35</v>
      </c>
      <c r="U1658" s="40" t="s">
        <v>39</v>
      </c>
      <c r="V1658" s="39" t="s">
        <v>37</v>
      </c>
      <c r="W1658" s="74" t="s">
        <v>622</v>
      </c>
      <c r="X1658" s="74">
        <v>0</v>
      </c>
    </row>
    <row r="1659" spans="1:24" ht="57.6" x14ac:dyDescent="0.3">
      <c r="A1659" s="33" t="s">
        <v>94</v>
      </c>
      <c r="B1659" s="22">
        <v>12311</v>
      </c>
      <c r="C1659" s="22" t="s">
        <v>410</v>
      </c>
      <c r="D1659" s="22">
        <v>53100287</v>
      </c>
      <c r="E1659" s="26" t="s">
        <v>411</v>
      </c>
      <c r="F1659" s="22">
        <v>1</v>
      </c>
      <c r="G1659" s="22" t="s">
        <v>48</v>
      </c>
      <c r="H1659" s="22" t="s">
        <v>61</v>
      </c>
      <c r="I1659" s="22" t="s">
        <v>34</v>
      </c>
      <c r="J1659" s="22" t="s">
        <v>97</v>
      </c>
      <c r="K1659" s="22" t="s">
        <v>36</v>
      </c>
      <c r="L1659" s="22">
        <v>12311</v>
      </c>
      <c r="M1659" s="39" t="s">
        <v>37</v>
      </c>
      <c r="N1659" s="39" t="s">
        <v>37</v>
      </c>
      <c r="O1659" s="39" t="s">
        <v>35</v>
      </c>
      <c r="P1659" s="39" t="s">
        <v>37</v>
      </c>
      <c r="Q1659" s="39" t="s">
        <v>37</v>
      </c>
      <c r="R1659" s="39" t="s">
        <v>37</v>
      </c>
      <c r="S1659" s="39" t="s">
        <v>40</v>
      </c>
      <c r="T1659" s="39" t="s">
        <v>35</v>
      </c>
      <c r="U1659" s="40" t="s">
        <v>39</v>
      </c>
      <c r="V1659" s="39" t="s">
        <v>37</v>
      </c>
      <c r="W1659" s="74" t="s">
        <v>956</v>
      </c>
      <c r="X1659" s="74">
        <v>0</v>
      </c>
    </row>
    <row r="1660" spans="1:24" ht="43.2" x14ac:dyDescent="0.3">
      <c r="A1660" s="33" t="s">
        <v>94</v>
      </c>
      <c r="B1660" s="22">
        <v>11594</v>
      </c>
      <c r="C1660" s="22" t="s">
        <v>408</v>
      </c>
      <c r="D1660" s="22">
        <v>53100235</v>
      </c>
      <c r="E1660" s="26" t="s">
        <v>409</v>
      </c>
      <c r="F1660" s="22">
        <v>1</v>
      </c>
      <c r="G1660" s="22" t="s">
        <v>48</v>
      </c>
      <c r="H1660" s="22" t="s">
        <v>33</v>
      </c>
      <c r="I1660" s="22" t="s">
        <v>34</v>
      </c>
      <c r="J1660" s="22" t="s">
        <v>97</v>
      </c>
      <c r="K1660" s="22" t="s">
        <v>36</v>
      </c>
      <c r="L1660" s="22">
        <v>11594</v>
      </c>
      <c r="M1660" s="39" t="s">
        <v>37</v>
      </c>
      <c r="N1660" s="39" t="s">
        <v>37</v>
      </c>
      <c r="O1660" s="39" t="s">
        <v>37</v>
      </c>
      <c r="P1660" s="39" t="s">
        <v>37</v>
      </c>
      <c r="Q1660" s="39" t="s">
        <v>37</v>
      </c>
      <c r="R1660" s="39" t="s">
        <v>37</v>
      </c>
      <c r="S1660" s="39" t="s">
        <v>40</v>
      </c>
      <c r="T1660" s="39" t="s">
        <v>35</v>
      </c>
      <c r="U1660" s="40" t="s">
        <v>39</v>
      </c>
      <c r="V1660" s="39" t="s">
        <v>37</v>
      </c>
      <c r="W1660" s="74" t="s">
        <v>622</v>
      </c>
      <c r="X1660" s="74">
        <v>0</v>
      </c>
    </row>
    <row r="1661" spans="1:24" ht="57.6" x14ac:dyDescent="0.3">
      <c r="A1661" s="33" t="s">
        <v>94</v>
      </c>
      <c r="B1661" s="22">
        <v>12311</v>
      </c>
      <c r="C1661" s="22" t="s">
        <v>410</v>
      </c>
      <c r="D1661" s="22">
        <v>53100287</v>
      </c>
      <c r="E1661" s="26" t="s">
        <v>411</v>
      </c>
      <c r="F1661" s="22">
        <v>1</v>
      </c>
      <c r="G1661" s="22" t="s">
        <v>48</v>
      </c>
      <c r="H1661" s="22" t="s">
        <v>61</v>
      </c>
      <c r="I1661" s="22" t="s">
        <v>34</v>
      </c>
      <c r="J1661" s="22" t="s">
        <v>97</v>
      </c>
      <c r="K1661" s="22" t="s">
        <v>36</v>
      </c>
      <c r="L1661" s="22">
        <v>12311</v>
      </c>
      <c r="M1661" s="39" t="s">
        <v>37</v>
      </c>
      <c r="N1661" s="39" t="s">
        <v>37</v>
      </c>
      <c r="O1661" s="39" t="s">
        <v>35</v>
      </c>
      <c r="P1661" s="39" t="s">
        <v>37</v>
      </c>
      <c r="Q1661" s="39" t="s">
        <v>37</v>
      </c>
      <c r="R1661" s="39" t="s">
        <v>37</v>
      </c>
      <c r="S1661" s="39" t="s">
        <v>40</v>
      </c>
      <c r="T1661" s="39" t="s">
        <v>35</v>
      </c>
      <c r="U1661" s="40" t="s">
        <v>39</v>
      </c>
      <c r="V1661" s="39" t="s">
        <v>37</v>
      </c>
      <c r="W1661" s="74" t="s">
        <v>956</v>
      </c>
      <c r="X1661" s="74">
        <v>0</v>
      </c>
    </row>
    <row r="1662" spans="1:24" ht="43.2" x14ac:dyDescent="0.3">
      <c r="A1662" s="33" t="s">
        <v>94</v>
      </c>
      <c r="B1662" s="22">
        <v>11594</v>
      </c>
      <c r="C1662" s="22" t="s">
        <v>408</v>
      </c>
      <c r="D1662" s="22">
        <v>53100235</v>
      </c>
      <c r="E1662" s="26" t="s">
        <v>409</v>
      </c>
      <c r="F1662" s="22">
        <v>2</v>
      </c>
      <c r="G1662" s="22" t="s">
        <v>48</v>
      </c>
      <c r="H1662" s="22" t="s">
        <v>33</v>
      </c>
      <c r="I1662" s="22" t="s">
        <v>34</v>
      </c>
      <c r="J1662" s="22" t="s">
        <v>97</v>
      </c>
      <c r="K1662" s="22" t="s">
        <v>36</v>
      </c>
      <c r="L1662" s="22">
        <v>11594</v>
      </c>
      <c r="M1662" s="39" t="s">
        <v>37</v>
      </c>
      <c r="N1662" s="39" t="s">
        <v>37</v>
      </c>
      <c r="O1662" s="39" t="s">
        <v>37</v>
      </c>
      <c r="P1662" s="39" t="s">
        <v>37</v>
      </c>
      <c r="Q1662" s="39" t="s">
        <v>37</v>
      </c>
      <c r="R1662" s="39" t="s">
        <v>37</v>
      </c>
      <c r="S1662" s="39" t="s">
        <v>40</v>
      </c>
      <c r="T1662" s="39" t="s">
        <v>35</v>
      </c>
      <c r="U1662" s="40" t="s">
        <v>39</v>
      </c>
      <c r="V1662" s="39" t="s">
        <v>37</v>
      </c>
      <c r="W1662" s="74" t="s">
        <v>622</v>
      </c>
      <c r="X1662" s="74">
        <v>0</v>
      </c>
    </row>
    <row r="1663" spans="1:24" ht="43.2" x14ac:dyDescent="0.3">
      <c r="A1663" s="33" t="s">
        <v>94</v>
      </c>
      <c r="B1663" s="22">
        <v>11594</v>
      </c>
      <c r="C1663" s="22" t="s">
        <v>408</v>
      </c>
      <c r="D1663" s="22">
        <v>53100235</v>
      </c>
      <c r="E1663" s="26" t="s">
        <v>409</v>
      </c>
      <c r="F1663" s="22">
        <v>1</v>
      </c>
      <c r="G1663" s="22" t="s">
        <v>48</v>
      </c>
      <c r="H1663" s="22" t="s">
        <v>33</v>
      </c>
      <c r="I1663" s="22" t="s">
        <v>34</v>
      </c>
      <c r="J1663" s="22" t="s">
        <v>97</v>
      </c>
      <c r="K1663" s="22" t="s">
        <v>36</v>
      </c>
      <c r="L1663" s="22">
        <v>11594</v>
      </c>
      <c r="M1663" s="39" t="s">
        <v>37</v>
      </c>
      <c r="N1663" s="39" t="s">
        <v>37</v>
      </c>
      <c r="O1663" s="39" t="s">
        <v>37</v>
      </c>
      <c r="P1663" s="39" t="s">
        <v>37</v>
      </c>
      <c r="Q1663" s="39" t="s">
        <v>37</v>
      </c>
      <c r="R1663" s="39" t="s">
        <v>37</v>
      </c>
      <c r="S1663" s="39" t="s">
        <v>40</v>
      </c>
      <c r="T1663" s="39" t="s">
        <v>35</v>
      </c>
      <c r="U1663" s="40" t="s">
        <v>39</v>
      </c>
      <c r="V1663" s="39" t="s">
        <v>37</v>
      </c>
      <c r="W1663" s="74" t="s">
        <v>622</v>
      </c>
      <c r="X1663" s="74">
        <v>0</v>
      </c>
    </row>
    <row r="1664" spans="1:24" ht="57.6" x14ac:dyDescent="0.3">
      <c r="A1664" s="33" t="s">
        <v>94</v>
      </c>
      <c r="B1664" s="22">
        <v>11739</v>
      </c>
      <c r="C1664" s="22" t="s">
        <v>428</v>
      </c>
      <c r="D1664" s="22">
        <v>53100186</v>
      </c>
      <c r="E1664" s="26" t="s">
        <v>429</v>
      </c>
      <c r="F1664" s="22">
        <v>1</v>
      </c>
      <c r="G1664" s="22" t="s">
        <v>48</v>
      </c>
      <c r="H1664" s="22" t="s">
        <v>33</v>
      </c>
      <c r="I1664" s="22" t="s">
        <v>34</v>
      </c>
      <c r="J1664" s="22" t="s">
        <v>97</v>
      </c>
      <c r="K1664" s="22" t="s">
        <v>36</v>
      </c>
      <c r="L1664" s="22">
        <v>11739</v>
      </c>
      <c r="M1664" s="39" t="s">
        <v>37</v>
      </c>
      <c r="N1664" s="39" t="s">
        <v>37</v>
      </c>
      <c r="O1664" s="39" t="s">
        <v>35</v>
      </c>
      <c r="P1664" s="39" t="s">
        <v>37</v>
      </c>
      <c r="Q1664" s="39" t="s">
        <v>37</v>
      </c>
      <c r="R1664" s="39" t="s">
        <v>37</v>
      </c>
      <c r="S1664" s="39" t="s">
        <v>40</v>
      </c>
      <c r="T1664" s="39" t="s">
        <v>37</v>
      </c>
      <c r="U1664" s="40" t="s">
        <v>605</v>
      </c>
      <c r="V1664" s="39" t="s">
        <v>37</v>
      </c>
      <c r="W1664" s="74" t="s">
        <v>706</v>
      </c>
      <c r="X1664" s="74">
        <v>0</v>
      </c>
    </row>
    <row r="1665" spans="1:24" ht="43.2" x14ac:dyDescent="0.3">
      <c r="A1665" s="33" t="s">
        <v>94</v>
      </c>
      <c r="B1665" s="22">
        <v>11594</v>
      </c>
      <c r="C1665" s="22" t="s">
        <v>408</v>
      </c>
      <c r="D1665" s="22">
        <v>53100235</v>
      </c>
      <c r="E1665" s="26" t="s">
        <v>409</v>
      </c>
      <c r="F1665" s="22">
        <v>1</v>
      </c>
      <c r="G1665" s="22" t="s">
        <v>48</v>
      </c>
      <c r="H1665" s="22" t="s">
        <v>33</v>
      </c>
      <c r="I1665" s="22" t="s">
        <v>34</v>
      </c>
      <c r="J1665" s="22" t="s">
        <v>97</v>
      </c>
      <c r="K1665" s="22" t="s">
        <v>36</v>
      </c>
      <c r="L1665" s="22">
        <v>11594</v>
      </c>
      <c r="M1665" s="39" t="s">
        <v>37</v>
      </c>
      <c r="N1665" s="39" t="s">
        <v>37</v>
      </c>
      <c r="O1665" s="39" t="s">
        <v>37</v>
      </c>
      <c r="P1665" s="39" t="s">
        <v>37</v>
      </c>
      <c r="Q1665" s="39" t="s">
        <v>37</v>
      </c>
      <c r="R1665" s="39" t="s">
        <v>37</v>
      </c>
      <c r="S1665" s="39" t="s">
        <v>40</v>
      </c>
      <c r="T1665" s="39" t="s">
        <v>35</v>
      </c>
      <c r="U1665" s="40" t="s">
        <v>39</v>
      </c>
      <c r="V1665" s="39" t="s">
        <v>37</v>
      </c>
      <c r="W1665" s="74" t="s">
        <v>622</v>
      </c>
      <c r="X1665" s="74">
        <v>0</v>
      </c>
    </row>
    <row r="1666" spans="1:24" ht="14.4" x14ac:dyDescent="0.3">
      <c r="A1666" s="33" t="s">
        <v>94</v>
      </c>
      <c r="B1666" s="22">
        <v>20211</v>
      </c>
      <c r="C1666" s="22" t="s">
        <v>430</v>
      </c>
      <c r="D1666" s="22">
        <v>53100075</v>
      </c>
      <c r="E1666" s="26" t="s">
        <v>431</v>
      </c>
      <c r="F1666" s="22">
        <v>3</v>
      </c>
      <c r="G1666" s="22" t="s">
        <v>48</v>
      </c>
      <c r="H1666" s="22" t="s">
        <v>101</v>
      </c>
      <c r="I1666" s="22" t="s">
        <v>34</v>
      </c>
      <c r="J1666" s="22" t="s">
        <v>97</v>
      </c>
      <c r="K1666" s="22" t="s">
        <v>36</v>
      </c>
      <c r="L1666" s="22">
        <v>20211</v>
      </c>
      <c r="M1666" s="39" t="s">
        <v>37</v>
      </c>
      <c r="N1666" s="39" t="s">
        <v>37</v>
      </c>
      <c r="O1666" s="39" t="s">
        <v>37</v>
      </c>
      <c r="P1666" s="39" t="s">
        <v>37</v>
      </c>
      <c r="Q1666" s="39" t="s">
        <v>37</v>
      </c>
      <c r="R1666" s="39" t="s">
        <v>37</v>
      </c>
      <c r="S1666" s="39" t="s">
        <v>37</v>
      </c>
      <c r="T1666" s="39" t="s">
        <v>35</v>
      </c>
      <c r="U1666" s="40" t="s">
        <v>39</v>
      </c>
      <c r="V1666" s="39" t="s">
        <v>37</v>
      </c>
      <c r="W1666" s="74" t="s">
        <v>3632</v>
      </c>
      <c r="X1666" s="74">
        <v>0</v>
      </c>
    </row>
    <row r="1667" spans="1:24" ht="14.4" x14ac:dyDescent="0.3">
      <c r="A1667" s="33" t="s">
        <v>94</v>
      </c>
      <c r="B1667" s="22">
        <v>20211</v>
      </c>
      <c r="C1667" s="22" t="s">
        <v>430</v>
      </c>
      <c r="D1667" s="22">
        <v>53100075</v>
      </c>
      <c r="E1667" s="26" t="s">
        <v>431</v>
      </c>
      <c r="F1667" s="22">
        <v>1</v>
      </c>
      <c r="G1667" s="22" t="s">
        <v>48</v>
      </c>
      <c r="H1667" s="22" t="s">
        <v>101</v>
      </c>
      <c r="I1667" s="22" t="s">
        <v>34</v>
      </c>
      <c r="J1667" s="22" t="s">
        <v>97</v>
      </c>
      <c r="K1667" s="22" t="s">
        <v>36</v>
      </c>
      <c r="L1667" s="22">
        <v>20211</v>
      </c>
      <c r="M1667" s="39" t="s">
        <v>37</v>
      </c>
      <c r="N1667" s="39" t="s">
        <v>37</v>
      </c>
      <c r="O1667" s="39" t="s">
        <v>37</v>
      </c>
      <c r="P1667" s="39" t="s">
        <v>37</v>
      </c>
      <c r="Q1667" s="39" t="s">
        <v>37</v>
      </c>
      <c r="R1667" s="39" t="s">
        <v>37</v>
      </c>
      <c r="S1667" s="39" t="s">
        <v>37</v>
      </c>
      <c r="T1667" s="39" t="s">
        <v>35</v>
      </c>
      <c r="U1667" s="40" t="s">
        <v>39</v>
      </c>
      <c r="V1667" s="39" t="s">
        <v>37</v>
      </c>
      <c r="W1667" s="74" t="s">
        <v>3632</v>
      </c>
      <c r="X1667" s="74">
        <v>0</v>
      </c>
    </row>
    <row r="1668" spans="1:24" ht="14.4" x14ac:dyDescent="0.3">
      <c r="A1668" s="33" t="s">
        <v>94</v>
      </c>
      <c r="B1668" s="22">
        <v>20211</v>
      </c>
      <c r="C1668" s="22" t="s">
        <v>430</v>
      </c>
      <c r="D1668" s="22">
        <v>53100075</v>
      </c>
      <c r="E1668" s="26" t="s">
        <v>431</v>
      </c>
      <c r="F1668" s="22">
        <v>1</v>
      </c>
      <c r="G1668" s="22" t="s">
        <v>48</v>
      </c>
      <c r="H1668" s="22" t="s">
        <v>101</v>
      </c>
      <c r="I1668" s="22" t="s">
        <v>34</v>
      </c>
      <c r="J1668" s="22" t="s">
        <v>97</v>
      </c>
      <c r="K1668" s="22" t="s">
        <v>36</v>
      </c>
      <c r="L1668" s="22">
        <v>20211</v>
      </c>
      <c r="M1668" s="39" t="s">
        <v>37</v>
      </c>
      <c r="N1668" s="39" t="s">
        <v>37</v>
      </c>
      <c r="O1668" s="39" t="s">
        <v>37</v>
      </c>
      <c r="P1668" s="39" t="s">
        <v>37</v>
      </c>
      <c r="Q1668" s="39" t="s">
        <v>37</v>
      </c>
      <c r="R1668" s="39" t="s">
        <v>37</v>
      </c>
      <c r="S1668" s="39" t="s">
        <v>37</v>
      </c>
      <c r="T1668" s="39" t="s">
        <v>35</v>
      </c>
      <c r="U1668" s="40" t="s">
        <v>39</v>
      </c>
      <c r="V1668" s="39" t="s">
        <v>37</v>
      </c>
      <c r="W1668" s="74" t="s">
        <v>3632</v>
      </c>
      <c r="X1668" s="74">
        <v>0</v>
      </c>
    </row>
    <row r="1669" spans="1:24" ht="14.4" x14ac:dyDescent="0.3">
      <c r="A1669" s="33" t="s">
        <v>94</v>
      </c>
      <c r="B1669" s="22">
        <v>11762</v>
      </c>
      <c r="C1669" s="22" t="s">
        <v>416</v>
      </c>
      <c r="D1669" s="22">
        <v>53100584</v>
      </c>
      <c r="E1669" s="26" t="s">
        <v>417</v>
      </c>
      <c r="F1669" s="22">
        <v>1</v>
      </c>
      <c r="G1669" s="22" t="s">
        <v>48</v>
      </c>
      <c r="H1669" s="22" t="s">
        <v>120</v>
      </c>
      <c r="I1669" s="22" t="s">
        <v>34</v>
      </c>
      <c r="J1669" s="22" t="s">
        <v>97</v>
      </c>
      <c r="K1669" s="22" t="s">
        <v>36</v>
      </c>
      <c r="L1669" s="22">
        <v>11762</v>
      </c>
      <c r="M1669" s="39" t="s">
        <v>37</v>
      </c>
      <c r="N1669" s="39" t="s">
        <v>37</v>
      </c>
      <c r="O1669" s="39" t="s">
        <v>35</v>
      </c>
      <c r="P1669" s="39" t="s">
        <v>37</v>
      </c>
      <c r="Q1669" s="39" t="s">
        <v>37</v>
      </c>
      <c r="R1669" s="39" t="s">
        <v>37</v>
      </c>
      <c r="S1669" s="39" t="s">
        <v>40</v>
      </c>
      <c r="T1669" s="39" t="s">
        <v>35</v>
      </c>
      <c r="U1669" s="40" t="s">
        <v>39</v>
      </c>
      <c r="V1669" s="39" t="s">
        <v>35</v>
      </c>
      <c r="W1669" s="74" t="s">
        <v>606</v>
      </c>
      <c r="X1669" s="74">
        <v>0</v>
      </c>
    </row>
    <row r="1670" spans="1:24" ht="14.4" x14ac:dyDescent="0.3">
      <c r="A1670" s="33" t="s">
        <v>94</v>
      </c>
      <c r="B1670" s="22">
        <v>11762</v>
      </c>
      <c r="C1670" s="22" t="s">
        <v>416</v>
      </c>
      <c r="D1670" s="22">
        <v>53100584</v>
      </c>
      <c r="E1670" s="26" t="s">
        <v>417</v>
      </c>
      <c r="F1670" s="22">
        <v>2</v>
      </c>
      <c r="G1670" s="22" t="s">
        <v>48</v>
      </c>
      <c r="H1670" s="22" t="s">
        <v>120</v>
      </c>
      <c r="I1670" s="22" t="s">
        <v>34</v>
      </c>
      <c r="J1670" s="22" t="s">
        <v>97</v>
      </c>
      <c r="K1670" s="22" t="s">
        <v>36</v>
      </c>
      <c r="L1670" s="22">
        <v>11762</v>
      </c>
      <c r="M1670" s="39" t="s">
        <v>37</v>
      </c>
      <c r="N1670" s="39" t="s">
        <v>37</v>
      </c>
      <c r="O1670" s="39" t="s">
        <v>35</v>
      </c>
      <c r="P1670" s="39" t="s">
        <v>37</v>
      </c>
      <c r="Q1670" s="39" t="s">
        <v>37</v>
      </c>
      <c r="R1670" s="39" t="s">
        <v>37</v>
      </c>
      <c r="S1670" s="39" t="s">
        <v>40</v>
      </c>
      <c r="T1670" s="39" t="s">
        <v>35</v>
      </c>
      <c r="U1670" s="40" t="s">
        <v>39</v>
      </c>
      <c r="V1670" s="39" t="s">
        <v>35</v>
      </c>
      <c r="W1670" s="74" t="s">
        <v>606</v>
      </c>
      <c r="X1670" s="74">
        <v>0</v>
      </c>
    </row>
    <row r="1671" spans="1:24" ht="43.2" x14ac:dyDescent="0.3">
      <c r="A1671" s="33" t="s">
        <v>94</v>
      </c>
      <c r="B1671" s="22">
        <v>11594</v>
      </c>
      <c r="C1671" s="22" t="s">
        <v>408</v>
      </c>
      <c r="D1671" s="22">
        <v>53100235</v>
      </c>
      <c r="E1671" s="26" t="s">
        <v>409</v>
      </c>
      <c r="F1671" s="22">
        <v>2</v>
      </c>
      <c r="G1671" s="22" t="s">
        <v>48</v>
      </c>
      <c r="H1671" s="22" t="s">
        <v>33</v>
      </c>
      <c r="I1671" s="22" t="s">
        <v>34</v>
      </c>
      <c r="J1671" s="22" t="s">
        <v>97</v>
      </c>
      <c r="K1671" s="22" t="s">
        <v>36</v>
      </c>
      <c r="L1671" s="22">
        <v>11594</v>
      </c>
      <c r="M1671" s="39" t="s">
        <v>37</v>
      </c>
      <c r="N1671" s="39" t="s">
        <v>37</v>
      </c>
      <c r="O1671" s="39" t="s">
        <v>37</v>
      </c>
      <c r="P1671" s="39" t="s">
        <v>37</v>
      </c>
      <c r="Q1671" s="39" t="s">
        <v>37</v>
      </c>
      <c r="R1671" s="39" t="s">
        <v>37</v>
      </c>
      <c r="S1671" s="39" t="s">
        <v>40</v>
      </c>
      <c r="T1671" s="39" t="s">
        <v>35</v>
      </c>
      <c r="U1671" s="40" t="s">
        <v>39</v>
      </c>
      <c r="V1671" s="39" t="s">
        <v>37</v>
      </c>
      <c r="W1671" s="74" t="s">
        <v>622</v>
      </c>
      <c r="X1671" s="74">
        <v>0</v>
      </c>
    </row>
    <row r="1672" spans="1:24" ht="14.4" x14ac:dyDescent="0.3">
      <c r="A1672" s="33" t="s">
        <v>94</v>
      </c>
      <c r="B1672" s="22">
        <v>11764</v>
      </c>
      <c r="C1672" s="22" t="s">
        <v>432</v>
      </c>
      <c r="D1672" s="22">
        <v>53100888</v>
      </c>
      <c r="E1672" s="26" t="s">
        <v>433</v>
      </c>
      <c r="F1672" s="22">
        <v>2</v>
      </c>
      <c r="G1672" s="22" t="s">
        <v>48</v>
      </c>
      <c r="H1672" s="22" t="s">
        <v>120</v>
      </c>
      <c r="I1672" s="22" t="s">
        <v>34</v>
      </c>
      <c r="J1672" s="22" t="s">
        <v>97</v>
      </c>
      <c r="K1672" s="22" t="s">
        <v>36</v>
      </c>
      <c r="L1672" s="22">
        <v>11764</v>
      </c>
      <c r="M1672" s="39" t="s">
        <v>37</v>
      </c>
      <c r="N1672" s="39" t="s">
        <v>37</v>
      </c>
      <c r="O1672" s="39" t="s">
        <v>35</v>
      </c>
      <c r="P1672" s="39" t="s">
        <v>37</v>
      </c>
      <c r="Q1672" s="39" t="s">
        <v>37</v>
      </c>
      <c r="R1672" s="39" t="s">
        <v>37</v>
      </c>
      <c r="S1672" s="39" t="s">
        <v>40</v>
      </c>
      <c r="T1672" s="39" t="s">
        <v>35</v>
      </c>
      <c r="U1672" s="40" t="s">
        <v>39</v>
      </c>
      <c r="V1672" s="39" t="s">
        <v>35</v>
      </c>
      <c r="W1672" s="74" t="s">
        <v>606</v>
      </c>
      <c r="X1672" s="74">
        <v>0</v>
      </c>
    </row>
    <row r="1673" spans="1:24" ht="14.4" x14ac:dyDescent="0.3">
      <c r="A1673" s="33" t="s">
        <v>94</v>
      </c>
      <c r="B1673" s="22">
        <v>11762</v>
      </c>
      <c r="C1673" s="22" t="s">
        <v>416</v>
      </c>
      <c r="D1673" s="22">
        <v>53100584</v>
      </c>
      <c r="E1673" s="26" t="s">
        <v>417</v>
      </c>
      <c r="F1673" s="22">
        <v>1</v>
      </c>
      <c r="G1673" s="22" t="s">
        <v>48</v>
      </c>
      <c r="H1673" s="22" t="s">
        <v>120</v>
      </c>
      <c r="I1673" s="22" t="s">
        <v>34</v>
      </c>
      <c r="J1673" s="22" t="s">
        <v>97</v>
      </c>
      <c r="K1673" s="22" t="s">
        <v>36</v>
      </c>
      <c r="L1673" s="22">
        <v>11762</v>
      </c>
      <c r="M1673" s="39" t="s">
        <v>37</v>
      </c>
      <c r="N1673" s="39" t="s">
        <v>37</v>
      </c>
      <c r="O1673" s="39" t="s">
        <v>35</v>
      </c>
      <c r="P1673" s="39" t="s">
        <v>37</v>
      </c>
      <c r="Q1673" s="39" t="s">
        <v>37</v>
      </c>
      <c r="R1673" s="39" t="s">
        <v>37</v>
      </c>
      <c r="S1673" s="39" t="s">
        <v>40</v>
      </c>
      <c r="T1673" s="39" t="s">
        <v>35</v>
      </c>
      <c r="U1673" s="40" t="s">
        <v>39</v>
      </c>
      <c r="V1673" s="39" t="s">
        <v>35</v>
      </c>
      <c r="W1673" s="74" t="s">
        <v>606</v>
      </c>
      <c r="X1673" s="74">
        <v>0</v>
      </c>
    </row>
    <row r="1674" spans="1:24" ht="100.8" x14ac:dyDescent="0.3">
      <c r="A1674" s="33" t="s">
        <v>94</v>
      </c>
      <c r="B1674" s="22">
        <v>11656</v>
      </c>
      <c r="C1674" s="22" t="s">
        <v>434</v>
      </c>
      <c r="D1674" s="22">
        <v>51900034</v>
      </c>
      <c r="E1674" s="26" t="s">
        <v>435</v>
      </c>
      <c r="F1674" s="22">
        <v>8</v>
      </c>
      <c r="G1674" s="22" t="s">
        <v>48</v>
      </c>
      <c r="H1674" s="22" t="s">
        <v>120</v>
      </c>
      <c r="I1674" s="22" t="s">
        <v>34</v>
      </c>
      <c r="J1674" s="22" t="s">
        <v>97</v>
      </c>
      <c r="K1674" s="22" t="s">
        <v>36</v>
      </c>
      <c r="L1674" s="22">
        <v>11656</v>
      </c>
      <c r="M1674" s="39" t="s">
        <v>37</v>
      </c>
      <c r="N1674" s="39" t="s">
        <v>37</v>
      </c>
      <c r="O1674" s="39" t="s">
        <v>35</v>
      </c>
      <c r="P1674" s="39" t="s">
        <v>37</v>
      </c>
      <c r="Q1674" s="39" t="s">
        <v>37</v>
      </c>
      <c r="R1674" s="39" t="s">
        <v>37</v>
      </c>
      <c r="S1674" s="39" t="s">
        <v>40</v>
      </c>
      <c r="T1674" s="39" t="s">
        <v>35</v>
      </c>
      <c r="U1674" s="40" t="s">
        <v>39</v>
      </c>
      <c r="V1674" s="39" t="s">
        <v>37</v>
      </c>
      <c r="W1674" s="74" t="s">
        <v>653</v>
      </c>
      <c r="X1674" s="74">
        <v>0</v>
      </c>
    </row>
    <row r="1675" spans="1:24" ht="14.4" x14ac:dyDescent="0.3">
      <c r="A1675" s="33" t="s">
        <v>94</v>
      </c>
      <c r="B1675" s="22">
        <v>11762</v>
      </c>
      <c r="C1675" s="22" t="s">
        <v>416</v>
      </c>
      <c r="D1675" s="22">
        <v>53100584</v>
      </c>
      <c r="E1675" s="26" t="s">
        <v>417</v>
      </c>
      <c r="F1675" s="22">
        <v>4</v>
      </c>
      <c r="G1675" s="22" t="s">
        <v>48</v>
      </c>
      <c r="H1675" s="22" t="s">
        <v>120</v>
      </c>
      <c r="I1675" s="22" t="s">
        <v>34</v>
      </c>
      <c r="J1675" s="22" t="s">
        <v>97</v>
      </c>
      <c r="K1675" s="22" t="s">
        <v>36</v>
      </c>
      <c r="L1675" s="22">
        <v>11762</v>
      </c>
      <c r="M1675" s="39" t="s">
        <v>37</v>
      </c>
      <c r="N1675" s="39" t="s">
        <v>37</v>
      </c>
      <c r="O1675" s="39" t="s">
        <v>35</v>
      </c>
      <c r="P1675" s="39" t="s">
        <v>37</v>
      </c>
      <c r="Q1675" s="39" t="s">
        <v>37</v>
      </c>
      <c r="R1675" s="39" t="s">
        <v>37</v>
      </c>
      <c r="S1675" s="39" t="s">
        <v>40</v>
      </c>
      <c r="T1675" s="39" t="s">
        <v>35</v>
      </c>
      <c r="U1675" s="40" t="s">
        <v>39</v>
      </c>
      <c r="V1675" s="39" t="s">
        <v>35</v>
      </c>
      <c r="W1675" s="74" t="s">
        <v>606</v>
      </c>
      <c r="X1675" s="74">
        <v>0</v>
      </c>
    </row>
    <row r="1676" spans="1:24" ht="14.4" x14ac:dyDescent="0.3">
      <c r="A1676" s="33" t="s">
        <v>94</v>
      </c>
      <c r="B1676" s="22">
        <v>11764</v>
      </c>
      <c r="C1676" s="22" t="s">
        <v>432</v>
      </c>
      <c r="D1676" s="22">
        <v>53100888</v>
      </c>
      <c r="E1676" s="26" t="s">
        <v>433</v>
      </c>
      <c r="F1676" s="22">
        <v>4</v>
      </c>
      <c r="G1676" s="22" t="s">
        <v>48</v>
      </c>
      <c r="H1676" s="22" t="s">
        <v>120</v>
      </c>
      <c r="I1676" s="22" t="s">
        <v>34</v>
      </c>
      <c r="J1676" s="22" t="s">
        <v>97</v>
      </c>
      <c r="K1676" s="22" t="s">
        <v>36</v>
      </c>
      <c r="L1676" s="22">
        <v>11764</v>
      </c>
      <c r="M1676" s="39" t="s">
        <v>37</v>
      </c>
      <c r="N1676" s="39" t="s">
        <v>37</v>
      </c>
      <c r="O1676" s="39" t="s">
        <v>35</v>
      </c>
      <c r="P1676" s="39" t="s">
        <v>37</v>
      </c>
      <c r="Q1676" s="39" t="s">
        <v>37</v>
      </c>
      <c r="R1676" s="39" t="s">
        <v>37</v>
      </c>
      <c r="S1676" s="39" t="s">
        <v>40</v>
      </c>
      <c r="T1676" s="39" t="s">
        <v>35</v>
      </c>
      <c r="U1676" s="40" t="s">
        <v>39</v>
      </c>
      <c r="V1676" s="39" t="s">
        <v>35</v>
      </c>
      <c r="W1676" s="74" t="s">
        <v>606</v>
      </c>
      <c r="X1676" s="74">
        <v>0</v>
      </c>
    </row>
    <row r="1677" spans="1:24" ht="57.6" x14ac:dyDescent="0.3">
      <c r="A1677" s="33" t="s">
        <v>94</v>
      </c>
      <c r="B1677" s="22">
        <v>16254</v>
      </c>
      <c r="C1677" s="22" t="s">
        <v>388</v>
      </c>
      <c r="D1677" s="22">
        <v>53100422</v>
      </c>
      <c r="E1677" s="26" t="s">
        <v>389</v>
      </c>
      <c r="F1677" s="22">
        <v>1</v>
      </c>
      <c r="G1677" s="22" t="s">
        <v>48</v>
      </c>
      <c r="H1677" s="22" t="s">
        <v>111</v>
      </c>
      <c r="I1677" s="22" t="s">
        <v>34</v>
      </c>
      <c r="J1677" s="22" t="s">
        <v>97</v>
      </c>
      <c r="K1677" s="22" t="s">
        <v>36</v>
      </c>
      <c r="L1677" s="22">
        <v>16254</v>
      </c>
      <c r="M1677" s="39" t="s">
        <v>37</v>
      </c>
      <c r="N1677" s="39" t="s">
        <v>37</v>
      </c>
      <c r="O1677" s="39" t="s">
        <v>37</v>
      </c>
      <c r="P1677" s="39" t="s">
        <v>37</v>
      </c>
      <c r="Q1677" s="39" t="s">
        <v>37</v>
      </c>
      <c r="R1677" s="39" t="s">
        <v>37</v>
      </c>
      <c r="S1677" s="39" t="s">
        <v>37</v>
      </c>
      <c r="T1677" s="39" t="s">
        <v>37</v>
      </c>
      <c r="U1677" s="40" t="s">
        <v>649</v>
      </c>
      <c r="V1677" s="39" t="s">
        <v>37</v>
      </c>
      <c r="W1677" s="74" t="s">
        <v>3365</v>
      </c>
      <c r="X1677" s="74">
        <v>0</v>
      </c>
    </row>
    <row r="1678" spans="1:24" ht="129.6" x14ac:dyDescent="0.3">
      <c r="A1678" s="33" t="s">
        <v>94</v>
      </c>
      <c r="B1678" s="22">
        <v>11983</v>
      </c>
      <c r="C1678" s="22" t="s">
        <v>54</v>
      </c>
      <c r="D1678" s="22">
        <v>53100213</v>
      </c>
      <c r="E1678" s="26" t="s">
        <v>55</v>
      </c>
      <c r="F1678" s="22">
        <v>2</v>
      </c>
      <c r="G1678" s="22" t="s">
        <v>48</v>
      </c>
      <c r="H1678" s="22" t="s">
        <v>33</v>
      </c>
      <c r="I1678" s="22" t="s">
        <v>34</v>
      </c>
      <c r="J1678" s="22" t="s">
        <v>35</v>
      </c>
      <c r="K1678" s="22" t="s">
        <v>36</v>
      </c>
      <c r="L1678" s="22">
        <v>11983</v>
      </c>
      <c r="M1678" s="39" t="s">
        <v>37</v>
      </c>
      <c r="N1678" s="39" t="s">
        <v>37</v>
      </c>
      <c r="O1678" s="39" t="s">
        <v>35</v>
      </c>
      <c r="P1678" s="39" t="s">
        <v>35</v>
      </c>
      <c r="Q1678" s="39" t="s">
        <v>37</v>
      </c>
      <c r="R1678" s="39" t="s">
        <v>37</v>
      </c>
      <c r="S1678" s="39" t="s">
        <v>38</v>
      </c>
      <c r="T1678" s="39" t="s">
        <v>35</v>
      </c>
      <c r="U1678" s="40" t="s">
        <v>39</v>
      </c>
      <c r="V1678" s="39" t="s">
        <v>37</v>
      </c>
      <c r="W1678" s="74" t="s">
        <v>56</v>
      </c>
      <c r="X1678" s="74">
        <v>0</v>
      </c>
    </row>
    <row r="1679" spans="1:24" ht="14.4" x14ac:dyDescent="0.3">
      <c r="A1679" s="33" t="s">
        <v>94</v>
      </c>
      <c r="B1679" s="22">
        <v>11762</v>
      </c>
      <c r="C1679" s="22" t="s">
        <v>416</v>
      </c>
      <c r="D1679" s="22">
        <v>53100584</v>
      </c>
      <c r="E1679" s="26" t="s">
        <v>417</v>
      </c>
      <c r="F1679" s="22">
        <v>2</v>
      </c>
      <c r="G1679" s="22" t="s">
        <v>48</v>
      </c>
      <c r="H1679" s="22" t="s">
        <v>120</v>
      </c>
      <c r="I1679" s="22" t="s">
        <v>34</v>
      </c>
      <c r="J1679" s="22" t="s">
        <v>97</v>
      </c>
      <c r="K1679" s="22" t="s">
        <v>36</v>
      </c>
      <c r="L1679" s="22">
        <v>11762</v>
      </c>
      <c r="M1679" s="39" t="s">
        <v>37</v>
      </c>
      <c r="N1679" s="39" t="s">
        <v>37</v>
      </c>
      <c r="O1679" s="39" t="s">
        <v>35</v>
      </c>
      <c r="P1679" s="39" t="s">
        <v>37</v>
      </c>
      <c r="Q1679" s="39" t="s">
        <v>37</v>
      </c>
      <c r="R1679" s="39" t="s">
        <v>37</v>
      </c>
      <c r="S1679" s="39" t="s">
        <v>40</v>
      </c>
      <c r="T1679" s="39" t="s">
        <v>35</v>
      </c>
      <c r="U1679" s="40" t="s">
        <v>39</v>
      </c>
      <c r="V1679" s="39" t="s">
        <v>35</v>
      </c>
      <c r="W1679" s="74" t="s">
        <v>606</v>
      </c>
      <c r="X1679" s="74">
        <v>0</v>
      </c>
    </row>
    <row r="1680" spans="1:24" ht="14.4" x14ac:dyDescent="0.3">
      <c r="A1680" s="33" t="s">
        <v>94</v>
      </c>
      <c r="B1680" s="22">
        <v>11764</v>
      </c>
      <c r="C1680" s="22" t="s">
        <v>432</v>
      </c>
      <c r="D1680" s="22">
        <v>53100888</v>
      </c>
      <c r="E1680" s="26" t="s">
        <v>433</v>
      </c>
      <c r="F1680" s="22">
        <v>4</v>
      </c>
      <c r="G1680" s="22" t="s">
        <v>48</v>
      </c>
      <c r="H1680" s="22" t="s">
        <v>120</v>
      </c>
      <c r="I1680" s="22" t="s">
        <v>34</v>
      </c>
      <c r="J1680" s="22" t="s">
        <v>97</v>
      </c>
      <c r="K1680" s="22" t="s">
        <v>36</v>
      </c>
      <c r="L1680" s="22">
        <v>11764</v>
      </c>
      <c r="M1680" s="39" t="s">
        <v>37</v>
      </c>
      <c r="N1680" s="39" t="s">
        <v>37</v>
      </c>
      <c r="O1680" s="39" t="s">
        <v>35</v>
      </c>
      <c r="P1680" s="39" t="s">
        <v>37</v>
      </c>
      <c r="Q1680" s="39" t="s">
        <v>37</v>
      </c>
      <c r="R1680" s="39" t="s">
        <v>37</v>
      </c>
      <c r="S1680" s="39" t="s">
        <v>40</v>
      </c>
      <c r="T1680" s="39" t="s">
        <v>35</v>
      </c>
      <c r="U1680" s="40" t="s">
        <v>39</v>
      </c>
      <c r="V1680" s="39" t="s">
        <v>35</v>
      </c>
      <c r="W1680" s="74" t="s">
        <v>606</v>
      </c>
      <c r="X1680" s="74">
        <v>0</v>
      </c>
    </row>
    <row r="1681" spans="1:24" ht="100.8" x14ac:dyDescent="0.3">
      <c r="A1681" s="33" t="s">
        <v>94</v>
      </c>
      <c r="B1681" s="22">
        <v>11656</v>
      </c>
      <c r="C1681" s="22" t="s">
        <v>434</v>
      </c>
      <c r="D1681" s="22">
        <v>51900034</v>
      </c>
      <c r="E1681" s="26" t="s">
        <v>435</v>
      </c>
      <c r="F1681" s="22">
        <v>1</v>
      </c>
      <c r="G1681" s="22" t="s">
        <v>48</v>
      </c>
      <c r="H1681" s="22" t="s">
        <v>120</v>
      </c>
      <c r="I1681" s="22" t="s">
        <v>34</v>
      </c>
      <c r="J1681" s="22" t="s">
        <v>97</v>
      </c>
      <c r="K1681" s="22" t="s">
        <v>36</v>
      </c>
      <c r="L1681" s="22">
        <v>11656</v>
      </c>
      <c r="M1681" s="39" t="s">
        <v>37</v>
      </c>
      <c r="N1681" s="39" t="s">
        <v>37</v>
      </c>
      <c r="O1681" s="39" t="s">
        <v>35</v>
      </c>
      <c r="P1681" s="39" t="s">
        <v>37</v>
      </c>
      <c r="Q1681" s="39" t="s">
        <v>37</v>
      </c>
      <c r="R1681" s="39" t="s">
        <v>37</v>
      </c>
      <c r="S1681" s="39" t="s">
        <v>40</v>
      </c>
      <c r="T1681" s="39" t="s">
        <v>35</v>
      </c>
      <c r="U1681" s="40" t="s">
        <v>39</v>
      </c>
      <c r="V1681" s="39" t="s">
        <v>37</v>
      </c>
      <c r="W1681" s="74" t="s">
        <v>653</v>
      </c>
      <c r="X1681" s="74">
        <v>0</v>
      </c>
    </row>
    <row r="1682" spans="1:24" ht="14.4" x14ac:dyDescent="0.3">
      <c r="A1682" s="33" t="s">
        <v>94</v>
      </c>
      <c r="B1682" s="22">
        <v>11762</v>
      </c>
      <c r="C1682" s="22" t="s">
        <v>416</v>
      </c>
      <c r="D1682" s="22">
        <v>53100584</v>
      </c>
      <c r="E1682" s="26" t="s">
        <v>417</v>
      </c>
      <c r="F1682" s="22">
        <v>1</v>
      </c>
      <c r="G1682" s="22" t="s">
        <v>48</v>
      </c>
      <c r="H1682" s="22" t="s">
        <v>120</v>
      </c>
      <c r="I1682" s="22" t="s">
        <v>34</v>
      </c>
      <c r="J1682" s="22" t="s">
        <v>97</v>
      </c>
      <c r="K1682" s="22" t="s">
        <v>36</v>
      </c>
      <c r="L1682" s="22">
        <v>11762</v>
      </c>
      <c r="M1682" s="39" t="s">
        <v>37</v>
      </c>
      <c r="N1682" s="39" t="s">
        <v>37</v>
      </c>
      <c r="O1682" s="39" t="s">
        <v>35</v>
      </c>
      <c r="P1682" s="39" t="s">
        <v>37</v>
      </c>
      <c r="Q1682" s="39" t="s">
        <v>37</v>
      </c>
      <c r="R1682" s="39" t="s">
        <v>37</v>
      </c>
      <c r="S1682" s="39" t="s">
        <v>40</v>
      </c>
      <c r="T1682" s="39" t="s">
        <v>35</v>
      </c>
      <c r="U1682" s="40" t="s">
        <v>39</v>
      </c>
      <c r="V1682" s="39" t="s">
        <v>35</v>
      </c>
      <c r="W1682" s="74" t="s">
        <v>606</v>
      </c>
      <c r="X1682" s="74">
        <v>0</v>
      </c>
    </row>
    <row r="1683" spans="1:24" ht="129.6" x14ac:dyDescent="0.3">
      <c r="A1683" s="33" t="s">
        <v>94</v>
      </c>
      <c r="B1683" s="22">
        <v>11983</v>
      </c>
      <c r="C1683" s="22" t="s">
        <v>54</v>
      </c>
      <c r="D1683" s="22">
        <v>53100213</v>
      </c>
      <c r="E1683" s="26" t="s">
        <v>55</v>
      </c>
      <c r="F1683" s="22">
        <v>1</v>
      </c>
      <c r="G1683" s="22" t="s">
        <v>48</v>
      </c>
      <c r="H1683" s="22" t="s">
        <v>33</v>
      </c>
      <c r="I1683" s="22" t="s">
        <v>34</v>
      </c>
      <c r="J1683" s="22" t="s">
        <v>35</v>
      </c>
      <c r="K1683" s="22" t="s">
        <v>36</v>
      </c>
      <c r="L1683" s="22">
        <v>11983</v>
      </c>
      <c r="M1683" s="39" t="s">
        <v>37</v>
      </c>
      <c r="N1683" s="39" t="s">
        <v>37</v>
      </c>
      <c r="O1683" s="39" t="s">
        <v>35</v>
      </c>
      <c r="P1683" s="39" t="s">
        <v>35</v>
      </c>
      <c r="Q1683" s="39" t="s">
        <v>37</v>
      </c>
      <c r="R1683" s="39" t="s">
        <v>37</v>
      </c>
      <c r="S1683" s="39" t="s">
        <v>38</v>
      </c>
      <c r="T1683" s="39" t="s">
        <v>35</v>
      </c>
      <c r="U1683" s="40" t="s">
        <v>39</v>
      </c>
      <c r="V1683" s="39" t="s">
        <v>37</v>
      </c>
      <c r="W1683" s="74" t="s">
        <v>56</v>
      </c>
      <c r="X1683" s="74">
        <v>0</v>
      </c>
    </row>
    <row r="1684" spans="1:24" ht="100.8" x14ac:dyDescent="0.3">
      <c r="A1684" s="33" t="s">
        <v>94</v>
      </c>
      <c r="B1684" s="22">
        <v>11656</v>
      </c>
      <c r="C1684" s="22" t="s">
        <v>434</v>
      </c>
      <c r="D1684" s="22">
        <v>51900034</v>
      </c>
      <c r="E1684" s="26" t="s">
        <v>435</v>
      </c>
      <c r="F1684" s="22">
        <v>1</v>
      </c>
      <c r="G1684" s="22" t="s">
        <v>48</v>
      </c>
      <c r="H1684" s="22" t="s">
        <v>120</v>
      </c>
      <c r="I1684" s="22" t="s">
        <v>34</v>
      </c>
      <c r="J1684" s="22" t="s">
        <v>97</v>
      </c>
      <c r="K1684" s="22" t="s">
        <v>36</v>
      </c>
      <c r="L1684" s="22">
        <v>11656</v>
      </c>
      <c r="M1684" s="39" t="s">
        <v>37</v>
      </c>
      <c r="N1684" s="39" t="s">
        <v>37</v>
      </c>
      <c r="O1684" s="39" t="s">
        <v>35</v>
      </c>
      <c r="P1684" s="39" t="s">
        <v>37</v>
      </c>
      <c r="Q1684" s="39" t="s">
        <v>37</v>
      </c>
      <c r="R1684" s="39" t="s">
        <v>37</v>
      </c>
      <c r="S1684" s="39" t="s">
        <v>40</v>
      </c>
      <c r="T1684" s="39" t="s">
        <v>35</v>
      </c>
      <c r="U1684" s="40" t="s">
        <v>39</v>
      </c>
      <c r="V1684" s="39" t="s">
        <v>37</v>
      </c>
      <c r="W1684" s="74" t="s">
        <v>653</v>
      </c>
      <c r="X1684" s="74">
        <v>0</v>
      </c>
    </row>
    <row r="1685" spans="1:24" ht="129.6" x14ac:dyDescent="0.3">
      <c r="A1685" s="33" t="s">
        <v>94</v>
      </c>
      <c r="B1685" s="22">
        <v>11983</v>
      </c>
      <c r="C1685" s="22" t="s">
        <v>54</v>
      </c>
      <c r="D1685" s="22">
        <v>53100213</v>
      </c>
      <c r="E1685" s="26" t="s">
        <v>55</v>
      </c>
      <c r="F1685" s="22">
        <v>1</v>
      </c>
      <c r="G1685" s="22" t="s">
        <v>48</v>
      </c>
      <c r="H1685" s="22" t="s">
        <v>33</v>
      </c>
      <c r="I1685" s="22" t="s">
        <v>34</v>
      </c>
      <c r="J1685" s="22" t="s">
        <v>35</v>
      </c>
      <c r="K1685" s="22" t="s">
        <v>36</v>
      </c>
      <c r="L1685" s="22">
        <v>11983</v>
      </c>
      <c r="M1685" s="39" t="s">
        <v>37</v>
      </c>
      <c r="N1685" s="39" t="s">
        <v>37</v>
      </c>
      <c r="O1685" s="39" t="s">
        <v>35</v>
      </c>
      <c r="P1685" s="39" t="s">
        <v>35</v>
      </c>
      <c r="Q1685" s="39" t="s">
        <v>37</v>
      </c>
      <c r="R1685" s="39" t="s">
        <v>37</v>
      </c>
      <c r="S1685" s="39" t="s">
        <v>38</v>
      </c>
      <c r="T1685" s="39" t="s">
        <v>35</v>
      </c>
      <c r="U1685" s="40" t="s">
        <v>39</v>
      </c>
      <c r="V1685" s="39" t="s">
        <v>37</v>
      </c>
      <c r="W1685" s="74" t="s">
        <v>56</v>
      </c>
      <c r="X1685" s="74">
        <v>0</v>
      </c>
    </row>
    <row r="1686" spans="1:24" ht="57.6" x14ac:dyDescent="0.3">
      <c r="A1686" s="33" t="s">
        <v>94</v>
      </c>
      <c r="B1686" s="22">
        <v>12311</v>
      </c>
      <c r="C1686" s="22" t="s">
        <v>410</v>
      </c>
      <c r="D1686" s="22">
        <v>53100287</v>
      </c>
      <c r="E1686" s="26" t="s">
        <v>411</v>
      </c>
      <c r="F1686" s="22">
        <v>1</v>
      </c>
      <c r="G1686" s="22" t="s">
        <v>48</v>
      </c>
      <c r="H1686" s="22" t="s">
        <v>61</v>
      </c>
      <c r="I1686" s="22" t="s">
        <v>34</v>
      </c>
      <c r="J1686" s="22" t="s">
        <v>97</v>
      </c>
      <c r="K1686" s="22" t="s">
        <v>36</v>
      </c>
      <c r="L1686" s="22">
        <v>12311</v>
      </c>
      <c r="M1686" s="39" t="s">
        <v>37</v>
      </c>
      <c r="N1686" s="39" t="s">
        <v>37</v>
      </c>
      <c r="O1686" s="39" t="s">
        <v>35</v>
      </c>
      <c r="P1686" s="39" t="s">
        <v>37</v>
      </c>
      <c r="Q1686" s="39" t="s">
        <v>37</v>
      </c>
      <c r="R1686" s="39" t="s">
        <v>37</v>
      </c>
      <c r="S1686" s="39" t="s">
        <v>40</v>
      </c>
      <c r="T1686" s="39" t="s">
        <v>35</v>
      </c>
      <c r="U1686" s="40" t="s">
        <v>39</v>
      </c>
      <c r="V1686" s="39" t="s">
        <v>37</v>
      </c>
      <c r="W1686" s="74" t="s">
        <v>956</v>
      </c>
      <c r="X1686" s="74">
        <v>0</v>
      </c>
    </row>
    <row r="1687" spans="1:24" ht="14.4" x14ac:dyDescent="0.3">
      <c r="A1687" s="33" t="s">
        <v>94</v>
      </c>
      <c r="B1687" s="22">
        <v>11639</v>
      </c>
      <c r="C1687" s="22" t="s">
        <v>436</v>
      </c>
      <c r="D1687" s="22">
        <v>53100032</v>
      </c>
      <c r="E1687" s="26" t="s">
        <v>437</v>
      </c>
      <c r="F1687" s="22">
        <v>1</v>
      </c>
      <c r="G1687" s="22" t="s">
        <v>48</v>
      </c>
      <c r="H1687" s="22" t="s">
        <v>105</v>
      </c>
      <c r="I1687" s="22" t="s">
        <v>34</v>
      </c>
      <c r="J1687" s="22" t="s">
        <v>97</v>
      </c>
      <c r="K1687" s="22" t="s">
        <v>36</v>
      </c>
      <c r="L1687" s="22">
        <v>11639</v>
      </c>
      <c r="M1687" s="39" t="s">
        <v>37</v>
      </c>
      <c r="N1687" s="39" t="s">
        <v>37</v>
      </c>
      <c r="O1687" s="39" t="s">
        <v>35</v>
      </c>
      <c r="P1687" s="39" t="s">
        <v>37</v>
      </c>
      <c r="Q1687" s="39" t="s">
        <v>37</v>
      </c>
      <c r="R1687" s="39" t="s">
        <v>37</v>
      </c>
      <c r="S1687" s="39" t="s">
        <v>641</v>
      </c>
      <c r="T1687" s="39" t="s">
        <v>35</v>
      </c>
      <c r="U1687" s="40" t="s">
        <v>39</v>
      </c>
      <c r="V1687" s="39" t="s">
        <v>35</v>
      </c>
      <c r="W1687" s="74" t="s">
        <v>606</v>
      </c>
      <c r="X1687" s="74">
        <v>0</v>
      </c>
    </row>
    <row r="1688" spans="1:24" ht="14.4" x14ac:dyDescent="0.3">
      <c r="A1688" s="33" t="s">
        <v>94</v>
      </c>
      <c r="B1688" s="22">
        <v>11790</v>
      </c>
      <c r="C1688" s="22" t="s">
        <v>418</v>
      </c>
      <c r="D1688" s="22">
        <v>53100328</v>
      </c>
      <c r="E1688" s="26" t="s">
        <v>419</v>
      </c>
      <c r="F1688" s="22">
        <v>1</v>
      </c>
      <c r="G1688" s="22" t="s">
        <v>48</v>
      </c>
      <c r="H1688" s="22" t="s">
        <v>33</v>
      </c>
      <c r="I1688" s="22" t="s">
        <v>34</v>
      </c>
      <c r="J1688" s="22" t="s">
        <v>97</v>
      </c>
      <c r="K1688" s="22" t="s">
        <v>36</v>
      </c>
      <c r="L1688" s="22">
        <v>11790</v>
      </c>
      <c r="M1688" s="39" t="s">
        <v>37</v>
      </c>
      <c r="N1688" s="39" t="s">
        <v>37</v>
      </c>
      <c r="O1688" s="39" t="s">
        <v>35</v>
      </c>
      <c r="P1688" s="39" t="s">
        <v>37</v>
      </c>
      <c r="Q1688" s="39" t="s">
        <v>37</v>
      </c>
      <c r="R1688" s="39" t="s">
        <v>37</v>
      </c>
      <c r="S1688" s="39" t="s">
        <v>40</v>
      </c>
      <c r="T1688" s="39" t="s">
        <v>35</v>
      </c>
      <c r="U1688" s="40" t="s">
        <v>39</v>
      </c>
      <c r="V1688" s="39" t="s">
        <v>35</v>
      </c>
      <c r="W1688" s="74" t="s">
        <v>606</v>
      </c>
      <c r="X1688" s="74">
        <v>0</v>
      </c>
    </row>
    <row r="1689" spans="1:24" ht="14.4" x14ac:dyDescent="0.3">
      <c r="A1689" s="33" t="s">
        <v>94</v>
      </c>
      <c r="B1689" s="22">
        <v>12139</v>
      </c>
      <c r="C1689" s="22" t="s">
        <v>438</v>
      </c>
      <c r="D1689" s="22">
        <v>53100297</v>
      </c>
      <c r="E1689" s="26" t="s">
        <v>439</v>
      </c>
      <c r="F1689" s="22">
        <v>1</v>
      </c>
      <c r="G1689" s="22" t="s">
        <v>48</v>
      </c>
      <c r="H1689" s="22" t="s">
        <v>33</v>
      </c>
      <c r="I1689" s="22" t="s">
        <v>34</v>
      </c>
      <c r="J1689" s="22" t="s">
        <v>97</v>
      </c>
      <c r="K1689" s="22" t="s">
        <v>36</v>
      </c>
      <c r="L1689" s="22">
        <v>12139</v>
      </c>
      <c r="M1689" s="39" t="s">
        <v>37</v>
      </c>
      <c r="N1689" s="39" t="s">
        <v>37</v>
      </c>
      <c r="O1689" s="39" t="s">
        <v>35</v>
      </c>
      <c r="P1689" s="39" t="s">
        <v>37</v>
      </c>
      <c r="Q1689" s="39" t="s">
        <v>37</v>
      </c>
      <c r="R1689" s="39" t="s">
        <v>37</v>
      </c>
      <c r="S1689" s="39" t="s">
        <v>37</v>
      </c>
      <c r="T1689" s="39" t="s">
        <v>35</v>
      </c>
      <c r="U1689" s="40" t="s">
        <v>649</v>
      </c>
      <c r="V1689" s="39" t="s">
        <v>35</v>
      </c>
      <c r="W1689" s="74">
        <v>0</v>
      </c>
      <c r="X1689" s="74">
        <v>0</v>
      </c>
    </row>
    <row r="1690" spans="1:24" ht="129.6" x14ac:dyDescent="0.3">
      <c r="A1690" s="33" t="s">
        <v>94</v>
      </c>
      <c r="B1690" s="22">
        <v>11983</v>
      </c>
      <c r="C1690" s="22" t="s">
        <v>54</v>
      </c>
      <c r="D1690" s="22">
        <v>53100213</v>
      </c>
      <c r="E1690" s="26" t="s">
        <v>55</v>
      </c>
      <c r="F1690" s="22">
        <v>2</v>
      </c>
      <c r="G1690" s="22" t="s">
        <v>48</v>
      </c>
      <c r="H1690" s="22" t="s">
        <v>33</v>
      </c>
      <c r="I1690" s="22" t="s">
        <v>34</v>
      </c>
      <c r="J1690" s="22" t="s">
        <v>35</v>
      </c>
      <c r="K1690" s="22" t="s">
        <v>36</v>
      </c>
      <c r="L1690" s="22">
        <v>11983</v>
      </c>
      <c r="M1690" s="39" t="s">
        <v>37</v>
      </c>
      <c r="N1690" s="39" t="s">
        <v>37</v>
      </c>
      <c r="O1690" s="39" t="s">
        <v>35</v>
      </c>
      <c r="P1690" s="39" t="s">
        <v>35</v>
      </c>
      <c r="Q1690" s="39" t="s">
        <v>37</v>
      </c>
      <c r="R1690" s="39" t="s">
        <v>37</v>
      </c>
      <c r="S1690" s="39" t="s">
        <v>38</v>
      </c>
      <c r="T1690" s="39" t="s">
        <v>35</v>
      </c>
      <c r="U1690" s="40" t="s">
        <v>39</v>
      </c>
      <c r="V1690" s="39" t="s">
        <v>37</v>
      </c>
      <c r="W1690" s="74" t="s">
        <v>56</v>
      </c>
      <c r="X1690" s="74">
        <v>0</v>
      </c>
    </row>
    <row r="1691" spans="1:24" ht="57.6" x14ac:dyDescent="0.3">
      <c r="A1691" s="33" t="s">
        <v>94</v>
      </c>
      <c r="B1691" s="22">
        <v>12311</v>
      </c>
      <c r="C1691" s="22" t="s">
        <v>410</v>
      </c>
      <c r="D1691" s="22">
        <v>53100287</v>
      </c>
      <c r="E1691" s="26" t="s">
        <v>411</v>
      </c>
      <c r="F1691" s="22">
        <v>1</v>
      </c>
      <c r="G1691" s="22" t="s">
        <v>48</v>
      </c>
      <c r="H1691" s="22" t="s">
        <v>61</v>
      </c>
      <c r="I1691" s="22" t="s">
        <v>34</v>
      </c>
      <c r="J1691" s="22" t="s">
        <v>97</v>
      </c>
      <c r="K1691" s="22" t="s">
        <v>36</v>
      </c>
      <c r="L1691" s="22">
        <v>12311</v>
      </c>
      <c r="M1691" s="39" t="s">
        <v>37</v>
      </c>
      <c r="N1691" s="39" t="s">
        <v>37</v>
      </c>
      <c r="O1691" s="39" t="s">
        <v>35</v>
      </c>
      <c r="P1691" s="39" t="s">
        <v>37</v>
      </c>
      <c r="Q1691" s="39" t="s">
        <v>37</v>
      </c>
      <c r="R1691" s="39" t="s">
        <v>37</v>
      </c>
      <c r="S1691" s="39" t="s">
        <v>40</v>
      </c>
      <c r="T1691" s="39" t="s">
        <v>35</v>
      </c>
      <c r="U1691" s="40" t="s">
        <v>39</v>
      </c>
      <c r="V1691" s="39" t="s">
        <v>37</v>
      </c>
      <c r="W1691" s="74" t="s">
        <v>956</v>
      </c>
      <c r="X1691" s="74">
        <v>0</v>
      </c>
    </row>
    <row r="1692" spans="1:24" ht="57.6" x14ac:dyDescent="0.3">
      <c r="A1692" s="33" t="s">
        <v>94</v>
      </c>
      <c r="B1692" s="22">
        <v>12311</v>
      </c>
      <c r="C1692" s="22" t="s">
        <v>410</v>
      </c>
      <c r="D1692" s="22">
        <v>53100287</v>
      </c>
      <c r="E1692" s="26" t="s">
        <v>411</v>
      </c>
      <c r="F1692" s="22">
        <v>1</v>
      </c>
      <c r="G1692" s="22" t="s">
        <v>48</v>
      </c>
      <c r="H1692" s="22" t="s">
        <v>61</v>
      </c>
      <c r="I1692" s="22" t="s">
        <v>34</v>
      </c>
      <c r="J1692" s="22" t="s">
        <v>97</v>
      </c>
      <c r="K1692" s="22" t="s">
        <v>36</v>
      </c>
      <c r="L1692" s="22">
        <v>12311</v>
      </c>
      <c r="M1692" s="39" t="s">
        <v>37</v>
      </c>
      <c r="N1692" s="39" t="s">
        <v>37</v>
      </c>
      <c r="O1692" s="39" t="s">
        <v>35</v>
      </c>
      <c r="P1692" s="39" t="s">
        <v>37</v>
      </c>
      <c r="Q1692" s="39" t="s">
        <v>37</v>
      </c>
      <c r="R1692" s="39" t="s">
        <v>37</v>
      </c>
      <c r="S1692" s="39" t="s">
        <v>40</v>
      </c>
      <c r="T1692" s="39" t="s">
        <v>35</v>
      </c>
      <c r="U1692" s="40" t="s">
        <v>39</v>
      </c>
      <c r="V1692" s="39" t="s">
        <v>37</v>
      </c>
      <c r="W1692" s="74" t="s">
        <v>956</v>
      </c>
      <c r="X1692" s="74">
        <v>0</v>
      </c>
    </row>
    <row r="1693" spans="1:24" ht="14.4" x14ac:dyDescent="0.3">
      <c r="A1693" s="33" t="s">
        <v>94</v>
      </c>
      <c r="B1693" s="22">
        <v>20211</v>
      </c>
      <c r="C1693" s="22" t="s">
        <v>430</v>
      </c>
      <c r="D1693" s="22">
        <v>53100075</v>
      </c>
      <c r="E1693" s="26" t="s">
        <v>431</v>
      </c>
      <c r="F1693" s="22">
        <v>2</v>
      </c>
      <c r="G1693" s="22" t="s">
        <v>48</v>
      </c>
      <c r="H1693" s="22" t="s">
        <v>101</v>
      </c>
      <c r="I1693" s="22" t="s">
        <v>34</v>
      </c>
      <c r="J1693" s="22" t="s">
        <v>97</v>
      </c>
      <c r="K1693" s="22" t="s">
        <v>36</v>
      </c>
      <c r="L1693" s="22">
        <v>20211</v>
      </c>
      <c r="M1693" s="39" t="s">
        <v>37</v>
      </c>
      <c r="N1693" s="39" t="s">
        <v>37</v>
      </c>
      <c r="O1693" s="39" t="s">
        <v>37</v>
      </c>
      <c r="P1693" s="39" t="s">
        <v>37</v>
      </c>
      <c r="Q1693" s="39" t="s">
        <v>37</v>
      </c>
      <c r="R1693" s="39" t="s">
        <v>37</v>
      </c>
      <c r="S1693" s="39" t="s">
        <v>37</v>
      </c>
      <c r="T1693" s="39" t="s">
        <v>35</v>
      </c>
      <c r="U1693" s="40" t="s">
        <v>39</v>
      </c>
      <c r="V1693" s="39" t="s">
        <v>37</v>
      </c>
      <c r="W1693" s="74" t="s">
        <v>3632</v>
      </c>
      <c r="X1693" s="74">
        <v>0</v>
      </c>
    </row>
    <row r="1694" spans="1:24" ht="43.2" x14ac:dyDescent="0.3">
      <c r="A1694" s="33" t="s">
        <v>94</v>
      </c>
      <c r="B1694" s="22">
        <v>11594</v>
      </c>
      <c r="C1694" s="22" t="s">
        <v>408</v>
      </c>
      <c r="D1694" s="22">
        <v>53100235</v>
      </c>
      <c r="E1694" s="26" t="s">
        <v>409</v>
      </c>
      <c r="F1694" s="22">
        <v>1</v>
      </c>
      <c r="G1694" s="22" t="s">
        <v>48</v>
      </c>
      <c r="H1694" s="22" t="s">
        <v>33</v>
      </c>
      <c r="I1694" s="22" t="s">
        <v>34</v>
      </c>
      <c r="J1694" s="22" t="s">
        <v>97</v>
      </c>
      <c r="K1694" s="22" t="s">
        <v>36</v>
      </c>
      <c r="L1694" s="22">
        <v>11594</v>
      </c>
      <c r="M1694" s="39" t="s">
        <v>37</v>
      </c>
      <c r="N1694" s="39" t="s">
        <v>37</v>
      </c>
      <c r="O1694" s="39" t="s">
        <v>37</v>
      </c>
      <c r="P1694" s="39" t="s">
        <v>37</v>
      </c>
      <c r="Q1694" s="39" t="s">
        <v>37</v>
      </c>
      <c r="R1694" s="39" t="s">
        <v>37</v>
      </c>
      <c r="S1694" s="39" t="s">
        <v>40</v>
      </c>
      <c r="T1694" s="39" t="s">
        <v>35</v>
      </c>
      <c r="U1694" s="40" t="s">
        <v>39</v>
      </c>
      <c r="V1694" s="39" t="s">
        <v>37</v>
      </c>
      <c r="W1694" s="74" t="s">
        <v>622</v>
      </c>
      <c r="X1694" s="74">
        <v>0</v>
      </c>
    </row>
    <row r="1695" spans="1:24" ht="43.2" x14ac:dyDescent="0.3">
      <c r="A1695" s="33" t="s">
        <v>94</v>
      </c>
      <c r="B1695" s="22">
        <v>11594</v>
      </c>
      <c r="C1695" s="22" t="s">
        <v>408</v>
      </c>
      <c r="D1695" s="22">
        <v>53100235</v>
      </c>
      <c r="E1695" s="26" t="s">
        <v>409</v>
      </c>
      <c r="F1695" s="22">
        <v>2</v>
      </c>
      <c r="G1695" s="22" t="s">
        <v>48</v>
      </c>
      <c r="H1695" s="22" t="s">
        <v>33</v>
      </c>
      <c r="I1695" s="22" t="s">
        <v>34</v>
      </c>
      <c r="J1695" s="22" t="s">
        <v>97</v>
      </c>
      <c r="K1695" s="22" t="s">
        <v>36</v>
      </c>
      <c r="L1695" s="22">
        <v>11594</v>
      </c>
      <c r="M1695" s="39" t="s">
        <v>37</v>
      </c>
      <c r="N1695" s="39" t="s">
        <v>37</v>
      </c>
      <c r="O1695" s="39" t="s">
        <v>37</v>
      </c>
      <c r="P1695" s="39" t="s">
        <v>37</v>
      </c>
      <c r="Q1695" s="39" t="s">
        <v>37</v>
      </c>
      <c r="R1695" s="39" t="s">
        <v>37</v>
      </c>
      <c r="S1695" s="39" t="s">
        <v>40</v>
      </c>
      <c r="T1695" s="39" t="s">
        <v>35</v>
      </c>
      <c r="U1695" s="40" t="s">
        <v>39</v>
      </c>
      <c r="V1695" s="39" t="s">
        <v>37</v>
      </c>
      <c r="W1695" s="74" t="s">
        <v>622</v>
      </c>
      <c r="X1695" s="74">
        <v>0</v>
      </c>
    </row>
    <row r="1696" spans="1:24" ht="14.4" x14ac:dyDescent="0.3">
      <c r="A1696" s="33" t="s">
        <v>94</v>
      </c>
      <c r="B1696" s="22">
        <v>16273</v>
      </c>
      <c r="C1696" s="22" t="s">
        <v>412</v>
      </c>
      <c r="D1696" s="22">
        <v>53100347</v>
      </c>
      <c r="E1696" s="26" t="s">
        <v>413</v>
      </c>
      <c r="F1696" s="22">
        <v>3</v>
      </c>
      <c r="G1696" s="22" t="s">
        <v>48</v>
      </c>
      <c r="H1696" s="22" t="s">
        <v>111</v>
      </c>
      <c r="I1696" s="22" t="s">
        <v>34</v>
      </c>
      <c r="J1696" s="22" t="s">
        <v>97</v>
      </c>
      <c r="K1696" s="22" t="s">
        <v>36</v>
      </c>
      <c r="L1696" s="22">
        <v>16273</v>
      </c>
      <c r="M1696" s="39" t="s">
        <v>37</v>
      </c>
      <c r="N1696" s="39" t="s">
        <v>37</v>
      </c>
      <c r="O1696" s="39" t="s">
        <v>37</v>
      </c>
      <c r="P1696" s="39" t="s">
        <v>37</v>
      </c>
      <c r="Q1696" s="39" t="s">
        <v>37</v>
      </c>
      <c r="R1696" s="39" t="s">
        <v>37</v>
      </c>
      <c r="S1696" s="39" t="s">
        <v>37</v>
      </c>
      <c r="T1696" s="39" t="s">
        <v>37</v>
      </c>
      <c r="U1696" s="40" t="s">
        <v>605</v>
      </c>
      <c r="V1696" s="39" t="s">
        <v>35</v>
      </c>
      <c r="W1696" s="74" t="s">
        <v>606</v>
      </c>
      <c r="X1696" s="74">
        <v>0</v>
      </c>
    </row>
    <row r="1697" spans="1:24" ht="14.4" x14ac:dyDescent="0.3">
      <c r="A1697" s="33" t="s">
        <v>94</v>
      </c>
      <c r="B1697" s="22">
        <v>11762</v>
      </c>
      <c r="C1697" s="22" t="s">
        <v>416</v>
      </c>
      <c r="D1697" s="22">
        <v>53100584</v>
      </c>
      <c r="E1697" s="26" t="s">
        <v>417</v>
      </c>
      <c r="F1697" s="22">
        <v>1</v>
      </c>
      <c r="G1697" s="22" t="s">
        <v>48</v>
      </c>
      <c r="H1697" s="22" t="s">
        <v>120</v>
      </c>
      <c r="I1697" s="22" t="s">
        <v>34</v>
      </c>
      <c r="J1697" s="22" t="s">
        <v>97</v>
      </c>
      <c r="K1697" s="22" t="s">
        <v>36</v>
      </c>
      <c r="L1697" s="22">
        <v>11762</v>
      </c>
      <c r="M1697" s="39" t="s">
        <v>37</v>
      </c>
      <c r="N1697" s="39" t="s">
        <v>37</v>
      </c>
      <c r="O1697" s="39" t="s">
        <v>35</v>
      </c>
      <c r="P1697" s="39" t="s">
        <v>37</v>
      </c>
      <c r="Q1697" s="39" t="s">
        <v>37</v>
      </c>
      <c r="R1697" s="39" t="s">
        <v>37</v>
      </c>
      <c r="S1697" s="39" t="s">
        <v>40</v>
      </c>
      <c r="T1697" s="39" t="s">
        <v>35</v>
      </c>
      <c r="U1697" s="40" t="s">
        <v>39</v>
      </c>
      <c r="V1697" s="39" t="s">
        <v>35</v>
      </c>
      <c r="W1697" s="74" t="s">
        <v>606</v>
      </c>
      <c r="X1697" s="74">
        <v>0</v>
      </c>
    </row>
    <row r="1698" spans="1:24" ht="43.2" x14ac:dyDescent="0.3">
      <c r="A1698" s="33" t="s">
        <v>94</v>
      </c>
      <c r="B1698" s="22">
        <v>11594</v>
      </c>
      <c r="C1698" s="22" t="s">
        <v>408</v>
      </c>
      <c r="D1698" s="22">
        <v>53100235</v>
      </c>
      <c r="E1698" s="26" t="s">
        <v>409</v>
      </c>
      <c r="F1698" s="22">
        <v>1</v>
      </c>
      <c r="G1698" s="22" t="s">
        <v>48</v>
      </c>
      <c r="H1698" s="22" t="s">
        <v>33</v>
      </c>
      <c r="I1698" s="22" t="s">
        <v>34</v>
      </c>
      <c r="J1698" s="22" t="s">
        <v>97</v>
      </c>
      <c r="K1698" s="22" t="s">
        <v>36</v>
      </c>
      <c r="L1698" s="22">
        <v>11594</v>
      </c>
      <c r="M1698" s="39" t="s">
        <v>37</v>
      </c>
      <c r="N1698" s="39" t="s">
        <v>37</v>
      </c>
      <c r="O1698" s="39" t="s">
        <v>37</v>
      </c>
      <c r="P1698" s="39" t="s">
        <v>37</v>
      </c>
      <c r="Q1698" s="39" t="s">
        <v>37</v>
      </c>
      <c r="R1698" s="39" t="s">
        <v>37</v>
      </c>
      <c r="S1698" s="39" t="s">
        <v>40</v>
      </c>
      <c r="T1698" s="39" t="s">
        <v>35</v>
      </c>
      <c r="U1698" s="40" t="s">
        <v>39</v>
      </c>
      <c r="V1698" s="39" t="s">
        <v>37</v>
      </c>
      <c r="W1698" s="74" t="s">
        <v>622</v>
      </c>
      <c r="X1698" s="74">
        <v>0</v>
      </c>
    </row>
    <row r="1699" spans="1:24" ht="57.6" x14ac:dyDescent="0.3">
      <c r="A1699" s="33" t="s">
        <v>94</v>
      </c>
      <c r="B1699" s="22">
        <v>12311</v>
      </c>
      <c r="C1699" s="22" t="s">
        <v>410</v>
      </c>
      <c r="D1699" s="22">
        <v>53100287</v>
      </c>
      <c r="E1699" s="26" t="s">
        <v>411</v>
      </c>
      <c r="F1699" s="22">
        <v>1</v>
      </c>
      <c r="G1699" s="22" t="s">
        <v>48</v>
      </c>
      <c r="H1699" s="22" t="s">
        <v>61</v>
      </c>
      <c r="I1699" s="22" t="s">
        <v>34</v>
      </c>
      <c r="J1699" s="22" t="s">
        <v>97</v>
      </c>
      <c r="K1699" s="22" t="s">
        <v>36</v>
      </c>
      <c r="L1699" s="22">
        <v>12311</v>
      </c>
      <c r="M1699" s="39" t="s">
        <v>37</v>
      </c>
      <c r="N1699" s="39" t="s">
        <v>37</v>
      </c>
      <c r="O1699" s="39" t="s">
        <v>35</v>
      </c>
      <c r="P1699" s="39" t="s">
        <v>37</v>
      </c>
      <c r="Q1699" s="39" t="s">
        <v>37</v>
      </c>
      <c r="R1699" s="39" t="s">
        <v>37</v>
      </c>
      <c r="S1699" s="39" t="s">
        <v>40</v>
      </c>
      <c r="T1699" s="39" t="s">
        <v>35</v>
      </c>
      <c r="U1699" s="40" t="s">
        <v>39</v>
      </c>
      <c r="V1699" s="39" t="s">
        <v>37</v>
      </c>
      <c r="W1699" s="74" t="s">
        <v>956</v>
      </c>
      <c r="X1699" s="74">
        <v>0</v>
      </c>
    </row>
    <row r="1700" spans="1:24" ht="14.4" x14ac:dyDescent="0.3">
      <c r="A1700" s="33" t="s">
        <v>94</v>
      </c>
      <c r="B1700" s="22">
        <v>12071</v>
      </c>
      <c r="C1700" s="22" t="s">
        <v>440</v>
      </c>
      <c r="D1700" s="22">
        <v>53100675</v>
      </c>
      <c r="E1700" s="26" t="s">
        <v>441</v>
      </c>
      <c r="F1700" s="22">
        <v>2</v>
      </c>
      <c r="G1700" s="22" t="s">
        <v>48</v>
      </c>
      <c r="H1700" s="22" t="s">
        <v>120</v>
      </c>
      <c r="I1700" s="22" t="s">
        <v>34</v>
      </c>
      <c r="J1700" s="22" t="s">
        <v>97</v>
      </c>
      <c r="K1700" s="22" t="s">
        <v>36</v>
      </c>
      <c r="L1700" s="22">
        <v>12071</v>
      </c>
      <c r="M1700" s="39" t="s">
        <v>37</v>
      </c>
      <c r="N1700" s="39" t="s">
        <v>37</v>
      </c>
      <c r="O1700" s="39" t="s">
        <v>35</v>
      </c>
      <c r="P1700" s="39" t="s">
        <v>37</v>
      </c>
      <c r="Q1700" s="39" t="s">
        <v>37</v>
      </c>
      <c r="R1700" s="39" t="s">
        <v>37</v>
      </c>
      <c r="S1700" s="39" t="s">
        <v>40</v>
      </c>
      <c r="T1700" s="39" t="s">
        <v>35</v>
      </c>
      <c r="U1700" s="40" t="s">
        <v>39</v>
      </c>
      <c r="V1700" s="39" t="s">
        <v>35</v>
      </c>
      <c r="W1700" s="74" t="s">
        <v>606</v>
      </c>
      <c r="X1700" s="74">
        <v>0</v>
      </c>
    </row>
    <row r="1701" spans="1:24" ht="43.2" x14ac:dyDescent="0.3">
      <c r="A1701" s="33" t="s">
        <v>94</v>
      </c>
      <c r="B1701" s="22">
        <v>11594</v>
      </c>
      <c r="C1701" s="22" t="s">
        <v>408</v>
      </c>
      <c r="D1701" s="22">
        <v>53100235</v>
      </c>
      <c r="E1701" s="26" t="s">
        <v>409</v>
      </c>
      <c r="F1701" s="22">
        <v>1</v>
      </c>
      <c r="G1701" s="22" t="s">
        <v>48</v>
      </c>
      <c r="H1701" s="22" t="s">
        <v>33</v>
      </c>
      <c r="I1701" s="22" t="s">
        <v>34</v>
      </c>
      <c r="J1701" s="22" t="s">
        <v>97</v>
      </c>
      <c r="K1701" s="22" t="s">
        <v>36</v>
      </c>
      <c r="L1701" s="22">
        <v>11594</v>
      </c>
      <c r="M1701" s="39" t="s">
        <v>37</v>
      </c>
      <c r="N1701" s="39" t="s">
        <v>37</v>
      </c>
      <c r="O1701" s="39" t="s">
        <v>37</v>
      </c>
      <c r="P1701" s="39" t="s">
        <v>37</v>
      </c>
      <c r="Q1701" s="39" t="s">
        <v>37</v>
      </c>
      <c r="R1701" s="39" t="s">
        <v>37</v>
      </c>
      <c r="S1701" s="39" t="s">
        <v>40</v>
      </c>
      <c r="T1701" s="39" t="s">
        <v>35</v>
      </c>
      <c r="U1701" s="40" t="s">
        <v>39</v>
      </c>
      <c r="V1701" s="39" t="s">
        <v>37</v>
      </c>
      <c r="W1701" s="74" t="s">
        <v>622</v>
      </c>
      <c r="X1701" s="74">
        <v>0</v>
      </c>
    </row>
    <row r="1702" spans="1:24" ht="14.4" x14ac:dyDescent="0.3">
      <c r="A1702" s="33" t="s">
        <v>94</v>
      </c>
      <c r="B1702" s="22">
        <v>11766</v>
      </c>
      <c r="C1702" s="22" t="s">
        <v>139</v>
      </c>
      <c r="D1702" s="22">
        <v>53100162</v>
      </c>
      <c r="E1702" s="26" t="s">
        <v>140</v>
      </c>
      <c r="F1702" s="22">
        <v>2</v>
      </c>
      <c r="G1702" s="22" t="s">
        <v>48</v>
      </c>
      <c r="H1702" s="22" t="s">
        <v>108</v>
      </c>
      <c r="I1702" s="22" t="s">
        <v>34</v>
      </c>
      <c r="J1702" s="22" t="s">
        <v>97</v>
      </c>
      <c r="K1702" s="22" t="s">
        <v>36</v>
      </c>
      <c r="L1702" s="22">
        <v>11766</v>
      </c>
      <c r="M1702" s="39" t="s">
        <v>37</v>
      </c>
      <c r="N1702" s="39" t="s">
        <v>37</v>
      </c>
      <c r="O1702" s="39" t="s">
        <v>37</v>
      </c>
      <c r="P1702" s="39" t="s">
        <v>37</v>
      </c>
      <c r="Q1702" s="39" t="s">
        <v>37</v>
      </c>
      <c r="R1702" s="39" t="s">
        <v>37</v>
      </c>
      <c r="S1702" s="39" t="s">
        <v>40</v>
      </c>
      <c r="T1702" s="39" t="s">
        <v>37</v>
      </c>
      <c r="U1702" s="40" t="s">
        <v>605</v>
      </c>
      <c r="V1702" s="39" t="s">
        <v>35</v>
      </c>
      <c r="W1702" s="74" t="s">
        <v>606</v>
      </c>
      <c r="X1702" s="74">
        <v>0</v>
      </c>
    </row>
    <row r="1703" spans="1:24" ht="100.8" x14ac:dyDescent="0.3">
      <c r="A1703" s="33" t="s">
        <v>94</v>
      </c>
      <c r="B1703" s="22">
        <v>11656</v>
      </c>
      <c r="C1703" s="22" t="s">
        <v>434</v>
      </c>
      <c r="D1703" s="22">
        <v>51900034</v>
      </c>
      <c r="E1703" s="26" t="s">
        <v>435</v>
      </c>
      <c r="F1703" s="22">
        <v>1</v>
      </c>
      <c r="G1703" s="22" t="s">
        <v>48</v>
      </c>
      <c r="H1703" s="22" t="s">
        <v>120</v>
      </c>
      <c r="I1703" s="22" t="s">
        <v>34</v>
      </c>
      <c r="J1703" s="22" t="s">
        <v>97</v>
      </c>
      <c r="K1703" s="22" t="s">
        <v>36</v>
      </c>
      <c r="L1703" s="22">
        <v>11656</v>
      </c>
      <c r="M1703" s="39" t="s">
        <v>37</v>
      </c>
      <c r="N1703" s="39" t="s">
        <v>37</v>
      </c>
      <c r="O1703" s="39" t="s">
        <v>35</v>
      </c>
      <c r="P1703" s="39" t="s">
        <v>37</v>
      </c>
      <c r="Q1703" s="39" t="s">
        <v>37</v>
      </c>
      <c r="R1703" s="39" t="s">
        <v>37</v>
      </c>
      <c r="S1703" s="39" t="s">
        <v>40</v>
      </c>
      <c r="T1703" s="39" t="s">
        <v>35</v>
      </c>
      <c r="U1703" s="40" t="s">
        <v>39</v>
      </c>
      <c r="V1703" s="39" t="s">
        <v>37</v>
      </c>
      <c r="W1703" s="74" t="s">
        <v>653</v>
      </c>
      <c r="X1703" s="74">
        <v>0</v>
      </c>
    </row>
    <row r="1704" spans="1:24" ht="14.4" x14ac:dyDescent="0.3">
      <c r="A1704" s="33" t="s">
        <v>94</v>
      </c>
      <c r="B1704" s="22">
        <v>11766</v>
      </c>
      <c r="C1704" s="22" t="s">
        <v>139</v>
      </c>
      <c r="D1704" s="22">
        <v>53100162</v>
      </c>
      <c r="E1704" s="26" t="s">
        <v>140</v>
      </c>
      <c r="F1704" s="22">
        <v>2</v>
      </c>
      <c r="G1704" s="22" t="s">
        <v>48</v>
      </c>
      <c r="H1704" s="22" t="s">
        <v>108</v>
      </c>
      <c r="I1704" s="22" t="s">
        <v>34</v>
      </c>
      <c r="J1704" s="22" t="s">
        <v>97</v>
      </c>
      <c r="K1704" s="22" t="s">
        <v>36</v>
      </c>
      <c r="L1704" s="22">
        <v>11766</v>
      </c>
      <c r="M1704" s="39" t="s">
        <v>37</v>
      </c>
      <c r="N1704" s="39" t="s">
        <v>37</v>
      </c>
      <c r="O1704" s="39" t="s">
        <v>37</v>
      </c>
      <c r="P1704" s="39" t="s">
        <v>37</v>
      </c>
      <c r="Q1704" s="39" t="s">
        <v>37</v>
      </c>
      <c r="R1704" s="39" t="s">
        <v>37</v>
      </c>
      <c r="S1704" s="39" t="s">
        <v>40</v>
      </c>
      <c r="T1704" s="39" t="s">
        <v>37</v>
      </c>
      <c r="U1704" s="40" t="s">
        <v>605</v>
      </c>
      <c r="V1704" s="39" t="s">
        <v>35</v>
      </c>
      <c r="W1704" s="74" t="s">
        <v>606</v>
      </c>
      <c r="X1704" s="74">
        <v>0</v>
      </c>
    </row>
    <row r="1705" spans="1:24" ht="14.4" x14ac:dyDescent="0.3">
      <c r="A1705" s="33" t="s">
        <v>94</v>
      </c>
      <c r="B1705" s="22">
        <v>11766</v>
      </c>
      <c r="C1705" s="22" t="s">
        <v>139</v>
      </c>
      <c r="D1705" s="22">
        <v>53100162</v>
      </c>
      <c r="E1705" s="26" t="s">
        <v>140</v>
      </c>
      <c r="F1705" s="22">
        <v>2</v>
      </c>
      <c r="G1705" s="22" t="s">
        <v>48</v>
      </c>
      <c r="H1705" s="22" t="s">
        <v>108</v>
      </c>
      <c r="I1705" s="22" t="s">
        <v>34</v>
      </c>
      <c r="J1705" s="22" t="s">
        <v>97</v>
      </c>
      <c r="K1705" s="22" t="s">
        <v>36</v>
      </c>
      <c r="L1705" s="22">
        <v>11766</v>
      </c>
      <c r="M1705" s="39" t="s">
        <v>37</v>
      </c>
      <c r="N1705" s="39" t="s">
        <v>37</v>
      </c>
      <c r="O1705" s="39" t="s">
        <v>37</v>
      </c>
      <c r="P1705" s="39" t="s">
        <v>37</v>
      </c>
      <c r="Q1705" s="39" t="s">
        <v>37</v>
      </c>
      <c r="R1705" s="39" t="s">
        <v>37</v>
      </c>
      <c r="S1705" s="39" t="s">
        <v>40</v>
      </c>
      <c r="T1705" s="39" t="s">
        <v>37</v>
      </c>
      <c r="U1705" s="40" t="s">
        <v>605</v>
      </c>
      <c r="V1705" s="39" t="s">
        <v>35</v>
      </c>
      <c r="W1705" s="74" t="s">
        <v>606</v>
      </c>
      <c r="X1705" s="74">
        <v>0</v>
      </c>
    </row>
    <row r="1706" spans="1:24" ht="14.4" x14ac:dyDescent="0.3">
      <c r="A1706" s="33" t="s">
        <v>94</v>
      </c>
      <c r="B1706" s="22">
        <v>11766</v>
      </c>
      <c r="C1706" s="22" t="s">
        <v>139</v>
      </c>
      <c r="D1706" s="22">
        <v>53100162</v>
      </c>
      <c r="E1706" s="26" t="s">
        <v>140</v>
      </c>
      <c r="F1706" s="22">
        <v>2</v>
      </c>
      <c r="G1706" s="22" t="s">
        <v>48</v>
      </c>
      <c r="H1706" s="22" t="s">
        <v>108</v>
      </c>
      <c r="I1706" s="22" t="s">
        <v>34</v>
      </c>
      <c r="J1706" s="22" t="s">
        <v>97</v>
      </c>
      <c r="K1706" s="22" t="s">
        <v>36</v>
      </c>
      <c r="L1706" s="22">
        <v>11766</v>
      </c>
      <c r="M1706" s="39" t="s">
        <v>37</v>
      </c>
      <c r="N1706" s="39" t="s">
        <v>37</v>
      </c>
      <c r="O1706" s="39" t="s">
        <v>37</v>
      </c>
      <c r="P1706" s="39" t="s">
        <v>37</v>
      </c>
      <c r="Q1706" s="39" t="s">
        <v>37</v>
      </c>
      <c r="R1706" s="39" t="s">
        <v>37</v>
      </c>
      <c r="S1706" s="39" t="s">
        <v>40</v>
      </c>
      <c r="T1706" s="39" t="s">
        <v>37</v>
      </c>
      <c r="U1706" s="40" t="s">
        <v>605</v>
      </c>
      <c r="V1706" s="39" t="s">
        <v>35</v>
      </c>
      <c r="W1706" s="74" t="s">
        <v>606</v>
      </c>
      <c r="X1706" s="74">
        <v>0</v>
      </c>
    </row>
    <row r="1707" spans="1:24" ht="14.4" x14ac:dyDescent="0.3">
      <c r="A1707" s="33" t="s">
        <v>94</v>
      </c>
      <c r="B1707" s="22">
        <v>11766</v>
      </c>
      <c r="C1707" s="22" t="s">
        <v>139</v>
      </c>
      <c r="D1707" s="22">
        <v>53100162</v>
      </c>
      <c r="E1707" s="26" t="s">
        <v>140</v>
      </c>
      <c r="F1707" s="22">
        <v>2</v>
      </c>
      <c r="G1707" s="22" t="s">
        <v>48</v>
      </c>
      <c r="H1707" s="22" t="s">
        <v>108</v>
      </c>
      <c r="I1707" s="22" t="s">
        <v>34</v>
      </c>
      <c r="J1707" s="22" t="s">
        <v>97</v>
      </c>
      <c r="K1707" s="22" t="s">
        <v>36</v>
      </c>
      <c r="L1707" s="22">
        <v>11766</v>
      </c>
      <c r="M1707" s="39" t="s">
        <v>37</v>
      </c>
      <c r="N1707" s="39" t="s">
        <v>37</v>
      </c>
      <c r="O1707" s="39" t="s">
        <v>37</v>
      </c>
      <c r="P1707" s="39" t="s">
        <v>37</v>
      </c>
      <c r="Q1707" s="39" t="s">
        <v>37</v>
      </c>
      <c r="R1707" s="39" t="s">
        <v>37</v>
      </c>
      <c r="S1707" s="39" t="s">
        <v>40</v>
      </c>
      <c r="T1707" s="39" t="s">
        <v>37</v>
      </c>
      <c r="U1707" s="40" t="s">
        <v>605</v>
      </c>
      <c r="V1707" s="39" t="s">
        <v>35</v>
      </c>
      <c r="W1707" s="74" t="s">
        <v>606</v>
      </c>
      <c r="X1707" s="74">
        <v>0</v>
      </c>
    </row>
    <row r="1708" spans="1:24" ht="14.4" x14ac:dyDescent="0.3">
      <c r="A1708" s="33" t="s">
        <v>94</v>
      </c>
      <c r="B1708" s="22">
        <v>11766</v>
      </c>
      <c r="C1708" s="22" t="s">
        <v>139</v>
      </c>
      <c r="D1708" s="22">
        <v>53100162</v>
      </c>
      <c r="E1708" s="26" t="s">
        <v>140</v>
      </c>
      <c r="F1708" s="22">
        <v>2</v>
      </c>
      <c r="G1708" s="22" t="s">
        <v>48</v>
      </c>
      <c r="H1708" s="22" t="s">
        <v>108</v>
      </c>
      <c r="I1708" s="22" t="s">
        <v>34</v>
      </c>
      <c r="J1708" s="22" t="s">
        <v>97</v>
      </c>
      <c r="K1708" s="22" t="s">
        <v>36</v>
      </c>
      <c r="L1708" s="22">
        <v>11766</v>
      </c>
      <c r="M1708" s="39" t="s">
        <v>37</v>
      </c>
      <c r="N1708" s="39" t="s">
        <v>37</v>
      </c>
      <c r="O1708" s="39" t="s">
        <v>37</v>
      </c>
      <c r="P1708" s="39" t="s">
        <v>37</v>
      </c>
      <c r="Q1708" s="39" t="s">
        <v>37</v>
      </c>
      <c r="R1708" s="39" t="s">
        <v>37</v>
      </c>
      <c r="S1708" s="39" t="s">
        <v>40</v>
      </c>
      <c r="T1708" s="39" t="s">
        <v>37</v>
      </c>
      <c r="U1708" s="40" t="s">
        <v>605</v>
      </c>
      <c r="V1708" s="39" t="s">
        <v>35</v>
      </c>
      <c r="W1708" s="74" t="s">
        <v>606</v>
      </c>
      <c r="X1708" s="74">
        <v>0</v>
      </c>
    </row>
    <row r="1709" spans="1:24" ht="14.4" x14ac:dyDescent="0.3">
      <c r="A1709" s="33" t="s">
        <v>94</v>
      </c>
      <c r="B1709" s="22">
        <v>11766</v>
      </c>
      <c r="C1709" s="22" t="s">
        <v>139</v>
      </c>
      <c r="D1709" s="22">
        <v>53100162</v>
      </c>
      <c r="E1709" s="26" t="s">
        <v>140</v>
      </c>
      <c r="F1709" s="22">
        <v>2</v>
      </c>
      <c r="G1709" s="22" t="s">
        <v>48</v>
      </c>
      <c r="H1709" s="22" t="s">
        <v>108</v>
      </c>
      <c r="I1709" s="22" t="s">
        <v>34</v>
      </c>
      <c r="J1709" s="22" t="s">
        <v>97</v>
      </c>
      <c r="K1709" s="22" t="s">
        <v>36</v>
      </c>
      <c r="L1709" s="22">
        <v>11766</v>
      </c>
      <c r="M1709" s="39" t="s">
        <v>37</v>
      </c>
      <c r="N1709" s="39" t="s">
        <v>37</v>
      </c>
      <c r="O1709" s="39" t="s">
        <v>37</v>
      </c>
      <c r="P1709" s="39" t="s">
        <v>37</v>
      </c>
      <c r="Q1709" s="39" t="s">
        <v>37</v>
      </c>
      <c r="R1709" s="39" t="s">
        <v>37</v>
      </c>
      <c r="S1709" s="39" t="s">
        <v>40</v>
      </c>
      <c r="T1709" s="39" t="s">
        <v>37</v>
      </c>
      <c r="U1709" s="40" t="s">
        <v>605</v>
      </c>
      <c r="V1709" s="39" t="s">
        <v>35</v>
      </c>
      <c r="W1709" s="74" t="s">
        <v>606</v>
      </c>
      <c r="X1709" s="74">
        <v>0</v>
      </c>
    </row>
    <row r="1710" spans="1:24" ht="14.4" x14ac:dyDescent="0.3">
      <c r="A1710" s="33" t="s">
        <v>94</v>
      </c>
      <c r="B1710" s="22">
        <v>11766</v>
      </c>
      <c r="C1710" s="22" t="s">
        <v>139</v>
      </c>
      <c r="D1710" s="22">
        <v>53100162</v>
      </c>
      <c r="E1710" s="26" t="s">
        <v>140</v>
      </c>
      <c r="F1710" s="22">
        <v>2</v>
      </c>
      <c r="G1710" s="22" t="s">
        <v>48</v>
      </c>
      <c r="H1710" s="22" t="s">
        <v>108</v>
      </c>
      <c r="I1710" s="22" t="s">
        <v>34</v>
      </c>
      <c r="J1710" s="22" t="s">
        <v>97</v>
      </c>
      <c r="K1710" s="22" t="s">
        <v>36</v>
      </c>
      <c r="L1710" s="22">
        <v>11766</v>
      </c>
      <c r="M1710" s="39" t="s">
        <v>37</v>
      </c>
      <c r="N1710" s="39" t="s">
        <v>37</v>
      </c>
      <c r="O1710" s="39" t="s">
        <v>37</v>
      </c>
      <c r="P1710" s="39" t="s">
        <v>37</v>
      </c>
      <c r="Q1710" s="39" t="s">
        <v>37</v>
      </c>
      <c r="R1710" s="39" t="s">
        <v>37</v>
      </c>
      <c r="S1710" s="39" t="s">
        <v>40</v>
      </c>
      <c r="T1710" s="39" t="s">
        <v>37</v>
      </c>
      <c r="U1710" s="40" t="s">
        <v>605</v>
      </c>
      <c r="V1710" s="39" t="s">
        <v>35</v>
      </c>
      <c r="W1710" s="74" t="s">
        <v>606</v>
      </c>
      <c r="X1710" s="74">
        <v>0</v>
      </c>
    </row>
    <row r="1711" spans="1:24" ht="14.4" x14ac:dyDescent="0.3">
      <c r="A1711" s="33" t="s">
        <v>94</v>
      </c>
      <c r="B1711" s="22">
        <v>12010</v>
      </c>
      <c r="C1711" s="22" t="s">
        <v>442</v>
      </c>
      <c r="D1711" s="22">
        <v>25400320</v>
      </c>
      <c r="E1711" s="26" t="s">
        <v>443</v>
      </c>
      <c r="F1711" s="22">
        <v>1</v>
      </c>
      <c r="G1711" s="22" t="s">
        <v>48</v>
      </c>
      <c r="H1711" s="22" t="s">
        <v>120</v>
      </c>
      <c r="I1711" s="22" t="s">
        <v>34</v>
      </c>
      <c r="J1711" s="22" t="s">
        <v>97</v>
      </c>
      <c r="K1711" s="22" t="s">
        <v>36</v>
      </c>
      <c r="L1711" s="22">
        <v>12010</v>
      </c>
      <c r="M1711" s="39" t="s">
        <v>37</v>
      </c>
      <c r="N1711" s="39" t="s">
        <v>37</v>
      </c>
      <c r="O1711" s="39" t="s">
        <v>35</v>
      </c>
      <c r="P1711" s="39" t="s">
        <v>37</v>
      </c>
      <c r="Q1711" s="39" t="s">
        <v>37</v>
      </c>
      <c r="R1711" s="39" t="s">
        <v>37</v>
      </c>
      <c r="S1711" s="39" t="s">
        <v>38</v>
      </c>
      <c r="T1711" s="39" t="s">
        <v>35</v>
      </c>
      <c r="U1711" s="40" t="s">
        <v>39</v>
      </c>
      <c r="V1711" s="39" t="s">
        <v>35</v>
      </c>
      <c r="W1711" s="74" t="s">
        <v>606</v>
      </c>
      <c r="X1711" s="74">
        <v>0</v>
      </c>
    </row>
    <row r="1712" spans="1:24" ht="28.8" x14ac:dyDescent="0.3">
      <c r="A1712" s="33" t="s">
        <v>94</v>
      </c>
      <c r="B1712" s="22">
        <v>12226</v>
      </c>
      <c r="C1712" s="22" t="s">
        <v>224</v>
      </c>
      <c r="D1712" s="22">
        <v>53100040</v>
      </c>
      <c r="E1712" s="26" t="s">
        <v>225</v>
      </c>
      <c r="F1712" s="22">
        <v>1</v>
      </c>
      <c r="G1712" s="22" t="s">
        <v>48</v>
      </c>
      <c r="H1712" s="22" t="s">
        <v>61</v>
      </c>
      <c r="I1712" s="22" t="s">
        <v>34</v>
      </c>
      <c r="J1712" s="22" t="s">
        <v>97</v>
      </c>
      <c r="K1712" s="22" t="s">
        <v>36</v>
      </c>
      <c r="L1712" s="22">
        <v>12226</v>
      </c>
      <c r="M1712" s="39" t="s">
        <v>37</v>
      </c>
      <c r="N1712" s="39" t="s">
        <v>37</v>
      </c>
      <c r="O1712" s="39" t="s">
        <v>35</v>
      </c>
      <c r="P1712" s="39" t="s">
        <v>37</v>
      </c>
      <c r="Q1712" s="39" t="s">
        <v>37</v>
      </c>
      <c r="R1712" s="39" t="s">
        <v>37</v>
      </c>
      <c r="S1712" s="39" t="s">
        <v>37</v>
      </c>
      <c r="T1712" s="39" t="s">
        <v>37</v>
      </c>
      <c r="U1712" s="40" t="s">
        <v>39</v>
      </c>
      <c r="V1712" s="39" t="s">
        <v>37</v>
      </c>
      <c r="W1712" s="74" t="s">
        <v>929</v>
      </c>
      <c r="X1712" s="74">
        <v>0</v>
      </c>
    </row>
    <row r="1713" spans="1:24" ht="14.4" x14ac:dyDescent="0.3">
      <c r="A1713" s="33" t="s">
        <v>94</v>
      </c>
      <c r="B1713" s="22">
        <v>20211</v>
      </c>
      <c r="C1713" s="22" t="s">
        <v>430</v>
      </c>
      <c r="D1713" s="22">
        <v>53100075</v>
      </c>
      <c r="E1713" s="26" t="s">
        <v>431</v>
      </c>
      <c r="F1713" s="22">
        <v>4</v>
      </c>
      <c r="G1713" s="22" t="s">
        <v>48</v>
      </c>
      <c r="H1713" s="22" t="s">
        <v>101</v>
      </c>
      <c r="I1713" s="22" t="s">
        <v>34</v>
      </c>
      <c r="J1713" s="22" t="s">
        <v>97</v>
      </c>
      <c r="K1713" s="22" t="s">
        <v>36</v>
      </c>
      <c r="L1713" s="22">
        <v>20211</v>
      </c>
      <c r="M1713" s="39" t="s">
        <v>37</v>
      </c>
      <c r="N1713" s="39" t="s">
        <v>37</v>
      </c>
      <c r="O1713" s="39" t="s">
        <v>37</v>
      </c>
      <c r="P1713" s="39" t="s">
        <v>37</v>
      </c>
      <c r="Q1713" s="39" t="s">
        <v>37</v>
      </c>
      <c r="R1713" s="39" t="s">
        <v>37</v>
      </c>
      <c r="S1713" s="39" t="s">
        <v>37</v>
      </c>
      <c r="T1713" s="39" t="s">
        <v>35</v>
      </c>
      <c r="U1713" s="40" t="s">
        <v>39</v>
      </c>
      <c r="V1713" s="39" t="s">
        <v>37</v>
      </c>
      <c r="W1713" s="74" t="s">
        <v>3632</v>
      </c>
      <c r="X1713" s="74">
        <v>0</v>
      </c>
    </row>
    <row r="1714" spans="1:24" ht="28.8" x14ac:dyDescent="0.3">
      <c r="A1714" s="33" t="s">
        <v>94</v>
      </c>
      <c r="B1714" s="22">
        <v>12226</v>
      </c>
      <c r="C1714" s="22" t="s">
        <v>224</v>
      </c>
      <c r="D1714" s="22">
        <v>53100040</v>
      </c>
      <c r="E1714" s="26" t="s">
        <v>225</v>
      </c>
      <c r="F1714" s="22">
        <v>1</v>
      </c>
      <c r="G1714" s="22" t="s">
        <v>48</v>
      </c>
      <c r="H1714" s="22" t="s">
        <v>61</v>
      </c>
      <c r="I1714" s="22" t="s">
        <v>34</v>
      </c>
      <c r="J1714" s="22" t="s">
        <v>97</v>
      </c>
      <c r="K1714" s="22" t="s">
        <v>36</v>
      </c>
      <c r="L1714" s="22">
        <v>12226</v>
      </c>
      <c r="M1714" s="39" t="s">
        <v>37</v>
      </c>
      <c r="N1714" s="39" t="s">
        <v>37</v>
      </c>
      <c r="O1714" s="39" t="s">
        <v>35</v>
      </c>
      <c r="P1714" s="39" t="s">
        <v>37</v>
      </c>
      <c r="Q1714" s="39" t="s">
        <v>37</v>
      </c>
      <c r="R1714" s="39" t="s">
        <v>37</v>
      </c>
      <c r="S1714" s="39" t="s">
        <v>37</v>
      </c>
      <c r="T1714" s="39" t="s">
        <v>37</v>
      </c>
      <c r="U1714" s="40" t="s">
        <v>39</v>
      </c>
      <c r="V1714" s="39" t="s">
        <v>37</v>
      </c>
      <c r="W1714" s="74" t="s">
        <v>929</v>
      </c>
      <c r="X1714" s="74">
        <v>0</v>
      </c>
    </row>
    <row r="1715" spans="1:24" ht="43.2" x14ac:dyDescent="0.3">
      <c r="A1715" s="33" t="s">
        <v>94</v>
      </c>
      <c r="B1715" s="22">
        <v>11594</v>
      </c>
      <c r="C1715" s="22" t="s">
        <v>408</v>
      </c>
      <c r="D1715" s="22">
        <v>53100235</v>
      </c>
      <c r="E1715" s="26" t="s">
        <v>409</v>
      </c>
      <c r="F1715" s="22">
        <v>1</v>
      </c>
      <c r="G1715" s="22" t="s">
        <v>48</v>
      </c>
      <c r="H1715" s="22" t="s">
        <v>33</v>
      </c>
      <c r="I1715" s="22" t="s">
        <v>34</v>
      </c>
      <c r="J1715" s="22" t="s">
        <v>97</v>
      </c>
      <c r="K1715" s="22" t="s">
        <v>36</v>
      </c>
      <c r="L1715" s="22">
        <v>11594</v>
      </c>
      <c r="M1715" s="39" t="s">
        <v>37</v>
      </c>
      <c r="N1715" s="39" t="s">
        <v>37</v>
      </c>
      <c r="O1715" s="39" t="s">
        <v>37</v>
      </c>
      <c r="P1715" s="39" t="s">
        <v>37</v>
      </c>
      <c r="Q1715" s="39" t="s">
        <v>37</v>
      </c>
      <c r="R1715" s="39" t="s">
        <v>37</v>
      </c>
      <c r="S1715" s="39" t="s">
        <v>40</v>
      </c>
      <c r="T1715" s="39" t="s">
        <v>35</v>
      </c>
      <c r="U1715" s="40" t="s">
        <v>39</v>
      </c>
      <c r="V1715" s="39" t="s">
        <v>37</v>
      </c>
      <c r="W1715" s="74" t="s">
        <v>622</v>
      </c>
      <c r="X1715" s="74">
        <v>0</v>
      </c>
    </row>
    <row r="1716" spans="1:24" ht="28.8" x14ac:dyDescent="0.3">
      <c r="A1716" s="33" t="s">
        <v>94</v>
      </c>
      <c r="B1716" s="22">
        <v>12226</v>
      </c>
      <c r="C1716" s="22" t="s">
        <v>224</v>
      </c>
      <c r="D1716" s="22">
        <v>53100040</v>
      </c>
      <c r="E1716" s="26" t="s">
        <v>225</v>
      </c>
      <c r="F1716" s="22">
        <v>1</v>
      </c>
      <c r="G1716" s="22" t="s">
        <v>48</v>
      </c>
      <c r="H1716" s="22" t="s">
        <v>61</v>
      </c>
      <c r="I1716" s="22" t="s">
        <v>34</v>
      </c>
      <c r="J1716" s="22" t="s">
        <v>97</v>
      </c>
      <c r="K1716" s="22" t="s">
        <v>36</v>
      </c>
      <c r="L1716" s="22">
        <v>12226</v>
      </c>
      <c r="M1716" s="39" t="s">
        <v>37</v>
      </c>
      <c r="N1716" s="39" t="s">
        <v>37</v>
      </c>
      <c r="O1716" s="39" t="s">
        <v>35</v>
      </c>
      <c r="P1716" s="39" t="s">
        <v>37</v>
      </c>
      <c r="Q1716" s="39" t="s">
        <v>37</v>
      </c>
      <c r="R1716" s="39" t="s">
        <v>37</v>
      </c>
      <c r="S1716" s="39" t="s">
        <v>37</v>
      </c>
      <c r="T1716" s="39" t="s">
        <v>37</v>
      </c>
      <c r="U1716" s="40" t="s">
        <v>39</v>
      </c>
      <c r="V1716" s="39" t="s">
        <v>37</v>
      </c>
      <c r="W1716" s="74" t="s">
        <v>929</v>
      </c>
      <c r="X1716" s="74">
        <v>0</v>
      </c>
    </row>
    <row r="1717" spans="1:24" ht="28.8" x14ac:dyDescent="0.3">
      <c r="A1717" s="33" t="s">
        <v>94</v>
      </c>
      <c r="B1717" s="22">
        <v>12226</v>
      </c>
      <c r="C1717" s="22" t="s">
        <v>224</v>
      </c>
      <c r="D1717" s="22">
        <v>53100040</v>
      </c>
      <c r="E1717" s="26" t="s">
        <v>225</v>
      </c>
      <c r="F1717" s="22">
        <v>1</v>
      </c>
      <c r="G1717" s="22" t="s">
        <v>48</v>
      </c>
      <c r="H1717" s="22" t="s">
        <v>61</v>
      </c>
      <c r="I1717" s="22" t="s">
        <v>34</v>
      </c>
      <c r="J1717" s="22" t="s">
        <v>97</v>
      </c>
      <c r="K1717" s="22" t="s">
        <v>36</v>
      </c>
      <c r="L1717" s="22">
        <v>12226</v>
      </c>
      <c r="M1717" s="39" t="s">
        <v>37</v>
      </c>
      <c r="N1717" s="39" t="s">
        <v>37</v>
      </c>
      <c r="O1717" s="39" t="s">
        <v>35</v>
      </c>
      <c r="P1717" s="39" t="s">
        <v>37</v>
      </c>
      <c r="Q1717" s="39" t="s">
        <v>37</v>
      </c>
      <c r="R1717" s="39" t="s">
        <v>37</v>
      </c>
      <c r="S1717" s="39" t="s">
        <v>37</v>
      </c>
      <c r="T1717" s="39" t="s">
        <v>37</v>
      </c>
      <c r="U1717" s="40" t="s">
        <v>39</v>
      </c>
      <c r="V1717" s="39" t="s">
        <v>37</v>
      </c>
      <c r="W1717" s="74" t="s">
        <v>929</v>
      </c>
      <c r="X1717" s="74">
        <v>0</v>
      </c>
    </row>
    <row r="1718" spans="1:24" ht="28.8" x14ac:dyDescent="0.3">
      <c r="A1718" s="33" t="s">
        <v>94</v>
      </c>
      <c r="B1718" s="22">
        <v>12226</v>
      </c>
      <c r="C1718" s="22" t="s">
        <v>224</v>
      </c>
      <c r="D1718" s="22">
        <v>53100040</v>
      </c>
      <c r="E1718" s="26" t="s">
        <v>225</v>
      </c>
      <c r="F1718" s="22">
        <v>1</v>
      </c>
      <c r="G1718" s="22" t="s">
        <v>48</v>
      </c>
      <c r="H1718" s="22" t="s">
        <v>61</v>
      </c>
      <c r="I1718" s="22" t="s">
        <v>34</v>
      </c>
      <c r="J1718" s="22" t="s">
        <v>97</v>
      </c>
      <c r="K1718" s="22" t="s">
        <v>36</v>
      </c>
      <c r="L1718" s="22">
        <v>12226</v>
      </c>
      <c r="M1718" s="39" t="s">
        <v>37</v>
      </c>
      <c r="N1718" s="39" t="s">
        <v>37</v>
      </c>
      <c r="O1718" s="39" t="s">
        <v>35</v>
      </c>
      <c r="P1718" s="39" t="s">
        <v>37</v>
      </c>
      <c r="Q1718" s="39" t="s">
        <v>37</v>
      </c>
      <c r="R1718" s="39" t="s">
        <v>37</v>
      </c>
      <c r="S1718" s="39" t="s">
        <v>37</v>
      </c>
      <c r="T1718" s="39" t="s">
        <v>37</v>
      </c>
      <c r="U1718" s="40" t="s">
        <v>39</v>
      </c>
      <c r="V1718" s="39" t="s">
        <v>37</v>
      </c>
      <c r="W1718" s="74" t="s">
        <v>929</v>
      </c>
      <c r="X1718" s="74">
        <v>0</v>
      </c>
    </row>
    <row r="1719" spans="1:24" ht="43.2" x14ac:dyDescent="0.3">
      <c r="A1719" s="33" t="s">
        <v>94</v>
      </c>
      <c r="B1719" s="22">
        <v>11594</v>
      </c>
      <c r="C1719" s="22" t="s">
        <v>408</v>
      </c>
      <c r="D1719" s="22">
        <v>53100235</v>
      </c>
      <c r="E1719" s="26" t="s">
        <v>409</v>
      </c>
      <c r="F1719" s="22">
        <v>1</v>
      </c>
      <c r="G1719" s="22" t="s">
        <v>48</v>
      </c>
      <c r="H1719" s="22" t="s">
        <v>33</v>
      </c>
      <c r="I1719" s="22" t="s">
        <v>34</v>
      </c>
      <c r="J1719" s="22" t="s">
        <v>97</v>
      </c>
      <c r="K1719" s="22" t="s">
        <v>36</v>
      </c>
      <c r="L1719" s="22">
        <v>11594</v>
      </c>
      <c r="M1719" s="39" t="s">
        <v>37</v>
      </c>
      <c r="N1719" s="39" t="s">
        <v>37</v>
      </c>
      <c r="O1719" s="39" t="s">
        <v>37</v>
      </c>
      <c r="P1719" s="39" t="s">
        <v>37</v>
      </c>
      <c r="Q1719" s="39" t="s">
        <v>37</v>
      </c>
      <c r="R1719" s="39" t="s">
        <v>37</v>
      </c>
      <c r="S1719" s="39" t="s">
        <v>40</v>
      </c>
      <c r="T1719" s="39" t="s">
        <v>35</v>
      </c>
      <c r="U1719" s="40" t="s">
        <v>39</v>
      </c>
      <c r="V1719" s="39" t="s">
        <v>37</v>
      </c>
      <c r="W1719" s="74" t="s">
        <v>622</v>
      </c>
      <c r="X1719" s="74">
        <v>0</v>
      </c>
    </row>
    <row r="1720" spans="1:24" ht="43.2" x14ac:dyDescent="0.3">
      <c r="A1720" s="33" t="s">
        <v>94</v>
      </c>
      <c r="B1720" s="22">
        <v>11594</v>
      </c>
      <c r="C1720" s="22" t="s">
        <v>408</v>
      </c>
      <c r="D1720" s="22">
        <v>53100235</v>
      </c>
      <c r="E1720" s="26" t="s">
        <v>409</v>
      </c>
      <c r="F1720" s="22">
        <v>1</v>
      </c>
      <c r="G1720" s="22" t="s">
        <v>48</v>
      </c>
      <c r="H1720" s="22" t="s">
        <v>33</v>
      </c>
      <c r="I1720" s="22" t="s">
        <v>34</v>
      </c>
      <c r="J1720" s="22" t="s">
        <v>97</v>
      </c>
      <c r="K1720" s="22" t="s">
        <v>36</v>
      </c>
      <c r="L1720" s="22">
        <v>11594</v>
      </c>
      <c r="M1720" s="39" t="s">
        <v>37</v>
      </c>
      <c r="N1720" s="39" t="s">
        <v>37</v>
      </c>
      <c r="O1720" s="39" t="s">
        <v>37</v>
      </c>
      <c r="P1720" s="39" t="s">
        <v>37</v>
      </c>
      <c r="Q1720" s="39" t="s">
        <v>37</v>
      </c>
      <c r="R1720" s="39" t="s">
        <v>37</v>
      </c>
      <c r="S1720" s="39" t="s">
        <v>40</v>
      </c>
      <c r="T1720" s="39" t="s">
        <v>35</v>
      </c>
      <c r="U1720" s="40" t="s">
        <v>39</v>
      </c>
      <c r="V1720" s="39" t="s">
        <v>37</v>
      </c>
      <c r="W1720" s="74" t="s">
        <v>622</v>
      </c>
      <c r="X1720" s="74">
        <v>0</v>
      </c>
    </row>
    <row r="1721" spans="1:24" ht="14.4" x14ac:dyDescent="0.3">
      <c r="A1721" s="33" t="s">
        <v>94</v>
      </c>
      <c r="B1721" s="22">
        <v>12268</v>
      </c>
      <c r="C1721" s="22" t="s">
        <v>445</v>
      </c>
      <c r="D1721" s="22">
        <v>53100347</v>
      </c>
      <c r="E1721" s="26" t="s">
        <v>446</v>
      </c>
      <c r="F1721" s="22">
        <v>2</v>
      </c>
      <c r="G1721" s="22" t="s">
        <v>48</v>
      </c>
      <c r="H1721" s="22" t="s">
        <v>111</v>
      </c>
      <c r="I1721" s="22" t="s">
        <v>34</v>
      </c>
      <c r="J1721" s="22" t="s">
        <v>97</v>
      </c>
      <c r="K1721" s="22" t="s">
        <v>36</v>
      </c>
      <c r="L1721" s="22">
        <v>12268</v>
      </c>
      <c r="M1721" s="39" t="s">
        <v>37</v>
      </c>
      <c r="N1721" s="39" t="s">
        <v>37</v>
      </c>
      <c r="O1721" s="39" t="s">
        <v>35</v>
      </c>
      <c r="P1721" s="39" t="s">
        <v>37</v>
      </c>
      <c r="Q1721" s="39" t="s">
        <v>37</v>
      </c>
      <c r="R1721" s="39" t="s">
        <v>37</v>
      </c>
      <c r="S1721" s="39" t="s">
        <v>40</v>
      </c>
      <c r="T1721" s="39" t="s">
        <v>35</v>
      </c>
      <c r="U1721" s="40" t="s">
        <v>605</v>
      </c>
      <c r="V1721" s="39" t="s">
        <v>35</v>
      </c>
      <c r="W1721" s="74" t="s">
        <v>606</v>
      </c>
      <c r="X1721" s="74">
        <v>0</v>
      </c>
    </row>
    <row r="1722" spans="1:24" ht="43.2" x14ac:dyDescent="0.3">
      <c r="A1722" s="33" t="s">
        <v>94</v>
      </c>
      <c r="B1722" s="22">
        <v>16256</v>
      </c>
      <c r="C1722" s="22" t="s">
        <v>447</v>
      </c>
      <c r="D1722" s="22">
        <v>52200022</v>
      </c>
      <c r="E1722" s="26" t="s">
        <v>448</v>
      </c>
      <c r="F1722" s="22">
        <v>1</v>
      </c>
      <c r="G1722" s="22" t="s">
        <v>48</v>
      </c>
      <c r="H1722" s="22" t="s">
        <v>111</v>
      </c>
      <c r="I1722" s="22" t="s">
        <v>34</v>
      </c>
      <c r="J1722" s="22" t="s">
        <v>97</v>
      </c>
      <c r="K1722" s="22" t="s">
        <v>36</v>
      </c>
      <c r="L1722" s="22">
        <v>16256</v>
      </c>
      <c r="M1722" s="39" t="s">
        <v>37</v>
      </c>
      <c r="N1722" s="39" t="s">
        <v>37</v>
      </c>
      <c r="O1722" s="39" t="s">
        <v>37</v>
      </c>
      <c r="P1722" s="39" t="s">
        <v>37</v>
      </c>
      <c r="Q1722" s="39" t="s">
        <v>37</v>
      </c>
      <c r="R1722" s="39" t="s">
        <v>37</v>
      </c>
      <c r="S1722" s="39" t="s">
        <v>37</v>
      </c>
      <c r="T1722" s="39" t="s">
        <v>37</v>
      </c>
      <c r="U1722" s="40" t="s">
        <v>605</v>
      </c>
      <c r="V1722" s="39" t="s">
        <v>37</v>
      </c>
      <c r="W1722" s="74" t="s">
        <v>3367</v>
      </c>
      <c r="X1722" s="74">
        <v>0</v>
      </c>
    </row>
    <row r="1723" spans="1:24" ht="14.4" x14ac:dyDescent="0.3">
      <c r="A1723" s="33" t="s">
        <v>94</v>
      </c>
      <c r="B1723" s="22">
        <v>16250</v>
      </c>
      <c r="C1723" s="22" t="s">
        <v>364</v>
      </c>
      <c r="D1723" s="22">
        <v>53100347</v>
      </c>
      <c r="E1723" s="26" t="s">
        <v>365</v>
      </c>
      <c r="F1723" s="22">
        <v>4</v>
      </c>
      <c r="G1723" s="22" t="s">
        <v>48</v>
      </c>
      <c r="H1723" s="22" t="s">
        <v>111</v>
      </c>
      <c r="I1723" s="22" t="s">
        <v>34</v>
      </c>
      <c r="J1723" s="22" t="s">
        <v>97</v>
      </c>
      <c r="K1723" s="22" t="s">
        <v>36</v>
      </c>
      <c r="L1723" s="22">
        <v>16250</v>
      </c>
      <c r="M1723" s="39" t="s">
        <v>37</v>
      </c>
      <c r="N1723" s="39" t="s">
        <v>37</v>
      </c>
      <c r="O1723" s="39" t="s">
        <v>37</v>
      </c>
      <c r="P1723" s="39" t="s">
        <v>37</v>
      </c>
      <c r="Q1723" s="39" t="s">
        <v>37</v>
      </c>
      <c r="R1723" s="39" t="s">
        <v>37</v>
      </c>
      <c r="S1723" s="39" t="s">
        <v>40</v>
      </c>
      <c r="T1723" s="39" t="s">
        <v>37</v>
      </c>
      <c r="U1723" s="40" t="s">
        <v>649</v>
      </c>
      <c r="V1723" s="39" t="s">
        <v>35</v>
      </c>
      <c r="W1723" s="74" t="s">
        <v>606</v>
      </c>
      <c r="X1723" s="74">
        <v>0</v>
      </c>
    </row>
    <row r="1724" spans="1:24" ht="14.4" x14ac:dyDescent="0.3">
      <c r="A1724" s="33" t="s">
        <v>94</v>
      </c>
      <c r="B1724" s="22">
        <v>12221</v>
      </c>
      <c r="C1724" s="22" t="s">
        <v>210</v>
      </c>
      <c r="D1724" s="22">
        <v>53100033</v>
      </c>
      <c r="E1724" s="26" t="s">
        <v>211</v>
      </c>
      <c r="F1724" s="22">
        <v>1</v>
      </c>
      <c r="G1724" s="22" t="s">
        <v>48</v>
      </c>
      <c r="H1724" s="22" t="s">
        <v>61</v>
      </c>
      <c r="I1724" s="22" t="s">
        <v>34</v>
      </c>
      <c r="J1724" s="22" t="s">
        <v>97</v>
      </c>
      <c r="K1724" s="22" t="s">
        <v>36</v>
      </c>
      <c r="L1724" s="22">
        <v>12221</v>
      </c>
      <c r="M1724" s="39" t="s">
        <v>37</v>
      </c>
      <c r="N1724" s="39" t="s">
        <v>37</v>
      </c>
      <c r="O1724" s="39" t="s">
        <v>35</v>
      </c>
      <c r="P1724" s="39" t="s">
        <v>37</v>
      </c>
      <c r="Q1724" s="39" t="s">
        <v>37</v>
      </c>
      <c r="R1724" s="39" t="s">
        <v>37</v>
      </c>
      <c r="S1724" s="39" t="s">
        <v>37</v>
      </c>
      <c r="T1724" s="39" t="s">
        <v>37</v>
      </c>
      <c r="U1724" s="40" t="s">
        <v>39</v>
      </c>
      <c r="V1724" s="39" t="s">
        <v>37</v>
      </c>
      <c r="W1724" s="74" t="s">
        <v>928</v>
      </c>
      <c r="X1724" s="74">
        <v>0</v>
      </c>
    </row>
    <row r="1725" spans="1:24" ht="14.4" x14ac:dyDescent="0.3">
      <c r="A1725" s="33" t="s">
        <v>94</v>
      </c>
      <c r="B1725" s="22">
        <v>12221</v>
      </c>
      <c r="C1725" s="22" t="s">
        <v>210</v>
      </c>
      <c r="D1725" s="22">
        <v>53100033</v>
      </c>
      <c r="E1725" s="26" t="s">
        <v>211</v>
      </c>
      <c r="F1725" s="22">
        <v>1</v>
      </c>
      <c r="G1725" s="22" t="s">
        <v>48</v>
      </c>
      <c r="H1725" s="22" t="s">
        <v>61</v>
      </c>
      <c r="I1725" s="22" t="s">
        <v>34</v>
      </c>
      <c r="J1725" s="22" t="s">
        <v>97</v>
      </c>
      <c r="K1725" s="22" t="s">
        <v>36</v>
      </c>
      <c r="L1725" s="22">
        <v>12221</v>
      </c>
      <c r="M1725" s="39" t="s">
        <v>37</v>
      </c>
      <c r="N1725" s="39" t="s">
        <v>37</v>
      </c>
      <c r="O1725" s="39" t="s">
        <v>35</v>
      </c>
      <c r="P1725" s="39" t="s">
        <v>37</v>
      </c>
      <c r="Q1725" s="39" t="s">
        <v>37</v>
      </c>
      <c r="R1725" s="39" t="s">
        <v>37</v>
      </c>
      <c r="S1725" s="39" t="s">
        <v>37</v>
      </c>
      <c r="T1725" s="39" t="s">
        <v>37</v>
      </c>
      <c r="U1725" s="40" t="s">
        <v>39</v>
      </c>
      <c r="V1725" s="39" t="s">
        <v>37</v>
      </c>
      <c r="W1725" s="74" t="s">
        <v>928</v>
      </c>
      <c r="X1725" s="74">
        <v>0</v>
      </c>
    </row>
    <row r="1726" spans="1:24" ht="14.4" x14ac:dyDescent="0.3">
      <c r="A1726" s="33" t="s">
        <v>94</v>
      </c>
      <c r="B1726" s="22">
        <v>12221</v>
      </c>
      <c r="C1726" s="22" t="s">
        <v>210</v>
      </c>
      <c r="D1726" s="22">
        <v>53100033</v>
      </c>
      <c r="E1726" s="26" t="s">
        <v>211</v>
      </c>
      <c r="F1726" s="22">
        <v>1</v>
      </c>
      <c r="G1726" s="22" t="s">
        <v>48</v>
      </c>
      <c r="H1726" s="22" t="s">
        <v>61</v>
      </c>
      <c r="I1726" s="22" t="s">
        <v>34</v>
      </c>
      <c r="J1726" s="22" t="s">
        <v>97</v>
      </c>
      <c r="K1726" s="22" t="s">
        <v>36</v>
      </c>
      <c r="L1726" s="22">
        <v>12221</v>
      </c>
      <c r="M1726" s="39" t="s">
        <v>37</v>
      </c>
      <c r="N1726" s="39" t="s">
        <v>37</v>
      </c>
      <c r="O1726" s="39" t="s">
        <v>35</v>
      </c>
      <c r="P1726" s="39" t="s">
        <v>37</v>
      </c>
      <c r="Q1726" s="39" t="s">
        <v>37</v>
      </c>
      <c r="R1726" s="39" t="s">
        <v>37</v>
      </c>
      <c r="S1726" s="39" t="s">
        <v>37</v>
      </c>
      <c r="T1726" s="39" t="s">
        <v>37</v>
      </c>
      <c r="U1726" s="40" t="s">
        <v>39</v>
      </c>
      <c r="V1726" s="39" t="s">
        <v>37</v>
      </c>
      <c r="W1726" s="74" t="s">
        <v>928</v>
      </c>
      <c r="X1726" s="74">
        <v>0</v>
      </c>
    </row>
    <row r="1727" spans="1:24" ht="14.4" x14ac:dyDescent="0.3">
      <c r="A1727" s="33" t="s">
        <v>94</v>
      </c>
      <c r="B1727" s="22">
        <v>12221</v>
      </c>
      <c r="C1727" s="22" t="s">
        <v>210</v>
      </c>
      <c r="D1727" s="22">
        <v>53100033</v>
      </c>
      <c r="E1727" s="26" t="s">
        <v>211</v>
      </c>
      <c r="F1727" s="22">
        <v>1</v>
      </c>
      <c r="G1727" s="22" t="s">
        <v>48</v>
      </c>
      <c r="H1727" s="22" t="s">
        <v>61</v>
      </c>
      <c r="I1727" s="22" t="s">
        <v>34</v>
      </c>
      <c r="J1727" s="22" t="s">
        <v>97</v>
      </c>
      <c r="K1727" s="22" t="s">
        <v>36</v>
      </c>
      <c r="L1727" s="22">
        <v>12221</v>
      </c>
      <c r="M1727" s="39" t="s">
        <v>37</v>
      </c>
      <c r="N1727" s="39" t="s">
        <v>37</v>
      </c>
      <c r="O1727" s="39" t="s">
        <v>35</v>
      </c>
      <c r="P1727" s="39" t="s">
        <v>37</v>
      </c>
      <c r="Q1727" s="39" t="s">
        <v>37</v>
      </c>
      <c r="R1727" s="39" t="s">
        <v>37</v>
      </c>
      <c r="S1727" s="39" t="s">
        <v>37</v>
      </c>
      <c r="T1727" s="39" t="s">
        <v>37</v>
      </c>
      <c r="U1727" s="40" t="s">
        <v>39</v>
      </c>
      <c r="V1727" s="39" t="s">
        <v>37</v>
      </c>
      <c r="W1727" s="74" t="s">
        <v>928</v>
      </c>
      <c r="X1727" s="74">
        <v>0</v>
      </c>
    </row>
    <row r="1728" spans="1:24" ht="14.4" x14ac:dyDescent="0.3">
      <c r="A1728" s="33" t="s">
        <v>94</v>
      </c>
      <c r="B1728" s="22">
        <v>12268</v>
      </c>
      <c r="C1728" s="22" t="s">
        <v>445</v>
      </c>
      <c r="D1728" s="22">
        <v>53100347</v>
      </c>
      <c r="E1728" s="26" t="s">
        <v>446</v>
      </c>
      <c r="F1728" s="22">
        <v>4</v>
      </c>
      <c r="G1728" s="22" t="s">
        <v>48</v>
      </c>
      <c r="H1728" s="22" t="s">
        <v>111</v>
      </c>
      <c r="I1728" s="22" t="s">
        <v>34</v>
      </c>
      <c r="J1728" s="22" t="s">
        <v>97</v>
      </c>
      <c r="K1728" s="22" t="s">
        <v>36</v>
      </c>
      <c r="L1728" s="22">
        <v>12268</v>
      </c>
      <c r="M1728" s="39" t="s">
        <v>37</v>
      </c>
      <c r="N1728" s="39" t="s">
        <v>37</v>
      </c>
      <c r="O1728" s="39" t="s">
        <v>35</v>
      </c>
      <c r="P1728" s="39" t="s">
        <v>37</v>
      </c>
      <c r="Q1728" s="39" t="s">
        <v>37</v>
      </c>
      <c r="R1728" s="39" t="s">
        <v>37</v>
      </c>
      <c r="S1728" s="39" t="s">
        <v>40</v>
      </c>
      <c r="T1728" s="39" t="s">
        <v>35</v>
      </c>
      <c r="U1728" s="40" t="s">
        <v>605</v>
      </c>
      <c r="V1728" s="39" t="s">
        <v>35</v>
      </c>
      <c r="W1728" s="74" t="s">
        <v>606</v>
      </c>
      <c r="X1728" s="74">
        <v>0</v>
      </c>
    </row>
    <row r="1729" spans="1:24" ht="57.6" x14ac:dyDescent="0.3">
      <c r="A1729" s="33" t="s">
        <v>94</v>
      </c>
      <c r="B1729" s="22">
        <v>16262</v>
      </c>
      <c r="C1729" s="22" t="s">
        <v>451</v>
      </c>
      <c r="D1729" s="22">
        <v>53100347</v>
      </c>
      <c r="E1729" s="26" t="s">
        <v>452</v>
      </c>
      <c r="F1729" s="22">
        <v>1</v>
      </c>
      <c r="G1729" s="22" t="s">
        <v>48</v>
      </c>
      <c r="H1729" s="22" t="s">
        <v>111</v>
      </c>
      <c r="I1729" s="22" t="s">
        <v>34</v>
      </c>
      <c r="J1729" s="22" t="s">
        <v>97</v>
      </c>
      <c r="K1729" s="22" t="s">
        <v>36</v>
      </c>
      <c r="L1729" s="22">
        <v>16262</v>
      </c>
      <c r="M1729" s="39" t="s">
        <v>35</v>
      </c>
      <c r="N1729" s="39" t="s">
        <v>37</v>
      </c>
      <c r="O1729" s="39" t="s">
        <v>35</v>
      </c>
      <c r="P1729" s="39" t="s">
        <v>37</v>
      </c>
      <c r="Q1729" s="39" t="s">
        <v>37</v>
      </c>
      <c r="R1729" s="39" t="s">
        <v>37</v>
      </c>
      <c r="S1729" s="39" t="s">
        <v>38</v>
      </c>
      <c r="T1729" s="39" t="s">
        <v>35</v>
      </c>
      <c r="U1729" s="40" t="s">
        <v>649</v>
      </c>
      <c r="V1729" s="39" t="s">
        <v>37</v>
      </c>
      <c r="W1729" s="74" t="s">
        <v>3363</v>
      </c>
      <c r="X1729" s="74">
        <v>0</v>
      </c>
    </row>
    <row r="1730" spans="1:24" ht="57.6" x14ac:dyDescent="0.3">
      <c r="A1730" s="33" t="s">
        <v>94</v>
      </c>
      <c r="B1730" s="22">
        <v>16263</v>
      </c>
      <c r="C1730" s="22" t="s">
        <v>453</v>
      </c>
      <c r="D1730" s="22">
        <v>53102173</v>
      </c>
      <c r="E1730" s="26" t="s">
        <v>454</v>
      </c>
      <c r="F1730" s="22">
        <v>2</v>
      </c>
      <c r="G1730" s="22" t="s">
        <v>48</v>
      </c>
      <c r="H1730" s="22" t="s">
        <v>111</v>
      </c>
      <c r="I1730" s="22" t="s">
        <v>34</v>
      </c>
      <c r="J1730" s="22" t="s">
        <v>97</v>
      </c>
      <c r="K1730" s="22" t="s">
        <v>136</v>
      </c>
      <c r="L1730" s="22">
        <v>16263</v>
      </c>
      <c r="M1730" s="39" t="s">
        <v>37</v>
      </c>
      <c r="N1730" s="39" t="s">
        <v>37</v>
      </c>
      <c r="O1730" s="39" t="s">
        <v>35</v>
      </c>
      <c r="P1730" s="39" t="s">
        <v>37</v>
      </c>
      <c r="Q1730" s="39" t="s">
        <v>37</v>
      </c>
      <c r="R1730" s="39" t="s">
        <v>37</v>
      </c>
      <c r="S1730" s="39" t="s">
        <v>40</v>
      </c>
      <c r="T1730" s="39" t="s">
        <v>35</v>
      </c>
      <c r="U1730" s="40" t="s">
        <v>649</v>
      </c>
      <c r="V1730" s="39" t="s">
        <v>37</v>
      </c>
      <c r="W1730" s="74" t="s">
        <v>3363</v>
      </c>
      <c r="X1730" s="74">
        <v>0</v>
      </c>
    </row>
    <row r="1731" spans="1:24" ht="57.6" x14ac:dyDescent="0.3">
      <c r="A1731" s="33" t="s">
        <v>94</v>
      </c>
      <c r="B1731" s="22">
        <v>12311</v>
      </c>
      <c r="C1731" s="22" t="s">
        <v>410</v>
      </c>
      <c r="D1731" s="22">
        <v>53100287</v>
      </c>
      <c r="E1731" s="26" t="s">
        <v>411</v>
      </c>
      <c r="F1731" s="22">
        <v>1</v>
      </c>
      <c r="G1731" s="22" t="s">
        <v>48</v>
      </c>
      <c r="H1731" s="22" t="s">
        <v>61</v>
      </c>
      <c r="I1731" s="22" t="s">
        <v>34</v>
      </c>
      <c r="J1731" s="22" t="s">
        <v>97</v>
      </c>
      <c r="K1731" s="22" t="s">
        <v>36</v>
      </c>
      <c r="L1731" s="22">
        <v>12311</v>
      </c>
      <c r="M1731" s="39" t="s">
        <v>37</v>
      </c>
      <c r="N1731" s="39" t="s">
        <v>37</v>
      </c>
      <c r="O1731" s="39" t="s">
        <v>35</v>
      </c>
      <c r="P1731" s="39" t="s">
        <v>37</v>
      </c>
      <c r="Q1731" s="39" t="s">
        <v>37</v>
      </c>
      <c r="R1731" s="39" t="s">
        <v>37</v>
      </c>
      <c r="S1731" s="39" t="s">
        <v>40</v>
      </c>
      <c r="T1731" s="39" t="s">
        <v>35</v>
      </c>
      <c r="U1731" s="40" t="s">
        <v>39</v>
      </c>
      <c r="V1731" s="39" t="s">
        <v>37</v>
      </c>
      <c r="W1731" s="74" t="s">
        <v>956</v>
      </c>
      <c r="X1731" s="74">
        <v>0</v>
      </c>
    </row>
    <row r="1732" spans="1:24" ht="14.4" x14ac:dyDescent="0.3">
      <c r="A1732" s="33" t="s">
        <v>94</v>
      </c>
      <c r="B1732" s="22">
        <v>12010</v>
      </c>
      <c r="C1732" s="22" t="s">
        <v>442</v>
      </c>
      <c r="D1732" s="22">
        <v>25400320</v>
      </c>
      <c r="E1732" s="26" t="s">
        <v>443</v>
      </c>
      <c r="F1732" s="22">
        <v>2</v>
      </c>
      <c r="G1732" s="22" t="s">
        <v>48</v>
      </c>
      <c r="H1732" s="22" t="s">
        <v>120</v>
      </c>
      <c r="I1732" s="22" t="s">
        <v>34</v>
      </c>
      <c r="J1732" s="22" t="s">
        <v>97</v>
      </c>
      <c r="K1732" s="22" t="s">
        <v>36</v>
      </c>
      <c r="L1732" s="22">
        <v>12010</v>
      </c>
      <c r="M1732" s="39" t="s">
        <v>37</v>
      </c>
      <c r="N1732" s="39" t="s">
        <v>37</v>
      </c>
      <c r="O1732" s="39" t="s">
        <v>35</v>
      </c>
      <c r="P1732" s="39" t="s">
        <v>37</v>
      </c>
      <c r="Q1732" s="39" t="s">
        <v>37</v>
      </c>
      <c r="R1732" s="39" t="s">
        <v>37</v>
      </c>
      <c r="S1732" s="39" t="s">
        <v>38</v>
      </c>
      <c r="T1732" s="39" t="s">
        <v>35</v>
      </c>
      <c r="U1732" s="40" t="s">
        <v>39</v>
      </c>
      <c r="V1732" s="39" t="s">
        <v>35</v>
      </c>
      <c r="W1732" s="74" t="s">
        <v>606</v>
      </c>
      <c r="X1732" s="74">
        <v>0</v>
      </c>
    </row>
    <row r="1733" spans="1:24" ht="14.4" x14ac:dyDescent="0.3">
      <c r="A1733" s="33" t="s">
        <v>94</v>
      </c>
      <c r="B1733" s="22">
        <v>20211</v>
      </c>
      <c r="C1733" s="22" t="s">
        <v>430</v>
      </c>
      <c r="D1733" s="22">
        <v>53100075</v>
      </c>
      <c r="E1733" s="26" t="s">
        <v>431</v>
      </c>
      <c r="F1733" s="22">
        <v>2</v>
      </c>
      <c r="G1733" s="22" t="s">
        <v>48</v>
      </c>
      <c r="H1733" s="22" t="s">
        <v>101</v>
      </c>
      <c r="I1733" s="22" t="s">
        <v>34</v>
      </c>
      <c r="J1733" s="22" t="s">
        <v>97</v>
      </c>
      <c r="K1733" s="22" t="s">
        <v>36</v>
      </c>
      <c r="L1733" s="22">
        <v>20211</v>
      </c>
      <c r="M1733" s="39" t="s">
        <v>37</v>
      </c>
      <c r="N1733" s="39" t="s">
        <v>37</v>
      </c>
      <c r="O1733" s="39" t="s">
        <v>37</v>
      </c>
      <c r="P1733" s="39" t="s">
        <v>37</v>
      </c>
      <c r="Q1733" s="39" t="s">
        <v>37</v>
      </c>
      <c r="R1733" s="39" t="s">
        <v>37</v>
      </c>
      <c r="S1733" s="39" t="s">
        <v>37</v>
      </c>
      <c r="T1733" s="39" t="s">
        <v>35</v>
      </c>
      <c r="U1733" s="40" t="s">
        <v>39</v>
      </c>
      <c r="V1733" s="39" t="s">
        <v>37</v>
      </c>
      <c r="W1733" s="74" t="s">
        <v>3632</v>
      </c>
      <c r="X1733" s="74">
        <v>0</v>
      </c>
    </row>
    <row r="1734" spans="1:24" ht="100.8" x14ac:dyDescent="0.3">
      <c r="A1734" s="33" t="s">
        <v>94</v>
      </c>
      <c r="B1734" s="22">
        <v>11656</v>
      </c>
      <c r="C1734" s="22" t="s">
        <v>434</v>
      </c>
      <c r="D1734" s="22">
        <v>51900034</v>
      </c>
      <c r="E1734" s="26" t="s">
        <v>435</v>
      </c>
      <c r="F1734" s="22">
        <v>1</v>
      </c>
      <c r="G1734" s="22" t="s">
        <v>48</v>
      </c>
      <c r="H1734" s="22" t="s">
        <v>120</v>
      </c>
      <c r="I1734" s="22" t="s">
        <v>34</v>
      </c>
      <c r="J1734" s="22" t="s">
        <v>97</v>
      </c>
      <c r="K1734" s="22" t="s">
        <v>36</v>
      </c>
      <c r="L1734" s="22">
        <v>11656</v>
      </c>
      <c r="M1734" s="39" t="s">
        <v>37</v>
      </c>
      <c r="N1734" s="39" t="s">
        <v>37</v>
      </c>
      <c r="O1734" s="39" t="s">
        <v>35</v>
      </c>
      <c r="P1734" s="39" t="s">
        <v>37</v>
      </c>
      <c r="Q1734" s="39" t="s">
        <v>37</v>
      </c>
      <c r="R1734" s="39" t="s">
        <v>37</v>
      </c>
      <c r="S1734" s="39" t="s">
        <v>40</v>
      </c>
      <c r="T1734" s="39" t="s">
        <v>35</v>
      </c>
      <c r="U1734" s="40" t="s">
        <v>39</v>
      </c>
      <c r="V1734" s="39" t="s">
        <v>37</v>
      </c>
      <c r="W1734" s="74" t="s">
        <v>653</v>
      </c>
      <c r="X1734" s="74">
        <v>0</v>
      </c>
    </row>
    <row r="1735" spans="1:24" ht="14.4" x14ac:dyDescent="0.3">
      <c r="A1735" s="33" t="s">
        <v>94</v>
      </c>
      <c r="B1735" s="22">
        <v>20211</v>
      </c>
      <c r="C1735" s="22" t="s">
        <v>430</v>
      </c>
      <c r="D1735" s="22">
        <v>53100075</v>
      </c>
      <c r="E1735" s="26" t="s">
        <v>431</v>
      </c>
      <c r="F1735" s="22">
        <v>4</v>
      </c>
      <c r="G1735" s="22" t="s">
        <v>48</v>
      </c>
      <c r="H1735" s="22" t="s">
        <v>101</v>
      </c>
      <c r="I1735" s="22" t="s">
        <v>34</v>
      </c>
      <c r="J1735" s="22" t="s">
        <v>97</v>
      </c>
      <c r="K1735" s="22" t="s">
        <v>36</v>
      </c>
      <c r="L1735" s="22">
        <v>20211</v>
      </c>
      <c r="M1735" s="39" t="s">
        <v>37</v>
      </c>
      <c r="N1735" s="39" t="s">
        <v>37</v>
      </c>
      <c r="O1735" s="39" t="s">
        <v>37</v>
      </c>
      <c r="P1735" s="39" t="s">
        <v>37</v>
      </c>
      <c r="Q1735" s="39" t="s">
        <v>37</v>
      </c>
      <c r="R1735" s="39" t="s">
        <v>37</v>
      </c>
      <c r="S1735" s="39" t="s">
        <v>37</v>
      </c>
      <c r="T1735" s="39" t="s">
        <v>35</v>
      </c>
      <c r="U1735" s="40" t="s">
        <v>39</v>
      </c>
      <c r="V1735" s="39" t="s">
        <v>37</v>
      </c>
      <c r="W1735" s="74" t="s">
        <v>3632</v>
      </c>
      <c r="X1735" s="74">
        <v>0</v>
      </c>
    </row>
    <row r="1736" spans="1:24" ht="129.6" x14ac:dyDescent="0.3">
      <c r="A1736" s="33" t="s">
        <v>94</v>
      </c>
      <c r="B1736" s="22">
        <v>11655</v>
      </c>
      <c r="C1736" s="22" t="s">
        <v>455</v>
      </c>
      <c r="D1736" s="22">
        <v>51900034</v>
      </c>
      <c r="E1736" s="26" t="s">
        <v>456</v>
      </c>
      <c r="F1736" s="22">
        <v>1</v>
      </c>
      <c r="G1736" s="22" t="s">
        <v>48</v>
      </c>
      <c r="H1736" s="22" t="s">
        <v>120</v>
      </c>
      <c r="I1736" s="22" t="s">
        <v>34</v>
      </c>
      <c r="J1736" s="22" t="s">
        <v>97</v>
      </c>
      <c r="K1736" s="22" t="s">
        <v>36</v>
      </c>
      <c r="L1736" s="22">
        <v>11655</v>
      </c>
      <c r="M1736" s="39" t="s">
        <v>37</v>
      </c>
      <c r="N1736" s="39" t="s">
        <v>37</v>
      </c>
      <c r="O1736" s="39" t="s">
        <v>35</v>
      </c>
      <c r="P1736" s="39" t="s">
        <v>37</v>
      </c>
      <c r="Q1736" s="39" t="s">
        <v>37</v>
      </c>
      <c r="R1736" s="39" t="s">
        <v>37</v>
      </c>
      <c r="S1736" s="39" t="s">
        <v>40</v>
      </c>
      <c r="T1736" s="39" t="s">
        <v>35</v>
      </c>
      <c r="U1736" s="40" t="s">
        <v>39</v>
      </c>
      <c r="V1736" s="39" t="s">
        <v>37</v>
      </c>
      <c r="W1736" s="74" t="s">
        <v>652</v>
      </c>
      <c r="X1736" s="74">
        <v>0</v>
      </c>
    </row>
    <row r="1737" spans="1:24" ht="14.4" x14ac:dyDescent="0.3">
      <c r="A1737" s="33" t="s">
        <v>94</v>
      </c>
      <c r="B1737" s="22">
        <v>12071</v>
      </c>
      <c r="C1737" s="22" t="s">
        <v>440</v>
      </c>
      <c r="D1737" s="22">
        <v>53100675</v>
      </c>
      <c r="E1737" s="26" t="s">
        <v>441</v>
      </c>
      <c r="F1737" s="22">
        <v>1</v>
      </c>
      <c r="G1737" s="22" t="s">
        <v>48</v>
      </c>
      <c r="H1737" s="22" t="s">
        <v>120</v>
      </c>
      <c r="I1737" s="22" t="s">
        <v>34</v>
      </c>
      <c r="J1737" s="22" t="s">
        <v>97</v>
      </c>
      <c r="K1737" s="22" t="s">
        <v>36</v>
      </c>
      <c r="L1737" s="22">
        <v>12071</v>
      </c>
      <c r="M1737" s="39" t="s">
        <v>37</v>
      </c>
      <c r="N1737" s="39" t="s">
        <v>37</v>
      </c>
      <c r="O1737" s="39" t="s">
        <v>35</v>
      </c>
      <c r="P1737" s="39" t="s">
        <v>37</v>
      </c>
      <c r="Q1737" s="39" t="s">
        <v>37</v>
      </c>
      <c r="R1737" s="39" t="s">
        <v>37</v>
      </c>
      <c r="S1737" s="39" t="s">
        <v>40</v>
      </c>
      <c r="T1737" s="39" t="s">
        <v>35</v>
      </c>
      <c r="U1737" s="40" t="s">
        <v>39</v>
      </c>
      <c r="V1737" s="39" t="s">
        <v>35</v>
      </c>
      <c r="W1737" s="74" t="s">
        <v>606</v>
      </c>
      <c r="X1737" s="74">
        <v>0</v>
      </c>
    </row>
    <row r="1738" spans="1:24" ht="57.6" x14ac:dyDescent="0.3">
      <c r="A1738" s="33" t="s">
        <v>94</v>
      </c>
      <c r="B1738" s="22">
        <v>12311</v>
      </c>
      <c r="C1738" s="22" t="s">
        <v>410</v>
      </c>
      <c r="D1738" s="22">
        <v>53100287</v>
      </c>
      <c r="E1738" s="26" t="s">
        <v>411</v>
      </c>
      <c r="F1738" s="22">
        <v>1</v>
      </c>
      <c r="G1738" s="22" t="s">
        <v>48</v>
      </c>
      <c r="H1738" s="22" t="s">
        <v>61</v>
      </c>
      <c r="I1738" s="22" t="s">
        <v>34</v>
      </c>
      <c r="J1738" s="22" t="s">
        <v>97</v>
      </c>
      <c r="K1738" s="22" t="s">
        <v>36</v>
      </c>
      <c r="L1738" s="22">
        <v>12311</v>
      </c>
      <c r="M1738" s="39" t="s">
        <v>37</v>
      </c>
      <c r="N1738" s="39" t="s">
        <v>37</v>
      </c>
      <c r="O1738" s="39" t="s">
        <v>35</v>
      </c>
      <c r="P1738" s="39" t="s">
        <v>37</v>
      </c>
      <c r="Q1738" s="39" t="s">
        <v>37</v>
      </c>
      <c r="R1738" s="39" t="s">
        <v>37</v>
      </c>
      <c r="S1738" s="39" t="s">
        <v>40</v>
      </c>
      <c r="T1738" s="39" t="s">
        <v>35</v>
      </c>
      <c r="U1738" s="40" t="s">
        <v>39</v>
      </c>
      <c r="V1738" s="39" t="s">
        <v>37</v>
      </c>
      <c r="W1738" s="74" t="s">
        <v>956</v>
      </c>
      <c r="X1738" s="74">
        <v>0</v>
      </c>
    </row>
    <row r="1739" spans="1:24" ht="14.4" x14ac:dyDescent="0.3">
      <c r="A1739" s="33" t="s">
        <v>94</v>
      </c>
      <c r="B1739" s="22">
        <v>12071</v>
      </c>
      <c r="C1739" s="22" t="s">
        <v>440</v>
      </c>
      <c r="D1739" s="22">
        <v>53100675</v>
      </c>
      <c r="E1739" s="26" t="s">
        <v>441</v>
      </c>
      <c r="F1739" s="22">
        <v>1</v>
      </c>
      <c r="G1739" s="22" t="s">
        <v>48</v>
      </c>
      <c r="H1739" s="22" t="s">
        <v>120</v>
      </c>
      <c r="I1739" s="22" t="s">
        <v>34</v>
      </c>
      <c r="J1739" s="22" t="s">
        <v>97</v>
      </c>
      <c r="K1739" s="22" t="s">
        <v>36</v>
      </c>
      <c r="L1739" s="22">
        <v>12071</v>
      </c>
      <c r="M1739" s="39" t="s">
        <v>37</v>
      </c>
      <c r="N1739" s="39" t="s">
        <v>37</v>
      </c>
      <c r="O1739" s="39" t="s">
        <v>35</v>
      </c>
      <c r="P1739" s="39" t="s">
        <v>37</v>
      </c>
      <c r="Q1739" s="39" t="s">
        <v>37</v>
      </c>
      <c r="R1739" s="39" t="s">
        <v>37</v>
      </c>
      <c r="S1739" s="39" t="s">
        <v>40</v>
      </c>
      <c r="T1739" s="39" t="s">
        <v>35</v>
      </c>
      <c r="U1739" s="40" t="s">
        <v>39</v>
      </c>
      <c r="V1739" s="39" t="s">
        <v>35</v>
      </c>
      <c r="W1739" s="74" t="s">
        <v>606</v>
      </c>
      <c r="X1739" s="74">
        <v>0</v>
      </c>
    </row>
    <row r="1740" spans="1:24" ht="72" x14ac:dyDescent="0.3">
      <c r="A1740" s="33" t="s">
        <v>94</v>
      </c>
      <c r="B1740" s="22">
        <v>20209</v>
      </c>
      <c r="C1740" s="22" t="s">
        <v>457</v>
      </c>
      <c r="D1740" s="22">
        <v>53100067</v>
      </c>
      <c r="E1740" s="26" t="s">
        <v>458</v>
      </c>
      <c r="F1740" s="22">
        <v>9</v>
      </c>
      <c r="G1740" s="22" t="s">
        <v>48</v>
      </c>
      <c r="H1740" s="22" t="s">
        <v>101</v>
      </c>
      <c r="I1740" s="22" t="s">
        <v>34</v>
      </c>
      <c r="J1740" s="22" t="s">
        <v>97</v>
      </c>
      <c r="K1740" s="22" t="s">
        <v>36</v>
      </c>
      <c r="L1740" s="22">
        <v>20209</v>
      </c>
      <c r="M1740" s="39" t="s">
        <v>37</v>
      </c>
      <c r="N1740" s="39" t="s">
        <v>37</v>
      </c>
      <c r="O1740" s="39" t="s">
        <v>37</v>
      </c>
      <c r="P1740" s="39" t="s">
        <v>37</v>
      </c>
      <c r="Q1740" s="39" t="s">
        <v>37</v>
      </c>
      <c r="R1740" s="39" t="s">
        <v>37</v>
      </c>
      <c r="S1740" s="39" t="s">
        <v>37</v>
      </c>
      <c r="T1740" s="39" t="s">
        <v>37</v>
      </c>
      <c r="U1740" s="40" t="s">
        <v>39</v>
      </c>
      <c r="V1740" s="39" t="s">
        <v>37</v>
      </c>
      <c r="W1740" s="74" t="s">
        <v>3631</v>
      </c>
      <c r="X1740" s="74">
        <v>0</v>
      </c>
    </row>
    <row r="1741" spans="1:24" ht="43.2" x14ac:dyDescent="0.3">
      <c r="A1741" s="33" t="s">
        <v>94</v>
      </c>
      <c r="B1741" s="22">
        <v>11594</v>
      </c>
      <c r="C1741" s="22" t="s">
        <v>408</v>
      </c>
      <c r="D1741" s="22">
        <v>53100235</v>
      </c>
      <c r="E1741" s="26" t="s">
        <v>409</v>
      </c>
      <c r="F1741" s="22">
        <v>1</v>
      </c>
      <c r="G1741" s="22" t="s">
        <v>48</v>
      </c>
      <c r="H1741" s="22" t="s">
        <v>33</v>
      </c>
      <c r="I1741" s="22" t="s">
        <v>34</v>
      </c>
      <c r="J1741" s="22" t="s">
        <v>97</v>
      </c>
      <c r="K1741" s="22" t="s">
        <v>36</v>
      </c>
      <c r="L1741" s="22">
        <v>11594</v>
      </c>
      <c r="M1741" s="39" t="s">
        <v>37</v>
      </c>
      <c r="N1741" s="39" t="s">
        <v>37</v>
      </c>
      <c r="O1741" s="39" t="s">
        <v>37</v>
      </c>
      <c r="P1741" s="39" t="s">
        <v>37</v>
      </c>
      <c r="Q1741" s="39" t="s">
        <v>37</v>
      </c>
      <c r="R1741" s="39" t="s">
        <v>37</v>
      </c>
      <c r="S1741" s="39" t="s">
        <v>40</v>
      </c>
      <c r="T1741" s="39" t="s">
        <v>35</v>
      </c>
      <c r="U1741" s="40" t="s">
        <v>39</v>
      </c>
      <c r="V1741" s="39" t="s">
        <v>37</v>
      </c>
      <c r="W1741" s="74" t="s">
        <v>622</v>
      </c>
      <c r="X1741" s="74">
        <v>0</v>
      </c>
    </row>
    <row r="1742" spans="1:24" ht="14.4" x14ac:dyDescent="0.3">
      <c r="A1742" s="33" t="s">
        <v>94</v>
      </c>
      <c r="B1742" s="22">
        <v>12071</v>
      </c>
      <c r="C1742" s="22" t="s">
        <v>440</v>
      </c>
      <c r="D1742" s="22">
        <v>53100675</v>
      </c>
      <c r="E1742" s="26" t="s">
        <v>441</v>
      </c>
      <c r="F1742" s="22">
        <v>2</v>
      </c>
      <c r="G1742" s="22" t="s">
        <v>48</v>
      </c>
      <c r="H1742" s="22" t="s">
        <v>120</v>
      </c>
      <c r="I1742" s="22" t="s">
        <v>34</v>
      </c>
      <c r="J1742" s="22" t="s">
        <v>97</v>
      </c>
      <c r="K1742" s="22" t="s">
        <v>36</v>
      </c>
      <c r="L1742" s="22">
        <v>12071</v>
      </c>
      <c r="M1742" s="39" t="s">
        <v>37</v>
      </c>
      <c r="N1742" s="39" t="s">
        <v>37</v>
      </c>
      <c r="O1742" s="39" t="s">
        <v>35</v>
      </c>
      <c r="P1742" s="39" t="s">
        <v>37</v>
      </c>
      <c r="Q1742" s="39" t="s">
        <v>37</v>
      </c>
      <c r="R1742" s="39" t="s">
        <v>37</v>
      </c>
      <c r="S1742" s="39" t="s">
        <v>40</v>
      </c>
      <c r="T1742" s="39" t="s">
        <v>35</v>
      </c>
      <c r="U1742" s="40" t="s">
        <v>39</v>
      </c>
      <c r="V1742" s="39" t="s">
        <v>35</v>
      </c>
      <c r="W1742" s="74" t="s">
        <v>606</v>
      </c>
      <c r="X1742" s="74">
        <v>0</v>
      </c>
    </row>
    <row r="1743" spans="1:24" ht="129.6" x14ac:dyDescent="0.3">
      <c r="A1743" s="33" t="s">
        <v>94</v>
      </c>
      <c r="B1743" s="22">
        <v>11655</v>
      </c>
      <c r="C1743" s="22" t="s">
        <v>455</v>
      </c>
      <c r="D1743" s="22">
        <v>51900034</v>
      </c>
      <c r="E1743" s="26" t="s">
        <v>456</v>
      </c>
      <c r="F1743" s="22">
        <v>1</v>
      </c>
      <c r="G1743" s="22" t="s">
        <v>48</v>
      </c>
      <c r="H1743" s="22" t="s">
        <v>120</v>
      </c>
      <c r="I1743" s="22" t="s">
        <v>34</v>
      </c>
      <c r="J1743" s="22" t="s">
        <v>97</v>
      </c>
      <c r="K1743" s="22" t="s">
        <v>36</v>
      </c>
      <c r="L1743" s="22">
        <v>11655</v>
      </c>
      <c r="M1743" s="39" t="s">
        <v>37</v>
      </c>
      <c r="N1743" s="39" t="s">
        <v>37</v>
      </c>
      <c r="O1743" s="39" t="s">
        <v>35</v>
      </c>
      <c r="P1743" s="39" t="s">
        <v>37</v>
      </c>
      <c r="Q1743" s="39" t="s">
        <v>37</v>
      </c>
      <c r="R1743" s="39" t="s">
        <v>37</v>
      </c>
      <c r="S1743" s="39" t="s">
        <v>40</v>
      </c>
      <c r="T1743" s="39" t="s">
        <v>35</v>
      </c>
      <c r="U1743" s="40" t="s">
        <v>39</v>
      </c>
      <c r="V1743" s="39" t="s">
        <v>37</v>
      </c>
      <c r="W1743" s="74" t="s">
        <v>652</v>
      </c>
      <c r="X1743" s="74">
        <v>0</v>
      </c>
    </row>
    <row r="1744" spans="1:24" ht="43.2" x14ac:dyDescent="0.3">
      <c r="A1744" s="33" t="s">
        <v>94</v>
      </c>
      <c r="B1744" s="22">
        <v>11594</v>
      </c>
      <c r="C1744" s="22" t="s">
        <v>408</v>
      </c>
      <c r="D1744" s="22">
        <v>53100235</v>
      </c>
      <c r="E1744" s="26" t="s">
        <v>409</v>
      </c>
      <c r="F1744" s="22">
        <v>1</v>
      </c>
      <c r="G1744" s="22" t="s">
        <v>48</v>
      </c>
      <c r="H1744" s="22" t="s">
        <v>33</v>
      </c>
      <c r="I1744" s="22" t="s">
        <v>34</v>
      </c>
      <c r="J1744" s="22" t="s">
        <v>97</v>
      </c>
      <c r="K1744" s="22" t="s">
        <v>36</v>
      </c>
      <c r="L1744" s="22">
        <v>11594</v>
      </c>
      <c r="M1744" s="39" t="s">
        <v>37</v>
      </c>
      <c r="N1744" s="39" t="s">
        <v>37</v>
      </c>
      <c r="O1744" s="39" t="s">
        <v>37</v>
      </c>
      <c r="P1744" s="39" t="s">
        <v>37</v>
      </c>
      <c r="Q1744" s="39" t="s">
        <v>37</v>
      </c>
      <c r="R1744" s="39" t="s">
        <v>37</v>
      </c>
      <c r="S1744" s="39" t="s">
        <v>40</v>
      </c>
      <c r="T1744" s="39" t="s">
        <v>35</v>
      </c>
      <c r="U1744" s="40" t="s">
        <v>39</v>
      </c>
      <c r="V1744" s="39" t="s">
        <v>37</v>
      </c>
      <c r="W1744" s="74" t="s">
        <v>622</v>
      </c>
      <c r="X1744" s="74">
        <v>0</v>
      </c>
    </row>
    <row r="1745" spans="1:24" ht="14.4" x14ac:dyDescent="0.3">
      <c r="A1745" s="33" t="s">
        <v>94</v>
      </c>
      <c r="B1745" s="22">
        <v>20211</v>
      </c>
      <c r="C1745" s="22" t="s">
        <v>430</v>
      </c>
      <c r="D1745" s="22">
        <v>53100075</v>
      </c>
      <c r="E1745" s="26" t="s">
        <v>431</v>
      </c>
      <c r="F1745" s="22">
        <v>1</v>
      </c>
      <c r="G1745" s="22" t="s">
        <v>48</v>
      </c>
      <c r="H1745" s="22" t="s">
        <v>101</v>
      </c>
      <c r="I1745" s="22" t="s">
        <v>34</v>
      </c>
      <c r="J1745" s="22" t="s">
        <v>97</v>
      </c>
      <c r="K1745" s="22" t="s">
        <v>36</v>
      </c>
      <c r="L1745" s="22">
        <v>20211</v>
      </c>
      <c r="M1745" s="39" t="s">
        <v>37</v>
      </c>
      <c r="N1745" s="39" t="s">
        <v>37</v>
      </c>
      <c r="O1745" s="39" t="s">
        <v>37</v>
      </c>
      <c r="P1745" s="39" t="s">
        <v>37</v>
      </c>
      <c r="Q1745" s="39" t="s">
        <v>37</v>
      </c>
      <c r="R1745" s="39" t="s">
        <v>37</v>
      </c>
      <c r="S1745" s="39" t="s">
        <v>37</v>
      </c>
      <c r="T1745" s="39" t="s">
        <v>35</v>
      </c>
      <c r="U1745" s="40" t="s">
        <v>39</v>
      </c>
      <c r="V1745" s="39" t="s">
        <v>37</v>
      </c>
      <c r="W1745" s="74" t="s">
        <v>3632</v>
      </c>
      <c r="X1745" s="74">
        <v>0</v>
      </c>
    </row>
    <row r="1746" spans="1:24" ht="129.6" x14ac:dyDescent="0.3">
      <c r="A1746" s="33" t="s">
        <v>94</v>
      </c>
      <c r="B1746" s="22">
        <v>11655</v>
      </c>
      <c r="C1746" s="22" t="s">
        <v>455</v>
      </c>
      <c r="D1746" s="22">
        <v>51900034</v>
      </c>
      <c r="E1746" s="26" t="s">
        <v>456</v>
      </c>
      <c r="F1746" s="22">
        <v>1</v>
      </c>
      <c r="G1746" s="22" t="s">
        <v>48</v>
      </c>
      <c r="H1746" s="22" t="s">
        <v>120</v>
      </c>
      <c r="I1746" s="22" t="s">
        <v>34</v>
      </c>
      <c r="J1746" s="22" t="s">
        <v>97</v>
      </c>
      <c r="K1746" s="22" t="s">
        <v>36</v>
      </c>
      <c r="L1746" s="22">
        <v>11655</v>
      </c>
      <c r="M1746" s="39" t="s">
        <v>37</v>
      </c>
      <c r="N1746" s="39" t="s">
        <v>37</v>
      </c>
      <c r="O1746" s="39" t="s">
        <v>35</v>
      </c>
      <c r="P1746" s="39" t="s">
        <v>37</v>
      </c>
      <c r="Q1746" s="39" t="s">
        <v>37</v>
      </c>
      <c r="R1746" s="39" t="s">
        <v>37</v>
      </c>
      <c r="S1746" s="39" t="s">
        <v>40</v>
      </c>
      <c r="T1746" s="39" t="s">
        <v>35</v>
      </c>
      <c r="U1746" s="40" t="s">
        <v>39</v>
      </c>
      <c r="V1746" s="39" t="s">
        <v>37</v>
      </c>
      <c r="W1746" s="74" t="s">
        <v>652</v>
      </c>
      <c r="X1746" s="74">
        <v>0</v>
      </c>
    </row>
    <row r="1747" spans="1:24" ht="43.2" x14ac:dyDescent="0.3">
      <c r="A1747" s="33" t="s">
        <v>94</v>
      </c>
      <c r="B1747" s="22">
        <v>11594</v>
      </c>
      <c r="C1747" s="22" t="s">
        <v>408</v>
      </c>
      <c r="D1747" s="22">
        <v>53100235</v>
      </c>
      <c r="E1747" s="26" t="s">
        <v>409</v>
      </c>
      <c r="F1747" s="22">
        <v>2</v>
      </c>
      <c r="G1747" s="22" t="s">
        <v>48</v>
      </c>
      <c r="H1747" s="22" t="s">
        <v>33</v>
      </c>
      <c r="I1747" s="22" t="s">
        <v>34</v>
      </c>
      <c r="J1747" s="22" t="s">
        <v>97</v>
      </c>
      <c r="K1747" s="22" t="s">
        <v>36</v>
      </c>
      <c r="L1747" s="22">
        <v>11594</v>
      </c>
      <c r="M1747" s="39" t="s">
        <v>37</v>
      </c>
      <c r="N1747" s="39" t="s">
        <v>37</v>
      </c>
      <c r="O1747" s="39" t="s">
        <v>37</v>
      </c>
      <c r="P1747" s="39" t="s">
        <v>37</v>
      </c>
      <c r="Q1747" s="39" t="s">
        <v>37</v>
      </c>
      <c r="R1747" s="39" t="s">
        <v>37</v>
      </c>
      <c r="S1747" s="39" t="s">
        <v>40</v>
      </c>
      <c r="T1747" s="39" t="s">
        <v>35</v>
      </c>
      <c r="U1747" s="40" t="s">
        <v>39</v>
      </c>
      <c r="V1747" s="39" t="s">
        <v>37</v>
      </c>
      <c r="W1747" s="74" t="s">
        <v>622</v>
      </c>
      <c r="X1747" s="74">
        <v>0</v>
      </c>
    </row>
    <row r="1748" spans="1:24" ht="14.4" x14ac:dyDescent="0.3">
      <c r="A1748" s="33" t="s">
        <v>94</v>
      </c>
      <c r="B1748" s="22">
        <v>20211</v>
      </c>
      <c r="C1748" s="22" t="s">
        <v>430</v>
      </c>
      <c r="D1748" s="22">
        <v>53100075</v>
      </c>
      <c r="E1748" s="26" t="s">
        <v>431</v>
      </c>
      <c r="F1748" s="22">
        <v>4</v>
      </c>
      <c r="G1748" s="22" t="s">
        <v>48</v>
      </c>
      <c r="H1748" s="22" t="s">
        <v>101</v>
      </c>
      <c r="I1748" s="22" t="s">
        <v>34</v>
      </c>
      <c r="J1748" s="22" t="s">
        <v>97</v>
      </c>
      <c r="K1748" s="22" t="s">
        <v>36</v>
      </c>
      <c r="L1748" s="22">
        <v>20211</v>
      </c>
      <c r="M1748" s="39" t="s">
        <v>37</v>
      </c>
      <c r="N1748" s="39" t="s">
        <v>37</v>
      </c>
      <c r="O1748" s="39" t="s">
        <v>37</v>
      </c>
      <c r="P1748" s="39" t="s">
        <v>37</v>
      </c>
      <c r="Q1748" s="39" t="s">
        <v>37</v>
      </c>
      <c r="R1748" s="39" t="s">
        <v>37</v>
      </c>
      <c r="S1748" s="39" t="s">
        <v>37</v>
      </c>
      <c r="T1748" s="39" t="s">
        <v>35</v>
      </c>
      <c r="U1748" s="40" t="s">
        <v>39</v>
      </c>
      <c r="V1748" s="39" t="s">
        <v>37</v>
      </c>
      <c r="W1748" s="74" t="s">
        <v>3632</v>
      </c>
      <c r="X1748" s="74">
        <v>0</v>
      </c>
    </row>
    <row r="1749" spans="1:24" ht="129.6" x14ac:dyDescent="0.3">
      <c r="A1749" s="33" t="s">
        <v>94</v>
      </c>
      <c r="B1749" s="22">
        <v>11655</v>
      </c>
      <c r="C1749" s="22" t="s">
        <v>455</v>
      </c>
      <c r="D1749" s="22">
        <v>51900034</v>
      </c>
      <c r="E1749" s="26" t="s">
        <v>456</v>
      </c>
      <c r="F1749" s="22">
        <v>1</v>
      </c>
      <c r="G1749" s="22" t="s">
        <v>48</v>
      </c>
      <c r="H1749" s="22" t="s">
        <v>120</v>
      </c>
      <c r="I1749" s="22" t="s">
        <v>34</v>
      </c>
      <c r="J1749" s="22" t="s">
        <v>97</v>
      </c>
      <c r="K1749" s="22" t="s">
        <v>36</v>
      </c>
      <c r="L1749" s="22">
        <v>11655</v>
      </c>
      <c r="M1749" s="39" t="s">
        <v>37</v>
      </c>
      <c r="N1749" s="39" t="s">
        <v>37</v>
      </c>
      <c r="O1749" s="39" t="s">
        <v>35</v>
      </c>
      <c r="P1749" s="39" t="s">
        <v>37</v>
      </c>
      <c r="Q1749" s="39" t="s">
        <v>37</v>
      </c>
      <c r="R1749" s="39" t="s">
        <v>37</v>
      </c>
      <c r="S1749" s="39" t="s">
        <v>40</v>
      </c>
      <c r="T1749" s="39" t="s">
        <v>35</v>
      </c>
      <c r="U1749" s="40" t="s">
        <v>39</v>
      </c>
      <c r="V1749" s="39" t="s">
        <v>37</v>
      </c>
      <c r="W1749" s="74" t="s">
        <v>652</v>
      </c>
      <c r="X1749" s="74">
        <v>0</v>
      </c>
    </row>
    <row r="1750" spans="1:24" ht="43.2" x14ac:dyDescent="0.3">
      <c r="A1750" s="33" t="s">
        <v>94</v>
      </c>
      <c r="B1750" s="22">
        <v>11594</v>
      </c>
      <c r="C1750" s="22" t="s">
        <v>408</v>
      </c>
      <c r="D1750" s="22">
        <v>53100235</v>
      </c>
      <c r="E1750" s="26" t="s">
        <v>409</v>
      </c>
      <c r="F1750" s="22">
        <v>2</v>
      </c>
      <c r="G1750" s="22" t="s">
        <v>48</v>
      </c>
      <c r="H1750" s="22" t="s">
        <v>33</v>
      </c>
      <c r="I1750" s="22" t="s">
        <v>34</v>
      </c>
      <c r="J1750" s="22" t="s">
        <v>97</v>
      </c>
      <c r="K1750" s="22" t="s">
        <v>36</v>
      </c>
      <c r="L1750" s="22">
        <v>11594</v>
      </c>
      <c r="M1750" s="39" t="s">
        <v>37</v>
      </c>
      <c r="N1750" s="39" t="s">
        <v>37</v>
      </c>
      <c r="O1750" s="39" t="s">
        <v>37</v>
      </c>
      <c r="P1750" s="39" t="s">
        <v>37</v>
      </c>
      <c r="Q1750" s="39" t="s">
        <v>37</v>
      </c>
      <c r="R1750" s="39" t="s">
        <v>37</v>
      </c>
      <c r="S1750" s="39" t="s">
        <v>40</v>
      </c>
      <c r="T1750" s="39" t="s">
        <v>35</v>
      </c>
      <c r="U1750" s="40" t="s">
        <v>39</v>
      </c>
      <c r="V1750" s="39" t="s">
        <v>37</v>
      </c>
      <c r="W1750" s="74" t="s">
        <v>622</v>
      </c>
      <c r="X1750" s="74">
        <v>0</v>
      </c>
    </row>
    <row r="1751" spans="1:24" ht="14.4" x14ac:dyDescent="0.3">
      <c r="A1751" s="33" t="s">
        <v>94</v>
      </c>
      <c r="B1751" s="22">
        <v>20211</v>
      </c>
      <c r="C1751" s="22" t="s">
        <v>430</v>
      </c>
      <c r="D1751" s="22">
        <v>53100075</v>
      </c>
      <c r="E1751" s="26" t="s">
        <v>431</v>
      </c>
      <c r="F1751" s="22">
        <v>4</v>
      </c>
      <c r="G1751" s="22" t="s">
        <v>48</v>
      </c>
      <c r="H1751" s="22" t="s">
        <v>101</v>
      </c>
      <c r="I1751" s="22" t="s">
        <v>34</v>
      </c>
      <c r="J1751" s="22" t="s">
        <v>97</v>
      </c>
      <c r="K1751" s="22" t="s">
        <v>36</v>
      </c>
      <c r="L1751" s="22">
        <v>20211</v>
      </c>
      <c r="M1751" s="39" t="s">
        <v>37</v>
      </c>
      <c r="N1751" s="39" t="s">
        <v>37</v>
      </c>
      <c r="O1751" s="39" t="s">
        <v>37</v>
      </c>
      <c r="P1751" s="39" t="s">
        <v>37</v>
      </c>
      <c r="Q1751" s="39" t="s">
        <v>37</v>
      </c>
      <c r="R1751" s="39" t="s">
        <v>37</v>
      </c>
      <c r="S1751" s="39" t="s">
        <v>37</v>
      </c>
      <c r="T1751" s="39" t="s">
        <v>35</v>
      </c>
      <c r="U1751" s="40" t="s">
        <v>39</v>
      </c>
      <c r="V1751" s="39" t="s">
        <v>37</v>
      </c>
      <c r="W1751" s="74" t="s">
        <v>3632</v>
      </c>
      <c r="X1751" s="74">
        <v>0</v>
      </c>
    </row>
    <row r="1752" spans="1:24" ht="129.6" x14ac:dyDescent="0.3">
      <c r="A1752" s="33" t="s">
        <v>94</v>
      </c>
      <c r="B1752" s="22">
        <v>11983</v>
      </c>
      <c r="C1752" s="22" t="s">
        <v>54</v>
      </c>
      <c r="D1752" s="22">
        <v>53100213</v>
      </c>
      <c r="E1752" s="26" t="s">
        <v>55</v>
      </c>
      <c r="F1752" s="22">
        <v>1</v>
      </c>
      <c r="G1752" s="22" t="s">
        <v>48</v>
      </c>
      <c r="H1752" s="22" t="s">
        <v>33</v>
      </c>
      <c r="I1752" s="22" t="s">
        <v>34</v>
      </c>
      <c r="J1752" s="22" t="s">
        <v>35</v>
      </c>
      <c r="K1752" s="22" t="s">
        <v>36</v>
      </c>
      <c r="L1752" s="22">
        <v>11983</v>
      </c>
      <c r="M1752" s="39" t="s">
        <v>37</v>
      </c>
      <c r="N1752" s="39" t="s">
        <v>37</v>
      </c>
      <c r="O1752" s="39" t="s">
        <v>35</v>
      </c>
      <c r="P1752" s="39" t="s">
        <v>35</v>
      </c>
      <c r="Q1752" s="39" t="s">
        <v>37</v>
      </c>
      <c r="R1752" s="39" t="s">
        <v>37</v>
      </c>
      <c r="S1752" s="39" t="s">
        <v>38</v>
      </c>
      <c r="T1752" s="39" t="s">
        <v>35</v>
      </c>
      <c r="U1752" s="40" t="s">
        <v>39</v>
      </c>
      <c r="V1752" s="39" t="s">
        <v>37</v>
      </c>
      <c r="W1752" s="74" t="s">
        <v>56</v>
      </c>
      <c r="X1752" s="74">
        <v>0</v>
      </c>
    </row>
    <row r="1753" spans="1:24" ht="57.6" x14ac:dyDescent="0.3">
      <c r="A1753" s="33" t="s">
        <v>94</v>
      </c>
      <c r="B1753" s="22">
        <v>11739</v>
      </c>
      <c r="C1753" s="22" t="s">
        <v>428</v>
      </c>
      <c r="D1753" s="22">
        <v>53100186</v>
      </c>
      <c r="E1753" s="26" t="s">
        <v>429</v>
      </c>
      <c r="F1753" s="22">
        <v>1</v>
      </c>
      <c r="G1753" s="22" t="s">
        <v>48</v>
      </c>
      <c r="H1753" s="22" t="s">
        <v>33</v>
      </c>
      <c r="I1753" s="22" t="s">
        <v>34</v>
      </c>
      <c r="J1753" s="22" t="s">
        <v>97</v>
      </c>
      <c r="K1753" s="22" t="s">
        <v>36</v>
      </c>
      <c r="L1753" s="22">
        <v>11739</v>
      </c>
      <c r="M1753" s="39" t="s">
        <v>37</v>
      </c>
      <c r="N1753" s="39" t="s">
        <v>37</v>
      </c>
      <c r="O1753" s="39" t="s">
        <v>35</v>
      </c>
      <c r="P1753" s="39" t="s">
        <v>37</v>
      </c>
      <c r="Q1753" s="39" t="s">
        <v>37</v>
      </c>
      <c r="R1753" s="39" t="s">
        <v>37</v>
      </c>
      <c r="S1753" s="39" t="s">
        <v>40</v>
      </c>
      <c r="T1753" s="39" t="s">
        <v>37</v>
      </c>
      <c r="U1753" s="40" t="s">
        <v>605</v>
      </c>
      <c r="V1753" s="39" t="s">
        <v>37</v>
      </c>
      <c r="W1753" s="74" t="s">
        <v>706</v>
      </c>
      <c r="X1753" s="74">
        <v>0</v>
      </c>
    </row>
    <row r="1754" spans="1:24" ht="57.6" x14ac:dyDescent="0.3">
      <c r="A1754" s="33" t="s">
        <v>94</v>
      </c>
      <c r="B1754" s="22">
        <v>11739</v>
      </c>
      <c r="C1754" s="22" t="s">
        <v>428</v>
      </c>
      <c r="D1754" s="22">
        <v>53100186</v>
      </c>
      <c r="E1754" s="26" t="s">
        <v>429</v>
      </c>
      <c r="F1754" s="22">
        <v>1</v>
      </c>
      <c r="G1754" s="22" t="s">
        <v>48</v>
      </c>
      <c r="H1754" s="22" t="s">
        <v>33</v>
      </c>
      <c r="I1754" s="22" t="s">
        <v>34</v>
      </c>
      <c r="J1754" s="22" t="s">
        <v>97</v>
      </c>
      <c r="K1754" s="22" t="s">
        <v>36</v>
      </c>
      <c r="L1754" s="22">
        <v>11739</v>
      </c>
      <c r="M1754" s="39" t="s">
        <v>37</v>
      </c>
      <c r="N1754" s="39" t="s">
        <v>37</v>
      </c>
      <c r="O1754" s="39" t="s">
        <v>35</v>
      </c>
      <c r="P1754" s="39" t="s">
        <v>37</v>
      </c>
      <c r="Q1754" s="39" t="s">
        <v>37</v>
      </c>
      <c r="R1754" s="39" t="s">
        <v>37</v>
      </c>
      <c r="S1754" s="39" t="s">
        <v>40</v>
      </c>
      <c r="T1754" s="39" t="s">
        <v>37</v>
      </c>
      <c r="U1754" s="40" t="s">
        <v>605</v>
      </c>
      <c r="V1754" s="39" t="s">
        <v>37</v>
      </c>
      <c r="W1754" s="74" t="s">
        <v>706</v>
      </c>
      <c r="X1754" s="74">
        <v>0</v>
      </c>
    </row>
    <row r="1755" spans="1:24" ht="57.6" x14ac:dyDescent="0.3">
      <c r="A1755" s="33" t="s">
        <v>94</v>
      </c>
      <c r="B1755" s="22">
        <v>12311</v>
      </c>
      <c r="C1755" s="22" t="s">
        <v>410</v>
      </c>
      <c r="D1755" s="22">
        <v>53100287</v>
      </c>
      <c r="E1755" s="26" t="s">
        <v>411</v>
      </c>
      <c r="F1755" s="22">
        <v>2</v>
      </c>
      <c r="G1755" s="22" t="s">
        <v>48</v>
      </c>
      <c r="H1755" s="22" t="s">
        <v>61</v>
      </c>
      <c r="I1755" s="22" t="s">
        <v>34</v>
      </c>
      <c r="J1755" s="22" t="s">
        <v>97</v>
      </c>
      <c r="K1755" s="22" t="s">
        <v>36</v>
      </c>
      <c r="L1755" s="22">
        <v>12311</v>
      </c>
      <c r="M1755" s="39" t="s">
        <v>37</v>
      </c>
      <c r="N1755" s="39" t="s">
        <v>37</v>
      </c>
      <c r="O1755" s="39" t="s">
        <v>35</v>
      </c>
      <c r="P1755" s="39" t="s">
        <v>37</v>
      </c>
      <c r="Q1755" s="39" t="s">
        <v>37</v>
      </c>
      <c r="R1755" s="39" t="s">
        <v>37</v>
      </c>
      <c r="S1755" s="39" t="s">
        <v>40</v>
      </c>
      <c r="T1755" s="39" t="s">
        <v>35</v>
      </c>
      <c r="U1755" s="40" t="s">
        <v>39</v>
      </c>
      <c r="V1755" s="39" t="s">
        <v>37</v>
      </c>
      <c r="W1755" s="74" t="s">
        <v>956</v>
      </c>
      <c r="X1755" s="74">
        <v>0</v>
      </c>
    </row>
    <row r="1756" spans="1:24" ht="43.2" x14ac:dyDescent="0.3">
      <c r="A1756" s="33" t="s">
        <v>94</v>
      </c>
      <c r="B1756" s="22">
        <v>11594</v>
      </c>
      <c r="C1756" s="22" t="s">
        <v>408</v>
      </c>
      <c r="D1756" s="22">
        <v>53100235</v>
      </c>
      <c r="E1756" s="26" t="s">
        <v>409</v>
      </c>
      <c r="F1756" s="22">
        <v>1</v>
      </c>
      <c r="G1756" s="22" t="s">
        <v>48</v>
      </c>
      <c r="H1756" s="22" t="s">
        <v>33</v>
      </c>
      <c r="I1756" s="22" t="s">
        <v>34</v>
      </c>
      <c r="J1756" s="22" t="s">
        <v>97</v>
      </c>
      <c r="K1756" s="22" t="s">
        <v>36</v>
      </c>
      <c r="L1756" s="22">
        <v>11594</v>
      </c>
      <c r="M1756" s="39" t="s">
        <v>37</v>
      </c>
      <c r="N1756" s="39" t="s">
        <v>37</v>
      </c>
      <c r="O1756" s="39" t="s">
        <v>37</v>
      </c>
      <c r="P1756" s="39" t="s">
        <v>37</v>
      </c>
      <c r="Q1756" s="39" t="s">
        <v>37</v>
      </c>
      <c r="R1756" s="39" t="s">
        <v>37</v>
      </c>
      <c r="S1756" s="39" t="s">
        <v>40</v>
      </c>
      <c r="T1756" s="39" t="s">
        <v>35</v>
      </c>
      <c r="U1756" s="40" t="s">
        <v>39</v>
      </c>
      <c r="V1756" s="39" t="s">
        <v>37</v>
      </c>
      <c r="W1756" s="74" t="s">
        <v>622</v>
      </c>
      <c r="X1756" s="74">
        <v>0</v>
      </c>
    </row>
    <row r="1757" spans="1:24" ht="43.2" x14ac:dyDescent="0.3">
      <c r="A1757" s="33" t="s">
        <v>94</v>
      </c>
      <c r="B1757" s="22">
        <v>11594</v>
      </c>
      <c r="C1757" s="22" t="s">
        <v>408</v>
      </c>
      <c r="D1757" s="22">
        <v>53100235</v>
      </c>
      <c r="E1757" s="26" t="s">
        <v>409</v>
      </c>
      <c r="F1757" s="22">
        <v>1</v>
      </c>
      <c r="G1757" s="22" t="s">
        <v>48</v>
      </c>
      <c r="H1757" s="22" t="s">
        <v>33</v>
      </c>
      <c r="I1757" s="22" t="s">
        <v>34</v>
      </c>
      <c r="J1757" s="22" t="s">
        <v>97</v>
      </c>
      <c r="K1757" s="22" t="s">
        <v>36</v>
      </c>
      <c r="L1757" s="22">
        <v>11594</v>
      </c>
      <c r="M1757" s="39" t="s">
        <v>37</v>
      </c>
      <c r="N1757" s="39" t="s">
        <v>37</v>
      </c>
      <c r="O1757" s="39" t="s">
        <v>37</v>
      </c>
      <c r="P1757" s="39" t="s">
        <v>37</v>
      </c>
      <c r="Q1757" s="39" t="s">
        <v>37</v>
      </c>
      <c r="R1757" s="39" t="s">
        <v>37</v>
      </c>
      <c r="S1757" s="39" t="s">
        <v>40</v>
      </c>
      <c r="T1757" s="39" t="s">
        <v>35</v>
      </c>
      <c r="U1757" s="40" t="s">
        <v>39</v>
      </c>
      <c r="V1757" s="39" t="s">
        <v>37</v>
      </c>
      <c r="W1757" s="74" t="s">
        <v>622</v>
      </c>
      <c r="X1757" s="74">
        <v>0</v>
      </c>
    </row>
    <row r="1758" spans="1:24" ht="129.6" x14ac:dyDescent="0.3">
      <c r="A1758" s="33" t="s">
        <v>94</v>
      </c>
      <c r="B1758" s="22">
        <v>11655</v>
      </c>
      <c r="C1758" s="22" t="s">
        <v>455</v>
      </c>
      <c r="D1758" s="22">
        <v>51900034</v>
      </c>
      <c r="E1758" s="26" t="s">
        <v>456</v>
      </c>
      <c r="F1758" s="22">
        <v>1</v>
      </c>
      <c r="G1758" s="22" t="s">
        <v>48</v>
      </c>
      <c r="H1758" s="22" t="s">
        <v>120</v>
      </c>
      <c r="I1758" s="22" t="s">
        <v>34</v>
      </c>
      <c r="J1758" s="22" t="s">
        <v>97</v>
      </c>
      <c r="K1758" s="22" t="s">
        <v>36</v>
      </c>
      <c r="L1758" s="22">
        <v>11655</v>
      </c>
      <c r="M1758" s="39" t="s">
        <v>37</v>
      </c>
      <c r="N1758" s="39" t="s">
        <v>37</v>
      </c>
      <c r="O1758" s="39" t="s">
        <v>35</v>
      </c>
      <c r="P1758" s="39" t="s">
        <v>37</v>
      </c>
      <c r="Q1758" s="39" t="s">
        <v>37</v>
      </c>
      <c r="R1758" s="39" t="s">
        <v>37</v>
      </c>
      <c r="S1758" s="39" t="s">
        <v>40</v>
      </c>
      <c r="T1758" s="39" t="s">
        <v>35</v>
      </c>
      <c r="U1758" s="40" t="s">
        <v>39</v>
      </c>
      <c r="V1758" s="39" t="s">
        <v>37</v>
      </c>
      <c r="W1758" s="74" t="s">
        <v>652</v>
      </c>
      <c r="X1758" s="74">
        <v>0</v>
      </c>
    </row>
    <row r="1759" spans="1:24" ht="129.6" x14ac:dyDescent="0.3">
      <c r="A1759" s="33" t="s">
        <v>94</v>
      </c>
      <c r="B1759" s="22">
        <v>11655</v>
      </c>
      <c r="C1759" s="22" t="s">
        <v>455</v>
      </c>
      <c r="D1759" s="22">
        <v>51900034</v>
      </c>
      <c r="E1759" s="26" t="s">
        <v>456</v>
      </c>
      <c r="F1759" s="22">
        <v>1</v>
      </c>
      <c r="G1759" s="22" t="s">
        <v>48</v>
      </c>
      <c r="H1759" s="22" t="s">
        <v>120</v>
      </c>
      <c r="I1759" s="22" t="s">
        <v>34</v>
      </c>
      <c r="J1759" s="22" t="s">
        <v>97</v>
      </c>
      <c r="K1759" s="22" t="s">
        <v>36</v>
      </c>
      <c r="L1759" s="22">
        <v>11655</v>
      </c>
      <c r="M1759" s="39" t="s">
        <v>37</v>
      </c>
      <c r="N1759" s="39" t="s">
        <v>37</v>
      </c>
      <c r="O1759" s="39" t="s">
        <v>35</v>
      </c>
      <c r="P1759" s="39" t="s">
        <v>37</v>
      </c>
      <c r="Q1759" s="39" t="s">
        <v>37</v>
      </c>
      <c r="R1759" s="39" t="s">
        <v>37</v>
      </c>
      <c r="S1759" s="39" t="s">
        <v>40</v>
      </c>
      <c r="T1759" s="39" t="s">
        <v>35</v>
      </c>
      <c r="U1759" s="40" t="s">
        <v>39</v>
      </c>
      <c r="V1759" s="39" t="s">
        <v>37</v>
      </c>
      <c r="W1759" s="74" t="s">
        <v>652</v>
      </c>
      <c r="X1759" s="74">
        <v>0</v>
      </c>
    </row>
    <row r="1760" spans="1:24" ht="28.8" x14ac:dyDescent="0.3">
      <c r="A1760" s="33" t="s">
        <v>94</v>
      </c>
      <c r="B1760" s="22">
        <v>12225</v>
      </c>
      <c r="C1760" s="22" t="s">
        <v>402</v>
      </c>
      <c r="D1760" s="22">
        <v>53100040</v>
      </c>
      <c r="E1760" s="26" t="s">
        <v>403</v>
      </c>
      <c r="F1760" s="22">
        <v>1</v>
      </c>
      <c r="G1760" s="22" t="s">
        <v>48</v>
      </c>
      <c r="H1760" s="22" t="s">
        <v>61</v>
      </c>
      <c r="I1760" s="22" t="s">
        <v>34</v>
      </c>
      <c r="J1760" s="22" t="s">
        <v>97</v>
      </c>
      <c r="K1760" s="22" t="s">
        <v>36</v>
      </c>
      <c r="L1760" s="22">
        <v>12225</v>
      </c>
      <c r="M1760" s="39" t="s">
        <v>37</v>
      </c>
      <c r="N1760" s="39" t="s">
        <v>37</v>
      </c>
      <c r="O1760" s="39" t="s">
        <v>35</v>
      </c>
      <c r="P1760" s="39" t="s">
        <v>37</v>
      </c>
      <c r="Q1760" s="39" t="s">
        <v>37</v>
      </c>
      <c r="R1760" s="39" t="s">
        <v>37</v>
      </c>
      <c r="S1760" s="39" t="s">
        <v>37</v>
      </c>
      <c r="T1760" s="39" t="s">
        <v>37</v>
      </c>
      <c r="U1760" s="40" t="s">
        <v>39</v>
      </c>
      <c r="V1760" s="39" t="s">
        <v>37</v>
      </c>
      <c r="W1760" s="74" t="s">
        <v>929</v>
      </c>
      <c r="X1760" s="74">
        <v>0</v>
      </c>
    </row>
    <row r="1761" spans="1:24" ht="129.6" x14ac:dyDescent="0.3">
      <c r="A1761" s="33" t="s">
        <v>94</v>
      </c>
      <c r="B1761" s="22">
        <v>11655</v>
      </c>
      <c r="C1761" s="22" t="s">
        <v>455</v>
      </c>
      <c r="D1761" s="22">
        <v>51900034</v>
      </c>
      <c r="E1761" s="26" t="s">
        <v>456</v>
      </c>
      <c r="F1761" s="22">
        <v>1</v>
      </c>
      <c r="G1761" s="22" t="s">
        <v>48</v>
      </c>
      <c r="H1761" s="22" t="s">
        <v>120</v>
      </c>
      <c r="I1761" s="22" t="s">
        <v>34</v>
      </c>
      <c r="J1761" s="22" t="s">
        <v>97</v>
      </c>
      <c r="K1761" s="22" t="s">
        <v>36</v>
      </c>
      <c r="L1761" s="22">
        <v>11655</v>
      </c>
      <c r="M1761" s="39" t="s">
        <v>37</v>
      </c>
      <c r="N1761" s="39" t="s">
        <v>37</v>
      </c>
      <c r="O1761" s="39" t="s">
        <v>35</v>
      </c>
      <c r="P1761" s="39" t="s">
        <v>37</v>
      </c>
      <c r="Q1761" s="39" t="s">
        <v>37</v>
      </c>
      <c r="R1761" s="39" t="s">
        <v>37</v>
      </c>
      <c r="S1761" s="39" t="s">
        <v>40</v>
      </c>
      <c r="T1761" s="39" t="s">
        <v>35</v>
      </c>
      <c r="U1761" s="40" t="s">
        <v>39</v>
      </c>
      <c r="V1761" s="39" t="s">
        <v>37</v>
      </c>
      <c r="W1761" s="74" t="s">
        <v>652</v>
      </c>
      <c r="X1761" s="74">
        <v>0</v>
      </c>
    </row>
    <row r="1762" spans="1:24" ht="43.2" x14ac:dyDescent="0.3">
      <c r="A1762" s="33" t="s">
        <v>94</v>
      </c>
      <c r="B1762" s="22">
        <v>11594</v>
      </c>
      <c r="C1762" s="22" t="s">
        <v>408</v>
      </c>
      <c r="D1762" s="22">
        <v>53100235</v>
      </c>
      <c r="E1762" s="26" t="s">
        <v>409</v>
      </c>
      <c r="F1762" s="22">
        <v>1</v>
      </c>
      <c r="G1762" s="22" t="s">
        <v>48</v>
      </c>
      <c r="H1762" s="22" t="s">
        <v>33</v>
      </c>
      <c r="I1762" s="22" t="s">
        <v>34</v>
      </c>
      <c r="J1762" s="22" t="s">
        <v>97</v>
      </c>
      <c r="K1762" s="22" t="s">
        <v>36</v>
      </c>
      <c r="L1762" s="22">
        <v>11594</v>
      </c>
      <c r="M1762" s="39" t="s">
        <v>37</v>
      </c>
      <c r="N1762" s="39" t="s">
        <v>37</v>
      </c>
      <c r="O1762" s="39" t="s">
        <v>37</v>
      </c>
      <c r="P1762" s="39" t="s">
        <v>37</v>
      </c>
      <c r="Q1762" s="39" t="s">
        <v>37</v>
      </c>
      <c r="R1762" s="39" t="s">
        <v>37</v>
      </c>
      <c r="S1762" s="39" t="s">
        <v>40</v>
      </c>
      <c r="T1762" s="39" t="s">
        <v>35</v>
      </c>
      <c r="U1762" s="40" t="s">
        <v>39</v>
      </c>
      <c r="V1762" s="39" t="s">
        <v>37</v>
      </c>
      <c r="W1762" s="74" t="s">
        <v>622</v>
      </c>
      <c r="X1762" s="74">
        <v>0</v>
      </c>
    </row>
    <row r="1763" spans="1:24" ht="43.2" x14ac:dyDescent="0.3">
      <c r="A1763" s="33" t="s">
        <v>94</v>
      </c>
      <c r="B1763" s="22">
        <v>11594</v>
      </c>
      <c r="C1763" s="22" t="s">
        <v>408</v>
      </c>
      <c r="D1763" s="22">
        <v>53100235</v>
      </c>
      <c r="E1763" s="26" t="s">
        <v>409</v>
      </c>
      <c r="F1763" s="22">
        <v>1</v>
      </c>
      <c r="G1763" s="22" t="s">
        <v>48</v>
      </c>
      <c r="H1763" s="22" t="s">
        <v>33</v>
      </c>
      <c r="I1763" s="22" t="s">
        <v>34</v>
      </c>
      <c r="J1763" s="22" t="s">
        <v>97</v>
      </c>
      <c r="K1763" s="22" t="s">
        <v>36</v>
      </c>
      <c r="L1763" s="22">
        <v>11594</v>
      </c>
      <c r="M1763" s="39" t="s">
        <v>37</v>
      </c>
      <c r="N1763" s="39" t="s">
        <v>37</v>
      </c>
      <c r="O1763" s="39" t="s">
        <v>37</v>
      </c>
      <c r="P1763" s="39" t="s">
        <v>37</v>
      </c>
      <c r="Q1763" s="39" t="s">
        <v>37</v>
      </c>
      <c r="R1763" s="39" t="s">
        <v>37</v>
      </c>
      <c r="S1763" s="39" t="s">
        <v>40</v>
      </c>
      <c r="T1763" s="39" t="s">
        <v>35</v>
      </c>
      <c r="U1763" s="40" t="s">
        <v>39</v>
      </c>
      <c r="V1763" s="39" t="s">
        <v>37</v>
      </c>
      <c r="W1763" s="74" t="s">
        <v>622</v>
      </c>
      <c r="X1763" s="74">
        <v>0</v>
      </c>
    </row>
    <row r="1764" spans="1:24" ht="129.6" x14ac:dyDescent="0.3">
      <c r="A1764" s="33" t="s">
        <v>94</v>
      </c>
      <c r="B1764" s="22">
        <v>11655</v>
      </c>
      <c r="C1764" s="22" t="s">
        <v>455</v>
      </c>
      <c r="D1764" s="22">
        <v>51900034</v>
      </c>
      <c r="E1764" s="26" t="s">
        <v>456</v>
      </c>
      <c r="F1764" s="22">
        <v>1</v>
      </c>
      <c r="G1764" s="22" t="s">
        <v>48</v>
      </c>
      <c r="H1764" s="22" t="s">
        <v>120</v>
      </c>
      <c r="I1764" s="22" t="s">
        <v>34</v>
      </c>
      <c r="J1764" s="22" t="s">
        <v>97</v>
      </c>
      <c r="K1764" s="22" t="s">
        <v>36</v>
      </c>
      <c r="L1764" s="22">
        <v>11655</v>
      </c>
      <c r="M1764" s="39" t="s">
        <v>37</v>
      </c>
      <c r="N1764" s="39" t="s">
        <v>37</v>
      </c>
      <c r="O1764" s="39" t="s">
        <v>35</v>
      </c>
      <c r="P1764" s="39" t="s">
        <v>37</v>
      </c>
      <c r="Q1764" s="39" t="s">
        <v>37</v>
      </c>
      <c r="R1764" s="39" t="s">
        <v>37</v>
      </c>
      <c r="S1764" s="39" t="s">
        <v>40</v>
      </c>
      <c r="T1764" s="39" t="s">
        <v>35</v>
      </c>
      <c r="U1764" s="40" t="s">
        <v>39</v>
      </c>
      <c r="V1764" s="39" t="s">
        <v>37</v>
      </c>
      <c r="W1764" s="74" t="s">
        <v>652</v>
      </c>
      <c r="X1764" s="74">
        <v>0</v>
      </c>
    </row>
    <row r="1765" spans="1:24" ht="43.2" x14ac:dyDescent="0.3">
      <c r="A1765" s="33" t="s">
        <v>94</v>
      </c>
      <c r="B1765" s="22">
        <v>11895</v>
      </c>
      <c r="C1765" s="22" t="s">
        <v>461</v>
      </c>
      <c r="D1765" s="22">
        <v>53100887</v>
      </c>
      <c r="E1765" s="26" t="s">
        <v>462</v>
      </c>
      <c r="F1765" s="22">
        <v>1</v>
      </c>
      <c r="G1765" s="22" t="s">
        <v>48</v>
      </c>
      <c r="H1765" s="22" t="s">
        <v>61</v>
      </c>
      <c r="I1765" s="22" t="s">
        <v>34</v>
      </c>
      <c r="J1765" s="22" t="s">
        <v>97</v>
      </c>
      <c r="K1765" s="22" t="s">
        <v>36</v>
      </c>
      <c r="L1765" s="22">
        <v>11895</v>
      </c>
      <c r="M1765" s="39" t="s">
        <v>781</v>
      </c>
      <c r="N1765" s="39" t="s">
        <v>37</v>
      </c>
      <c r="O1765" s="39" t="s">
        <v>35</v>
      </c>
      <c r="P1765" s="39" t="s">
        <v>37</v>
      </c>
      <c r="Q1765" s="39" t="s">
        <v>37</v>
      </c>
      <c r="R1765" s="39" t="s">
        <v>37</v>
      </c>
      <c r="S1765" s="39" t="s">
        <v>40</v>
      </c>
      <c r="T1765" s="39" t="s">
        <v>35</v>
      </c>
      <c r="U1765" s="40" t="s">
        <v>39</v>
      </c>
      <c r="V1765" s="39" t="s">
        <v>37</v>
      </c>
      <c r="W1765" s="74" t="s">
        <v>66</v>
      </c>
      <c r="X1765" s="74">
        <v>0</v>
      </c>
    </row>
    <row r="1766" spans="1:24" ht="43.2" x14ac:dyDescent="0.3">
      <c r="A1766" s="33" t="s">
        <v>94</v>
      </c>
      <c r="B1766" s="22">
        <v>11594</v>
      </c>
      <c r="C1766" s="22" t="s">
        <v>408</v>
      </c>
      <c r="D1766" s="22">
        <v>53100235</v>
      </c>
      <c r="E1766" s="26" t="s">
        <v>409</v>
      </c>
      <c r="F1766" s="22">
        <v>1</v>
      </c>
      <c r="G1766" s="22" t="s">
        <v>48</v>
      </c>
      <c r="H1766" s="22" t="s">
        <v>33</v>
      </c>
      <c r="I1766" s="22" t="s">
        <v>34</v>
      </c>
      <c r="J1766" s="22" t="s">
        <v>97</v>
      </c>
      <c r="K1766" s="22" t="s">
        <v>36</v>
      </c>
      <c r="L1766" s="22">
        <v>11594</v>
      </c>
      <c r="M1766" s="39" t="s">
        <v>37</v>
      </c>
      <c r="N1766" s="39" t="s">
        <v>37</v>
      </c>
      <c r="O1766" s="39" t="s">
        <v>37</v>
      </c>
      <c r="P1766" s="39" t="s">
        <v>37</v>
      </c>
      <c r="Q1766" s="39" t="s">
        <v>37</v>
      </c>
      <c r="R1766" s="39" t="s">
        <v>37</v>
      </c>
      <c r="S1766" s="39" t="s">
        <v>40</v>
      </c>
      <c r="T1766" s="39" t="s">
        <v>35</v>
      </c>
      <c r="U1766" s="40" t="s">
        <v>39</v>
      </c>
      <c r="V1766" s="39" t="s">
        <v>37</v>
      </c>
      <c r="W1766" s="74" t="s">
        <v>622</v>
      </c>
      <c r="X1766" s="74">
        <v>0</v>
      </c>
    </row>
    <row r="1767" spans="1:24" ht="14.4" x14ac:dyDescent="0.3">
      <c r="A1767" s="33" t="s">
        <v>94</v>
      </c>
      <c r="B1767" s="22">
        <v>12071</v>
      </c>
      <c r="C1767" s="22" t="s">
        <v>440</v>
      </c>
      <c r="D1767" s="22">
        <v>53100675</v>
      </c>
      <c r="E1767" s="26" t="s">
        <v>441</v>
      </c>
      <c r="F1767" s="22">
        <v>1</v>
      </c>
      <c r="G1767" s="22" t="s">
        <v>48</v>
      </c>
      <c r="H1767" s="22" t="s">
        <v>120</v>
      </c>
      <c r="I1767" s="22" t="s">
        <v>34</v>
      </c>
      <c r="J1767" s="22" t="s">
        <v>97</v>
      </c>
      <c r="K1767" s="22" t="s">
        <v>36</v>
      </c>
      <c r="L1767" s="22">
        <v>12071</v>
      </c>
      <c r="M1767" s="39" t="s">
        <v>37</v>
      </c>
      <c r="N1767" s="39" t="s">
        <v>37</v>
      </c>
      <c r="O1767" s="39" t="s">
        <v>35</v>
      </c>
      <c r="P1767" s="39" t="s">
        <v>37</v>
      </c>
      <c r="Q1767" s="39" t="s">
        <v>37</v>
      </c>
      <c r="R1767" s="39" t="s">
        <v>37</v>
      </c>
      <c r="S1767" s="39" t="s">
        <v>40</v>
      </c>
      <c r="T1767" s="39" t="s">
        <v>35</v>
      </c>
      <c r="U1767" s="40" t="s">
        <v>39</v>
      </c>
      <c r="V1767" s="39" t="s">
        <v>35</v>
      </c>
      <c r="W1767" s="74" t="s">
        <v>606</v>
      </c>
      <c r="X1767" s="74">
        <v>0</v>
      </c>
    </row>
    <row r="1768" spans="1:24" ht="43.2" x14ac:dyDescent="0.3">
      <c r="A1768" s="33" t="s">
        <v>94</v>
      </c>
      <c r="B1768" s="22">
        <v>11594</v>
      </c>
      <c r="C1768" s="22" t="s">
        <v>408</v>
      </c>
      <c r="D1768" s="22">
        <v>53100235</v>
      </c>
      <c r="E1768" s="26" t="s">
        <v>409</v>
      </c>
      <c r="F1768" s="22">
        <v>1</v>
      </c>
      <c r="G1768" s="22" t="s">
        <v>48</v>
      </c>
      <c r="H1768" s="22" t="s">
        <v>33</v>
      </c>
      <c r="I1768" s="22" t="s">
        <v>34</v>
      </c>
      <c r="J1768" s="22" t="s">
        <v>97</v>
      </c>
      <c r="K1768" s="22" t="s">
        <v>36</v>
      </c>
      <c r="L1768" s="22">
        <v>11594</v>
      </c>
      <c r="M1768" s="39" t="s">
        <v>37</v>
      </c>
      <c r="N1768" s="39" t="s">
        <v>37</v>
      </c>
      <c r="O1768" s="39" t="s">
        <v>37</v>
      </c>
      <c r="P1768" s="39" t="s">
        <v>37</v>
      </c>
      <c r="Q1768" s="39" t="s">
        <v>37</v>
      </c>
      <c r="R1768" s="39" t="s">
        <v>37</v>
      </c>
      <c r="S1768" s="39" t="s">
        <v>40</v>
      </c>
      <c r="T1768" s="39" t="s">
        <v>35</v>
      </c>
      <c r="U1768" s="40" t="s">
        <v>39</v>
      </c>
      <c r="V1768" s="39" t="s">
        <v>37</v>
      </c>
      <c r="W1768" s="74" t="s">
        <v>622</v>
      </c>
      <c r="X1768" s="74">
        <v>0</v>
      </c>
    </row>
    <row r="1769" spans="1:24" ht="129.6" x14ac:dyDescent="0.3">
      <c r="A1769" s="33" t="s">
        <v>94</v>
      </c>
      <c r="B1769" s="22">
        <v>11983</v>
      </c>
      <c r="C1769" s="22" t="s">
        <v>54</v>
      </c>
      <c r="D1769" s="22">
        <v>53100213</v>
      </c>
      <c r="E1769" s="26" t="s">
        <v>55</v>
      </c>
      <c r="F1769" s="22">
        <v>1</v>
      </c>
      <c r="G1769" s="22" t="s">
        <v>48</v>
      </c>
      <c r="H1769" s="22" t="s">
        <v>33</v>
      </c>
      <c r="I1769" s="22" t="s">
        <v>34</v>
      </c>
      <c r="J1769" s="22" t="s">
        <v>35</v>
      </c>
      <c r="K1769" s="22" t="s">
        <v>36</v>
      </c>
      <c r="L1769" s="22">
        <v>11983</v>
      </c>
      <c r="M1769" s="39" t="s">
        <v>37</v>
      </c>
      <c r="N1769" s="39" t="s">
        <v>37</v>
      </c>
      <c r="O1769" s="39" t="s">
        <v>35</v>
      </c>
      <c r="P1769" s="39" t="s">
        <v>35</v>
      </c>
      <c r="Q1769" s="39" t="s">
        <v>37</v>
      </c>
      <c r="R1769" s="39" t="s">
        <v>37</v>
      </c>
      <c r="S1769" s="39" t="s">
        <v>38</v>
      </c>
      <c r="T1769" s="39" t="s">
        <v>35</v>
      </c>
      <c r="U1769" s="40" t="s">
        <v>39</v>
      </c>
      <c r="V1769" s="39" t="s">
        <v>37</v>
      </c>
      <c r="W1769" s="74" t="s">
        <v>56</v>
      </c>
      <c r="X1769" s="74">
        <v>0</v>
      </c>
    </row>
    <row r="1770" spans="1:24" ht="57.6" x14ac:dyDescent="0.3">
      <c r="A1770" s="33" t="s">
        <v>94</v>
      </c>
      <c r="B1770" s="22">
        <v>12311</v>
      </c>
      <c r="C1770" s="22" t="s">
        <v>410</v>
      </c>
      <c r="D1770" s="22">
        <v>53100287</v>
      </c>
      <c r="E1770" s="26" t="s">
        <v>411</v>
      </c>
      <c r="F1770" s="22">
        <v>1</v>
      </c>
      <c r="G1770" s="22" t="s">
        <v>48</v>
      </c>
      <c r="H1770" s="22" t="s">
        <v>61</v>
      </c>
      <c r="I1770" s="22" t="s">
        <v>34</v>
      </c>
      <c r="J1770" s="22" t="s">
        <v>97</v>
      </c>
      <c r="K1770" s="22" t="s">
        <v>36</v>
      </c>
      <c r="L1770" s="22">
        <v>12311</v>
      </c>
      <c r="M1770" s="39" t="s">
        <v>37</v>
      </c>
      <c r="N1770" s="39" t="s">
        <v>37</v>
      </c>
      <c r="O1770" s="39" t="s">
        <v>35</v>
      </c>
      <c r="P1770" s="39" t="s">
        <v>37</v>
      </c>
      <c r="Q1770" s="39" t="s">
        <v>37</v>
      </c>
      <c r="R1770" s="39" t="s">
        <v>37</v>
      </c>
      <c r="S1770" s="39" t="s">
        <v>40</v>
      </c>
      <c r="T1770" s="39" t="s">
        <v>35</v>
      </c>
      <c r="U1770" s="40" t="s">
        <v>39</v>
      </c>
      <c r="V1770" s="39" t="s">
        <v>37</v>
      </c>
      <c r="W1770" s="74" t="s">
        <v>956</v>
      </c>
      <c r="X1770" s="74">
        <v>0</v>
      </c>
    </row>
    <row r="1771" spans="1:24" ht="57.6" x14ac:dyDescent="0.3">
      <c r="A1771" s="33" t="s">
        <v>94</v>
      </c>
      <c r="B1771" s="22">
        <v>12266</v>
      </c>
      <c r="C1771" s="22" t="s">
        <v>467</v>
      </c>
      <c r="D1771" s="22">
        <v>53100168</v>
      </c>
      <c r="E1771" s="26" t="s">
        <v>468</v>
      </c>
      <c r="F1771" s="22">
        <v>2</v>
      </c>
      <c r="G1771" s="22" t="s">
        <v>48</v>
      </c>
      <c r="H1771" s="22" t="s">
        <v>61</v>
      </c>
      <c r="I1771" s="22" t="s">
        <v>34</v>
      </c>
      <c r="J1771" s="22" t="s">
        <v>97</v>
      </c>
      <c r="K1771" s="22" t="s">
        <v>36</v>
      </c>
      <c r="L1771" s="22">
        <v>12266</v>
      </c>
      <c r="M1771" s="39" t="s">
        <v>37</v>
      </c>
      <c r="N1771" s="39" t="s">
        <v>37</v>
      </c>
      <c r="O1771" s="39" t="s">
        <v>35</v>
      </c>
      <c r="P1771" s="39" t="s">
        <v>37</v>
      </c>
      <c r="Q1771" s="39" t="s">
        <v>35</v>
      </c>
      <c r="R1771" s="39" t="s">
        <v>37</v>
      </c>
      <c r="S1771" s="39" t="s">
        <v>40</v>
      </c>
      <c r="T1771" s="39" t="s">
        <v>35</v>
      </c>
      <c r="U1771" s="40" t="s">
        <v>39</v>
      </c>
      <c r="V1771" s="39" t="s">
        <v>37</v>
      </c>
      <c r="W1771" s="74" t="s">
        <v>706</v>
      </c>
      <c r="X1771" s="74">
        <v>0</v>
      </c>
    </row>
    <row r="1772" spans="1:24" ht="57.6" x14ac:dyDescent="0.3">
      <c r="A1772" s="33" t="s">
        <v>94</v>
      </c>
      <c r="B1772" s="22">
        <v>12314</v>
      </c>
      <c r="C1772" s="22" t="s">
        <v>469</v>
      </c>
      <c r="D1772" s="22">
        <v>53100287</v>
      </c>
      <c r="E1772" s="26" t="s">
        <v>470</v>
      </c>
      <c r="F1772" s="22">
        <v>1</v>
      </c>
      <c r="G1772" s="22" t="s">
        <v>48</v>
      </c>
      <c r="H1772" s="22" t="s">
        <v>61</v>
      </c>
      <c r="I1772" s="22" t="s">
        <v>34</v>
      </c>
      <c r="J1772" s="22" t="s">
        <v>97</v>
      </c>
      <c r="K1772" s="22" t="s">
        <v>36</v>
      </c>
      <c r="L1772" s="22">
        <v>12314</v>
      </c>
      <c r="M1772" s="39" t="s">
        <v>37</v>
      </c>
      <c r="N1772" s="39" t="s">
        <v>37</v>
      </c>
      <c r="O1772" s="39" t="s">
        <v>35</v>
      </c>
      <c r="P1772" s="39" t="s">
        <v>37</v>
      </c>
      <c r="Q1772" s="39" t="s">
        <v>37</v>
      </c>
      <c r="R1772" s="39" t="s">
        <v>37</v>
      </c>
      <c r="S1772" s="39" t="s">
        <v>40</v>
      </c>
      <c r="T1772" s="39" t="s">
        <v>35</v>
      </c>
      <c r="U1772" s="40" t="s">
        <v>39</v>
      </c>
      <c r="V1772" s="39" t="s">
        <v>37</v>
      </c>
      <c r="W1772" s="74" t="s">
        <v>887</v>
      </c>
      <c r="X1772" s="74">
        <v>0</v>
      </c>
    </row>
    <row r="1773" spans="1:24" ht="86.4" x14ac:dyDescent="0.3">
      <c r="A1773" s="33" t="s">
        <v>94</v>
      </c>
      <c r="B1773" s="22">
        <v>12236</v>
      </c>
      <c r="C1773" s="22" t="s">
        <v>471</v>
      </c>
      <c r="D1773" s="22">
        <v>53100379</v>
      </c>
      <c r="E1773" s="26" t="s">
        <v>472</v>
      </c>
      <c r="F1773" s="22">
        <v>1</v>
      </c>
      <c r="G1773" s="22" t="s">
        <v>48</v>
      </c>
      <c r="H1773" s="22" t="s">
        <v>61</v>
      </c>
      <c r="I1773" s="22" t="s">
        <v>34</v>
      </c>
      <c r="J1773" s="22" t="s">
        <v>97</v>
      </c>
      <c r="K1773" s="22" t="s">
        <v>36</v>
      </c>
      <c r="L1773" s="22">
        <v>12236</v>
      </c>
      <c r="M1773" s="39" t="s">
        <v>37</v>
      </c>
      <c r="N1773" s="39" t="s">
        <v>37</v>
      </c>
      <c r="O1773" s="39" t="s">
        <v>35</v>
      </c>
      <c r="P1773" s="39" t="s">
        <v>37</v>
      </c>
      <c r="Q1773" s="39" t="s">
        <v>37</v>
      </c>
      <c r="R1773" s="39" t="s">
        <v>37</v>
      </c>
      <c r="S1773" s="39" t="s">
        <v>40</v>
      </c>
      <c r="T1773" s="39" t="s">
        <v>35</v>
      </c>
      <c r="U1773" s="40" t="s">
        <v>39</v>
      </c>
      <c r="V1773" s="39" t="s">
        <v>37</v>
      </c>
      <c r="W1773" s="74" t="s">
        <v>931</v>
      </c>
      <c r="X1773" s="74">
        <v>0</v>
      </c>
    </row>
    <row r="1774" spans="1:24" ht="86.4" x14ac:dyDescent="0.3">
      <c r="A1774" s="33" t="s">
        <v>94</v>
      </c>
      <c r="B1774" s="22">
        <v>12233</v>
      </c>
      <c r="C1774" s="22" t="s">
        <v>475</v>
      </c>
      <c r="D1774" s="22">
        <v>53100379</v>
      </c>
      <c r="E1774" s="26" t="s">
        <v>476</v>
      </c>
      <c r="F1774" s="22">
        <v>1</v>
      </c>
      <c r="G1774" s="22" t="s">
        <v>48</v>
      </c>
      <c r="H1774" s="22" t="s">
        <v>61</v>
      </c>
      <c r="I1774" s="22" t="s">
        <v>34</v>
      </c>
      <c r="J1774" s="22" t="s">
        <v>97</v>
      </c>
      <c r="K1774" s="22" t="s">
        <v>36</v>
      </c>
      <c r="L1774" s="22">
        <v>12233</v>
      </c>
      <c r="M1774" s="39" t="s">
        <v>37</v>
      </c>
      <c r="N1774" s="39" t="s">
        <v>37</v>
      </c>
      <c r="O1774" s="39" t="s">
        <v>35</v>
      </c>
      <c r="P1774" s="39" t="s">
        <v>37</v>
      </c>
      <c r="Q1774" s="39" t="s">
        <v>37</v>
      </c>
      <c r="R1774" s="39" t="s">
        <v>37</v>
      </c>
      <c r="S1774" s="39" t="s">
        <v>40</v>
      </c>
      <c r="T1774" s="39" t="s">
        <v>35</v>
      </c>
      <c r="U1774" s="40" t="s">
        <v>39</v>
      </c>
      <c r="V1774" s="39" t="s">
        <v>37</v>
      </c>
      <c r="W1774" s="74" t="s">
        <v>931</v>
      </c>
      <c r="X1774" s="74">
        <v>0</v>
      </c>
    </row>
    <row r="1775" spans="1:24" ht="86.4" x14ac:dyDescent="0.3">
      <c r="A1775" s="33" t="s">
        <v>94</v>
      </c>
      <c r="B1775" s="22">
        <v>12236</v>
      </c>
      <c r="C1775" s="22" t="s">
        <v>471</v>
      </c>
      <c r="D1775" s="22">
        <v>53100379</v>
      </c>
      <c r="E1775" s="26" t="s">
        <v>472</v>
      </c>
      <c r="F1775" s="22">
        <v>1</v>
      </c>
      <c r="G1775" s="22" t="s">
        <v>48</v>
      </c>
      <c r="H1775" s="22" t="s">
        <v>61</v>
      </c>
      <c r="I1775" s="22" t="s">
        <v>34</v>
      </c>
      <c r="J1775" s="22" t="s">
        <v>97</v>
      </c>
      <c r="K1775" s="22" t="s">
        <v>36</v>
      </c>
      <c r="L1775" s="22">
        <v>12236</v>
      </c>
      <c r="M1775" s="39" t="s">
        <v>37</v>
      </c>
      <c r="N1775" s="39" t="s">
        <v>37</v>
      </c>
      <c r="O1775" s="39" t="s">
        <v>35</v>
      </c>
      <c r="P1775" s="39" t="s">
        <v>37</v>
      </c>
      <c r="Q1775" s="39" t="s">
        <v>37</v>
      </c>
      <c r="R1775" s="39" t="s">
        <v>37</v>
      </c>
      <c r="S1775" s="39" t="s">
        <v>40</v>
      </c>
      <c r="T1775" s="39" t="s">
        <v>35</v>
      </c>
      <c r="U1775" s="40" t="s">
        <v>39</v>
      </c>
      <c r="V1775" s="39" t="s">
        <v>37</v>
      </c>
      <c r="W1775" s="74" t="s">
        <v>931</v>
      </c>
      <c r="X1775" s="74">
        <v>0</v>
      </c>
    </row>
    <row r="1776" spans="1:24" ht="57.6" x14ac:dyDescent="0.3">
      <c r="A1776" s="33" t="s">
        <v>94</v>
      </c>
      <c r="B1776" s="22">
        <v>12310</v>
      </c>
      <c r="C1776" s="22" t="s">
        <v>477</v>
      </c>
      <c r="D1776" s="22">
        <v>53100287</v>
      </c>
      <c r="E1776" s="26" t="s">
        <v>478</v>
      </c>
      <c r="F1776" s="22">
        <v>1</v>
      </c>
      <c r="G1776" s="22" t="s">
        <v>48</v>
      </c>
      <c r="H1776" s="22" t="s">
        <v>61</v>
      </c>
      <c r="I1776" s="22" t="s">
        <v>34</v>
      </c>
      <c r="J1776" s="22" t="s">
        <v>97</v>
      </c>
      <c r="K1776" s="22" t="s">
        <v>36</v>
      </c>
      <c r="L1776" s="22">
        <v>12310</v>
      </c>
      <c r="M1776" s="39" t="s">
        <v>37</v>
      </c>
      <c r="N1776" s="39" t="s">
        <v>37</v>
      </c>
      <c r="O1776" s="39" t="s">
        <v>35</v>
      </c>
      <c r="P1776" s="39" t="s">
        <v>37</v>
      </c>
      <c r="Q1776" s="39" t="s">
        <v>37</v>
      </c>
      <c r="R1776" s="39" t="s">
        <v>37</v>
      </c>
      <c r="S1776" s="39" t="s">
        <v>40</v>
      </c>
      <c r="T1776" s="39" t="s">
        <v>35</v>
      </c>
      <c r="U1776" s="40" t="s">
        <v>39</v>
      </c>
      <c r="V1776" s="39" t="s">
        <v>37</v>
      </c>
      <c r="W1776" s="74" t="s">
        <v>887</v>
      </c>
      <c r="X1776" s="74">
        <v>0</v>
      </c>
    </row>
    <row r="1777" spans="1:24" ht="86.4" x14ac:dyDescent="0.3">
      <c r="A1777" s="33" t="s">
        <v>94</v>
      </c>
      <c r="B1777" s="22">
        <v>12233</v>
      </c>
      <c r="C1777" s="22" t="s">
        <v>475</v>
      </c>
      <c r="D1777" s="22">
        <v>53100379</v>
      </c>
      <c r="E1777" s="26" t="s">
        <v>476</v>
      </c>
      <c r="F1777" s="22">
        <v>1</v>
      </c>
      <c r="G1777" s="22" t="s">
        <v>48</v>
      </c>
      <c r="H1777" s="22" t="s">
        <v>61</v>
      </c>
      <c r="I1777" s="22" t="s">
        <v>34</v>
      </c>
      <c r="J1777" s="22" t="s">
        <v>97</v>
      </c>
      <c r="K1777" s="22" t="s">
        <v>36</v>
      </c>
      <c r="L1777" s="22">
        <v>12233</v>
      </c>
      <c r="M1777" s="39" t="s">
        <v>37</v>
      </c>
      <c r="N1777" s="39" t="s">
        <v>37</v>
      </c>
      <c r="O1777" s="39" t="s">
        <v>35</v>
      </c>
      <c r="P1777" s="39" t="s">
        <v>37</v>
      </c>
      <c r="Q1777" s="39" t="s">
        <v>37</v>
      </c>
      <c r="R1777" s="39" t="s">
        <v>37</v>
      </c>
      <c r="S1777" s="39" t="s">
        <v>40</v>
      </c>
      <c r="T1777" s="39" t="s">
        <v>35</v>
      </c>
      <c r="U1777" s="40" t="s">
        <v>39</v>
      </c>
      <c r="V1777" s="39" t="s">
        <v>37</v>
      </c>
      <c r="W1777" s="74" t="s">
        <v>931</v>
      </c>
      <c r="X1777" s="74">
        <v>0</v>
      </c>
    </row>
    <row r="1778" spans="1:24" ht="86.4" x14ac:dyDescent="0.3">
      <c r="A1778" s="33" t="s">
        <v>94</v>
      </c>
      <c r="B1778" s="22">
        <v>12236</v>
      </c>
      <c r="C1778" s="22" t="s">
        <v>471</v>
      </c>
      <c r="D1778" s="22">
        <v>53100379</v>
      </c>
      <c r="E1778" s="26" t="s">
        <v>472</v>
      </c>
      <c r="F1778" s="22">
        <v>1</v>
      </c>
      <c r="G1778" s="22" t="s">
        <v>48</v>
      </c>
      <c r="H1778" s="22" t="s">
        <v>61</v>
      </c>
      <c r="I1778" s="22" t="s">
        <v>34</v>
      </c>
      <c r="J1778" s="22" t="s">
        <v>97</v>
      </c>
      <c r="K1778" s="22" t="s">
        <v>36</v>
      </c>
      <c r="L1778" s="22">
        <v>12236</v>
      </c>
      <c r="M1778" s="39" t="s">
        <v>37</v>
      </c>
      <c r="N1778" s="39" t="s">
        <v>37</v>
      </c>
      <c r="O1778" s="39" t="s">
        <v>35</v>
      </c>
      <c r="P1778" s="39" t="s">
        <v>37</v>
      </c>
      <c r="Q1778" s="39" t="s">
        <v>37</v>
      </c>
      <c r="R1778" s="39" t="s">
        <v>37</v>
      </c>
      <c r="S1778" s="39" t="s">
        <v>40</v>
      </c>
      <c r="T1778" s="39" t="s">
        <v>35</v>
      </c>
      <c r="U1778" s="40" t="s">
        <v>39</v>
      </c>
      <c r="V1778" s="39" t="s">
        <v>37</v>
      </c>
      <c r="W1778" s="74" t="s">
        <v>931</v>
      </c>
      <c r="X1778" s="74">
        <v>0</v>
      </c>
    </row>
    <row r="1779" spans="1:24" ht="57.6" x14ac:dyDescent="0.3">
      <c r="A1779" s="33" t="s">
        <v>94</v>
      </c>
      <c r="B1779" s="22">
        <v>12314</v>
      </c>
      <c r="C1779" s="22" t="s">
        <v>469</v>
      </c>
      <c r="D1779" s="22">
        <v>53100287</v>
      </c>
      <c r="E1779" s="26" t="s">
        <v>470</v>
      </c>
      <c r="F1779" s="22">
        <v>1</v>
      </c>
      <c r="G1779" s="22" t="s">
        <v>48</v>
      </c>
      <c r="H1779" s="22" t="s">
        <v>61</v>
      </c>
      <c r="I1779" s="22" t="s">
        <v>34</v>
      </c>
      <c r="J1779" s="22" t="s">
        <v>97</v>
      </c>
      <c r="K1779" s="22" t="s">
        <v>36</v>
      </c>
      <c r="L1779" s="22">
        <v>12314</v>
      </c>
      <c r="M1779" s="39" t="s">
        <v>37</v>
      </c>
      <c r="N1779" s="39" t="s">
        <v>37</v>
      </c>
      <c r="O1779" s="39" t="s">
        <v>35</v>
      </c>
      <c r="P1779" s="39" t="s">
        <v>37</v>
      </c>
      <c r="Q1779" s="39" t="s">
        <v>37</v>
      </c>
      <c r="R1779" s="39" t="s">
        <v>37</v>
      </c>
      <c r="S1779" s="39" t="s">
        <v>40</v>
      </c>
      <c r="T1779" s="39" t="s">
        <v>35</v>
      </c>
      <c r="U1779" s="40" t="s">
        <v>39</v>
      </c>
      <c r="V1779" s="39" t="s">
        <v>37</v>
      </c>
      <c r="W1779" s="74" t="s">
        <v>887</v>
      </c>
      <c r="X1779" s="74">
        <v>0</v>
      </c>
    </row>
    <row r="1780" spans="1:24" ht="86.4" x14ac:dyDescent="0.3">
      <c r="A1780" s="33" t="s">
        <v>94</v>
      </c>
      <c r="B1780" s="22">
        <v>12235</v>
      </c>
      <c r="C1780" s="22" t="s">
        <v>121</v>
      </c>
      <c r="D1780" s="22">
        <v>53100379</v>
      </c>
      <c r="E1780" s="26" t="s">
        <v>122</v>
      </c>
      <c r="F1780" s="22">
        <v>1</v>
      </c>
      <c r="G1780" s="22" t="s">
        <v>48</v>
      </c>
      <c r="H1780" s="22" t="s">
        <v>61</v>
      </c>
      <c r="I1780" s="22" t="s">
        <v>34</v>
      </c>
      <c r="J1780" s="22" t="s">
        <v>97</v>
      </c>
      <c r="K1780" s="22" t="s">
        <v>36</v>
      </c>
      <c r="L1780" s="22">
        <v>12235</v>
      </c>
      <c r="M1780" s="39" t="s">
        <v>37</v>
      </c>
      <c r="N1780" s="39" t="s">
        <v>37</v>
      </c>
      <c r="O1780" s="39" t="s">
        <v>35</v>
      </c>
      <c r="P1780" s="39" t="s">
        <v>37</v>
      </c>
      <c r="Q1780" s="39" t="s">
        <v>37</v>
      </c>
      <c r="R1780" s="39" t="s">
        <v>37</v>
      </c>
      <c r="S1780" s="39" t="s">
        <v>40</v>
      </c>
      <c r="T1780" s="39" t="s">
        <v>35</v>
      </c>
      <c r="U1780" s="40" t="s">
        <v>39</v>
      </c>
      <c r="V1780" s="39" t="s">
        <v>37</v>
      </c>
      <c r="W1780" s="74" t="s">
        <v>931</v>
      </c>
      <c r="X1780" s="74">
        <v>0</v>
      </c>
    </row>
    <row r="1781" spans="1:24" ht="43.2" x14ac:dyDescent="0.3">
      <c r="A1781" s="33" t="s">
        <v>94</v>
      </c>
      <c r="B1781" s="22">
        <v>12242</v>
      </c>
      <c r="C1781" s="22" t="s">
        <v>479</v>
      </c>
      <c r="D1781" s="22">
        <v>51900073</v>
      </c>
      <c r="E1781" s="26" t="s">
        <v>480</v>
      </c>
      <c r="F1781" s="22">
        <v>1</v>
      </c>
      <c r="G1781" s="22" t="s">
        <v>48</v>
      </c>
      <c r="H1781" s="22" t="s">
        <v>61</v>
      </c>
      <c r="I1781" s="22" t="s">
        <v>34</v>
      </c>
      <c r="J1781" s="22" t="s">
        <v>97</v>
      </c>
      <c r="K1781" s="22" t="s">
        <v>36</v>
      </c>
      <c r="L1781" s="22">
        <v>12242</v>
      </c>
      <c r="M1781" s="39" t="s">
        <v>37</v>
      </c>
      <c r="N1781" s="39" t="s">
        <v>37</v>
      </c>
      <c r="O1781" s="39" t="s">
        <v>35</v>
      </c>
      <c r="P1781" s="39" t="s">
        <v>37</v>
      </c>
      <c r="Q1781" s="39" t="s">
        <v>37</v>
      </c>
      <c r="R1781" s="39" t="s">
        <v>37</v>
      </c>
      <c r="S1781" s="39" t="s">
        <v>40</v>
      </c>
      <c r="T1781" s="39" t="s">
        <v>35</v>
      </c>
      <c r="U1781" s="40" t="s">
        <v>39</v>
      </c>
      <c r="V1781" s="39" t="s">
        <v>37</v>
      </c>
      <c r="W1781" s="74" t="s">
        <v>935</v>
      </c>
      <c r="X1781" s="74">
        <v>0</v>
      </c>
    </row>
    <row r="1782" spans="1:24" ht="57.6" x14ac:dyDescent="0.3">
      <c r="A1782" s="33" t="s">
        <v>94</v>
      </c>
      <c r="B1782" s="22">
        <v>12314</v>
      </c>
      <c r="C1782" s="22" t="s">
        <v>469</v>
      </c>
      <c r="D1782" s="22">
        <v>53100287</v>
      </c>
      <c r="E1782" s="26" t="s">
        <v>470</v>
      </c>
      <c r="F1782" s="22">
        <v>1</v>
      </c>
      <c r="G1782" s="22" t="s">
        <v>48</v>
      </c>
      <c r="H1782" s="22" t="s">
        <v>61</v>
      </c>
      <c r="I1782" s="22" t="s">
        <v>34</v>
      </c>
      <c r="J1782" s="22" t="s">
        <v>97</v>
      </c>
      <c r="K1782" s="22" t="s">
        <v>36</v>
      </c>
      <c r="L1782" s="22">
        <v>12314</v>
      </c>
      <c r="M1782" s="39" t="s">
        <v>37</v>
      </c>
      <c r="N1782" s="39" t="s">
        <v>37</v>
      </c>
      <c r="O1782" s="39" t="s">
        <v>35</v>
      </c>
      <c r="P1782" s="39" t="s">
        <v>37</v>
      </c>
      <c r="Q1782" s="39" t="s">
        <v>37</v>
      </c>
      <c r="R1782" s="39" t="s">
        <v>37</v>
      </c>
      <c r="S1782" s="39" t="s">
        <v>40</v>
      </c>
      <c r="T1782" s="39" t="s">
        <v>35</v>
      </c>
      <c r="U1782" s="40" t="s">
        <v>39</v>
      </c>
      <c r="V1782" s="39" t="s">
        <v>37</v>
      </c>
      <c r="W1782" s="74" t="s">
        <v>887</v>
      </c>
      <c r="X1782" s="74">
        <v>0</v>
      </c>
    </row>
    <row r="1783" spans="1:24" ht="86.4" x14ac:dyDescent="0.3">
      <c r="A1783" s="33" t="s">
        <v>94</v>
      </c>
      <c r="B1783" s="22">
        <v>12236</v>
      </c>
      <c r="C1783" s="22" t="s">
        <v>471</v>
      </c>
      <c r="D1783" s="22">
        <v>53100379</v>
      </c>
      <c r="E1783" s="26" t="s">
        <v>472</v>
      </c>
      <c r="F1783" s="22">
        <v>1</v>
      </c>
      <c r="G1783" s="22" t="s">
        <v>48</v>
      </c>
      <c r="H1783" s="22" t="s">
        <v>61</v>
      </c>
      <c r="I1783" s="22" t="s">
        <v>34</v>
      </c>
      <c r="J1783" s="22" t="s">
        <v>97</v>
      </c>
      <c r="K1783" s="22" t="s">
        <v>36</v>
      </c>
      <c r="L1783" s="22">
        <v>12236</v>
      </c>
      <c r="M1783" s="39" t="s">
        <v>37</v>
      </c>
      <c r="N1783" s="39" t="s">
        <v>37</v>
      </c>
      <c r="O1783" s="39" t="s">
        <v>35</v>
      </c>
      <c r="P1783" s="39" t="s">
        <v>37</v>
      </c>
      <c r="Q1783" s="39" t="s">
        <v>37</v>
      </c>
      <c r="R1783" s="39" t="s">
        <v>37</v>
      </c>
      <c r="S1783" s="39" t="s">
        <v>40</v>
      </c>
      <c r="T1783" s="39" t="s">
        <v>35</v>
      </c>
      <c r="U1783" s="40" t="s">
        <v>39</v>
      </c>
      <c r="V1783" s="39" t="s">
        <v>37</v>
      </c>
      <c r="W1783" s="74" t="s">
        <v>931</v>
      </c>
      <c r="X1783" s="74">
        <v>0</v>
      </c>
    </row>
    <row r="1784" spans="1:24" ht="57.6" x14ac:dyDescent="0.3">
      <c r="A1784" s="33" t="s">
        <v>94</v>
      </c>
      <c r="B1784" s="22">
        <v>12314</v>
      </c>
      <c r="C1784" s="22" t="s">
        <v>469</v>
      </c>
      <c r="D1784" s="22">
        <v>53100287</v>
      </c>
      <c r="E1784" s="26" t="s">
        <v>470</v>
      </c>
      <c r="F1784" s="22">
        <v>1</v>
      </c>
      <c r="G1784" s="22" t="s">
        <v>48</v>
      </c>
      <c r="H1784" s="22" t="s">
        <v>61</v>
      </c>
      <c r="I1784" s="22" t="s">
        <v>34</v>
      </c>
      <c r="J1784" s="22" t="s">
        <v>97</v>
      </c>
      <c r="K1784" s="22" t="s">
        <v>36</v>
      </c>
      <c r="L1784" s="22">
        <v>12314</v>
      </c>
      <c r="M1784" s="39" t="s">
        <v>37</v>
      </c>
      <c r="N1784" s="39" t="s">
        <v>37</v>
      </c>
      <c r="O1784" s="39" t="s">
        <v>35</v>
      </c>
      <c r="P1784" s="39" t="s">
        <v>37</v>
      </c>
      <c r="Q1784" s="39" t="s">
        <v>37</v>
      </c>
      <c r="R1784" s="39" t="s">
        <v>37</v>
      </c>
      <c r="S1784" s="39" t="s">
        <v>40</v>
      </c>
      <c r="T1784" s="39" t="s">
        <v>35</v>
      </c>
      <c r="U1784" s="40" t="s">
        <v>39</v>
      </c>
      <c r="V1784" s="39" t="s">
        <v>37</v>
      </c>
      <c r="W1784" s="74" t="s">
        <v>887</v>
      </c>
      <c r="X1784" s="74">
        <v>0</v>
      </c>
    </row>
    <row r="1785" spans="1:24" ht="86.4" x14ac:dyDescent="0.3">
      <c r="A1785" s="33" t="s">
        <v>94</v>
      </c>
      <c r="B1785" s="22">
        <v>12235</v>
      </c>
      <c r="C1785" s="22" t="s">
        <v>121</v>
      </c>
      <c r="D1785" s="22">
        <v>53100379</v>
      </c>
      <c r="E1785" s="26" t="s">
        <v>122</v>
      </c>
      <c r="F1785" s="22">
        <v>2</v>
      </c>
      <c r="G1785" s="22" t="s">
        <v>48</v>
      </c>
      <c r="H1785" s="22" t="s">
        <v>61</v>
      </c>
      <c r="I1785" s="22" t="s">
        <v>34</v>
      </c>
      <c r="J1785" s="22" t="s">
        <v>97</v>
      </c>
      <c r="K1785" s="22" t="s">
        <v>36</v>
      </c>
      <c r="L1785" s="22">
        <v>12235</v>
      </c>
      <c r="M1785" s="39" t="s">
        <v>37</v>
      </c>
      <c r="N1785" s="39" t="s">
        <v>37</v>
      </c>
      <c r="O1785" s="39" t="s">
        <v>35</v>
      </c>
      <c r="P1785" s="39" t="s">
        <v>37</v>
      </c>
      <c r="Q1785" s="39" t="s">
        <v>37</v>
      </c>
      <c r="R1785" s="39" t="s">
        <v>37</v>
      </c>
      <c r="S1785" s="39" t="s">
        <v>40</v>
      </c>
      <c r="T1785" s="39" t="s">
        <v>35</v>
      </c>
      <c r="U1785" s="40" t="s">
        <v>39</v>
      </c>
      <c r="V1785" s="39" t="s">
        <v>37</v>
      </c>
      <c r="W1785" s="74" t="s">
        <v>931</v>
      </c>
      <c r="X1785" s="74">
        <v>0</v>
      </c>
    </row>
    <row r="1786" spans="1:24" ht="86.4" x14ac:dyDescent="0.3">
      <c r="A1786" s="33" t="s">
        <v>94</v>
      </c>
      <c r="B1786" s="22">
        <v>12236</v>
      </c>
      <c r="C1786" s="22" t="s">
        <v>471</v>
      </c>
      <c r="D1786" s="22">
        <v>53100379</v>
      </c>
      <c r="E1786" s="26" t="s">
        <v>472</v>
      </c>
      <c r="F1786" s="22">
        <v>2</v>
      </c>
      <c r="G1786" s="22" t="s">
        <v>48</v>
      </c>
      <c r="H1786" s="22" t="s">
        <v>61</v>
      </c>
      <c r="I1786" s="22" t="s">
        <v>34</v>
      </c>
      <c r="J1786" s="22" t="s">
        <v>97</v>
      </c>
      <c r="K1786" s="22" t="s">
        <v>36</v>
      </c>
      <c r="L1786" s="22">
        <v>12236</v>
      </c>
      <c r="M1786" s="39" t="s">
        <v>37</v>
      </c>
      <c r="N1786" s="39" t="s">
        <v>37</v>
      </c>
      <c r="O1786" s="39" t="s">
        <v>35</v>
      </c>
      <c r="P1786" s="39" t="s">
        <v>37</v>
      </c>
      <c r="Q1786" s="39" t="s">
        <v>37</v>
      </c>
      <c r="R1786" s="39" t="s">
        <v>37</v>
      </c>
      <c r="S1786" s="39" t="s">
        <v>40</v>
      </c>
      <c r="T1786" s="39" t="s">
        <v>35</v>
      </c>
      <c r="U1786" s="40" t="s">
        <v>39</v>
      </c>
      <c r="V1786" s="39" t="s">
        <v>37</v>
      </c>
      <c r="W1786" s="74" t="s">
        <v>931</v>
      </c>
      <c r="X1786" s="74">
        <v>0</v>
      </c>
    </row>
    <row r="1787" spans="1:24" ht="57.6" x14ac:dyDescent="0.3">
      <c r="A1787" s="33" t="s">
        <v>94</v>
      </c>
      <c r="B1787" s="22">
        <v>12314</v>
      </c>
      <c r="C1787" s="22" t="s">
        <v>469</v>
      </c>
      <c r="D1787" s="22">
        <v>53100287</v>
      </c>
      <c r="E1787" s="26" t="s">
        <v>470</v>
      </c>
      <c r="F1787" s="22">
        <v>1</v>
      </c>
      <c r="G1787" s="22" t="s">
        <v>48</v>
      </c>
      <c r="H1787" s="22" t="s">
        <v>61</v>
      </c>
      <c r="I1787" s="22" t="s">
        <v>34</v>
      </c>
      <c r="J1787" s="22" t="s">
        <v>97</v>
      </c>
      <c r="K1787" s="22" t="s">
        <v>36</v>
      </c>
      <c r="L1787" s="22">
        <v>12314</v>
      </c>
      <c r="M1787" s="39" t="s">
        <v>37</v>
      </c>
      <c r="N1787" s="39" t="s">
        <v>37</v>
      </c>
      <c r="O1787" s="39" t="s">
        <v>35</v>
      </c>
      <c r="P1787" s="39" t="s">
        <v>37</v>
      </c>
      <c r="Q1787" s="39" t="s">
        <v>37</v>
      </c>
      <c r="R1787" s="39" t="s">
        <v>37</v>
      </c>
      <c r="S1787" s="39" t="s">
        <v>40</v>
      </c>
      <c r="T1787" s="39" t="s">
        <v>35</v>
      </c>
      <c r="U1787" s="40" t="s">
        <v>39</v>
      </c>
      <c r="V1787" s="39" t="s">
        <v>37</v>
      </c>
      <c r="W1787" s="74" t="s">
        <v>887</v>
      </c>
      <c r="X1787" s="74">
        <v>0</v>
      </c>
    </row>
    <row r="1788" spans="1:24" ht="72" x14ac:dyDescent="0.3">
      <c r="A1788" s="33" t="s">
        <v>94</v>
      </c>
      <c r="B1788" s="22">
        <v>12313</v>
      </c>
      <c r="C1788" s="22" t="s">
        <v>481</v>
      </c>
      <c r="D1788" s="22">
        <v>53100287</v>
      </c>
      <c r="E1788" s="26" t="s">
        <v>482</v>
      </c>
      <c r="F1788" s="22">
        <v>1</v>
      </c>
      <c r="G1788" s="22" t="s">
        <v>48</v>
      </c>
      <c r="H1788" s="22" t="s">
        <v>61</v>
      </c>
      <c r="I1788" s="22" t="s">
        <v>34</v>
      </c>
      <c r="J1788" s="22" t="s">
        <v>97</v>
      </c>
      <c r="K1788" s="22" t="s">
        <v>36</v>
      </c>
      <c r="L1788" s="22">
        <v>12313</v>
      </c>
      <c r="M1788" s="39" t="s">
        <v>37</v>
      </c>
      <c r="N1788" s="39" t="s">
        <v>37</v>
      </c>
      <c r="O1788" s="39" t="s">
        <v>35</v>
      </c>
      <c r="P1788" s="39" t="s">
        <v>37</v>
      </c>
      <c r="Q1788" s="39" t="s">
        <v>37</v>
      </c>
      <c r="R1788" s="39" t="s">
        <v>37</v>
      </c>
      <c r="S1788" s="39" t="s">
        <v>40</v>
      </c>
      <c r="T1788" s="39" t="s">
        <v>35</v>
      </c>
      <c r="U1788" s="40" t="s">
        <v>39</v>
      </c>
      <c r="V1788" s="39" t="s">
        <v>37</v>
      </c>
      <c r="W1788" s="74" t="s">
        <v>957</v>
      </c>
      <c r="X1788" s="74">
        <v>0</v>
      </c>
    </row>
    <row r="1789" spans="1:24" ht="72" x14ac:dyDescent="0.3">
      <c r="A1789" s="33" t="s">
        <v>94</v>
      </c>
      <c r="B1789" s="22">
        <v>12313</v>
      </c>
      <c r="C1789" s="22" t="s">
        <v>481</v>
      </c>
      <c r="D1789" s="22">
        <v>53100287</v>
      </c>
      <c r="E1789" s="26" t="s">
        <v>482</v>
      </c>
      <c r="F1789" s="22">
        <v>1</v>
      </c>
      <c r="G1789" s="22" t="s">
        <v>48</v>
      </c>
      <c r="H1789" s="22" t="s">
        <v>61</v>
      </c>
      <c r="I1789" s="22" t="s">
        <v>34</v>
      </c>
      <c r="J1789" s="22" t="s">
        <v>97</v>
      </c>
      <c r="K1789" s="22" t="s">
        <v>36</v>
      </c>
      <c r="L1789" s="22">
        <v>12313</v>
      </c>
      <c r="M1789" s="39" t="s">
        <v>37</v>
      </c>
      <c r="N1789" s="39" t="s">
        <v>37</v>
      </c>
      <c r="O1789" s="39" t="s">
        <v>35</v>
      </c>
      <c r="P1789" s="39" t="s">
        <v>37</v>
      </c>
      <c r="Q1789" s="39" t="s">
        <v>37</v>
      </c>
      <c r="R1789" s="39" t="s">
        <v>37</v>
      </c>
      <c r="S1789" s="39" t="s">
        <v>40</v>
      </c>
      <c r="T1789" s="39" t="s">
        <v>35</v>
      </c>
      <c r="U1789" s="40" t="s">
        <v>39</v>
      </c>
      <c r="V1789" s="39" t="s">
        <v>37</v>
      </c>
      <c r="W1789" s="74" t="s">
        <v>957</v>
      </c>
      <c r="X1789" s="74">
        <v>0</v>
      </c>
    </row>
    <row r="1790" spans="1:24" ht="43.2" x14ac:dyDescent="0.3">
      <c r="A1790" s="33" t="s">
        <v>94</v>
      </c>
      <c r="B1790" s="22">
        <v>12242</v>
      </c>
      <c r="C1790" s="22" t="s">
        <v>479</v>
      </c>
      <c r="D1790" s="22">
        <v>51900073</v>
      </c>
      <c r="E1790" s="26" t="s">
        <v>480</v>
      </c>
      <c r="F1790" s="22">
        <v>1</v>
      </c>
      <c r="G1790" s="22" t="s">
        <v>48</v>
      </c>
      <c r="H1790" s="22" t="s">
        <v>61</v>
      </c>
      <c r="I1790" s="22" t="s">
        <v>34</v>
      </c>
      <c r="J1790" s="22" t="s">
        <v>97</v>
      </c>
      <c r="K1790" s="22" t="s">
        <v>36</v>
      </c>
      <c r="L1790" s="22">
        <v>12242</v>
      </c>
      <c r="M1790" s="39" t="s">
        <v>37</v>
      </c>
      <c r="N1790" s="39" t="s">
        <v>37</v>
      </c>
      <c r="O1790" s="39" t="s">
        <v>35</v>
      </c>
      <c r="P1790" s="39" t="s">
        <v>37</v>
      </c>
      <c r="Q1790" s="39" t="s">
        <v>37</v>
      </c>
      <c r="R1790" s="39" t="s">
        <v>37</v>
      </c>
      <c r="S1790" s="39" t="s">
        <v>40</v>
      </c>
      <c r="T1790" s="39" t="s">
        <v>35</v>
      </c>
      <c r="U1790" s="40" t="s">
        <v>39</v>
      </c>
      <c r="V1790" s="39" t="s">
        <v>37</v>
      </c>
      <c r="W1790" s="74" t="s">
        <v>935</v>
      </c>
      <c r="X1790" s="74">
        <v>0</v>
      </c>
    </row>
    <row r="1791" spans="1:24" ht="57.6" x14ac:dyDescent="0.3">
      <c r="A1791" s="33" t="s">
        <v>94</v>
      </c>
      <c r="B1791" s="22">
        <v>12314</v>
      </c>
      <c r="C1791" s="22" t="s">
        <v>469</v>
      </c>
      <c r="D1791" s="22">
        <v>53100287</v>
      </c>
      <c r="E1791" s="26" t="s">
        <v>470</v>
      </c>
      <c r="F1791" s="22">
        <v>1</v>
      </c>
      <c r="G1791" s="22" t="s">
        <v>48</v>
      </c>
      <c r="H1791" s="22" t="s">
        <v>61</v>
      </c>
      <c r="I1791" s="22" t="s">
        <v>34</v>
      </c>
      <c r="J1791" s="22" t="s">
        <v>97</v>
      </c>
      <c r="K1791" s="22" t="s">
        <v>36</v>
      </c>
      <c r="L1791" s="22">
        <v>12314</v>
      </c>
      <c r="M1791" s="39" t="s">
        <v>37</v>
      </c>
      <c r="N1791" s="39" t="s">
        <v>37</v>
      </c>
      <c r="O1791" s="39" t="s">
        <v>35</v>
      </c>
      <c r="P1791" s="39" t="s">
        <v>37</v>
      </c>
      <c r="Q1791" s="39" t="s">
        <v>37</v>
      </c>
      <c r="R1791" s="39" t="s">
        <v>37</v>
      </c>
      <c r="S1791" s="39" t="s">
        <v>40</v>
      </c>
      <c r="T1791" s="39" t="s">
        <v>35</v>
      </c>
      <c r="U1791" s="40" t="s">
        <v>39</v>
      </c>
      <c r="V1791" s="39" t="s">
        <v>37</v>
      </c>
      <c r="W1791" s="74" t="s">
        <v>887</v>
      </c>
      <c r="X1791" s="74">
        <v>0</v>
      </c>
    </row>
    <row r="1792" spans="1:24" ht="57.6" x14ac:dyDescent="0.3">
      <c r="A1792" s="33" t="s">
        <v>94</v>
      </c>
      <c r="B1792" s="22">
        <v>12096</v>
      </c>
      <c r="C1792" s="22" t="s">
        <v>483</v>
      </c>
      <c r="D1792" s="22">
        <v>53100286</v>
      </c>
      <c r="E1792" s="26" t="s">
        <v>484</v>
      </c>
      <c r="F1792" s="22">
        <v>2</v>
      </c>
      <c r="G1792" s="22" t="s">
        <v>48</v>
      </c>
      <c r="H1792" s="22" t="s">
        <v>61</v>
      </c>
      <c r="I1792" s="22" t="s">
        <v>34</v>
      </c>
      <c r="J1792" s="22" t="s">
        <v>97</v>
      </c>
      <c r="K1792" s="22" t="s">
        <v>36</v>
      </c>
      <c r="L1792" s="22">
        <v>12096</v>
      </c>
      <c r="M1792" s="39" t="s">
        <v>35</v>
      </c>
      <c r="N1792" s="39" t="s">
        <v>37</v>
      </c>
      <c r="O1792" s="39" t="s">
        <v>35</v>
      </c>
      <c r="P1792" s="39" t="s">
        <v>37</v>
      </c>
      <c r="Q1792" s="39" t="s">
        <v>37</v>
      </c>
      <c r="R1792" s="39" t="s">
        <v>37</v>
      </c>
      <c r="S1792" s="39" t="s">
        <v>40</v>
      </c>
      <c r="T1792" s="39" t="s">
        <v>35</v>
      </c>
      <c r="U1792" s="40" t="s">
        <v>39</v>
      </c>
      <c r="V1792" s="39" t="s">
        <v>37</v>
      </c>
      <c r="W1792" s="74" t="s">
        <v>886</v>
      </c>
      <c r="X1792" s="74">
        <v>0</v>
      </c>
    </row>
    <row r="1793" spans="1:24" ht="43.2" x14ac:dyDescent="0.3">
      <c r="A1793" s="33" t="s">
        <v>94</v>
      </c>
      <c r="B1793" s="22">
        <v>12294</v>
      </c>
      <c r="C1793" s="22" t="s">
        <v>485</v>
      </c>
      <c r="D1793" s="22">
        <v>53200198</v>
      </c>
      <c r="E1793" s="26" t="s">
        <v>486</v>
      </c>
      <c r="F1793" s="22">
        <v>1</v>
      </c>
      <c r="G1793" s="22" t="s">
        <v>487</v>
      </c>
      <c r="H1793" s="22" t="s">
        <v>61</v>
      </c>
      <c r="I1793" s="22" t="s">
        <v>34</v>
      </c>
      <c r="J1793" s="22" t="s">
        <v>97</v>
      </c>
      <c r="K1793" s="22" t="s">
        <v>36</v>
      </c>
      <c r="L1793" s="22">
        <v>12294</v>
      </c>
      <c r="M1793" s="39" t="s">
        <v>37</v>
      </c>
      <c r="N1793" s="39" t="s">
        <v>37</v>
      </c>
      <c r="O1793" s="39" t="s">
        <v>35</v>
      </c>
      <c r="P1793" s="39" t="s">
        <v>37</v>
      </c>
      <c r="Q1793" s="39" t="s">
        <v>37</v>
      </c>
      <c r="R1793" s="39" t="s">
        <v>37</v>
      </c>
      <c r="S1793" s="39" t="s">
        <v>38</v>
      </c>
      <c r="T1793" s="39" t="s">
        <v>35</v>
      </c>
      <c r="U1793" s="40" t="s">
        <v>39</v>
      </c>
      <c r="V1793" s="39" t="s">
        <v>37</v>
      </c>
      <c r="W1793" s="74" t="s">
        <v>951</v>
      </c>
      <c r="X1793" s="74">
        <v>0</v>
      </c>
    </row>
    <row r="1794" spans="1:24" ht="86.4" x14ac:dyDescent="0.3">
      <c r="A1794" s="33" t="s">
        <v>94</v>
      </c>
      <c r="B1794" s="22">
        <v>12235</v>
      </c>
      <c r="C1794" s="22" t="s">
        <v>121</v>
      </c>
      <c r="D1794" s="22">
        <v>53100379</v>
      </c>
      <c r="E1794" s="26" t="s">
        <v>122</v>
      </c>
      <c r="F1794" s="22">
        <v>1</v>
      </c>
      <c r="G1794" s="22" t="s">
        <v>48</v>
      </c>
      <c r="H1794" s="22" t="s">
        <v>61</v>
      </c>
      <c r="I1794" s="22" t="s">
        <v>34</v>
      </c>
      <c r="J1794" s="22" t="s">
        <v>97</v>
      </c>
      <c r="K1794" s="22" t="s">
        <v>36</v>
      </c>
      <c r="L1794" s="22">
        <v>12235</v>
      </c>
      <c r="M1794" s="39" t="s">
        <v>37</v>
      </c>
      <c r="N1794" s="39" t="s">
        <v>37</v>
      </c>
      <c r="O1794" s="39" t="s">
        <v>35</v>
      </c>
      <c r="P1794" s="39" t="s">
        <v>37</v>
      </c>
      <c r="Q1794" s="39" t="s">
        <v>37</v>
      </c>
      <c r="R1794" s="39" t="s">
        <v>37</v>
      </c>
      <c r="S1794" s="39" t="s">
        <v>40</v>
      </c>
      <c r="T1794" s="39" t="s">
        <v>35</v>
      </c>
      <c r="U1794" s="40" t="s">
        <v>39</v>
      </c>
      <c r="V1794" s="39" t="s">
        <v>37</v>
      </c>
      <c r="W1794" s="74" t="s">
        <v>931</v>
      </c>
      <c r="X1794" s="74">
        <v>0</v>
      </c>
    </row>
    <row r="1795" spans="1:24" ht="57.6" x14ac:dyDescent="0.3">
      <c r="A1795" s="33" t="s">
        <v>94</v>
      </c>
      <c r="B1795" s="22">
        <v>12314</v>
      </c>
      <c r="C1795" s="22" t="s">
        <v>469</v>
      </c>
      <c r="D1795" s="22">
        <v>53100287</v>
      </c>
      <c r="E1795" s="26" t="s">
        <v>470</v>
      </c>
      <c r="F1795" s="22">
        <v>1</v>
      </c>
      <c r="G1795" s="22" t="s">
        <v>48</v>
      </c>
      <c r="H1795" s="22" t="s">
        <v>61</v>
      </c>
      <c r="I1795" s="22" t="s">
        <v>34</v>
      </c>
      <c r="J1795" s="22" t="s">
        <v>97</v>
      </c>
      <c r="K1795" s="22" t="s">
        <v>36</v>
      </c>
      <c r="L1795" s="22">
        <v>12314</v>
      </c>
      <c r="M1795" s="39" t="s">
        <v>37</v>
      </c>
      <c r="N1795" s="39" t="s">
        <v>37</v>
      </c>
      <c r="O1795" s="39" t="s">
        <v>35</v>
      </c>
      <c r="P1795" s="39" t="s">
        <v>37</v>
      </c>
      <c r="Q1795" s="39" t="s">
        <v>37</v>
      </c>
      <c r="R1795" s="39" t="s">
        <v>37</v>
      </c>
      <c r="S1795" s="39" t="s">
        <v>40</v>
      </c>
      <c r="T1795" s="39" t="s">
        <v>35</v>
      </c>
      <c r="U1795" s="40" t="s">
        <v>39</v>
      </c>
      <c r="V1795" s="39" t="s">
        <v>37</v>
      </c>
      <c r="W1795" s="74" t="s">
        <v>887</v>
      </c>
      <c r="X1795" s="74">
        <v>0</v>
      </c>
    </row>
    <row r="1796" spans="1:24" ht="100.8" x14ac:dyDescent="0.3">
      <c r="A1796" s="33" t="s">
        <v>94</v>
      </c>
      <c r="B1796" s="22">
        <v>12324</v>
      </c>
      <c r="C1796" s="22" t="s">
        <v>187</v>
      </c>
      <c r="D1796" s="22">
        <v>53100885</v>
      </c>
      <c r="E1796" s="26" t="s">
        <v>488</v>
      </c>
      <c r="F1796" s="22">
        <v>1</v>
      </c>
      <c r="G1796" s="22" t="s">
        <v>48</v>
      </c>
      <c r="H1796" s="22" t="s">
        <v>61</v>
      </c>
      <c r="I1796" s="22" t="s">
        <v>34</v>
      </c>
      <c r="J1796" s="22" t="s">
        <v>97</v>
      </c>
      <c r="K1796" s="22" t="s">
        <v>36</v>
      </c>
      <c r="L1796" s="22">
        <v>12324</v>
      </c>
      <c r="M1796" s="39" t="s">
        <v>37</v>
      </c>
      <c r="N1796" s="39" t="s">
        <v>37</v>
      </c>
      <c r="O1796" s="39" t="s">
        <v>35</v>
      </c>
      <c r="P1796" s="39" t="s">
        <v>37</v>
      </c>
      <c r="Q1796" s="39" t="s">
        <v>37</v>
      </c>
      <c r="R1796" s="39" t="s">
        <v>37</v>
      </c>
      <c r="S1796" s="39" t="s">
        <v>40</v>
      </c>
      <c r="T1796" s="39" t="s">
        <v>35</v>
      </c>
      <c r="U1796" s="40" t="s">
        <v>39</v>
      </c>
      <c r="V1796" s="39" t="s">
        <v>37</v>
      </c>
      <c r="W1796" s="74" t="s">
        <v>964</v>
      </c>
      <c r="X1796" s="74" t="s">
        <v>3679</v>
      </c>
    </row>
    <row r="1797" spans="1:24" ht="28.8" x14ac:dyDescent="0.3">
      <c r="A1797" s="33" t="s">
        <v>94</v>
      </c>
      <c r="B1797" s="22">
        <v>12299</v>
      </c>
      <c r="C1797" s="22" t="s">
        <v>489</v>
      </c>
      <c r="D1797" s="22">
        <v>53100828</v>
      </c>
      <c r="E1797" s="26" t="s">
        <v>490</v>
      </c>
      <c r="F1797" s="22">
        <v>2</v>
      </c>
      <c r="G1797" s="22" t="s">
        <v>48</v>
      </c>
      <c r="H1797" s="22" t="s">
        <v>61</v>
      </c>
      <c r="I1797" s="22" t="s">
        <v>34</v>
      </c>
      <c r="J1797" s="22" t="s">
        <v>97</v>
      </c>
      <c r="K1797" s="22" t="s">
        <v>36</v>
      </c>
      <c r="L1797" s="22">
        <v>12299</v>
      </c>
      <c r="M1797" s="39" t="s">
        <v>37</v>
      </c>
      <c r="N1797" s="39" t="s">
        <v>37</v>
      </c>
      <c r="O1797" s="39" t="s">
        <v>35</v>
      </c>
      <c r="P1797" s="39" t="s">
        <v>37</v>
      </c>
      <c r="Q1797" s="39" t="s">
        <v>37</v>
      </c>
      <c r="R1797" s="39" t="s">
        <v>37</v>
      </c>
      <c r="S1797" s="39" t="s">
        <v>38</v>
      </c>
      <c r="T1797" s="39" t="s">
        <v>35</v>
      </c>
      <c r="U1797" s="40" t="s">
        <v>39</v>
      </c>
      <c r="V1797" s="39" t="s">
        <v>37</v>
      </c>
      <c r="W1797" s="74" t="s">
        <v>953</v>
      </c>
      <c r="X1797" s="74">
        <v>0</v>
      </c>
    </row>
    <row r="1798" spans="1:24" ht="72" x14ac:dyDescent="0.3">
      <c r="A1798" s="33" t="s">
        <v>94</v>
      </c>
      <c r="B1798" s="22">
        <v>12305</v>
      </c>
      <c r="C1798" s="22" t="s">
        <v>491</v>
      </c>
      <c r="D1798" s="22">
        <v>53101058</v>
      </c>
      <c r="E1798" s="26" t="s">
        <v>492</v>
      </c>
      <c r="F1798" s="22">
        <v>1</v>
      </c>
      <c r="G1798" s="22" t="s">
        <v>48</v>
      </c>
      <c r="H1798" s="22" t="s">
        <v>61</v>
      </c>
      <c r="I1798" s="22" t="s">
        <v>34</v>
      </c>
      <c r="J1798" s="22" t="s">
        <v>97</v>
      </c>
      <c r="K1798" s="22" t="s">
        <v>36</v>
      </c>
      <c r="L1798" s="22">
        <v>12305</v>
      </c>
      <c r="M1798" s="39" t="s">
        <v>37</v>
      </c>
      <c r="N1798" s="39" t="s">
        <v>37</v>
      </c>
      <c r="O1798" s="39" t="s">
        <v>35</v>
      </c>
      <c r="P1798" s="39" t="s">
        <v>35</v>
      </c>
      <c r="Q1798" s="39" t="s">
        <v>37</v>
      </c>
      <c r="R1798" s="39" t="s">
        <v>37</v>
      </c>
      <c r="S1798" s="39" t="s">
        <v>38</v>
      </c>
      <c r="T1798" s="39" t="s">
        <v>35</v>
      </c>
      <c r="U1798" s="40" t="s">
        <v>39</v>
      </c>
      <c r="V1798" s="39" t="s">
        <v>37</v>
      </c>
      <c r="W1798" s="74" t="s">
        <v>955</v>
      </c>
      <c r="X1798" s="74">
        <v>0</v>
      </c>
    </row>
    <row r="1799" spans="1:24" ht="57.6" x14ac:dyDescent="0.3">
      <c r="A1799" s="33" t="s">
        <v>94</v>
      </c>
      <c r="B1799" s="22">
        <v>12310</v>
      </c>
      <c r="C1799" s="22" t="s">
        <v>477</v>
      </c>
      <c r="D1799" s="22">
        <v>53100287</v>
      </c>
      <c r="E1799" s="26" t="s">
        <v>478</v>
      </c>
      <c r="F1799" s="22">
        <v>1</v>
      </c>
      <c r="G1799" s="22" t="s">
        <v>48</v>
      </c>
      <c r="H1799" s="22" t="s">
        <v>61</v>
      </c>
      <c r="I1799" s="22" t="s">
        <v>34</v>
      </c>
      <c r="J1799" s="22" t="s">
        <v>97</v>
      </c>
      <c r="K1799" s="22" t="s">
        <v>36</v>
      </c>
      <c r="L1799" s="22">
        <v>12310</v>
      </c>
      <c r="M1799" s="39" t="s">
        <v>37</v>
      </c>
      <c r="N1799" s="39" t="s">
        <v>37</v>
      </c>
      <c r="O1799" s="39" t="s">
        <v>35</v>
      </c>
      <c r="P1799" s="39" t="s">
        <v>37</v>
      </c>
      <c r="Q1799" s="39" t="s">
        <v>37</v>
      </c>
      <c r="R1799" s="39" t="s">
        <v>37</v>
      </c>
      <c r="S1799" s="39" t="s">
        <v>40</v>
      </c>
      <c r="T1799" s="39" t="s">
        <v>35</v>
      </c>
      <c r="U1799" s="40" t="s">
        <v>39</v>
      </c>
      <c r="V1799" s="39" t="s">
        <v>37</v>
      </c>
      <c r="W1799" s="74" t="s">
        <v>887</v>
      </c>
      <c r="X1799" s="74">
        <v>0</v>
      </c>
    </row>
    <row r="1800" spans="1:24" ht="43.2" x14ac:dyDescent="0.3">
      <c r="A1800" s="33" t="s">
        <v>94</v>
      </c>
      <c r="B1800" s="22">
        <v>12316</v>
      </c>
      <c r="C1800" s="22" t="s">
        <v>493</v>
      </c>
      <c r="D1800" s="22">
        <v>53100315</v>
      </c>
      <c r="E1800" s="26" t="s">
        <v>494</v>
      </c>
      <c r="F1800" s="22">
        <v>1</v>
      </c>
      <c r="G1800" s="22" t="s">
        <v>48</v>
      </c>
      <c r="H1800" s="22" t="s">
        <v>61</v>
      </c>
      <c r="I1800" s="22" t="s">
        <v>34</v>
      </c>
      <c r="J1800" s="22" t="s">
        <v>97</v>
      </c>
      <c r="K1800" s="22" t="s">
        <v>36</v>
      </c>
      <c r="L1800" s="22">
        <v>12316</v>
      </c>
      <c r="M1800" s="39" t="s">
        <v>37</v>
      </c>
      <c r="N1800" s="39" t="s">
        <v>37</v>
      </c>
      <c r="O1800" s="39" t="s">
        <v>35</v>
      </c>
      <c r="P1800" s="39" t="s">
        <v>37</v>
      </c>
      <c r="Q1800" s="39" t="s">
        <v>37</v>
      </c>
      <c r="R1800" s="39" t="s">
        <v>37</v>
      </c>
      <c r="S1800" s="39" t="s">
        <v>38</v>
      </c>
      <c r="T1800" s="39" t="s">
        <v>35</v>
      </c>
      <c r="U1800" s="40" t="s">
        <v>39</v>
      </c>
      <c r="V1800" s="39" t="s">
        <v>37</v>
      </c>
      <c r="W1800" s="74" t="s">
        <v>962</v>
      </c>
      <c r="X1800" s="74">
        <v>0</v>
      </c>
    </row>
    <row r="1801" spans="1:24" ht="100.8" x14ac:dyDescent="0.3">
      <c r="A1801" s="33" t="s">
        <v>94</v>
      </c>
      <c r="B1801" s="22">
        <v>12324</v>
      </c>
      <c r="C1801" s="22" t="s">
        <v>187</v>
      </c>
      <c r="D1801" s="22">
        <v>53100885</v>
      </c>
      <c r="E1801" s="26" t="s">
        <v>488</v>
      </c>
      <c r="F1801" s="22">
        <v>1</v>
      </c>
      <c r="G1801" s="22" t="s">
        <v>48</v>
      </c>
      <c r="H1801" s="22" t="s">
        <v>61</v>
      </c>
      <c r="I1801" s="22" t="s">
        <v>34</v>
      </c>
      <c r="J1801" s="22" t="s">
        <v>97</v>
      </c>
      <c r="K1801" s="22" t="s">
        <v>36</v>
      </c>
      <c r="L1801" s="22">
        <v>12324</v>
      </c>
      <c r="M1801" s="39" t="s">
        <v>37</v>
      </c>
      <c r="N1801" s="39" t="s">
        <v>37</v>
      </c>
      <c r="O1801" s="39" t="s">
        <v>35</v>
      </c>
      <c r="P1801" s="39" t="s">
        <v>37</v>
      </c>
      <c r="Q1801" s="39" t="s">
        <v>37</v>
      </c>
      <c r="R1801" s="39" t="s">
        <v>37</v>
      </c>
      <c r="S1801" s="39" t="s">
        <v>40</v>
      </c>
      <c r="T1801" s="39" t="s">
        <v>35</v>
      </c>
      <c r="U1801" s="40" t="s">
        <v>39</v>
      </c>
      <c r="V1801" s="39" t="s">
        <v>37</v>
      </c>
      <c r="W1801" s="74" t="s">
        <v>964</v>
      </c>
      <c r="X1801" s="74" t="s">
        <v>3679</v>
      </c>
    </row>
    <row r="1802" spans="1:24" ht="43.2" x14ac:dyDescent="0.3">
      <c r="A1802" s="33" t="s">
        <v>94</v>
      </c>
      <c r="B1802" s="22">
        <v>12229</v>
      </c>
      <c r="C1802" s="22" t="s">
        <v>495</v>
      </c>
      <c r="D1802" s="22">
        <v>53100070</v>
      </c>
      <c r="E1802" s="26" t="s">
        <v>462</v>
      </c>
      <c r="F1802" s="22">
        <v>1</v>
      </c>
      <c r="G1802" s="22" t="s">
        <v>48</v>
      </c>
      <c r="H1802" s="22" t="s">
        <v>61</v>
      </c>
      <c r="I1802" s="22" t="s">
        <v>34</v>
      </c>
      <c r="J1802" s="22" t="s">
        <v>97</v>
      </c>
      <c r="K1802" s="22" t="s">
        <v>36</v>
      </c>
      <c r="L1802" s="22">
        <v>12229</v>
      </c>
      <c r="M1802" s="39" t="s">
        <v>37</v>
      </c>
      <c r="N1802" s="39" t="s">
        <v>37</v>
      </c>
      <c r="O1802" s="39" t="s">
        <v>35</v>
      </c>
      <c r="P1802" s="39" t="s">
        <v>37</v>
      </c>
      <c r="Q1802" s="39" t="s">
        <v>37</v>
      </c>
      <c r="R1802" s="39" t="s">
        <v>37</v>
      </c>
      <c r="S1802" s="39" t="s">
        <v>40</v>
      </c>
      <c r="T1802" s="39" t="s">
        <v>35</v>
      </c>
      <c r="U1802" s="40" t="s">
        <v>39</v>
      </c>
      <c r="V1802" s="39" t="s">
        <v>37</v>
      </c>
      <c r="W1802" s="74" t="s">
        <v>66</v>
      </c>
      <c r="X1802" s="74">
        <v>0</v>
      </c>
    </row>
    <row r="1803" spans="1:24" ht="57.6" x14ac:dyDescent="0.3">
      <c r="A1803" s="33" t="s">
        <v>94</v>
      </c>
      <c r="B1803" s="22">
        <v>12030</v>
      </c>
      <c r="C1803" s="22" t="s">
        <v>59</v>
      </c>
      <c r="D1803" s="22">
        <v>53100230</v>
      </c>
      <c r="E1803" s="26" t="s">
        <v>60</v>
      </c>
      <c r="F1803" s="22">
        <v>1</v>
      </c>
      <c r="G1803" s="22" t="s">
        <v>48</v>
      </c>
      <c r="H1803" s="22" t="s">
        <v>61</v>
      </c>
      <c r="I1803" s="22" t="s">
        <v>34</v>
      </c>
      <c r="J1803" s="22" t="s">
        <v>35</v>
      </c>
      <c r="K1803" s="22" t="s">
        <v>36</v>
      </c>
      <c r="L1803" s="22">
        <v>12030</v>
      </c>
      <c r="M1803" s="39" t="s">
        <v>37</v>
      </c>
      <c r="N1803" s="39" t="s">
        <v>37</v>
      </c>
      <c r="O1803" s="39" t="s">
        <v>35</v>
      </c>
      <c r="P1803" s="39" t="s">
        <v>35</v>
      </c>
      <c r="Q1803" s="39" t="s">
        <v>37</v>
      </c>
      <c r="R1803" s="39" t="s">
        <v>37</v>
      </c>
      <c r="S1803" s="39" t="s">
        <v>37</v>
      </c>
      <c r="T1803" s="39" t="s">
        <v>35</v>
      </c>
      <c r="U1803" s="40" t="s">
        <v>39</v>
      </c>
      <c r="V1803" s="39" t="s">
        <v>37</v>
      </c>
      <c r="W1803" s="74" t="s">
        <v>62</v>
      </c>
      <c r="X1803" s="74">
        <v>0</v>
      </c>
    </row>
    <row r="1804" spans="1:24" ht="57.6" x14ac:dyDescent="0.3">
      <c r="A1804" s="33" t="s">
        <v>94</v>
      </c>
      <c r="B1804" s="22">
        <v>12097</v>
      </c>
      <c r="C1804" s="22" t="s">
        <v>496</v>
      </c>
      <c r="D1804" s="22">
        <v>53100287</v>
      </c>
      <c r="E1804" s="26" t="s">
        <v>497</v>
      </c>
      <c r="F1804" s="22">
        <v>2</v>
      </c>
      <c r="G1804" s="22" t="s">
        <v>48</v>
      </c>
      <c r="H1804" s="22" t="s">
        <v>61</v>
      </c>
      <c r="I1804" s="22" t="s">
        <v>34</v>
      </c>
      <c r="J1804" s="22" t="s">
        <v>97</v>
      </c>
      <c r="K1804" s="22" t="s">
        <v>36</v>
      </c>
      <c r="L1804" s="22">
        <v>12097</v>
      </c>
      <c r="M1804" s="39" t="s">
        <v>37</v>
      </c>
      <c r="N1804" s="39" t="s">
        <v>37</v>
      </c>
      <c r="O1804" s="39" t="s">
        <v>35</v>
      </c>
      <c r="P1804" s="39" t="s">
        <v>37</v>
      </c>
      <c r="Q1804" s="39" t="s">
        <v>37</v>
      </c>
      <c r="R1804" s="39" t="s">
        <v>37</v>
      </c>
      <c r="S1804" s="39" t="s">
        <v>40</v>
      </c>
      <c r="T1804" s="39" t="s">
        <v>35</v>
      </c>
      <c r="U1804" s="40" t="s">
        <v>39</v>
      </c>
      <c r="V1804" s="39" t="s">
        <v>37</v>
      </c>
      <c r="W1804" s="74" t="s">
        <v>887</v>
      </c>
      <c r="X1804" s="74">
        <v>0</v>
      </c>
    </row>
    <row r="1805" spans="1:24" ht="57.6" x14ac:dyDescent="0.3">
      <c r="A1805" s="33" t="s">
        <v>94</v>
      </c>
      <c r="B1805" s="22">
        <v>12097</v>
      </c>
      <c r="C1805" s="22" t="s">
        <v>496</v>
      </c>
      <c r="D1805" s="22">
        <v>53100287</v>
      </c>
      <c r="E1805" s="26" t="s">
        <v>497</v>
      </c>
      <c r="F1805" s="22">
        <v>1</v>
      </c>
      <c r="G1805" s="22" t="s">
        <v>48</v>
      </c>
      <c r="H1805" s="22" t="s">
        <v>61</v>
      </c>
      <c r="I1805" s="22" t="s">
        <v>34</v>
      </c>
      <c r="J1805" s="22" t="s">
        <v>97</v>
      </c>
      <c r="K1805" s="22" t="s">
        <v>36</v>
      </c>
      <c r="L1805" s="22">
        <v>12097</v>
      </c>
      <c r="M1805" s="39" t="s">
        <v>37</v>
      </c>
      <c r="N1805" s="39" t="s">
        <v>37</v>
      </c>
      <c r="O1805" s="39" t="s">
        <v>35</v>
      </c>
      <c r="P1805" s="39" t="s">
        <v>37</v>
      </c>
      <c r="Q1805" s="39" t="s">
        <v>37</v>
      </c>
      <c r="R1805" s="39" t="s">
        <v>37</v>
      </c>
      <c r="S1805" s="39" t="s">
        <v>40</v>
      </c>
      <c r="T1805" s="39" t="s">
        <v>35</v>
      </c>
      <c r="U1805" s="40" t="s">
        <v>39</v>
      </c>
      <c r="V1805" s="39" t="s">
        <v>37</v>
      </c>
      <c r="W1805" s="74" t="s">
        <v>887</v>
      </c>
      <c r="X1805" s="74">
        <v>0</v>
      </c>
    </row>
    <row r="1806" spans="1:24" ht="86.4" x14ac:dyDescent="0.3">
      <c r="A1806" s="33" t="s">
        <v>94</v>
      </c>
      <c r="B1806" s="22">
        <v>12033</v>
      </c>
      <c r="C1806" s="22" t="s">
        <v>303</v>
      </c>
      <c r="D1806" s="22">
        <v>53100248</v>
      </c>
      <c r="E1806" s="26" t="s">
        <v>304</v>
      </c>
      <c r="F1806" s="22">
        <v>2</v>
      </c>
      <c r="G1806" s="22" t="s">
        <v>48</v>
      </c>
      <c r="H1806" s="22" t="s">
        <v>111</v>
      </c>
      <c r="I1806" s="22" t="s">
        <v>34</v>
      </c>
      <c r="J1806" s="22" t="s">
        <v>97</v>
      </c>
      <c r="K1806" s="22" t="s">
        <v>36</v>
      </c>
      <c r="L1806" s="22">
        <v>12033</v>
      </c>
      <c r="M1806" s="39" t="s">
        <v>37</v>
      </c>
      <c r="N1806" s="39" t="s">
        <v>37</v>
      </c>
      <c r="O1806" s="39" t="s">
        <v>37</v>
      </c>
      <c r="P1806" s="39" t="s">
        <v>37</v>
      </c>
      <c r="Q1806" s="39" t="s">
        <v>37</v>
      </c>
      <c r="R1806" s="39" t="s">
        <v>37</v>
      </c>
      <c r="S1806" s="39" t="s">
        <v>37</v>
      </c>
      <c r="T1806" s="39" t="s">
        <v>37</v>
      </c>
      <c r="U1806" s="40" t="s">
        <v>605</v>
      </c>
      <c r="V1806" s="39" t="s">
        <v>37</v>
      </c>
      <c r="W1806" s="74" t="s">
        <v>843</v>
      </c>
      <c r="X1806" s="74">
        <v>0</v>
      </c>
    </row>
    <row r="1807" spans="1:24" ht="14.4" x14ac:dyDescent="0.3">
      <c r="A1807" s="33" t="s">
        <v>94</v>
      </c>
      <c r="B1807" s="22">
        <v>11662</v>
      </c>
      <c r="C1807" s="22" t="s">
        <v>147</v>
      </c>
      <c r="D1807" s="22">
        <v>53200428</v>
      </c>
      <c r="E1807" s="26" t="s">
        <v>148</v>
      </c>
      <c r="F1807" s="22">
        <v>4</v>
      </c>
      <c r="G1807" s="22" t="s">
        <v>48</v>
      </c>
      <c r="H1807" s="22" t="s">
        <v>105</v>
      </c>
      <c r="I1807" s="22" t="s">
        <v>34</v>
      </c>
      <c r="J1807" s="22" t="s">
        <v>97</v>
      </c>
      <c r="K1807" s="22" t="s">
        <v>36</v>
      </c>
      <c r="L1807" s="22">
        <v>11662</v>
      </c>
      <c r="M1807" s="39" t="s">
        <v>37</v>
      </c>
      <c r="N1807" s="39" t="s">
        <v>37</v>
      </c>
      <c r="O1807" s="39" t="s">
        <v>37</v>
      </c>
      <c r="P1807" s="39" t="s">
        <v>37</v>
      </c>
      <c r="Q1807" s="39" t="s">
        <v>37</v>
      </c>
      <c r="R1807" s="39" t="s">
        <v>37</v>
      </c>
      <c r="S1807" s="39" t="s">
        <v>37</v>
      </c>
      <c r="T1807" s="39" t="s">
        <v>37</v>
      </c>
      <c r="U1807" s="40" t="s">
        <v>39</v>
      </c>
      <c r="V1807" s="39" t="s">
        <v>35</v>
      </c>
      <c r="W1807" s="74" t="s">
        <v>606</v>
      </c>
      <c r="X1807" s="74">
        <v>0</v>
      </c>
    </row>
    <row r="1808" spans="1:24" ht="43.2" x14ac:dyDescent="0.3">
      <c r="A1808" s="33" t="s">
        <v>94</v>
      </c>
      <c r="B1808" s="22">
        <v>16280</v>
      </c>
      <c r="C1808" s="22" t="s">
        <v>473</v>
      </c>
      <c r="D1808" s="22">
        <v>29100073</v>
      </c>
      <c r="E1808" s="26" t="s">
        <v>474</v>
      </c>
      <c r="F1808" s="22">
        <v>1</v>
      </c>
      <c r="G1808" s="22" t="s">
        <v>48</v>
      </c>
      <c r="H1808" s="22" t="s">
        <v>111</v>
      </c>
      <c r="I1808" s="22" t="s">
        <v>34</v>
      </c>
      <c r="J1808" s="22" t="s">
        <v>97</v>
      </c>
      <c r="K1808" s="22" t="s">
        <v>36</v>
      </c>
      <c r="L1808" s="22">
        <v>16280</v>
      </c>
      <c r="M1808" s="39" t="s">
        <v>37</v>
      </c>
      <c r="N1808" s="39" t="s">
        <v>37</v>
      </c>
      <c r="O1808" s="39" t="s">
        <v>37</v>
      </c>
      <c r="P1808" s="39" t="s">
        <v>37</v>
      </c>
      <c r="Q1808" s="39" t="s">
        <v>37</v>
      </c>
      <c r="R1808" s="39" t="s">
        <v>37</v>
      </c>
      <c r="S1808" s="39" t="s">
        <v>37</v>
      </c>
      <c r="T1808" s="39" t="s">
        <v>37</v>
      </c>
      <c r="U1808" s="40" t="s">
        <v>605</v>
      </c>
      <c r="V1808" s="39" t="s">
        <v>37</v>
      </c>
      <c r="W1808" s="74" t="s">
        <v>3374</v>
      </c>
      <c r="X1808" s="74">
        <v>0</v>
      </c>
    </row>
    <row r="1809" spans="1:24" ht="230.4" x14ac:dyDescent="0.3">
      <c r="A1809" s="33" t="s">
        <v>94</v>
      </c>
      <c r="B1809" s="22">
        <v>12232</v>
      </c>
      <c r="C1809" s="22" t="s">
        <v>242</v>
      </c>
      <c r="D1809" s="22">
        <v>29500005</v>
      </c>
      <c r="E1809" s="26" t="s">
        <v>243</v>
      </c>
      <c r="F1809" s="22">
        <v>20</v>
      </c>
      <c r="G1809" s="22" t="s">
        <v>48</v>
      </c>
      <c r="H1809" s="22" t="s">
        <v>61</v>
      </c>
      <c r="I1809" s="22" t="s">
        <v>34</v>
      </c>
      <c r="J1809" s="22" t="s">
        <v>97</v>
      </c>
      <c r="K1809" s="22" t="s">
        <v>36</v>
      </c>
      <c r="L1809" s="22">
        <v>12232</v>
      </c>
      <c r="M1809" s="39" t="s">
        <v>37</v>
      </c>
      <c r="N1809" s="39" t="s">
        <v>37</v>
      </c>
      <c r="O1809" s="39" t="s">
        <v>37</v>
      </c>
      <c r="P1809" s="39" t="s">
        <v>37</v>
      </c>
      <c r="Q1809" s="39" t="s">
        <v>37</v>
      </c>
      <c r="R1809" s="39" t="s">
        <v>37</v>
      </c>
      <c r="S1809" s="39" t="s">
        <v>37</v>
      </c>
      <c r="T1809" s="39" t="s">
        <v>37</v>
      </c>
      <c r="U1809" s="40" t="s">
        <v>605</v>
      </c>
      <c r="V1809" s="39" t="s">
        <v>37</v>
      </c>
      <c r="W1809" s="74" t="s">
        <v>930</v>
      </c>
      <c r="X1809" s="74">
        <v>0</v>
      </c>
    </row>
    <row r="1810" spans="1:24" ht="230.4" x14ac:dyDescent="0.3">
      <c r="A1810" s="33" t="s">
        <v>94</v>
      </c>
      <c r="B1810" s="22">
        <v>12232</v>
      </c>
      <c r="C1810" s="22" t="s">
        <v>242</v>
      </c>
      <c r="D1810" s="22">
        <v>29500005</v>
      </c>
      <c r="E1810" s="26" t="s">
        <v>243</v>
      </c>
      <c r="F1810" s="22">
        <v>20</v>
      </c>
      <c r="G1810" s="22" t="s">
        <v>48</v>
      </c>
      <c r="H1810" s="22" t="s">
        <v>61</v>
      </c>
      <c r="I1810" s="22" t="s">
        <v>34</v>
      </c>
      <c r="J1810" s="22" t="s">
        <v>97</v>
      </c>
      <c r="K1810" s="22" t="s">
        <v>36</v>
      </c>
      <c r="L1810" s="22">
        <v>12232</v>
      </c>
      <c r="M1810" s="39" t="s">
        <v>37</v>
      </c>
      <c r="N1810" s="39" t="s">
        <v>37</v>
      </c>
      <c r="O1810" s="39" t="s">
        <v>37</v>
      </c>
      <c r="P1810" s="39" t="s">
        <v>37</v>
      </c>
      <c r="Q1810" s="39" t="s">
        <v>37</v>
      </c>
      <c r="R1810" s="39" t="s">
        <v>37</v>
      </c>
      <c r="S1810" s="39" t="s">
        <v>37</v>
      </c>
      <c r="T1810" s="39" t="s">
        <v>37</v>
      </c>
      <c r="U1810" s="40" t="s">
        <v>605</v>
      </c>
      <c r="V1810" s="39" t="s">
        <v>37</v>
      </c>
      <c r="W1810" s="74" t="s">
        <v>930</v>
      </c>
      <c r="X1810" s="74">
        <v>0</v>
      </c>
    </row>
    <row r="1811" spans="1:24" ht="28.8" x14ac:dyDescent="0.3">
      <c r="A1811" s="33" t="s">
        <v>94</v>
      </c>
      <c r="B1811" s="22">
        <v>19211</v>
      </c>
      <c r="C1811" s="22" t="s">
        <v>449</v>
      </c>
      <c r="D1811" s="22">
        <v>53100739</v>
      </c>
      <c r="E1811" s="26" t="s">
        <v>450</v>
      </c>
      <c r="F1811" s="22">
        <v>2</v>
      </c>
      <c r="G1811" s="22" t="s">
        <v>48</v>
      </c>
      <c r="H1811" s="22" t="s">
        <v>61</v>
      </c>
      <c r="I1811" s="22" t="s">
        <v>34</v>
      </c>
      <c r="J1811" s="22" t="s">
        <v>97</v>
      </c>
      <c r="K1811" s="22" t="s">
        <v>36</v>
      </c>
      <c r="L1811" s="22">
        <v>19211</v>
      </c>
      <c r="M1811" s="39" t="s">
        <v>37</v>
      </c>
      <c r="N1811" s="39" t="s">
        <v>37</v>
      </c>
      <c r="O1811" s="39" t="s">
        <v>35</v>
      </c>
      <c r="P1811" s="39" t="s">
        <v>37</v>
      </c>
      <c r="Q1811" s="39" t="s">
        <v>37</v>
      </c>
      <c r="R1811" s="39" t="s">
        <v>37</v>
      </c>
      <c r="S1811" s="39" t="s">
        <v>37</v>
      </c>
      <c r="T1811" s="39" t="s">
        <v>37</v>
      </c>
      <c r="U1811" s="40" t="s">
        <v>605</v>
      </c>
      <c r="V1811" s="39" t="s">
        <v>37</v>
      </c>
      <c r="W1811" s="74" t="s">
        <v>925</v>
      </c>
      <c r="X1811" s="74">
        <v>0</v>
      </c>
    </row>
    <row r="1812" spans="1:24" ht="28.8" x14ac:dyDescent="0.3">
      <c r="A1812" s="33" t="s">
        <v>94</v>
      </c>
      <c r="B1812" s="22">
        <v>11905</v>
      </c>
      <c r="C1812" s="22" t="s">
        <v>183</v>
      </c>
      <c r="D1812" s="22">
        <v>53100409</v>
      </c>
      <c r="E1812" s="26" t="s">
        <v>184</v>
      </c>
      <c r="F1812" s="22">
        <v>6</v>
      </c>
      <c r="G1812" s="22" t="s">
        <v>48</v>
      </c>
      <c r="H1812" s="22" t="s">
        <v>33</v>
      </c>
      <c r="I1812" s="22" t="s">
        <v>34</v>
      </c>
      <c r="J1812" s="22" t="s">
        <v>97</v>
      </c>
      <c r="K1812" s="22" t="s">
        <v>36</v>
      </c>
      <c r="L1812" s="22">
        <v>11905</v>
      </c>
      <c r="M1812" s="39" t="s">
        <v>37</v>
      </c>
      <c r="N1812" s="39" t="s">
        <v>37</v>
      </c>
      <c r="O1812" s="39" t="s">
        <v>37</v>
      </c>
      <c r="P1812" s="39" t="s">
        <v>37</v>
      </c>
      <c r="Q1812" s="39" t="s">
        <v>37</v>
      </c>
      <c r="R1812" s="39" t="s">
        <v>37</v>
      </c>
      <c r="S1812" s="39" t="s">
        <v>37</v>
      </c>
      <c r="T1812" s="39" t="s">
        <v>37</v>
      </c>
      <c r="U1812" s="40" t="s">
        <v>784</v>
      </c>
      <c r="V1812" s="39" t="s">
        <v>37</v>
      </c>
      <c r="W1812" s="74" t="s">
        <v>785</v>
      </c>
      <c r="X1812" s="74">
        <v>0</v>
      </c>
    </row>
    <row r="1813" spans="1:24" ht="100.8" x14ac:dyDescent="0.3">
      <c r="A1813" s="33" t="s">
        <v>94</v>
      </c>
      <c r="B1813" s="22">
        <v>12247</v>
      </c>
      <c r="C1813" s="22" t="s">
        <v>330</v>
      </c>
      <c r="D1813" s="22">
        <v>53100457</v>
      </c>
      <c r="E1813" s="26" t="s">
        <v>331</v>
      </c>
      <c r="F1813" s="22">
        <v>1</v>
      </c>
      <c r="G1813" s="22" t="s">
        <v>48</v>
      </c>
      <c r="H1813" s="22" t="s">
        <v>61</v>
      </c>
      <c r="I1813" s="22" t="s">
        <v>34</v>
      </c>
      <c r="J1813" s="22" t="s">
        <v>97</v>
      </c>
      <c r="K1813" s="22" t="s">
        <v>36</v>
      </c>
      <c r="L1813" s="22">
        <v>12247</v>
      </c>
      <c r="M1813" s="39" t="s">
        <v>37</v>
      </c>
      <c r="N1813" s="39" t="s">
        <v>37</v>
      </c>
      <c r="O1813" s="39" t="s">
        <v>35</v>
      </c>
      <c r="P1813" s="39" t="s">
        <v>37</v>
      </c>
      <c r="Q1813" s="39" t="s">
        <v>37</v>
      </c>
      <c r="R1813" s="39" t="s">
        <v>37</v>
      </c>
      <c r="S1813" s="39" t="s">
        <v>37</v>
      </c>
      <c r="T1813" s="39" t="s">
        <v>35</v>
      </c>
      <c r="U1813" s="40" t="s">
        <v>605</v>
      </c>
      <c r="V1813" s="39" t="s">
        <v>35</v>
      </c>
      <c r="W1813" s="74" t="s">
        <v>938</v>
      </c>
      <c r="X1813" s="74" t="s">
        <v>3678</v>
      </c>
    </row>
    <row r="1814" spans="1:24" ht="100.8" x14ac:dyDescent="0.3">
      <c r="A1814" s="33" t="s">
        <v>94</v>
      </c>
      <c r="B1814" s="22">
        <v>12247</v>
      </c>
      <c r="C1814" s="22" t="s">
        <v>330</v>
      </c>
      <c r="D1814" s="22">
        <v>53100457</v>
      </c>
      <c r="E1814" s="26" t="s">
        <v>331</v>
      </c>
      <c r="F1814" s="22">
        <v>1</v>
      </c>
      <c r="G1814" s="22" t="s">
        <v>48</v>
      </c>
      <c r="H1814" s="22" t="s">
        <v>61</v>
      </c>
      <c r="I1814" s="22" t="s">
        <v>34</v>
      </c>
      <c r="J1814" s="22" t="s">
        <v>97</v>
      </c>
      <c r="K1814" s="22" t="s">
        <v>36</v>
      </c>
      <c r="L1814" s="22">
        <v>12247</v>
      </c>
      <c r="M1814" s="39" t="s">
        <v>37</v>
      </c>
      <c r="N1814" s="39" t="s">
        <v>37</v>
      </c>
      <c r="O1814" s="39" t="s">
        <v>35</v>
      </c>
      <c r="P1814" s="39" t="s">
        <v>37</v>
      </c>
      <c r="Q1814" s="39" t="s">
        <v>37</v>
      </c>
      <c r="R1814" s="39" t="s">
        <v>37</v>
      </c>
      <c r="S1814" s="39" t="s">
        <v>37</v>
      </c>
      <c r="T1814" s="39" t="s">
        <v>35</v>
      </c>
      <c r="U1814" s="40" t="s">
        <v>605</v>
      </c>
      <c r="V1814" s="39" t="s">
        <v>35</v>
      </c>
      <c r="W1814" s="74" t="s">
        <v>938</v>
      </c>
      <c r="X1814" s="74" t="s">
        <v>3678</v>
      </c>
    </row>
    <row r="1815" spans="1:24" ht="14.4" x14ac:dyDescent="0.3">
      <c r="A1815" s="33" t="s">
        <v>94</v>
      </c>
      <c r="B1815" s="22">
        <v>14167</v>
      </c>
      <c r="C1815" s="22" t="s">
        <v>317</v>
      </c>
      <c r="D1815" s="22">
        <v>29500005</v>
      </c>
      <c r="E1815" s="26" t="s">
        <v>318</v>
      </c>
      <c r="F1815" s="22">
        <v>1</v>
      </c>
      <c r="G1815" s="22" t="s">
        <v>48</v>
      </c>
      <c r="H1815" s="22" t="s">
        <v>108</v>
      </c>
      <c r="I1815" s="22" t="s">
        <v>34</v>
      </c>
      <c r="J1815" s="22" t="s">
        <v>97</v>
      </c>
      <c r="K1815" s="22" t="s">
        <v>36</v>
      </c>
      <c r="L1815" s="22">
        <v>14167</v>
      </c>
      <c r="M1815" s="39" t="s">
        <v>37</v>
      </c>
      <c r="N1815" s="39" t="s">
        <v>37</v>
      </c>
      <c r="O1815" s="39" t="s">
        <v>37</v>
      </c>
      <c r="P1815" s="39" t="s">
        <v>37</v>
      </c>
      <c r="Q1815" s="39" t="s">
        <v>37</v>
      </c>
      <c r="R1815" s="39" t="s">
        <v>37</v>
      </c>
      <c r="S1815" s="39" t="s">
        <v>37</v>
      </c>
      <c r="T1815" s="39" t="s">
        <v>37</v>
      </c>
      <c r="U1815" s="40" t="s">
        <v>605</v>
      </c>
      <c r="V1815" s="39" t="s">
        <v>35</v>
      </c>
      <c r="W1815" s="74">
        <v>0</v>
      </c>
      <c r="X1815" s="74">
        <v>0</v>
      </c>
    </row>
    <row r="1816" spans="1:24" ht="14.4" x14ac:dyDescent="0.3">
      <c r="A1816" s="33" t="s">
        <v>94</v>
      </c>
      <c r="B1816" s="22">
        <v>14167</v>
      </c>
      <c r="C1816" s="22" t="s">
        <v>317</v>
      </c>
      <c r="D1816" s="22">
        <v>29500005</v>
      </c>
      <c r="E1816" s="26" t="s">
        <v>318</v>
      </c>
      <c r="F1816" s="22">
        <v>1</v>
      </c>
      <c r="G1816" s="22" t="s">
        <v>48</v>
      </c>
      <c r="H1816" s="22" t="s">
        <v>108</v>
      </c>
      <c r="I1816" s="22" t="s">
        <v>34</v>
      </c>
      <c r="J1816" s="22" t="s">
        <v>97</v>
      </c>
      <c r="K1816" s="22" t="s">
        <v>36</v>
      </c>
      <c r="L1816" s="22">
        <v>14167</v>
      </c>
      <c r="M1816" s="39" t="s">
        <v>37</v>
      </c>
      <c r="N1816" s="39" t="s">
        <v>37</v>
      </c>
      <c r="O1816" s="39" t="s">
        <v>37</v>
      </c>
      <c r="P1816" s="39" t="s">
        <v>37</v>
      </c>
      <c r="Q1816" s="39" t="s">
        <v>37</v>
      </c>
      <c r="R1816" s="39" t="s">
        <v>37</v>
      </c>
      <c r="S1816" s="39" t="s">
        <v>37</v>
      </c>
      <c r="T1816" s="39" t="s">
        <v>37</v>
      </c>
      <c r="U1816" s="40" t="s">
        <v>605</v>
      </c>
      <c r="V1816" s="39" t="s">
        <v>35</v>
      </c>
      <c r="W1816" s="74">
        <v>0</v>
      </c>
      <c r="X1816" s="74">
        <v>0</v>
      </c>
    </row>
    <row r="1817" spans="1:24" ht="43.2" x14ac:dyDescent="0.3">
      <c r="A1817" s="33" t="s">
        <v>94</v>
      </c>
      <c r="B1817" s="22">
        <v>11947</v>
      </c>
      <c r="C1817" s="22" t="s">
        <v>106</v>
      </c>
      <c r="D1817" s="22">
        <v>53100204</v>
      </c>
      <c r="E1817" s="26" t="s">
        <v>107</v>
      </c>
      <c r="F1817" s="22">
        <v>1</v>
      </c>
      <c r="G1817" s="22" t="s">
        <v>48</v>
      </c>
      <c r="H1817" s="22" t="s">
        <v>108</v>
      </c>
      <c r="I1817" s="22" t="s">
        <v>34</v>
      </c>
      <c r="J1817" s="22" t="s">
        <v>97</v>
      </c>
      <c r="K1817" s="22" t="s">
        <v>36</v>
      </c>
      <c r="L1817" s="22">
        <v>11947</v>
      </c>
      <c r="M1817" s="39" t="s">
        <v>37</v>
      </c>
      <c r="N1817" s="39" t="s">
        <v>37</v>
      </c>
      <c r="O1817" s="39" t="s">
        <v>35</v>
      </c>
      <c r="P1817" s="39" t="s">
        <v>37</v>
      </c>
      <c r="Q1817" s="39" t="s">
        <v>37</v>
      </c>
      <c r="R1817" s="39" t="s">
        <v>37</v>
      </c>
      <c r="S1817" s="39" t="s">
        <v>37</v>
      </c>
      <c r="T1817" s="39" t="s">
        <v>35</v>
      </c>
      <c r="U1817" s="40" t="s">
        <v>39</v>
      </c>
      <c r="V1817" s="39" t="s">
        <v>37</v>
      </c>
      <c r="W1817" s="74" t="s">
        <v>801</v>
      </c>
      <c r="X1817" s="74">
        <v>0</v>
      </c>
    </row>
    <row r="1818" spans="1:24" ht="43.2" x14ac:dyDescent="0.3">
      <c r="A1818" s="33" t="s">
        <v>94</v>
      </c>
      <c r="B1818" s="22">
        <v>11947</v>
      </c>
      <c r="C1818" s="22" t="s">
        <v>106</v>
      </c>
      <c r="D1818" s="22">
        <v>53100204</v>
      </c>
      <c r="E1818" s="26" t="s">
        <v>107</v>
      </c>
      <c r="F1818" s="22">
        <v>1</v>
      </c>
      <c r="G1818" s="22" t="s">
        <v>48</v>
      </c>
      <c r="H1818" s="22" t="s">
        <v>108</v>
      </c>
      <c r="I1818" s="22" t="s">
        <v>34</v>
      </c>
      <c r="J1818" s="22" t="s">
        <v>97</v>
      </c>
      <c r="K1818" s="22" t="s">
        <v>36</v>
      </c>
      <c r="L1818" s="22">
        <v>11947</v>
      </c>
      <c r="M1818" s="39" t="s">
        <v>37</v>
      </c>
      <c r="N1818" s="39" t="s">
        <v>37</v>
      </c>
      <c r="O1818" s="39" t="s">
        <v>35</v>
      </c>
      <c r="P1818" s="39" t="s">
        <v>37</v>
      </c>
      <c r="Q1818" s="39" t="s">
        <v>37</v>
      </c>
      <c r="R1818" s="39" t="s">
        <v>37</v>
      </c>
      <c r="S1818" s="39" t="s">
        <v>37</v>
      </c>
      <c r="T1818" s="39" t="s">
        <v>35</v>
      </c>
      <c r="U1818" s="40" t="s">
        <v>39</v>
      </c>
      <c r="V1818" s="39" t="s">
        <v>37</v>
      </c>
      <c r="W1818" s="74" t="s">
        <v>801</v>
      </c>
      <c r="X1818" s="74">
        <v>0</v>
      </c>
    </row>
    <row r="1819" spans="1:24" ht="43.2" x14ac:dyDescent="0.3">
      <c r="A1819" s="33" t="s">
        <v>94</v>
      </c>
      <c r="B1819" s="22">
        <v>11947</v>
      </c>
      <c r="C1819" s="22" t="s">
        <v>106</v>
      </c>
      <c r="D1819" s="22">
        <v>53100204</v>
      </c>
      <c r="E1819" s="26" t="s">
        <v>107</v>
      </c>
      <c r="F1819" s="22">
        <v>1</v>
      </c>
      <c r="G1819" s="22" t="s">
        <v>48</v>
      </c>
      <c r="H1819" s="22" t="s">
        <v>108</v>
      </c>
      <c r="I1819" s="22" t="s">
        <v>34</v>
      </c>
      <c r="J1819" s="22" t="s">
        <v>97</v>
      </c>
      <c r="K1819" s="22" t="s">
        <v>36</v>
      </c>
      <c r="L1819" s="22">
        <v>11947</v>
      </c>
      <c r="M1819" s="39" t="s">
        <v>37</v>
      </c>
      <c r="N1819" s="39" t="s">
        <v>37</v>
      </c>
      <c r="O1819" s="39" t="s">
        <v>35</v>
      </c>
      <c r="P1819" s="39" t="s">
        <v>37</v>
      </c>
      <c r="Q1819" s="39" t="s">
        <v>37</v>
      </c>
      <c r="R1819" s="39" t="s">
        <v>37</v>
      </c>
      <c r="S1819" s="39" t="s">
        <v>37</v>
      </c>
      <c r="T1819" s="39" t="s">
        <v>35</v>
      </c>
      <c r="U1819" s="40" t="s">
        <v>39</v>
      </c>
      <c r="V1819" s="39" t="s">
        <v>37</v>
      </c>
      <c r="W1819" s="74" t="s">
        <v>801</v>
      </c>
      <c r="X1819" s="74">
        <v>0</v>
      </c>
    </row>
    <row r="1820" spans="1:24" ht="43.2" x14ac:dyDescent="0.3">
      <c r="A1820" s="33" t="s">
        <v>94</v>
      </c>
      <c r="B1820" s="22">
        <v>11947</v>
      </c>
      <c r="C1820" s="22" t="s">
        <v>106</v>
      </c>
      <c r="D1820" s="22">
        <v>53100204</v>
      </c>
      <c r="E1820" s="26" t="s">
        <v>107</v>
      </c>
      <c r="F1820" s="22">
        <v>1</v>
      </c>
      <c r="G1820" s="22" t="s">
        <v>48</v>
      </c>
      <c r="H1820" s="22" t="s">
        <v>108</v>
      </c>
      <c r="I1820" s="22" t="s">
        <v>34</v>
      </c>
      <c r="J1820" s="22" t="s">
        <v>97</v>
      </c>
      <c r="K1820" s="22" t="s">
        <v>36</v>
      </c>
      <c r="L1820" s="22">
        <v>11947</v>
      </c>
      <c r="M1820" s="39" t="s">
        <v>37</v>
      </c>
      <c r="N1820" s="39" t="s">
        <v>37</v>
      </c>
      <c r="O1820" s="39" t="s">
        <v>35</v>
      </c>
      <c r="P1820" s="39" t="s">
        <v>37</v>
      </c>
      <c r="Q1820" s="39" t="s">
        <v>37</v>
      </c>
      <c r="R1820" s="39" t="s">
        <v>37</v>
      </c>
      <c r="S1820" s="39" t="s">
        <v>37</v>
      </c>
      <c r="T1820" s="39" t="s">
        <v>35</v>
      </c>
      <c r="U1820" s="40" t="s">
        <v>39</v>
      </c>
      <c r="V1820" s="39" t="s">
        <v>37</v>
      </c>
      <c r="W1820" s="74" t="s">
        <v>801</v>
      </c>
      <c r="X1820" s="74">
        <v>0</v>
      </c>
    </row>
    <row r="1821" spans="1:24" ht="43.2" x14ac:dyDescent="0.3">
      <c r="A1821" s="33" t="s">
        <v>94</v>
      </c>
      <c r="B1821" s="22">
        <v>11947</v>
      </c>
      <c r="C1821" s="22" t="s">
        <v>106</v>
      </c>
      <c r="D1821" s="22">
        <v>53100204</v>
      </c>
      <c r="E1821" s="26" t="s">
        <v>107</v>
      </c>
      <c r="F1821" s="22">
        <v>1</v>
      </c>
      <c r="G1821" s="22" t="s">
        <v>48</v>
      </c>
      <c r="H1821" s="22" t="s">
        <v>108</v>
      </c>
      <c r="I1821" s="22" t="s">
        <v>34</v>
      </c>
      <c r="J1821" s="22" t="s">
        <v>97</v>
      </c>
      <c r="K1821" s="22" t="s">
        <v>36</v>
      </c>
      <c r="L1821" s="22">
        <v>11947</v>
      </c>
      <c r="M1821" s="39" t="s">
        <v>37</v>
      </c>
      <c r="N1821" s="39" t="s">
        <v>37</v>
      </c>
      <c r="O1821" s="39" t="s">
        <v>35</v>
      </c>
      <c r="P1821" s="39" t="s">
        <v>37</v>
      </c>
      <c r="Q1821" s="39" t="s">
        <v>37</v>
      </c>
      <c r="R1821" s="39" t="s">
        <v>37</v>
      </c>
      <c r="S1821" s="39" t="s">
        <v>37</v>
      </c>
      <c r="T1821" s="39" t="s">
        <v>35</v>
      </c>
      <c r="U1821" s="40" t="s">
        <v>39</v>
      </c>
      <c r="V1821" s="39" t="s">
        <v>37</v>
      </c>
      <c r="W1821" s="74" t="s">
        <v>801</v>
      </c>
      <c r="X1821" s="74">
        <v>0</v>
      </c>
    </row>
    <row r="1822" spans="1:24" ht="43.2" x14ac:dyDescent="0.3">
      <c r="A1822" s="33" t="s">
        <v>94</v>
      </c>
      <c r="B1822" s="22">
        <v>11947</v>
      </c>
      <c r="C1822" s="22" t="s">
        <v>106</v>
      </c>
      <c r="D1822" s="22">
        <v>53100204</v>
      </c>
      <c r="E1822" s="26" t="s">
        <v>107</v>
      </c>
      <c r="F1822" s="22">
        <v>1</v>
      </c>
      <c r="G1822" s="22" t="s">
        <v>48</v>
      </c>
      <c r="H1822" s="22" t="s">
        <v>108</v>
      </c>
      <c r="I1822" s="22" t="s">
        <v>34</v>
      </c>
      <c r="J1822" s="22" t="s">
        <v>97</v>
      </c>
      <c r="K1822" s="22" t="s">
        <v>36</v>
      </c>
      <c r="L1822" s="22">
        <v>11947</v>
      </c>
      <c r="M1822" s="39" t="s">
        <v>37</v>
      </c>
      <c r="N1822" s="39" t="s">
        <v>37</v>
      </c>
      <c r="O1822" s="39" t="s">
        <v>35</v>
      </c>
      <c r="P1822" s="39" t="s">
        <v>37</v>
      </c>
      <c r="Q1822" s="39" t="s">
        <v>37</v>
      </c>
      <c r="R1822" s="39" t="s">
        <v>37</v>
      </c>
      <c r="S1822" s="39" t="s">
        <v>37</v>
      </c>
      <c r="T1822" s="39" t="s">
        <v>35</v>
      </c>
      <c r="U1822" s="40" t="s">
        <v>39</v>
      </c>
      <c r="V1822" s="39" t="s">
        <v>37</v>
      </c>
      <c r="W1822" s="74" t="s">
        <v>801</v>
      </c>
      <c r="X1822" s="74">
        <v>0</v>
      </c>
    </row>
    <row r="1823" spans="1:24" ht="43.2" x14ac:dyDescent="0.3">
      <c r="A1823" s="33" t="s">
        <v>94</v>
      </c>
      <c r="B1823" s="22">
        <v>11947</v>
      </c>
      <c r="C1823" s="22" t="s">
        <v>106</v>
      </c>
      <c r="D1823" s="22">
        <v>53100204</v>
      </c>
      <c r="E1823" s="26" t="s">
        <v>107</v>
      </c>
      <c r="F1823" s="22">
        <v>1</v>
      </c>
      <c r="G1823" s="22" t="s">
        <v>48</v>
      </c>
      <c r="H1823" s="22" t="s">
        <v>108</v>
      </c>
      <c r="I1823" s="22" t="s">
        <v>34</v>
      </c>
      <c r="J1823" s="22" t="s">
        <v>97</v>
      </c>
      <c r="K1823" s="22" t="s">
        <v>36</v>
      </c>
      <c r="L1823" s="22">
        <v>11947</v>
      </c>
      <c r="M1823" s="39" t="s">
        <v>37</v>
      </c>
      <c r="N1823" s="39" t="s">
        <v>37</v>
      </c>
      <c r="O1823" s="39" t="s">
        <v>35</v>
      </c>
      <c r="P1823" s="39" t="s">
        <v>37</v>
      </c>
      <c r="Q1823" s="39" t="s">
        <v>37</v>
      </c>
      <c r="R1823" s="39" t="s">
        <v>37</v>
      </c>
      <c r="S1823" s="39" t="s">
        <v>37</v>
      </c>
      <c r="T1823" s="39" t="s">
        <v>35</v>
      </c>
      <c r="U1823" s="40" t="s">
        <v>39</v>
      </c>
      <c r="V1823" s="39" t="s">
        <v>37</v>
      </c>
      <c r="W1823" s="74" t="s">
        <v>801</v>
      </c>
      <c r="X1823" s="74">
        <v>0</v>
      </c>
    </row>
    <row r="1824" spans="1:24" ht="43.2" x14ac:dyDescent="0.3">
      <c r="A1824" s="33" t="s">
        <v>94</v>
      </c>
      <c r="B1824" s="22">
        <v>11947</v>
      </c>
      <c r="C1824" s="22" t="s">
        <v>106</v>
      </c>
      <c r="D1824" s="22">
        <v>53100204</v>
      </c>
      <c r="E1824" s="26" t="s">
        <v>107</v>
      </c>
      <c r="F1824" s="22">
        <v>1</v>
      </c>
      <c r="G1824" s="22" t="s">
        <v>48</v>
      </c>
      <c r="H1824" s="22" t="s">
        <v>108</v>
      </c>
      <c r="I1824" s="22" t="s">
        <v>34</v>
      </c>
      <c r="J1824" s="22" t="s">
        <v>97</v>
      </c>
      <c r="K1824" s="22" t="s">
        <v>36</v>
      </c>
      <c r="L1824" s="22">
        <v>11947</v>
      </c>
      <c r="M1824" s="39" t="s">
        <v>37</v>
      </c>
      <c r="N1824" s="39" t="s">
        <v>37</v>
      </c>
      <c r="O1824" s="39" t="s">
        <v>35</v>
      </c>
      <c r="P1824" s="39" t="s">
        <v>37</v>
      </c>
      <c r="Q1824" s="39" t="s">
        <v>37</v>
      </c>
      <c r="R1824" s="39" t="s">
        <v>37</v>
      </c>
      <c r="S1824" s="39" t="s">
        <v>37</v>
      </c>
      <c r="T1824" s="39" t="s">
        <v>35</v>
      </c>
      <c r="U1824" s="40" t="s">
        <v>39</v>
      </c>
      <c r="V1824" s="39" t="s">
        <v>37</v>
      </c>
      <c r="W1824" s="74" t="s">
        <v>801</v>
      </c>
      <c r="X1824" s="74">
        <v>0</v>
      </c>
    </row>
    <row r="1825" spans="1:24" ht="43.2" x14ac:dyDescent="0.3">
      <c r="A1825" s="33" t="s">
        <v>94</v>
      </c>
      <c r="B1825" s="22">
        <v>11947</v>
      </c>
      <c r="C1825" s="22" t="s">
        <v>106</v>
      </c>
      <c r="D1825" s="22">
        <v>53100204</v>
      </c>
      <c r="E1825" s="26" t="s">
        <v>107</v>
      </c>
      <c r="F1825" s="22">
        <v>1</v>
      </c>
      <c r="G1825" s="22" t="s">
        <v>48</v>
      </c>
      <c r="H1825" s="22" t="s">
        <v>108</v>
      </c>
      <c r="I1825" s="22" t="s">
        <v>34</v>
      </c>
      <c r="J1825" s="22" t="s">
        <v>97</v>
      </c>
      <c r="K1825" s="22" t="s">
        <v>36</v>
      </c>
      <c r="L1825" s="22">
        <v>11947</v>
      </c>
      <c r="M1825" s="39" t="s">
        <v>37</v>
      </c>
      <c r="N1825" s="39" t="s">
        <v>37</v>
      </c>
      <c r="O1825" s="39" t="s">
        <v>35</v>
      </c>
      <c r="P1825" s="39" t="s">
        <v>37</v>
      </c>
      <c r="Q1825" s="39" t="s">
        <v>37</v>
      </c>
      <c r="R1825" s="39" t="s">
        <v>37</v>
      </c>
      <c r="S1825" s="39" t="s">
        <v>37</v>
      </c>
      <c r="T1825" s="39" t="s">
        <v>35</v>
      </c>
      <c r="U1825" s="40" t="s">
        <v>39</v>
      </c>
      <c r="V1825" s="39" t="s">
        <v>37</v>
      </c>
      <c r="W1825" s="74" t="s">
        <v>801</v>
      </c>
      <c r="X1825" s="74">
        <v>0</v>
      </c>
    </row>
    <row r="1826" spans="1:24" ht="43.2" x14ac:dyDescent="0.3">
      <c r="A1826" s="33" t="s">
        <v>94</v>
      </c>
      <c r="B1826" s="22">
        <v>11947</v>
      </c>
      <c r="C1826" s="22" t="s">
        <v>106</v>
      </c>
      <c r="D1826" s="22">
        <v>53100204</v>
      </c>
      <c r="E1826" s="26" t="s">
        <v>107</v>
      </c>
      <c r="F1826" s="22">
        <v>1</v>
      </c>
      <c r="G1826" s="22" t="s">
        <v>48</v>
      </c>
      <c r="H1826" s="22" t="s">
        <v>108</v>
      </c>
      <c r="I1826" s="22" t="s">
        <v>34</v>
      </c>
      <c r="J1826" s="22" t="s">
        <v>97</v>
      </c>
      <c r="K1826" s="22" t="s">
        <v>36</v>
      </c>
      <c r="L1826" s="22">
        <v>11947</v>
      </c>
      <c r="M1826" s="39" t="s">
        <v>37</v>
      </c>
      <c r="N1826" s="39" t="s">
        <v>37</v>
      </c>
      <c r="O1826" s="39" t="s">
        <v>35</v>
      </c>
      <c r="P1826" s="39" t="s">
        <v>37</v>
      </c>
      <c r="Q1826" s="39" t="s">
        <v>37</v>
      </c>
      <c r="R1826" s="39" t="s">
        <v>37</v>
      </c>
      <c r="S1826" s="39" t="s">
        <v>37</v>
      </c>
      <c r="T1826" s="39" t="s">
        <v>35</v>
      </c>
      <c r="U1826" s="40" t="s">
        <v>39</v>
      </c>
      <c r="V1826" s="39" t="s">
        <v>37</v>
      </c>
      <c r="W1826" s="74" t="s">
        <v>801</v>
      </c>
      <c r="X1826" s="74">
        <v>0</v>
      </c>
    </row>
    <row r="1827" spans="1:24" ht="43.2" x14ac:dyDescent="0.3">
      <c r="A1827" s="33" t="s">
        <v>94</v>
      </c>
      <c r="B1827" s="22">
        <v>11947</v>
      </c>
      <c r="C1827" s="22" t="s">
        <v>106</v>
      </c>
      <c r="D1827" s="22">
        <v>53100204</v>
      </c>
      <c r="E1827" s="26" t="s">
        <v>107</v>
      </c>
      <c r="F1827" s="22">
        <v>1</v>
      </c>
      <c r="G1827" s="22" t="s">
        <v>48</v>
      </c>
      <c r="H1827" s="22" t="s">
        <v>108</v>
      </c>
      <c r="I1827" s="22" t="s">
        <v>34</v>
      </c>
      <c r="J1827" s="22" t="s">
        <v>97</v>
      </c>
      <c r="K1827" s="22" t="s">
        <v>36</v>
      </c>
      <c r="L1827" s="22">
        <v>11947</v>
      </c>
      <c r="M1827" s="39" t="s">
        <v>37</v>
      </c>
      <c r="N1827" s="39" t="s">
        <v>37</v>
      </c>
      <c r="O1827" s="39" t="s">
        <v>35</v>
      </c>
      <c r="P1827" s="39" t="s">
        <v>37</v>
      </c>
      <c r="Q1827" s="39" t="s">
        <v>37</v>
      </c>
      <c r="R1827" s="39" t="s">
        <v>37</v>
      </c>
      <c r="S1827" s="39" t="s">
        <v>37</v>
      </c>
      <c r="T1827" s="39" t="s">
        <v>35</v>
      </c>
      <c r="U1827" s="40" t="s">
        <v>39</v>
      </c>
      <c r="V1827" s="39" t="s">
        <v>37</v>
      </c>
      <c r="W1827" s="74" t="s">
        <v>801</v>
      </c>
      <c r="X1827" s="74">
        <v>0</v>
      </c>
    </row>
    <row r="1828" spans="1:24" ht="43.2" x14ac:dyDescent="0.3">
      <c r="A1828" s="33" t="s">
        <v>94</v>
      </c>
      <c r="B1828" s="22">
        <v>11947</v>
      </c>
      <c r="C1828" s="22" t="s">
        <v>106</v>
      </c>
      <c r="D1828" s="22">
        <v>53100204</v>
      </c>
      <c r="E1828" s="26" t="s">
        <v>107</v>
      </c>
      <c r="F1828" s="22">
        <v>1</v>
      </c>
      <c r="G1828" s="22" t="s">
        <v>48</v>
      </c>
      <c r="H1828" s="22" t="s">
        <v>108</v>
      </c>
      <c r="I1828" s="22" t="s">
        <v>34</v>
      </c>
      <c r="J1828" s="22" t="s">
        <v>97</v>
      </c>
      <c r="K1828" s="22" t="s">
        <v>36</v>
      </c>
      <c r="L1828" s="22">
        <v>11947</v>
      </c>
      <c r="M1828" s="39" t="s">
        <v>37</v>
      </c>
      <c r="N1828" s="39" t="s">
        <v>37</v>
      </c>
      <c r="O1828" s="39" t="s">
        <v>35</v>
      </c>
      <c r="P1828" s="39" t="s">
        <v>37</v>
      </c>
      <c r="Q1828" s="39" t="s">
        <v>37</v>
      </c>
      <c r="R1828" s="39" t="s">
        <v>37</v>
      </c>
      <c r="S1828" s="39" t="s">
        <v>37</v>
      </c>
      <c r="T1828" s="39" t="s">
        <v>35</v>
      </c>
      <c r="U1828" s="40" t="s">
        <v>39</v>
      </c>
      <c r="V1828" s="39" t="s">
        <v>37</v>
      </c>
      <c r="W1828" s="74" t="s">
        <v>801</v>
      </c>
      <c r="X1828" s="74">
        <v>0</v>
      </c>
    </row>
    <row r="1829" spans="1:24" ht="43.2" x14ac:dyDescent="0.3">
      <c r="A1829" s="33" t="s">
        <v>94</v>
      </c>
      <c r="B1829" s="22">
        <v>11947</v>
      </c>
      <c r="C1829" s="22" t="s">
        <v>106</v>
      </c>
      <c r="D1829" s="22">
        <v>53100204</v>
      </c>
      <c r="E1829" s="26" t="s">
        <v>107</v>
      </c>
      <c r="F1829" s="22">
        <v>1</v>
      </c>
      <c r="G1829" s="22" t="s">
        <v>48</v>
      </c>
      <c r="H1829" s="22" t="s">
        <v>108</v>
      </c>
      <c r="I1829" s="22" t="s">
        <v>34</v>
      </c>
      <c r="J1829" s="22" t="s">
        <v>97</v>
      </c>
      <c r="K1829" s="22" t="s">
        <v>36</v>
      </c>
      <c r="L1829" s="22">
        <v>11947</v>
      </c>
      <c r="M1829" s="39" t="s">
        <v>37</v>
      </c>
      <c r="N1829" s="39" t="s">
        <v>37</v>
      </c>
      <c r="O1829" s="39" t="s">
        <v>35</v>
      </c>
      <c r="P1829" s="39" t="s">
        <v>37</v>
      </c>
      <c r="Q1829" s="39" t="s">
        <v>37</v>
      </c>
      <c r="R1829" s="39" t="s">
        <v>37</v>
      </c>
      <c r="S1829" s="39" t="s">
        <v>37</v>
      </c>
      <c r="T1829" s="39" t="s">
        <v>35</v>
      </c>
      <c r="U1829" s="40" t="s">
        <v>39</v>
      </c>
      <c r="V1829" s="39" t="s">
        <v>37</v>
      </c>
      <c r="W1829" s="74" t="s">
        <v>801</v>
      </c>
      <c r="X1829" s="74">
        <v>0</v>
      </c>
    </row>
    <row r="1830" spans="1:24" ht="43.2" x14ac:dyDescent="0.3">
      <c r="A1830" s="33" t="s">
        <v>94</v>
      </c>
      <c r="B1830" s="22">
        <v>11947</v>
      </c>
      <c r="C1830" s="22" t="s">
        <v>106</v>
      </c>
      <c r="D1830" s="22">
        <v>53100204</v>
      </c>
      <c r="E1830" s="26" t="s">
        <v>107</v>
      </c>
      <c r="F1830" s="22">
        <v>1</v>
      </c>
      <c r="G1830" s="22" t="s">
        <v>48</v>
      </c>
      <c r="H1830" s="22" t="s">
        <v>108</v>
      </c>
      <c r="I1830" s="22" t="s">
        <v>34</v>
      </c>
      <c r="J1830" s="22" t="s">
        <v>97</v>
      </c>
      <c r="K1830" s="22" t="s">
        <v>36</v>
      </c>
      <c r="L1830" s="22">
        <v>11947</v>
      </c>
      <c r="M1830" s="39" t="s">
        <v>37</v>
      </c>
      <c r="N1830" s="39" t="s">
        <v>37</v>
      </c>
      <c r="O1830" s="39" t="s">
        <v>35</v>
      </c>
      <c r="P1830" s="39" t="s">
        <v>37</v>
      </c>
      <c r="Q1830" s="39" t="s">
        <v>37</v>
      </c>
      <c r="R1830" s="39" t="s">
        <v>37</v>
      </c>
      <c r="S1830" s="39" t="s">
        <v>37</v>
      </c>
      <c r="T1830" s="39" t="s">
        <v>35</v>
      </c>
      <c r="U1830" s="40" t="s">
        <v>39</v>
      </c>
      <c r="V1830" s="39" t="s">
        <v>37</v>
      </c>
      <c r="W1830" s="74" t="s">
        <v>801</v>
      </c>
      <c r="X1830" s="74">
        <v>0</v>
      </c>
    </row>
    <row r="1831" spans="1:24" ht="43.2" x14ac:dyDescent="0.3">
      <c r="A1831" s="33" t="s">
        <v>94</v>
      </c>
      <c r="B1831" s="22">
        <v>11947</v>
      </c>
      <c r="C1831" s="22" t="s">
        <v>106</v>
      </c>
      <c r="D1831" s="22">
        <v>53100204</v>
      </c>
      <c r="E1831" s="26" t="s">
        <v>107</v>
      </c>
      <c r="F1831" s="22">
        <v>1</v>
      </c>
      <c r="G1831" s="22" t="s">
        <v>48</v>
      </c>
      <c r="H1831" s="22" t="s">
        <v>108</v>
      </c>
      <c r="I1831" s="22" t="s">
        <v>34</v>
      </c>
      <c r="J1831" s="22" t="s">
        <v>97</v>
      </c>
      <c r="K1831" s="22" t="s">
        <v>36</v>
      </c>
      <c r="L1831" s="22">
        <v>11947</v>
      </c>
      <c r="M1831" s="39" t="s">
        <v>37</v>
      </c>
      <c r="N1831" s="39" t="s">
        <v>37</v>
      </c>
      <c r="O1831" s="39" t="s">
        <v>35</v>
      </c>
      <c r="P1831" s="39" t="s">
        <v>37</v>
      </c>
      <c r="Q1831" s="39" t="s">
        <v>37</v>
      </c>
      <c r="R1831" s="39" t="s">
        <v>37</v>
      </c>
      <c r="S1831" s="39" t="s">
        <v>37</v>
      </c>
      <c r="T1831" s="39" t="s">
        <v>35</v>
      </c>
      <c r="U1831" s="40" t="s">
        <v>39</v>
      </c>
      <c r="V1831" s="39" t="s">
        <v>37</v>
      </c>
      <c r="W1831" s="74" t="s">
        <v>801</v>
      </c>
      <c r="X1831" s="74">
        <v>0</v>
      </c>
    </row>
    <row r="1832" spans="1:24" ht="43.2" x14ac:dyDescent="0.3">
      <c r="A1832" s="33" t="s">
        <v>94</v>
      </c>
      <c r="B1832" s="22">
        <v>11947</v>
      </c>
      <c r="C1832" s="22" t="s">
        <v>106</v>
      </c>
      <c r="D1832" s="22">
        <v>53100204</v>
      </c>
      <c r="E1832" s="26" t="s">
        <v>107</v>
      </c>
      <c r="F1832" s="22">
        <v>1</v>
      </c>
      <c r="G1832" s="22" t="s">
        <v>48</v>
      </c>
      <c r="H1832" s="22" t="s">
        <v>108</v>
      </c>
      <c r="I1832" s="22" t="s">
        <v>34</v>
      </c>
      <c r="J1832" s="22" t="s">
        <v>97</v>
      </c>
      <c r="K1832" s="22" t="s">
        <v>36</v>
      </c>
      <c r="L1832" s="22">
        <v>11947</v>
      </c>
      <c r="M1832" s="39" t="s">
        <v>37</v>
      </c>
      <c r="N1832" s="39" t="s">
        <v>37</v>
      </c>
      <c r="O1832" s="39" t="s">
        <v>35</v>
      </c>
      <c r="P1832" s="39" t="s">
        <v>37</v>
      </c>
      <c r="Q1832" s="39" t="s">
        <v>37</v>
      </c>
      <c r="R1832" s="39" t="s">
        <v>37</v>
      </c>
      <c r="S1832" s="39" t="s">
        <v>37</v>
      </c>
      <c r="T1832" s="39" t="s">
        <v>35</v>
      </c>
      <c r="U1832" s="40" t="s">
        <v>39</v>
      </c>
      <c r="V1832" s="39" t="s">
        <v>37</v>
      </c>
      <c r="W1832" s="74" t="s">
        <v>801</v>
      </c>
      <c r="X1832" s="74">
        <v>0</v>
      </c>
    </row>
    <row r="1833" spans="1:24" ht="43.2" x14ac:dyDescent="0.3">
      <c r="A1833" s="33" t="s">
        <v>94</v>
      </c>
      <c r="B1833" s="22">
        <v>11947</v>
      </c>
      <c r="C1833" s="22" t="s">
        <v>106</v>
      </c>
      <c r="D1833" s="22">
        <v>53100204</v>
      </c>
      <c r="E1833" s="26" t="s">
        <v>107</v>
      </c>
      <c r="F1833" s="22">
        <v>1</v>
      </c>
      <c r="G1833" s="22" t="s">
        <v>48</v>
      </c>
      <c r="H1833" s="22" t="s">
        <v>108</v>
      </c>
      <c r="I1833" s="22" t="s">
        <v>34</v>
      </c>
      <c r="J1833" s="22" t="s">
        <v>97</v>
      </c>
      <c r="K1833" s="22" t="s">
        <v>36</v>
      </c>
      <c r="L1833" s="22">
        <v>11947</v>
      </c>
      <c r="M1833" s="39" t="s">
        <v>37</v>
      </c>
      <c r="N1833" s="39" t="s">
        <v>37</v>
      </c>
      <c r="O1833" s="39" t="s">
        <v>35</v>
      </c>
      <c r="P1833" s="39" t="s">
        <v>37</v>
      </c>
      <c r="Q1833" s="39" t="s">
        <v>37</v>
      </c>
      <c r="R1833" s="39" t="s">
        <v>37</v>
      </c>
      <c r="S1833" s="39" t="s">
        <v>37</v>
      </c>
      <c r="T1833" s="39" t="s">
        <v>35</v>
      </c>
      <c r="U1833" s="40" t="s">
        <v>39</v>
      </c>
      <c r="V1833" s="39" t="s">
        <v>37</v>
      </c>
      <c r="W1833" s="74" t="s">
        <v>801</v>
      </c>
      <c r="X1833" s="74">
        <v>0</v>
      </c>
    </row>
    <row r="1834" spans="1:24" ht="43.2" x14ac:dyDescent="0.3">
      <c r="A1834" s="33" t="s">
        <v>94</v>
      </c>
      <c r="B1834" s="22">
        <v>11947</v>
      </c>
      <c r="C1834" s="22" t="s">
        <v>106</v>
      </c>
      <c r="D1834" s="22">
        <v>53100204</v>
      </c>
      <c r="E1834" s="26" t="s">
        <v>107</v>
      </c>
      <c r="F1834" s="22">
        <v>1</v>
      </c>
      <c r="G1834" s="22" t="s">
        <v>48</v>
      </c>
      <c r="H1834" s="22" t="s">
        <v>108</v>
      </c>
      <c r="I1834" s="22" t="s">
        <v>34</v>
      </c>
      <c r="J1834" s="22" t="s">
        <v>97</v>
      </c>
      <c r="K1834" s="22" t="s">
        <v>36</v>
      </c>
      <c r="L1834" s="22">
        <v>11947</v>
      </c>
      <c r="M1834" s="39" t="s">
        <v>37</v>
      </c>
      <c r="N1834" s="39" t="s">
        <v>37</v>
      </c>
      <c r="O1834" s="39" t="s">
        <v>35</v>
      </c>
      <c r="P1834" s="39" t="s">
        <v>37</v>
      </c>
      <c r="Q1834" s="39" t="s">
        <v>37</v>
      </c>
      <c r="R1834" s="39" t="s">
        <v>37</v>
      </c>
      <c r="S1834" s="39" t="s">
        <v>37</v>
      </c>
      <c r="T1834" s="39" t="s">
        <v>35</v>
      </c>
      <c r="U1834" s="40" t="s">
        <v>39</v>
      </c>
      <c r="V1834" s="39" t="s">
        <v>37</v>
      </c>
      <c r="W1834" s="74" t="s">
        <v>801</v>
      </c>
      <c r="X1834" s="74">
        <v>0</v>
      </c>
    </row>
    <row r="1835" spans="1:24" ht="43.2" x14ac:dyDescent="0.3">
      <c r="A1835" s="33" t="s">
        <v>94</v>
      </c>
      <c r="B1835" s="22">
        <v>11947</v>
      </c>
      <c r="C1835" s="22" t="s">
        <v>106</v>
      </c>
      <c r="D1835" s="22">
        <v>53100204</v>
      </c>
      <c r="E1835" s="26" t="s">
        <v>107</v>
      </c>
      <c r="F1835" s="22">
        <v>1</v>
      </c>
      <c r="G1835" s="22" t="s">
        <v>48</v>
      </c>
      <c r="H1835" s="22" t="s">
        <v>108</v>
      </c>
      <c r="I1835" s="22" t="s">
        <v>34</v>
      </c>
      <c r="J1835" s="22" t="s">
        <v>97</v>
      </c>
      <c r="K1835" s="22" t="s">
        <v>36</v>
      </c>
      <c r="L1835" s="22">
        <v>11947</v>
      </c>
      <c r="M1835" s="39" t="s">
        <v>37</v>
      </c>
      <c r="N1835" s="39" t="s">
        <v>37</v>
      </c>
      <c r="O1835" s="39" t="s">
        <v>35</v>
      </c>
      <c r="P1835" s="39" t="s">
        <v>37</v>
      </c>
      <c r="Q1835" s="39" t="s">
        <v>37</v>
      </c>
      <c r="R1835" s="39" t="s">
        <v>37</v>
      </c>
      <c r="S1835" s="39" t="s">
        <v>37</v>
      </c>
      <c r="T1835" s="39" t="s">
        <v>35</v>
      </c>
      <c r="U1835" s="40" t="s">
        <v>39</v>
      </c>
      <c r="V1835" s="39" t="s">
        <v>37</v>
      </c>
      <c r="W1835" s="74" t="s">
        <v>801</v>
      </c>
      <c r="X1835" s="74">
        <v>0</v>
      </c>
    </row>
    <row r="1836" spans="1:24" ht="43.2" x14ac:dyDescent="0.3">
      <c r="A1836" s="33" t="s">
        <v>94</v>
      </c>
      <c r="B1836" s="22">
        <v>11947</v>
      </c>
      <c r="C1836" s="22" t="s">
        <v>106</v>
      </c>
      <c r="D1836" s="22">
        <v>53100204</v>
      </c>
      <c r="E1836" s="26" t="s">
        <v>107</v>
      </c>
      <c r="F1836" s="22">
        <v>1</v>
      </c>
      <c r="G1836" s="22" t="s">
        <v>48</v>
      </c>
      <c r="H1836" s="22" t="s">
        <v>108</v>
      </c>
      <c r="I1836" s="22" t="s">
        <v>34</v>
      </c>
      <c r="J1836" s="22" t="s">
        <v>97</v>
      </c>
      <c r="K1836" s="22" t="s">
        <v>36</v>
      </c>
      <c r="L1836" s="22">
        <v>11947</v>
      </c>
      <c r="M1836" s="39" t="s">
        <v>37</v>
      </c>
      <c r="N1836" s="39" t="s">
        <v>37</v>
      </c>
      <c r="O1836" s="39" t="s">
        <v>35</v>
      </c>
      <c r="P1836" s="39" t="s">
        <v>37</v>
      </c>
      <c r="Q1836" s="39" t="s">
        <v>37</v>
      </c>
      <c r="R1836" s="39" t="s">
        <v>37</v>
      </c>
      <c r="S1836" s="39" t="s">
        <v>37</v>
      </c>
      <c r="T1836" s="39" t="s">
        <v>35</v>
      </c>
      <c r="U1836" s="40" t="s">
        <v>39</v>
      </c>
      <c r="V1836" s="39" t="s">
        <v>37</v>
      </c>
      <c r="W1836" s="74" t="s">
        <v>801</v>
      </c>
      <c r="X1836" s="74">
        <v>0</v>
      </c>
    </row>
    <row r="1837" spans="1:24" ht="43.2" x14ac:dyDescent="0.3">
      <c r="A1837" s="33" t="s">
        <v>94</v>
      </c>
      <c r="B1837" s="22">
        <v>11947</v>
      </c>
      <c r="C1837" s="22" t="s">
        <v>106</v>
      </c>
      <c r="D1837" s="22">
        <v>53100204</v>
      </c>
      <c r="E1837" s="26" t="s">
        <v>107</v>
      </c>
      <c r="F1837" s="22">
        <v>1</v>
      </c>
      <c r="G1837" s="22" t="s">
        <v>48</v>
      </c>
      <c r="H1837" s="22" t="s">
        <v>108</v>
      </c>
      <c r="I1837" s="22" t="s">
        <v>34</v>
      </c>
      <c r="J1837" s="22" t="s">
        <v>97</v>
      </c>
      <c r="K1837" s="22" t="s">
        <v>36</v>
      </c>
      <c r="L1837" s="22">
        <v>11947</v>
      </c>
      <c r="M1837" s="39" t="s">
        <v>37</v>
      </c>
      <c r="N1837" s="39" t="s">
        <v>37</v>
      </c>
      <c r="O1837" s="39" t="s">
        <v>35</v>
      </c>
      <c r="P1837" s="39" t="s">
        <v>37</v>
      </c>
      <c r="Q1837" s="39" t="s">
        <v>37</v>
      </c>
      <c r="R1837" s="39" t="s">
        <v>37</v>
      </c>
      <c r="S1837" s="39" t="s">
        <v>37</v>
      </c>
      <c r="T1837" s="39" t="s">
        <v>35</v>
      </c>
      <c r="U1837" s="40" t="s">
        <v>39</v>
      </c>
      <c r="V1837" s="39" t="s">
        <v>37</v>
      </c>
      <c r="W1837" s="74" t="s">
        <v>801</v>
      </c>
      <c r="X1837" s="74">
        <v>0</v>
      </c>
    </row>
    <row r="1838" spans="1:24" ht="43.2" x14ac:dyDescent="0.3">
      <c r="A1838" s="33" t="s">
        <v>94</v>
      </c>
      <c r="B1838" s="22">
        <v>11947</v>
      </c>
      <c r="C1838" s="22" t="s">
        <v>106</v>
      </c>
      <c r="D1838" s="22">
        <v>53100204</v>
      </c>
      <c r="E1838" s="26" t="s">
        <v>107</v>
      </c>
      <c r="F1838" s="22">
        <v>1</v>
      </c>
      <c r="G1838" s="22" t="s">
        <v>48</v>
      </c>
      <c r="H1838" s="22" t="s">
        <v>108</v>
      </c>
      <c r="I1838" s="22" t="s">
        <v>34</v>
      </c>
      <c r="J1838" s="22" t="s">
        <v>97</v>
      </c>
      <c r="K1838" s="22" t="s">
        <v>36</v>
      </c>
      <c r="L1838" s="22">
        <v>11947</v>
      </c>
      <c r="M1838" s="39" t="s">
        <v>37</v>
      </c>
      <c r="N1838" s="39" t="s">
        <v>37</v>
      </c>
      <c r="O1838" s="39" t="s">
        <v>35</v>
      </c>
      <c r="P1838" s="39" t="s">
        <v>37</v>
      </c>
      <c r="Q1838" s="39" t="s">
        <v>37</v>
      </c>
      <c r="R1838" s="39" t="s">
        <v>37</v>
      </c>
      <c r="S1838" s="39" t="s">
        <v>37</v>
      </c>
      <c r="T1838" s="39" t="s">
        <v>35</v>
      </c>
      <c r="U1838" s="40" t="s">
        <v>39</v>
      </c>
      <c r="V1838" s="39" t="s">
        <v>37</v>
      </c>
      <c r="W1838" s="74" t="s">
        <v>801</v>
      </c>
      <c r="X1838" s="74">
        <v>0</v>
      </c>
    </row>
    <row r="1839" spans="1:24" ht="43.2" x14ac:dyDescent="0.3">
      <c r="A1839" s="33" t="s">
        <v>94</v>
      </c>
      <c r="B1839" s="22">
        <v>11947</v>
      </c>
      <c r="C1839" s="22" t="s">
        <v>106</v>
      </c>
      <c r="D1839" s="22">
        <v>53100204</v>
      </c>
      <c r="E1839" s="26" t="s">
        <v>107</v>
      </c>
      <c r="F1839" s="22">
        <v>1</v>
      </c>
      <c r="G1839" s="22" t="s">
        <v>48</v>
      </c>
      <c r="H1839" s="22" t="s">
        <v>108</v>
      </c>
      <c r="I1839" s="22" t="s">
        <v>34</v>
      </c>
      <c r="J1839" s="22" t="s">
        <v>97</v>
      </c>
      <c r="K1839" s="22" t="s">
        <v>36</v>
      </c>
      <c r="L1839" s="22">
        <v>11947</v>
      </c>
      <c r="M1839" s="39" t="s">
        <v>37</v>
      </c>
      <c r="N1839" s="39" t="s">
        <v>37</v>
      </c>
      <c r="O1839" s="39" t="s">
        <v>35</v>
      </c>
      <c r="P1839" s="39" t="s">
        <v>37</v>
      </c>
      <c r="Q1839" s="39" t="s">
        <v>37</v>
      </c>
      <c r="R1839" s="39" t="s">
        <v>37</v>
      </c>
      <c r="S1839" s="39" t="s">
        <v>37</v>
      </c>
      <c r="T1839" s="39" t="s">
        <v>35</v>
      </c>
      <c r="U1839" s="40" t="s">
        <v>39</v>
      </c>
      <c r="V1839" s="39" t="s">
        <v>37</v>
      </c>
      <c r="W1839" s="74" t="s">
        <v>801</v>
      </c>
      <c r="X1839" s="74">
        <v>0</v>
      </c>
    </row>
    <row r="1840" spans="1:24" ht="43.2" x14ac:dyDescent="0.3">
      <c r="A1840" s="33" t="s">
        <v>94</v>
      </c>
      <c r="B1840" s="22">
        <v>11947</v>
      </c>
      <c r="C1840" s="22" t="s">
        <v>106</v>
      </c>
      <c r="D1840" s="22">
        <v>53100204</v>
      </c>
      <c r="E1840" s="26" t="s">
        <v>107</v>
      </c>
      <c r="F1840" s="22">
        <v>1</v>
      </c>
      <c r="G1840" s="22" t="s">
        <v>48</v>
      </c>
      <c r="H1840" s="22" t="s">
        <v>108</v>
      </c>
      <c r="I1840" s="22" t="s">
        <v>34</v>
      </c>
      <c r="J1840" s="22" t="s">
        <v>97</v>
      </c>
      <c r="K1840" s="22" t="s">
        <v>36</v>
      </c>
      <c r="L1840" s="22">
        <v>11947</v>
      </c>
      <c r="M1840" s="39" t="s">
        <v>37</v>
      </c>
      <c r="N1840" s="39" t="s">
        <v>37</v>
      </c>
      <c r="O1840" s="39" t="s">
        <v>35</v>
      </c>
      <c r="P1840" s="39" t="s">
        <v>37</v>
      </c>
      <c r="Q1840" s="39" t="s">
        <v>37</v>
      </c>
      <c r="R1840" s="39" t="s">
        <v>37</v>
      </c>
      <c r="S1840" s="39" t="s">
        <v>37</v>
      </c>
      <c r="T1840" s="39" t="s">
        <v>35</v>
      </c>
      <c r="U1840" s="40" t="s">
        <v>39</v>
      </c>
      <c r="V1840" s="39" t="s">
        <v>37</v>
      </c>
      <c r="W1840" s="74" t="s">
        <v>801</v>
      </c>
      <c r="X1840" s="74">
        <v>0</v>
      </c>
    </row>
    <row r="1841" spans="1:24" ht="43.2" x14ac:dyDescent="0.3">
      <c r="A1841" s="33" t="s">
        <v>94</v>
      </c>
      <c r="B1841" s="22">
        <v>11947</v>
      </c>
      <c r="C1841" s="22" t="s">
        <v>106</v>
      </c>
      <c r="D1841" s="22">
        <v>53100204</v>
      </c>
      <c r="E1841" s="26" t="s">
        <v>107</v>
      </c>
      <c r="F1841" s="22">
        <v>1</v>
      </c>
      <c r="G1841" s="22" t="s">
        <v>48</v>
      </c>
      <c r="H1841" s="22" t="s">
        <v>108</v>
      </c>
      <c r="I1841" s="22" t="s">
        <v>34</v>
      </c>
      <c r="J1841" s="22" t="s">
        <v>97</v>
      </c>
      <c r="K1841" s="22" t="s">
        <v>36</v>
      </c>
      <c r="L1841" s="22">
        <v>11947</v>
      </c>
      <c r="M1841" s="39" t="s">
        <v>37</v>
      </c>
      <c r="N1841" s="39" t="s">
        <v>37</v>
      </c>
      <c r="O1841" s="39" t="s">
        <v>35</v>
      </c>
      <c r="P1841" s="39" t="s">
        <v>37</v>
      </c>
      <c r="Q1841" s="39" t="s">
        <v>37</v>
      </c>
      <c r="R1841" s="39" t="s">
        <v>37</v>
      </c>
      <c r="S1841" s="39" t="s">
        <v>37</v>
      </c>
      <c r="T1841" s="39" t="s">
        <v>35</v>
      </c>
      <c r="U1841" s="40" t="s">
        <v>39</v>
      </c>
      <c r="V1841" s="39" t="s">
        <v>37</v>
      </c>
      <c r="W1841" s="74" t="s">
        <v>801</v>
      </c>
      <c r="X1841" s="74">
        <v>0</v>
      </c>
    </row>
    <row r="1842" spans="1:24" ht="43.2" x14ac:dyDescent="0.3">
      <c r="A1842" s="33" t="s">
        <v>94</v>
      </c>
      <c r="B1842" s="22">
        <v>11947</v>
      </c>
      <c r="C1842" s="22" t="s">
        <v>106</v>
      </c>
      <c r="D1842" s="22">
        <v>53100204</v>
      </c>
      <c r="E1842" s="26" t="s">
        <v>107</v>
      </c>
      <c r="F1842" s="22">
        <v>1</v>
      </c>
      <c r="G1842" s="22" t="s">
        <v>48</v>
      </c>
      <c r="H1842" s="22" t="s">
        <v>108</v>
      </c>
      <c r="I1842" s="22" t="s">
        <v>34</v>
      </c>
      <c r="J1842" s="22" t="s">
        <v>97</v>
      </c>
      <c r="K1842" s="22" t="s">
        <v>36</v>
      </c>
      <c r="L1842" s="22">
        <v>11947</v>
      </c>
      <c r="M1842" s="39" t="s">
        <v>37</v>
      </c>
      <c r="N1842" s="39" t="s">
        <v>37</v>
      </c>
      <c r="O1842" s="39" t="s">
        <v>35</v>
      </c>
      <c r="P1842" s="39" t="s">
        <v>37</v>
      </c>
      <c r="Q1842" s="39" t="s">
        <v>37</v>
      </c>
      <c r="R1842" s="39" t="s">
        <v>37</v>
      </c>
      <c r="S1842" s="39" t="s">
        <v>37</v>
      </c>
      <c r="T1842" s="39" t="s">
        <v>35</v>
      </c>
      <c r="U1842" s="40" t="s">
        <v>39</v>
      </c>
      <c r="V1842" s="39" t="s">
        <v>37</v>
      </c>
      <c r="W1842" s="74" t="s">
        <v>801</v>
      </c>
      <c r="X1842" s="74">
        <v>0</v>
      </c>
    </row>
    <row r="1843" spans="1:24" ht="43.2" x14ac:dyDescent="0.3">
      <c r="A1843" s="33" t="s">
        <v>94</v>
      </c>
      <c r="B1843" s="22">
        <v>11947</v>
      </c>
      <c r="C1843" s="22" t="s">
        <v>106</v>
      </c>
      <c r="D1843" s="22">
        <v>53100204</v>
      </c>
      <c r="E1843" s="26" t="s">
        <v>107</v>
      </c>
      <c r="F1843" s="22">
        <v>1</v>
      </c>
      <c r="G1843" s="22" t="s">
        <v>48</v>
      </c>
      <c r="H1843" s="22" t="s">
        <v>108</v>
      </c>
      <c r="I1843" s="22" t="s">
        <v>34</v>
      </c>
      <c r="J1843" s="22" t="s">
        <v>97</v>
      </c>
      <c r="K1843" s="22" t="s">
        <v>36</v>
      </c>
      <c r="L1843" s="22">
        <v>11947</v>
      </c>
      <c r="M1843" s="39" t="s">
        <v>37</v>
      </c>
      <c r="N1843" s="39" t="s">
        <v>37</v>
      </c>
      <c r="O1843" s="39" t="s">
        <v>35</v>
      </c>
      <c r="P1843" s="39" t="s">
        <v>37</v>
      </c>
      <c r="Q1843" s="39" t="s">
        <v>37</v>
      </c>
      <c r="R1843" s="39" t="s">
        <v>37</v>
      </c>
      <c r="S1843" s="39" t="s">
        <v>37</v>
      </c>
      <c r="T1843" s="39" t="s">
        <v>35</v>
      </c>
      <c r="U1843" s="40" t="s">
        <v>39</v>
      </c>
      <c r="V1843" s="39" t="s">
        <v>37</v>
      </c>
      <c r="W1843" s="74" t="s">
        <v>801</v>
      </c>
      <c r="X1843" s="74">
        <v>0</v>
      </c>
    </row>
    <row r="1844" spans="1:24" ht="43.2" x14ac:dyDescent="0.3">
      <c r="A1844" s="33" t="s">
        <v>94</v>
      </c>
      <c r="B1844" s="22">
        <v>11947</v>
      </c>
      <c r="C1844" s="22" t="s">
        <v>106</v>
      </c>
      <c r="D1844" s="22">
        <v>53100204</v>
      </c>
      <c r="E1844" s="26" t="s">
        <v>107</v>
      </c>
      <c r="F1844" s="22">
        <v>1</v>
      </c>
      <c r="G1844" s="22" t="s">
        <v>48</v>
      </c>
      <c r="H1844" s="22" t="s">
        <v>108</v>
      </c>
      <c r="I1844" s="22" t="s">
        <v>34</v>
      </c>
      <c r="J1844" s="22" t="s">
        <v>97</v>
      </c>
      <c r="K1844" s="22" t="s">
        <v>36</v>
      </c>
      <c r="L1844" s="22">
        <v>11947</v>
      </c>
      <c r="M1844" s="39" t="s">
        <v>37</v>
      </c>
      <c r="N1844" s="39" t="s">
        <v>37</v>
      </c>
      <c r="O1844" s="39" t="s">
        <v>35</v>
      </c>
      <c r="P1844" s="39" t="s">
        <v>37</v>
      </c>
      <c r="Q1844" s="39" t="s">
        <v>37</v>
      </c>
      <c r="R1844" s="39" t="s">
        <v>37</v>
      </c>
      <c r="S1844" s="39" t="s">
        <v>37</v>
      </c>
      <c r="T1844" s="39" t="s">
        <v>35</v>
      </c>
      <c r="U1844" s="40" t="s">
        <v>39</v>
      </c>
      <c r="V1844" s="39" t="s">
        <v>37</v>
      </c>
      <c r="W1844" s="74" t="s">
        <v>801</v>
      </c>
      <c r="X1844" s="74">
        <v>0</v>
      </c>
    </row>
    <row r="1845" spans="1:24" ht="43.2" x14ac:dyDescent="0.3">
      <c r="A1845" s="33" t="s">
        <v>94</v>
      </c>
      <c r="B1845" s="22">
        <v>11947</v>
      </c>
      <c r="C1845" s="22" t="s">
        <v>106</v>
      </c>
      <c r="D1845" s="22">
        <v>53100204</v>
      </c>
      <c r="E1845" s="26" t="s">
        <v>107</v>
      </c>
      <c r="F1845" s="22">
        <v>1</v>
      </c>
      <c r="G1845" s="22" t="s">
        <v>48</v>
      </c>
      <c r="H1845" s="22" t="s">
        <v>108</v>
      </c>
      <c r="I1845" s="22" t="s">
        <v>34</v>
      </c>
      <c r="J1845" s="22" t="s">
        <v>97</v>
      </c>
      <c r="K1845" s="22" t="s">
        <v>36</v>
      </c>
      <c r="L1845" s="22">
        <v>11947</v>
      </c>
      <c r="M1845" s="39" t="s">
        <v>37</v>
      </c>
      <c r="N1845" s="39" t="s">
        <v>37</v>
      </c>
      <c r="O1845" s="39" t="s">
        <v>35</v>
      </c>
      <c r="P1845" s="39" t="s">
        <v>37</v>
      </c>
      <c r="Q1845" s="39" t="s">
        <v>37</v>
      </c>
      <c r="R1845" s="39" t="s">
        <v>37</v>
      </c>
      <c r="S1845" s="39" t="s">
        <v>37</v>
      </c>
      <c r="T1845" s="39" t="s">
        <v>35</v>
      </c>
      <c r="U1845" s="40" t="s">
        <v>39</v>
      </c>
      <c r="V1845" s="39" t="s">
        <v>37</v>
      </c>
      <c r="W1845" s="74" t="s">
        <v>801</v>
      </c>
      <c r="X1845" s="74">
        <v>0</v>
      </c>
    </row>
    <row r="1846" spans="1:24" ht="43.2" x14ac:dyDescent="0.3">
      <c r="A1846" s="33" t="s">
        <v>94</v>
      </c>
      <c r="B1846" s="22">
        <v>11947</v>
      </c>
      <c r="C1846" s="22" t="s">
        <v>106</v>
      </c>
      <c r="D1846" s="22">
        <v>53100204</v>
      </c>
      <c r="E1846" s="26" t="s">
        <v>107</v>
      </c>
      <c r="F1846" s="22">
        <v>1</v>
      </c>
      <c r="G1846" s="22" t="s">
        <v>48</v>
      </c>
      <c r="H1846" s="22" t="s">
        <v>108</v>
      </c>
      <c r="I1846" s="22" t="s">
        <v>34</v>
      </c>
      <c r="J1846" s="22" t="s">
        <v>97</v>
      </c>
      <c r="K1846" s="22" t="s">
        <v>36</v>
      </c>
      <c r="L1846" s="22">
        <v>11947</v>
      </c>
      <c r="M1846" s="39" t="s">
        <v>37</v>
      </c>
      <c r="N1846" s="39" t="s">
        <v>37</v>
      </c>
      <c r="O1846" s="39" t="s">
        <v>35</v>
      </c>
      <c r="P1846" s="39" t="s">
        <v>37</v>
      </c>
      <c r="Q1846" s="39" t="s">
        <v>37</v>
      </c>
      <c r="R1846" s="39" t="s">
        <v>37</v>
      </c>
      <c r="S1846" s="39" t="s">
        <v>37</v>
      </c>
      <c r="T1846" s="39" t="s">
        <v>35</v>
      </c>
      <c r="U1846" s="40" t="s">
        <v>39</v>
      </c>
      <c r="V1846" s="39" t="s">
        <v>37</v>
      </c>
      <c r="W1846" s="74" t="s">
        <v>801</v>
      </c>
      <c r="X1846" s="74">
        <v>0</v>
      </c>
    </row>
    <row r="1847" spans="1:24" ht="43.2" x14ac:dyDescent="0.3">
      <c r="A1847" s="33" t="s">
        <v>94</v>
      </c>
      <c r="B1847" s="22">
        <v>11947</v>
      </c>
      <c r="C1847" s="22" t="s">
        <v>106</v>
      </c>
      <c r="D1847" s="22">
        <v>53100204</v>
      </c>
      <c r="E1847" s="26" t="s">
        <v>107</v>
      </c>
      <c r="F1847" s="22">
        <v>1</v>
      </c>
      <c r="G1847" s="22" t="s">
        <v>48</v>
      </c>
      <c r="H1847" s="22" t="s">
        <v>108</v>
      </c>
      <c r="I1847" s="22" t="s">
        <v>34</v>
      </c>
      <c r="J1847" s="22" t="s">
        <v>97</v>
      </c>
      <c r="K1847" s="22" t="s">
        <v>36</v>
      </c>
      <c r="L1847" s="22">
        <v>11947</v>
      </c>
      <c r="M1847" s="39" t="s">
        <v>37</v>
      </c>
      <c r="N1847" s="39" t="s">
        <v>37</v>
      </c>
      <c r="O1847" s="39" t="s">
        <v>35</v>
      </c>
      <c r="P1847" s="39" t="s">
        <v>37</v>
      </c>
      <c r="Q1847" s="39" t="s">
        <v>37</v>
      </c>
      <c r="R1847" s="39" t="s">
        <v>37</v>
      </c>
      <c r="S1847" s="39" t="s">
        <v>37</v>
      </c>
      <c r="T1847" s="39" t="s">
        <v>35</v>
      </c>
      <c r="U1847" s="40" t="s">
        <v>39</v>
      </c>
      <c r="V1847" s="39" t="s">
        <v>37</v>
      </c>
      <c r="W1847" s="74" t="s">
        <v>801</v>
      </c>
      <c r="X1847" s="74">
        <v>0</v>
      </c>
    </row>
    <row r="1848" spans="1:24" ht="43.2" x14ac:dyDescent="0.3">
      <c r="A1848" s="33" t="s">
        <v>94</v>
      </c>
      <c r="B1848" s="22">
        <v>11947</v>
      </c>
      <c r="C1848" s="22" t="s">
        <v>106</v>
      </c>
      <c r="D1848" s="22">
        <v>53100204</v>
      </c>
      <c r="E1848" s="26" t="s">
        <v>107</v>
      </c>
      <c r="F1848" s="22">
        <v>1</v>
      </c>
      <c r="G1848" s="22" t="s">
        <v>48</v>
      </c>
      <c r="H1848" s="22" t="s">
        <v>108</v>
      </c>
      <c r="I1848" s="22" t="s">
        <v>34</v>
      </c>
      <c r="J1848" s="22" t="s">
        <v>97</v>
      </c>
      <c r="K1848" s="22" t="s">
        <v>36</v>
      </c>
      <c r="L1848" s="22">
        <v>11947</v>
      </c>
      <c r="M1848" s="39" t="s">
        <v>37</v>
      </c>
      <c r="N1848" s="39" t="s">
        <v>37</v>
      </c>
      <c r="O1848" s="39" t="s">
        <v>35</v>
      </c>
      <c r="P1848" s="39" t="s">
        <v>37</v>
      </c>
      <c r="Q1848" s="39" t="s">
        <v>37</v>
      </c>
      <c r="R1848" s="39" t="s">
        <v>37</v>
      </c>
      <c r="S1848" s="39" t="s">
        <v>37</v>
      </c>
      <c r="T1848" s="39" t="s">
        <v>35</v>
      </c>
      <c r="U1848" s="40" t="s">
        <v>39</v>
      </c>
      <c r="V1848" s="39" t="s">
        <v>37</v>
      </c>
      <c r="W1848" s="74" t="s">
        <v>801</v>
      </c>
      <c r="X1848" s="74">
        <v>0</v>
      </c>
    </row>
    <row r="1849" spans="1:24" ht="43.2" x14ac:dyDescent="0.3">
      <c r="A1849" s="33" t="s">
        <v>94</v>
      </c>
      <c r="B1849" s="22">
        <v>11947</v>
      </c>
      <c r="C1849" s="22" t="s">
        <v>106</v>
      </c>
      <c r="D1849" s="22">
        <v>53100204</v>
      </c>
      <c r="E1849" s="26" t="s">
        <v>107</v>
      </c>
      <c r="F1849" s="22">
        <v>1</v>
      </c>
      <c r="G1849" s="22" t="s">
        <v>48</v>
      </c>
      <c r="H1849" s="22" t="s">
        <v>108</v>
      </c>
      <c r="I1849" s="22" t="s">
        <v>34</v>
      </c>
      <c r="J1849" s="22" t="s">
        <v>97</v>
      </c>
      <c r="K1849" s="22" t="s">
        <v>36</v>
      </c>
      <c r="L1849" s="22">
        <v>11947</v>
      </c>
      <c r="M1849" s="39" t="s">
        <v>37</v>
      </c>
      <c r="N1849" s="39" t="s">
        <v>37</v>
      </c>
      <c r="O1849" s="39" t="s">
        <v>35</v>
      </c>
      <c r="P1849" s="39" t="s">
        <v>37</v>
      </c>
      <c r="Q1849" s="39" t="s">
        <v>37</v>
      </c>
      <c r="R1849" s="39" t="s">
        <v>37</v>
      </c>
      <c r="S1849" s="39" t="s">
        <v>37</v>
      </c>
      <c r="T1849" s="39" t="s">
        <v>35</v>
      </c>
      <c r="U1849" s="40" t="s">
        <v>39</v>
      </c>
      <c r="V1849" s="39" t="s">
        <v>37</v>
      </c>
      <c r="W1849" s="74" t="s">
        <v>801</v>
      </c>
      <c r="X1849" s="74">
        <v>0</v>
      </c>
    </row>
    <row r="1850" spans="1:24" ht="43.2" x14ac:dyDescent="0.3">
      <c r="A1850" s="33" t="s">
        <v>94</v>
      </c>
      <c r="B1850" s="22">
        <v>11947</v>
      </c>
      <c r="C1850" s="22" t="s">
        <v>106</v>
      </c>
      <c r="D1850" s="22">
        <v>53100204</v>
      </c>
      <c r="E1850" s="26" t="s">
        <v>107</v>
      </c>
      <c r="F1850" s="22">
        <v>1</v>
      </c>
      <c r="G1850" s="22" t="s">
        <v>48</v>
      </c>
      <c r="H1850" s="22" t="s">
        <v>108</v>
      </c>
      <c r="I1850" s="22" t="s">
        <v>34</v>
      </c>
      <c r="J1850" s="22" t="s">
        <v>97</v>
      </c>
      <c r="K1850" s="22" t="s">
        <v>36</v>
      </c>
      <c r="L1850" s="22">
        <v>11947</v>
      </c>
      <c r="M1850" s="39" t="s">
        <v>37</v>
      </c>
      <c r="N1850" s="39" t="s">
        <v>37</v>
      </c>
      <c r="O1850" s="39" t="s">
        <v>35</v>
      </c>
      <c r="P1850" s="39" t="s">
        <v>37</v>
      </c>
      <c r="Q1850" s="39" t="s">
        <v>37</v>
      </c>
      <c r="R1850" s="39" t="s">
        <v>37</v>
      </c>
      <c r="S1850" s="39" t="s">
        <v>37</v>
      </c>
      <c r="T1850" s="39" t="s">
        <v>35</v>
      </c>
      <c r="U1850" s="40" t="s">
        <v>39</v>
      </c>
      <c r="V1850" s="39" t="s">
        <v>37</v>
      </c>
      <c r="W1850" s="74" t="s">
        <v>801</v>
      </c>
      <c r="X1850" s="74">
        <v>0</v>
      </c>
    </row>
    <row r="1851" spans="1:24" ht="43.2" x14ac:dyDescent="0.3">
      <c r="A1851" s="33" t="s">
        <v>94</v>
      </c>
      <c r="B1851" s="22">
        <v>11947</v>
      </c>
      <c r="C1851" s="22" t="s">
        <v>106</v>
      </c>
      <c r="D1851" s="22">
        <v>53100204</v>
      </c>
      <c r="E1851" s="26" t="s">
        <v>107</v>
      </c>
      <c r="F1851" s="22">
        <v>1</v>
      </c>
      <c r="G1851" s="22" t="s">
        <v>48</v>
      </c>
      <c r="H1851" s="22" t="s">
        <v>108</v>
      </c>
      <c r="I1851" s="22" t="s">
        <v>34</v>
      </c>
      <c r="J1851" s="22" t="s">
        <v>97</v>
      </c>
      <c r="K1851" s="22" t="s">
        <v>36</v>
      </c>
      <c r="L1851" s="22">
        <v>11947</v>
      </c>
      <c r="M1851" s="39" t="s">
        <v>37</v>
      </c>
      <c r="N1851" s="39" t="s">
        <v>37</v>
      </c>
      <c r="O1851" s="39" t="s">
        <v>35</v>
      </c>
      <c r="P1851" s="39" t="s">
        <v>37</v>
      </c>
      <c r="Q1851" s="39" t="s">
        <v>37</v>
      </c>
      <c r="R1851" s="39" t="s">
        <v>37</v>
      </c>
      <c r="S1851" s="39" t="s">
        <v>37</v>
      </c>
      <c r="T1851" s="39" t="s">
        <v>35</v>
      </c>
      <c r="U1851" s="40" t="s">
        <v>39</v>
      </c>
      <c r="V1851" s="39" t="s">
        <v>37</v>
      </c>
      <c r="W1851" s="74" t="s">
        <v>801</v>
      </c>
      <c r="X1851" s="74">
        <v>0</v>
      </c>
    </row>
    <row r="1852" spans="1:24" ht="43.2" x14ac:dyDescent="0.3">
      <c r="A1852" s="33" t="s">
        <v>94</v>
      </c>
      <c r="B1852" s="22">
        <v>11947</v>
      </c>
      <c r="C1852" s="22" t="s">
        <v>106</v>
      </c>
      <c r="D1852" s="22">
        <v>53100204</v>
      </c>
      <c r="E1852" s="26" t="s">
        <v>107</v>
      </c>
      <c r="F1852" s="22">
        <v>1</v>
      </c>
      <c r="G1852" s="22" t="s">
        <v>48</v>
      </c>
      <c r="H1852" s="22" t="s">
        <v>108</v>
      </c>
      <c r="I1852" s="22" t="s">
        <v>34</v>
      </c>
      <c r="J1852" s="22" t="s">
        <v>97</v>
      </c>
      <c r="K1852" s="22" t="s">
        <v>36</v>
      </c>
      <c r="L1852" s="22">
        <v>11947</v>
      </c>
      <c r="M1852" s="39" t="s">
        <v>37</v>
      </c>
      <c r="N1852" s="39" t="s">
        <v>37</v>
      </c>
      <c r="O1852" s="39" t="s">
        <v>35</v>
      </c>
      <c r="P1852" s="39" t="s">
        <v>37</v>
      </c>
      <c r="Q1852" s="39" t="s">
        <v>37</v>
      </c>
      <c r="R1852" s="39" t="s">
        <v>37</v>
      </c>
      <c r="S1852" s="39" t="s">
        <v>37</v>
      </c>
      <c r="T1852" s="39" t="s">
        <v>35</v>
      </c>
      <c r="U1852" s="40" t="s">
        <v>39</v>
      </c>
      <c r="V1852" s="39" t="s">
        <v>37</v>
      </c>
      <c r="W1852" s="74" t="s">
        <v>801</v>
      </c>
      <c r="X1852" s="74">
        <v>0</v>
      </c>
    </row>
    <row r="1853" spans="1:24" ht="43.2" x14ac:dyDescent="0.3">
      <c r="A1853" s="33" t="s">
        <v>94</v>
      </c>
      <c r="B1853" s="22">
        <v>11947</v>
      </c>
      <c r="C1853" s="22" t="s">
        <v>106</v>
      </c>
      <c r="D1853" s="22">
        <v>53100204</v>
      </c>
      <c r="E1853" s="26" t="s">
        <v>107</v>
      </c>
      <c r="F1853" s="22">
        <v>1</v>
      </c>
      <c r="G1853" s="22" t="s">
        <v>48</v>
      </c>
      <c r="H1853" s="22" t="s">
        <v>108</v>
      </c>
      <c r="I1853" s="22" t="s">
        <v>34</v>
      </c>
      <c r="J1853" s="22" t="s">
        <v>97</v>
      </c>
      <c r="K1853" s="22" t="s">
        <v>36</v>
      </c>
      <c r="L1853" s="22">
        <v>11947</v>
      </c>
      <c r="M1853" s="39" t="s">
        <v>37</v>
      </c>
      <c r="N1853" s="39" t="s">
        <v>37</v>
      </c>
      <c r="O1853" s="39" t="s">
        <v>35</v>
      </c>
      <c r="P1853" s="39" t="s">
        <v>37</v>
      </c>
      <c r="Q1853" s="39" t="s">
        <v>37</v>
      </c>
      <c r="R1853" s="39" t="s">
        <v>37</v>
      </c>
      <c r="S1853" s="39" t="s">
        <v>37</v>
      </c>
      <c r="T1853" s="39" t="s">
        <v>35</v>
      </c>
      <c r="U1853" s="40" t="s">
        <v>39</v>
      </c>
      <c r="V1853" s="39" t="s">
        <v>37</v>
      </c>
      <c r="W1853" s="74" t="s">
        <v>801</v>
      </c>
      <c r="X1853" s="74">
        <v>0</v>
      </c>
    </row>
    <row r="1854" spans="1:24" ht="43.2" x14ac:dyDescent="0.3">
      <c r="A1854" s="33" t="s">
        <v>94</v>
      </c>
      <c r="B1854" s="22">
        <v>11947</v>
      </c>
      <c r="C1854" s="22" t="s">
        <v>106</v>
      </c>
      <c r="D1854" s="22">
        <v>53100204</v>
      </c>
      <c r="E1854" s="26" t="s">
        <v>107</v>
      </c>
      <c r="F1854" s="22">
        <v>1</v>
      </c>
      <c r="G1854" s="22" t="s">
        <v>48</v>
      </c>
      <c r="H1854" s="22" t="s">
        <v>108</v>
      </c>
      <c r="I1854" s="22" t="s">
        <v>34</v>
      </c>
      <c r="J1854" s="22" t="s">
        <v>97</v>
      </c>
      <c r="K1854" s="22" t="s">
        <v>36</v>
      </c>
      <c r="L1854" s="22">
        <v>11947</v>
      </c>
      <c r="M1854" s="39" t="s">
        <v>37</v>
      </c>
      <c r="N1854" s="39" t="s">
        <v>37</v>
      </c>
      <c r="O1854" s="39" t="s">
        <v>35</v>
      </c>
      <c r="P1854" s="39" t="s">
        <v>37</v>
      </c>
      <c r="Q1854" s="39" t="s">
        <v>37</v>
      </c>
      <c r="R1854" s="39" t="s">
        <v>37</v>
      </c>
      <c r="S1854" s="39" t="s">
        <v>37</v>
      </c>
      <c r="T1854" s="39" t="s">
        <v>35</v>
      </c>
      <c r="U1854" s="40" t="s">
        <v>39</v>
      </c>
      <c r="V1854" s="39" t="s">
        <v>37</v>
      </c>
      <c r="W1854" s="74" t="s">
        <v>801</v>
      </c>
      <c r="X1854" s="74">
        <v>0</v>
      </c>
    </row>
    <row r="1855" spans="1:24" ht="43.2" x14ac:dyDescent="0.3">
      <c r="A1855" s="33" t="s">
        <v>94</v>
      </c>
      <c r="B1855" s="22">
        <v>11947</v>
      </c>
      <c r="C1855" s="22" t="s">
        <v>106</v>
      </c>
      <c r="D1855" s="22">
        <v>53100204</v>
      </c>
      <c r="E1855" s="26" t="s">
        <v>107</v>
      </c>
      <c r="F1855" s="22">
        <v>1</v>
      </c>
      <c r="G1855" s="22" t="s">
        <v>48</v>
      </c>
      <c r="H1855" s="22" t="s">
        <v>108</v>
      </c>
      <c r="I1855" s="22" t="s">
        <v>34</v>
      </c>
      <c r="J1855" s="22" t="s">
        <v>97</v>
      </c>
      <c r="K1855" s="22" t="s">
        <v>36</v>
      </c>
      <c r="L1855" s="22">
        <v>11947</v>
      </c>
      <c r="M1855" s="39" t="s">
        <v>37</v>
      </c>
      <c r="N1855" s="39" t="s">
        <v>37</v>
      </c>
      <c r="O1855" s="39" t="s">
        <v>35</v>
      </c>
      <c r="P1855" s="39" t="s">
        <v>37</v>
      </c>
      <c r="Q1855" s="39" t="s">
        <v>37</v>
      </c>
      <c r="R1855" s="39" t="s">
        <v>37</v>
      </c>
      <c r="S1855" s="39" t="s">
        <v>37</v>
      </c>
      <c r="T1855" s="39" t="s">
        <v>35</v>
      </c>
      <c r="U1855" s="40" t="s">
        <v>39</v>
      </c>
      <c r="V1855" s="39" t="s">
        <v>37</v>
      </c>
      <c r="W1855" s="74" t="s">
        <v>801</v>
      </c>
      <c r="X1855" s="74">
        <v>0</v>
      </c>
    </row>
    <row r="1856" spans="1:24" ht="43.2" x14ac:dyDescent="0.3">
      <c r="A1856" s="33" t="s">
        <v>94</v>
      </c>
      <c r="B1856" s="22">
        <v>11947</v>
      </c>
      <c r="C1856" s="22" t="s">
        <v>106</v>
      </c>
      <c r="D1856" s="22">
        <v>53100204</v>
      </c>
      <c r="E1856" s="26" t="s">
        <v>107</v>
      </c>
      <c r="F1856" s="22">
        <v>1</v>
      </c>
      <c r="G1856" s="22" t="s">
        <v>48</v>
      </c>
      <c r="H1856" s="22" t="s">
        <v>108</v>
      </c>
      <c r="I1856" s="22" t="s">
        <v>34</v>
      </c>
      <c r="J1856" s="22" t="s">
        <v>97</v>
      </c>
      <c r="K1856" s="22" t="s">
        <v>36</v>
      </c>
      <c r="L1856" s="22">
        <v>11947</v>
      </c>
      <c r="M1856" s="39" t="s">
        <v>37</v>
      </c>
      <c r="N1856" s="39" t="s">
        <v>37</v>
      </c>
      <c r="O1856" s="39" t="s">
        <v>35</v>
      </c>
      <c r="P1856" s="39" t="s">
        <v>37</v>
      </c>
      <c r="Q1856" s="39" t="s">
        <v>37</v>
      </c>
      <c r="R1856" s="39" t="s">
        <v>37</v>
      </c>
      <c r="S1856" s="39" t="s">
        <v>37</v>
      </c>
      <c r="T1856" s="39" t="s">
        <v>35</v>
      </c>
      <c r="U1856" s="40" t="s">
        <v>39</v>
      </c>
      <c r="V1856" s="39" t="s">
        <v>37</v>
      </c>
      <c r="W1856" s="74" t="s">
        <v>801</v>
      </c>
      <c r="X1856" s="74">
        <v>0</v>
      </c>
    </row>
    <row r="1857" spans="1:24" ht="43.2" x14ac:dyDescent="0.3">
      <c r="A1857" s="33" t="s">
        <v>94</v>
      </c>
      <c r="B1857" s="22">
        <v>11947</v>
      </c>
      <c r="C1857" s="22" t="s">
        <v>106</v>
      </c>
      <c r="D1857" s="22">
        <v>53100204</v>
      </c>
      <c r="E1857" s="26" t="s">
        <v>107</v>
      </c>
      <c r="F1857" s="22">
        <v>1</v>
      </c>
      <c r="G1857" s="22" t="s">
        <v>48</v>
      </c>
      <c r="H1857" s="22" t="s">
        <v>108</v>
      </c>
      <c r="I1857" s="22" t="s">
        <v>34</v>
      </c>
      <c r="J1857" s="22" t="s">
        <v>97</v>
      </c>
      <c r="K1857" s="22" t="s">
        <v>36</v>
      </c>
      <c r="L1857" s="22">
        <v>11947</v>
      </c>
      <c r="M1857" s="39" t="s">
        <v>37</v>
      </c>
      <c r="N1857" s="39" t="s">
        <v>37</v>
      </c>
      <c r="O1857" s="39" t="s">
        <v>35</v>
      </c>
      <c r="P1857" s="39" t="s">
        <v>37</v>
      </c>
      <c r="Q1857" s="39" t="s">
        <v>37</v>
      </c>
      <c r="R1857" s="39" t="s">
        <v>37</v>
      </c>
      <c r="S1857" s="39" t="s">
        <v>37</v>
      </c>
      <c r="T1857" s="39" t="s">
        <v>35</v>
      </c>
      <c r="U1857" s="40" t="s">
        <v>39</v>
      </c>
      <c r="V1857" s="39" t="s">
        <v>37</v>
      </c>
      <c r="W1857" s="74" t="s">
        <v>801</v>
      </c>
      <c r="X1857" s="74">
        <v>0</v>
      </c>
    </row>
    <row r="1858" spans="1:24" ht="43.2" x14ac:dyDescent="0.3">
      <c r="A1858" s="33" t="s">
        <v>94</v>
      </c>
      <c r="B1858" s="22">
        <v>11947</v>
      </c>
      <c r="C1858" s="22" t="s">
        <v>106</v>
      </c>
      <c r="D1858" s="22">
        <v>53100204</v>
      </c>
      <c r="E1858" s="26" t="s">
        <v>107</v>
      </c>
      <c r="F1858" s="22">
        <v>1</v>
      </c>
      <c r="G1858" s="22" t="s">
        <v>48</v>
      </c>
      <c r="H1858" s="22" t="s">
        <v>108</v>
      </c>
      <c r="I1858" s="22" t="s">
        <v>34</v>
      </c>
      <c r="J1858" s="22" t="s">
        <v>97</v>
      </c>
      <c r="K1858" s="22" t="s">
        <v>36</v>
      </c>
      <c r="L1858" s="22">
        <v>11947</v>
      </c>
      <c r="M1858" s="39" t="s">
        <v>37</v>
      </c>
      <c r="N1858" s="39" t="s">
        <v>37</v>
      </c>
      <c r="O1858" s="39" t="s">
        <v>35</v>
      </c>
      <c r="P1858" s="39" t="s">
        <v>37</v>
      </c>
      <c r="Q1858" s="39" t="s">
        <v>37</v>
      </c>
      <c r="R1858" s="39" t="s">
        <v>37</v>
      </c>
      <c r="S1858" s="39" t="s">
        <v>37</v>
      </c>
      <c r="T1858" s="39" t="s">
        <v>35</v>
      </c>
      <c r="U1858" s="40" t="s">
        <v>39</v>
      </c>
      <c r="V1858" s="39" t="s">
        <v>37</v>
      </c>
      <c r="W1858" s="74" t="s">
        <v>801</v>
      </c>
      <c r="X1858" s="74">
        <v>0</v>
      </c>
    </row>
    <row r="1859" spans="1:24" ht="43.2" x14ac:dyDescent="0.3">
      <c r="A1859" s="33" t="s">
        <v>94</v>
      </c>
      <c r="B1859" s="22">
        <v>11947</v>
      </c>
      <c r="C1859" s="22" t="s">
        <v>106</v>
      </c>
      <c r="D1859" s="22">
        <v>53100204</v>
      </c>
      <c r="E1859" s="26" t="s">
        <v>107</v>
      </c>
      <c r="F1859" s="22">
        <v>1</v>
      </c>
      <c r="G1859" s="22" t="s">
        <v>48</v>
      </c>
      <c r="H1859" s="22" t="s">
        <v>108</v>
      </c>
      <c r="I1859" s="22" t="s">
        <v>34</v>
      </c>
      <c r="J1859" s="22" t="s">
        <v>97</v>
      </c>
      <c r="K1859" s="22" t="s">
        <v>36</v>
      </c>
      <c r="L1859" s="22">
        <v>11947</v>
      </c>
      <c r="M1859" s="39" t="s">
        <v>37</v>
      </c>
      <c r="N1859" s="39" t="s">
        <v>37</v>
      </c>
      <c r="O1859" s="39" t="s">
        <v>35</v>
      </c>
      <c r="P1859" s="39" t="s">
        <v>37</v>
      </c>
      <c r="Q1859" s="39" t="s">
        <v>37</v>
      </c>
      <c r="R1859" s="39" t="s">
        <v>37</v>
      </c>
      <c r="S1859" s="39" t="s">
        <v>37</v>
      </c>
      <c r="T1859" s="39" t="s">
        <v>35</v>
      </c>
      <c r="U1859" s="40" t="s">
        <v>39</v>
      </c>
      <c r="V1859" s="39" t="s">
        <v>37</v>
      </c>
      <c r="W1859" s="74" t="s">
        <v>801</v>
      </c>
      <c r="X1859" s="74">
        <v>0</v>
      </c>
    </row>
    <row r="1860" spans="1:24" ht="43.2" x14ac:dyDescent="0.3">
      <c r="A1860" s="33" t="s">
        <v>94</v>
      </c>
      <c r="B1860" s="22">
        <v>11947</v>
      </c>
      <c r="C1860" s="22" t="s">
        <v>106</v>
      </c>
      <c r="D1860" s="22">
        <v>53100204</v>
      </c>
      <c r="E1860" s="26" t="s">
        <v>107</v>
      </c>
      <c r="F1860" s="22">
        <v>1</v>
      </c>
      <c r="G1860" s="22" t="s">
        <v>48</v>
      </c>
      <c r="H1860" s="22" t="s">
        <v>108</v>
      </c>
      <c r="I1860" s="22" t="s">
        <v>34</v>
      </c>
      <c r="J1860" s="22" t="s">
        <v>97</v>
      </c>
      <c r="K1860" s="22" t="s">
        <v>36</v>
      </c>
      <c r="L1860" s="22">
        <v>11947</v>
      </c>
      <c r="M1860" s="39" t="s">
        <v>37</v>
      </c>
      <c r="N1860" s="39" t="s">
        <v>37</v>
      </c>
      <c r="O1860" s="39" t="s">
        <v>35</v>
      </c>
      <c r="P1860" s="39" t="s">
        <v>37</v>
      </c>
      <c r="Q1860" s="39" t="s">
        <v>37</v>
      </c>
      <c r="R1860" s="39" t="s">
        <v>37</v>
      </c>
      <c r="S1860" s="39" t="s">
        <v>37</v>
      </c>
      <c r="T1860" s="39" t="s">
        <v>35</v>
      </c>
      <c r="U1860" s="40" t="s">
        <v>39</v>
      </c>
      <c r="V1860" s="39" t="s">
        <v>37</v>
      </c>
      <c r="W1860" s="74" t="s">
        <v>801</v>
      </c>
      <c r="X1860" s="74">
        <v>0</v>
      </c>
    </row>
    <row r="1861" spans="1:24" ht="43.2" x14ac:dyDescent="0.3">
      <c r="A1861" s="33" t="s">
        <v>94</v>
      </c>
      <c r="B1861" s="22">
        <v>11947</v>
      </c>
      <c r="C1861" s="22" t="s">
        <v>106</v>
      </c>
      <c r="D1861" s="22">
        <v>53100204</v>
      </c>
      <c r="E1861" s="26" t="s">
        <v>107</v>
      </c>
      <c r="F1861" s="22">
        <v>1</v>
      </c>
      <c r="G1861" s="22" t="s">
        <v>48</v>
      </c>
      <c r="H1861" s="22" t="s">
        <v>108</v>
      </c>
      <c r="I1861" s="22" t="s">
        <v>34</v>
      </c>
      <c r="J1861" s="22" t="s">
        <v>97</v>
      </c>
      <c r="K1861" s="22" t="s">
        <v>36</v>
      </c>
      <c r="L1861" s="22">
        <v>11947</v>
      </c>
      <c r="M1861" s="39" t="s">
        <v>37</v>
      </c>
      <c r="N1861" s="39" t="s">
        <v>37</v>
      </c>
      <c r="O1861" s="39" t="s">
        <v>35</v>
      </c>
      <c r="P1861" s="39" t="s">
        <v>37</v>
      </c>
      <c r="Q1861" s="39" t="s">
        <v>37</v>
      </c>
      <c r="R1861" s="39" t="s">
        <v>37</v>
      </c>
      <c r="S1861" s="39" t="s">
        <v>37</v>
      </c>
      <c r="T1861" s="39" t="s">
        <v>35</v>
      </c>
      <c r="U1861" s="40" t="s">
        <v>39</v>
      </c>
      <c r="V1861" s="39" t="s">
        <v>37</v>
      </c>
      <c r="W1861" s="74" t="s">
        <v>801</v>
      </c>
      <c r="X1861" s="74">
        <v>0</v>
      </c>
    </row>
    <row r="1862" spans="1:24" ht="43.2" x14ac:dyDescent="0.3">
      <c r="A1862" s="33" t="s">
        <v>94</v>
      </c>
      <c r="B1862" s="22">
        <v>11947</v>
      </c>
      <c r="C1862" s="22" t="s">
        <v>106</v>
      </c>
      <c r="D1862" s="22">
        <v>53100204</v>
      </c>
      <c r="E1862" s="26" t="s">
        <v>107</v>
      </c>
      <c r="F1862" s="22">
        <v>1</v>
      </c>
      <c r="G1862" s="22" t="s">
        <v>48</v>
      </c>
      <c r="H1862" s="22" t="s">
        <v>108</v>
      </c>
      <c r="I1862" s="22" t="s">
        <v>34</v>
      </c>
      <c r="J1862" s="22" t="s">
        <v>97</v>
      </c>
      <c r="K1862" s="22" t="s">
        <v>36</v>
      </c>
      <c r="L1862" s="22">
        <v>11947</v>
      </c>
      <c r="M1862" s="39" t="s">
        <v>37</v>
      </c>
      <c r="N1862" s="39" t="s">
        <v>37</v>
      </c>
      <c r="O1862" s="39" t="s">
        <v>35</v>
      </c>
      <c r="P1862" s="39" t="s">
        <v>37</v>
      </c>
      <c r="Q1862" s="39" t="s">
        <v>37</v>
      </c>
      <c r="R1862" s="39" t="s">
        <v>37</v>
      </c>
      <c r="S1862" s="39" t="s">
        <v>37</v>
      </c>
      <c r="T1862" s="39" t="s">
        <v>35</v>
      </c>
      <c r="U1862" s="40" t="s">
        <v>39</v>
      </c>
      <c r="V1862" s="39" t="s">
        <v>37</v>
      </c>
      <c r="W1862" s="74" t="s">
        <v>801</v>
      </c>
      <c r="X1862" s="74">
        <v>0</v>
      </c>
    </row>
    <row r="1863" spans="1:24" ht="43.2" x14ac:dyDescent="0.3">
      <c r="A1863" s="33" t="s">
        <v>94</v>
      </c>
      <c r="B1863" s="22">
        <v>11947</v>
      </c>
      <c r="C1863" s="22" t="s">
        <v>106</v>
      </c>
      <c r="D1863" s="22">
        <v>53100204</v>
      </c>
      <c r="E1863" s="26" t="s">
        <v>107</v>
      </c>
      <c r="F1863" s="22">
        <v>1</v>
      </c>
      <c r="G1863" s="22" t="s">
        <v>48</v>
      </c>
      <c r="H1863" s="22" t="s">
        <v>108</v>
      </c>
      <c r="I1863" s="22" t="s">
        <v>34</v>
      </c>
      <c r="J1863" s="22" t="s">
        <v>97</v>
      </c>
      <c r="K1863" s="22" t="s">
        <v>36</v>
      </c>
      <c r="L1863" s="22">
        <v>11947</v>
      </c>
      <c r="M1863" s="39" t="s">
        <v>37</v>
      </c>
      <c r="N1863" s="39" t="s">
        <v>37</v>
      </c>
      <c r="O1863" s="39" t="s">
        <v>35</v>
      </c>
      <c r="P1863" s="39" t="s">
        <v>37</v>
      </c>
      <c r="Q1863" s="39" t="s">
        <v>37</v>
      </c>
      <c r="R1863" s="39" t="s">
        <v>37</v>
      </c>
      <c r="S1863" s="39" t="s">
        <v>37</v>
      </c>
      <c r="T1863" s="39" t="s">
        <v>35</v>
      </c>
      <c r="U1863" s="40" t="s">
        <v>39</v>
      </c>
      <c r="V1863" s="39" t="s">
        <v>37</v>
      </c>
      <c r="W1863" s="74" t="s">
        <v>801</v>
      </c>
      <c r="X1863" s="74">
        <v>0</v>
      </c>
    </row>
    <row r="1864" spans="1:24" ht="43.2" x14ac:dyDescent="0.3">
      <c r="A1864" s="33" t="s">
        <v>94</v>
      </c>
      <c r="B1864" s="22">
        <v>11947</v>
      </c>
      <c r="C1864" s="22" t="s">
        <v>106</v>
      </c>
      <c r="D1864" s="22">
        <v>53100204</v>
      </c>
      <c r="E1864" s="26" t="s">
        <v>107</v>
      </c>
      <c r="F1864" s="22">
        <v>1</v>
      </c>
      <c r="G1864" s="22" t="s">
        <v>48</v>
      </c>
      <c r="H1864" s="22" t="s">
        <v>108</v>
      </c>
      <c r="I1864" s="22" t="s">
        <v>34</v>
      </c>
      <c r="J1864" s="22" t="s">
        <v>97</v>
      </c>
      <c r="K1864" s="22" t="s">
        <v>36</v>
      </c>
      <c r="L1864" s="22">
        <v>11947</v>
      </c>
      <c r="M1864" s="39" t="s">
        <v>37</v>
      </c>
      <c r="N1864" s="39" t="s">
        <v>37</v>
      </c>
      <c r="O1864" s="39" t="s">
        <v>35</v>
      </c>
      <c r="P1864" s="39" t="s">
        <v>37</v>
      </c>
      <c r="Q1864" s="39" t="s">
        <v>37</v>
      </c>
      <c r="R1864" s="39" t="s">
        <v>37</v>
      </c>
      <c r="S1864" s="39" t="s">
        <v>37</v>
      </c>
      <c r="T1864" s="39" t="s">
        <v>35</v>
      </c>
      <c r="U1864" s="40" t="s">
        <v>39</v>
      </c>
      <c r="V1864" s="39" t="s">
        <v>37</v>
      </c>
      <c r="W1864" s="74" t="s">
        <v>801</v>
      </c>
      <c r="X1864" s="74">
        <v>0</v>
      </c>
    </row>
    <row r="1865" spans="1:24" ht="43.2" x14ac:dyDescent="0.3">
      <c r="A1865" s="33" t="s">
        <v>94</v>
      </c>
      <c r="B1865" s="22">
        <v>11947</v>
      </c>
      <c r="C1865" s="22" t="s">
        <v>106</v>
      </c>
      <c r="D1865" s="22">
        <v>53100204</v>
      </c>
      <c r="E1865" s="26" t="s">
        <v>107</v>
      </c>
      <c r="F1865" s="22">
        <v>1</v>
      </c>
      <c r="G1865" s="22" t="s">
        <v>48</v>
      </c>
      <c r="H1865" s="22" t="s">
        <v>108</v>
      </c>
      <c r="I1865" s="22" t="s">
        <v>34</v>
      </c>
      <c r="J1865" s="22" t="s">
        <v>97</v>
      </c>
      <c r="K1865" s="22" t="s">
        <v>36</v>
      </c>
      <c r="L1865" s="22">
        <v>11947</v>
      </c>
      <c r="M1865" s="39" t="s">
        <v>37</v>
      </c>
      <c r="N1865" s="39" t="s">
        <v>37</v>
      </c>
      <c r="O1865" s="39" t="s">
        <v>35</v>
      </c>
      <c r="P1865" s="39" t="s">
        <v>37</v>
      </c>
      <c r="Q1865" s="39" t="s">
        <v>37</v>
      </c>
      <c r="R1865" s="39" t="s">
        <v>37</v>
      </c>
      <c r="S1865" s="39" t="s">
        <v>37</v>
      </c>
      <c r="T1865" s="39" t="s">
        <v>35</v>
      </c>
      <c r="U1865" s="40" t="s">
        <v>39</v>
      </c>
      <c r="V1865" s="39" t="s">
        <v>37</v>
      </c>
      <c r="W1865" s="74" t="s">
        <v>801</v>
      </c>
      <c r="X1865" s="74">
        <v>0</v>
      </c>
    </row>
    <row r="1866" spans="1:24" ht="43.2" x14ac:dyDescent="0.3">
      <c r="A1866" s="33" t="s">
        <v>94</v>
      </c>
      <c r="B1866" s="22">
        <v>11947</v>
      </c>
      <c r="C1866" s="22" t="s">
        <v>106</v>
      </c>
      <c r="D1866" s="22">
        <v>53100204</v>
      </c>
      <c r="E1866" s="26" t="s">
        <v>107</v>
      </c>
      <c r="F1866" s="22">
        <v>1</v>
      </c>
      <c r="G1866" s="22" t="s">
        <v>48</v>
      </c>
      <c r="H1866" s="22" t="s">
        <v>108</v>
      </c>
      <c r="I1866" s="22" t="s">
        <v>34</v>
      </c>
      <c r="J1866" s="22" t="s">
        <v>97</v>
      </c>
      <c r="K1866" s="22" t="s">
        <v>36</v>
      </c>
      <c r="L1866" s="22">
        <v>11947</v>
      </c>
      <c r="M1866" s="39" t="s">
        <v>37</v>
      </c>
      <c r="N1866" s="39" t="s">
        <v>37</v>
      </c>
      <c r="O1866" s="39" t="s">
        <v>35</v>
      </c>
      <c r="P1866" s="39" t="s">
        <v>37</v>
      </c>
      <c r="Q1866" s="39" t="s">
        <v>37</v>
      </c>
      <c r="R1866" s="39" t="s">
        <v>37</v>
      </c>
      <c r="S1866" s="39" t="s">
        <v>37</v>
      </c>
      <c r="T1866" s="39" t="s">
        <v>35</v>
      </c>
      <c r="U1866" s="40" t="s">
        <v>39</v>
      </c>
      <c r="V1866" s="39" t="s">
        <v>37</v>
      </c>
      <c r="W1866" s="74" t="s">
        <v>801</v>
      </c>
      <c r="X1866" s="74">
        <v>0</v>
      </c>
    </row>
    <row r="1867" spans="1:24" ht="43.2" x14ac:dyDescent="0.3">
      <c r="A1867" s="33" t="s">
        <v>94</v>
      </c>
      <c r="B1867" s="22">
        <v>11947</v>
      </c>
      <c r="C1867" s="22" t="s">
        <v>106</v>
      </c>
      <c r="D1867" s="22">
        <v>53100204</v>
      </c>
      <c r="E1867" s="26" t="s">
        <v>107</v>
      </c>
      <c r="F1867" s="22">
        <v>1</v>
      </c>
      <c r="G1867" s="22" t="s">
        <v>48</v>
      </c>
      <c r="H1867" s="22" t="s">
        <v>108</v>
      </c>
      <c r="I1867" s="22" t="s">
        <v>34</v>
      </c>
      <c r="J1867" s="22" t="s">
        <v>97</v>
      </c>
      <c r="K1867" s="22" t="s">
        <v>36</v>
      </c>
      <c r="L1867" s="22">
        <v>11947</v>
      </c>
      <c r="M1867" s="39" t="s">
        <v>37</v>
      </c>
      <c r="N1867" s="39" t="s">
        <v>37</v>
      </c>
      <c r="O1867" s="39" t="s">
        <v>35</v>
      </c>
      <c r="P1867" s="39" t="s">
        <v>37</v>
      </c>
      <c r="Q1867" s="39" t="s">
        <v>37</v>
      </c>
      <c r="R1867" s="39" t="s">
        <v>37</v>
      </c>
      <c r="S1867" s="39" t="s">
        <v>37</v>
      </c>
      <c r="T1867" s="39" t="s">
        <v>35</v>
      </c>
      <c r="U1867" s="40" t="s">
        <v>39</v>
      </c>
      <c r="V1867" s="39" t="s">
        <v>37</v>
      </c>
      <c r="W1867" s="74" t="s">
        <v>801</v>
      </c>
      <c r="X1867" s="74">
        <v>0</v>
      </c>
    </row>
    <row r="1868" spans="1:24" ht="43.2" x14ac:dyDescent="0.3">
      <c r="A1868" s="33" t="s">
        <v>94</v>
      </c>
      <c r="B1868" s="22">
        <v>11947</v>
      </c>
      <c r="C1868" s="22" t="s">
        <v>106</v>
      </c>
      <c r="D1868" s="22">
        <v>53100204</v>
      </c>
      <c r="E1868" s="26" t="s">
        <v>107</v>
      </c>
      <c r="F1868" s="22">
        <v>1</v>
      </c>
      <c r="G1868" s="22" t="s">
        <v>48</v>
      </c>
      <c r="H1868" s="22" t="s">
        <v>108</v>
      </c>
      <c r="I1868" s="22" t="s">
        <v>34</v>
      </c>
      <c r="J1868" s="22" t="s">
        <v>97</v>
      </c>
      <c r="K1868" s="22" t="s">
        <v>36</v>
      </c>
      <c r="L1868" s="22">
        <v>11947</v>
      </c>
      <c r="M1868" s="39" t="s">
        <v>37</v>
      </c>
      <c r="N1868" s="39" t="s">
        <v>37</v>
      </c>
      <c r="O1868" s="39" t="s">
        <v>35</v>
      </c>
      <c r="P1868" s="39" t="s">
        <v>37</v>
      </c>
      <c r="Q1868" s="39" t="s">
        <v>37</v>
      </c>
      <c r="R1868" s="39" t="s">
        <v>37</v>
      </c>
      <c r="S1868" s="39" t="s">
        <v>37</v>
      </c>
      <c r="T1868" s="39" t="s">
        <v>35</v>
      </c>
      <c r="U1868" s="40" t="s">
        <v>39</v>
      </c>
      <c r="V1868" s="39" t="s">
        <v>37</v>
      </c>
      <c r="W1868" s="74" t="s">
        <v>801</v>
      </c>
      <c r="X1868" s="74">
        <v>0</v>
      </c>
    </row>
    <row r="1869" spans="1:24" ht="43.2" x14ac:dyDescent="0.3">
      <c r="A1869" s="33" t="s">
        <v>94</v>
      </c>
      <c r="B1869" s="22">
        <v>16272</v>
      </c>
      <c r="C1869" s="22" t="s">
        <v>387</v>
      </c>
      <c r="D1869" s="22">
        <v>25400411</v>
      </c>
      <c r="E1869" s="26" t="s">
        <v>386</v>
      </c>
      <c r="F1869" s="22">
        <v>2</v>
      </c>
      <c r="G1869" s="22" t="s">
        <v>48</v>
      </c>
      <c r="H1869" s="22" t="s">
        <v>111</v>
      </c>
      <c r="I1869" s="22" t="s">
        <v>34</v>
      </c>
      <c r="J1869" s="22" t="s">
        <v>97</v>
      </c>
      <c r="K1869" s="22" t="s">
        <v>36</v>
      </c>
      <c r="L1869" s="22">
        <v>16272</v>
      </c>
      <c r="M1869" s="39" t="s">
        <v>37</v>
      </c>
      <c r="N1869" s="39" t="s">
        <v>37</v>
      </c>
      <c r="O1869" s="39" t="s">
        <v>37</v>
      </c>
      <c r="P1869" s="39" t="s">
        <v>37</v>
      </c>
      <c r="Q1869" s="39" t="s">
        <v>37</v>
      </c>
      <c r="R1869" s="39" t="s">
        <v>37</v>
      </c>
      <c r="S1869" s="39" t="s">
        <v>37</v>
      </c>
      <c r="T1869" s="39" t="s">
        <v>37</v>
      </c>
      <c r="U1869" s="40" t="s">
        <v>605</v>
      </c>
      <c r="V1869" s="39" t="s">
        <v>37</v>
      </c>
      <c r="W1869" s="74" t="s">
        <v>3373</v>
      </c>
      <c r="X1869" s="74">
        <v>0</v>
      </c>
    </row>
    <row r="1870" spans="1:24" ht="14.4" x14ac:dyDescent="0.3">
      <c r="A1870" s="33" t="s">
        <v>94</v>
      </c>
      <c r="B1870" s="22">
        <v>12162</v>
      </c>
      <c r="C1870" s="22" t="s">
        <v>504</v>
      </c>
      <c r="D1870" s="22">
        <v>53100685</v>
      </c>
      <c r="E1870" s="26" t="s">
        <v>505</v>
      </c>
      <c r="F1870" s="22">
        <v>2</v>
      </c>
      <c r="G1870" s="22" t="s">
        <v>48</v>
      </c>
      <c r="H1870" s="22" t="s">
        <v>203</v>
      </c>
      <c r="I1870" s="22" t="s">
        <v>34</v>
      </c>
      <c r="J1870" s="22" t="s">
        <v>97</v>
      </c>
      <c r="K1870" s="22" t="s">
        <v>36</v>
      </c>
      <c r="L1870" s="22">
        <v>12162</v>
      </c>
      <c r="M1870" s="39" t="s">
        <v>37</v>
      </c>
      <c r="N1870" s="39" t="s">
        <v>37</v>
      </c>
      <c r="O1870" s="39" t="s">
        <v>37</v>
      </c>
      <c r="P1870" s="39" t="s">
        <v>37</v>
      </c>
      <c r="Q1870" s="39" t="s">
        <v>37</v>
      </c>
      <c r="R1870" s="39" t="s">
        <v>37</v>
      </c>
      <c r="S1870" s="39" t="s">
        <v>38</v>
      </c>
      <c r="T1870" s="39" t="s">
        <v>37</v>
      </c>
      <c r="U1870" s="40" t="s">
        <v>39</v>
      </c>
      <c r="V1870" s="39" t="s">
        <v>35</v>
      </c>
      <c r="W1870" s="74" t="s">
        <v>606</v>
      </c>
      <c r="X1870" s="74">
        <v>0</v>
      </c>
    </row>
    <row r="1871" spans="1:24" ht="14.4" x14ac:dyDescent="0.3">
      <c r="A1871" s="33" t="s">
        <v>94</v>
      </c>
      <c r="B1871" s="22">
        <v>16250</v>
      </c>
      <c r="C1871" s="22" t="s">
        <v>364</v>
      </c>
      <c r="D1871" s="22">
        <v>53100347</v>
      </c>
      <c r="E1871" s="26" t="s">
        <v>365</v>
      </c>
      <c r="F1871" s="22">
        <v>3</v>
      </c>
      <c r="G1871" s="22" t="s">
        <v>48</v>
      </c>
      <c r="H1871" s="22" t="s">
        <v>111</v>
      </c>
      <c r="I1871" s="22" t="s">
        <v>34</v>
      </c>
      <c r="J1871" s="22" t="s">
        <v>97</v>
      </c>
      <c r="K1871" s="22" t="s">
        <v>36</v>
      </c>
      <c r="L1871" s="22">
        <v>16250</v>
      </c>
      <c r="M1871" s="39" t="s">
        <v>37</v>
      </c>
      <c r="N1871" s="39" t="s">
        <v>37</v>
      </c>
      <c r="O1871" s="39" t="s">
        <v>37</v>
      </c>
      <c r="P1871" s="39" t="s">
        <v>37</v>
      </c>
      <c r="Q1871" s="39" t="s">
        <v>37</v>
      </c>
      <c r="R1871" s="39" t="s">
        <v>37</v>
      </c>
      <c r="S1871" s="39" t="s">
        <v>40</v>
      </c>
      <c r="T1871" s="39" t="s">
        <v>37</v>
      </c>
      <c r="U1871" s="40" t="s">
        <v>649</v>
      </c>
      <c r="V1871" s="39" t="s">
        <v>35</v>
      </c>
      <c r="W1871" s="74" t="s">
        <v>606</v>
      </c>
      <c r="X1871" s="74">
        <v>0</v>
      </c>
    </row>
    <row r="1872" spans="1:24" ht="28.8" x14ac:dyDescent="0.3">
      <c r="A1872" s="33" t="s">
        <v>94</v>
      </c>
      <c r="B1872" s="22">
        <v>12080</v>
      </c>
      <c r="C1872" s="22" t="s">
        <v>392</v>
      </c>
      <c r="D1872" s="22">
        <v>53100369</v>
      </c>
      <c r="E1872" s="26" t="s">
        <v>393</v>
      </c>
      <c r="F1872" s="22">
        <v>2</v>
      </c>
      <c r="G1872" s="22" t="s">
        <v>48</v>
      </c>
      <c r="H1872" s="22" t="s">
        <v>111</v>
      </c>
      <c r="I1872" s="22" t="s">
        <v>34</v>
      </c>
      <c r="J1872" s="22" t="s">
        <v>97</v>
      </c>
      <c r="K1872" s="22" t="s">
        <v>36</v>
      </c>
      <c r="L1872" s="22">
        <v>12080</v>
      </c>
      <c r="M1872" s="39" t="s">
        <v>37</v>
      </c>
      <c r="N1872" s="39" t="s">
        <v>37</v>
      </c>
      <c r="O1872" s="39" t="s">
        <v>35</v>
      </c>
      <c r="P1872" s="39" t="s">
        <v>37</v>
      </c>
      <c r="Q1872" s="39" t="s">
        <v>37</v>
      </c>
      <c r="R1872" s="39" t="s">
        <v>37</v>
      </c>
      <c r="S1872" s="39" t="s">
        <v>40</v>
      </c>
      <c r="T1872" s="39" t="s">
        <v>37</v>
      </c>
      <c r="U1872" s="40" t="s">
        <v>605</v>
      </c>
      <c r="V1872" s="39" t="s">
        <v>37</v>
      </c>
      <c r="W1872" s="74" t="s">
        <v>877</v>
      </c>
      <c r="X1872" s="74">
        <v>0</v>
      </c>
    </row>
    <row r="1873" spans="1:24" ht="57.6" x14ac:dyDescent="0.3">
      <c r="A1873" s="33" t="s">
        <v>94</v>
      </c>
      <c r="B1873" s="22">
        <v>13057</v>
      </c>
      <c r="C1873" s="22" t="s">
        <v>508</v>
      </c>
      <c r="D1873" s="22">
        <v>29500005</v>
      </c>
      <c r="E1873" s="26" t="s">
        <v>509</v>
      </c>
      <c r="F1873" s="22">
        <v>2</v>
      </c>
      <c r="G1873" s="22" t="s">
        <v>48</v>
      </c>
      <c r="H1873" s="22" t="s">
        <v>203</v>
      </c>
      <c r="I1873" s="22" t="s">
        <v>34</v>
      </c>
      <c r="J1873" s="22" t="s">
        <v>97</v>
      </c>
      <c r="K1873" s="22" t="s">
        <v>36</v>
      </c>
      <c r="L1873" s="22">
        <v>13057</v>
      </c>
      <c r="M1873" s="39" t="s">
        <v>37</v>
      </c>
      <c r="N1873" s="39" t="s">
        <v>37</v>
      </c>
      <c r="O1873" s="39" t="s">
        <v>37</v>
      </c>
      <c r="P1873" s="39" t="s">
        <v>37</v>
      </c>
      <c r="Q1873" s="39" t="s">
        <v>37</v>
      </c>
      <c r="R1873" s="39" t="s">
        <v>37</v>
      </c>
      <c r="S1873" s="39" t="s">
        <v>37</v>
      </c>
      <c r="T1873" s="39" t="s">
        <v>37</v>
      </c>
      <c r="U1873" s="40" t="s">
        <v>605</v>
      </c>
      <c r="V1873" s="39" t="s">
        <v>37</v>
      </c>
      <c r="W1873" s="74" t="s">
        <v>1624</v>
      </c>
      <c r="X1873" s="74">
        <v>0</v>
      </c>
    </row>
    <row r="1874" spans="1:24" ht="43.2" x14ac:dyDescent="0.3">
      <c r="A1874" s="33" t="s">
        <v>94</v>
      </c>
      <c r="B1874" s="22">
        <v>19218</v>
      </c>
      <c r="C1874" s="22" t="s">
        <v>372</v>
      </c>
      <c r="D1874" s="22">
        <v>53100201</v>
      </c>
      <c r="E1874" s="26" t="s">
        <v>373</v>
      </c>
      <c r="F1874" s="22">
        <v>1</v>
      </c>
      <c r="G1874" s="22" t="s">
        <v>48</v>
      </c>
      <c r="H1874" s="22" t="s">
        <v>61</v>
      </c>
      <c r="I1874" s="22" t="s">
        <v>34</v>
      </c>
      <c r="J1874" s="22" t="s">
        <v>97</v>
      </c>
      <c r="K1874" s="22" t="s">
        <v>36</v>
      </c>
      <c r="L1874" s="22">
        <v>19218</v>
      </c>
      <c r="M1874" s="39" t="s">
        <v>37</v>
      </c>
      <c r="N1874" s="39" t="s">
        <v>37</v>
      </c>
      <c r="O1874" s="39" t="s">
        <v>35</v>
      </c>
      <c r="P1874" s="39" t="s">
        <v>37</v>
      </c>
      <c r="Q1874" s="39" t="s">
        <v>37</v>
      </c>
      <c r="R1874" s="39" t="s">
        <v>37</v>
      </c>
      <c r="S1874" s="39" t="s">
        <v>37</v>
      </c>
      <c r="T1874" s="39" t="s">
        <v>37</v>
      </c>
      <c r="U1874" s="40" t="s">
        <v>605</v>
      </c>
      <c r="V1874" s="39" t="s">
        <v>37</v>
      </c>
      <c r="W1874" s="74" t="s">
        <v>3602</v>
      </c>
      <c r="X1874" s="74">
        <v>0</v>
      </c>
    </row>
    <row r="1875" spans="1:24" ht="43.2" x14ac:dyDescent="0.3">
      <c r="A1875" s="33" t="s">
        <v>94</v>
      </c>
      <c r="B1875" s="22">
        <v>19218</v>
      </c>
      <c r="C1875" s="22" t="s">
        <v>372</v>
      </c>
      <c r="D1875" s="22">
        <v>53100201</v>
      </c>
      <c r="E1875" s="26" t="s">
        <v>373</v>
      </c>
      <c r="F1875" s="22">
        <v>1</v>
      </c>
      <c r="G1875" s="22" t="s">
        <v>48</v>
      </c>
      <c r="H1875" s="22" t="s">
        <v>61</v>
      </c>
      <c r="I1875" s="22" t="s">
        <v>34</v>
      </c>
      <c r="J1875" s="22" t="s">
        <v>97</v>
      </c>
      <c r="K1875" s="22" t="s">
        <v>36</v>
      </c>
      <c r="L1875" s="22">
        <v>19218</v>
      </c>
      <c r="M1875" s="39" t="s">
        <v>37</v>
      </c>
      <c r="N1875" s="39" t="s">
        <v>37</v>
      </c>
      <c r="O1875" s="39" t="s">
        <v>35</v>
      </c>
      <c r="P1875" s="39" t="s">
        <v>37</v>
      </c>
      <c r="Q1875" s="39" t="s">
        <v>37</v>
      </c>
      <c r="R1875" s="39" t="s">
        <v>37</v>
      </c>
      <c r="S1875" s="39" t="s">
        <v>37</v>
      </c>
      <c r="T1875" s="39" t="s">
        <v>37</v>
      </c>
      <c r="U1875" s="40" t="s">
        <v>605</v>
      </c>
      <c r="V1875" s="39" t="s">
        <v>37</v>
      </c>
      <c r="W1875" s="74" t="s">
        <v>3602</v>
      </c>
      <c r="X1875" s="74">
        <v>0</v>
      </c>
    </row>
    <row r="1876" spans="1:24" ht="86.4" x14ac:dyDescent="0.3">
      <c r="A1876" s="33" t="s">
        <v>94</v>
      </c>
      <c r="B1876" s="22">
        <v>16217</v>
      </c>
      <c r="C1876" s="22" t="s">
        <v>502</v>
      </c>
      <c r="D1876" s="22">
        <v>53100042</v>
      </c>
      <c r="E1876" s="26" t="s">
        <v>503</v>
      </c>
      <c r="F1876" s="22">
        <v>1</v>
      </c>
      <c r="G1876" s="22" t="s">
        <v>48</v>
      </c>
      <c r="H1876" s="22" t="s">
        <v>111</v>
      </c>
      <c r="I1876" s="22" t="s">
        <v>34</v>
      </c>
      <c r="J1876" s="22" t="s">
        <v>97</v>
      </c>
      <c r="K1876" s="22" t="s">
        <v>36</v>
      </c>
      <c r="L1876" s="22">
        <v>16217</v>
      </c>
      <c r="M1876" s="39" t="s">
        <v>37</v>
      </c>
      <c r="N1876" s="39" t="s">
        <v>37</v>
      </c>
      <c r="O1876" s="39" t="s">
        <v>37</v>
      </c>
      <c r="P1876" s="39" t="s">
        <v>37</v>
      </c>
      <c r="Q1876" s="39" t="s">
        <v>37</v>
      </c>
      <c r="R1876" s="39" t="s">
        <v>37</v>
      </c>
      <c r="S1876" s="39" t="s">
        <v>37</v>
      </c>
      <c r="T1876" s="39" t="s">
        <v>37</v>
      </c>
      <c r="U1876" s="40" t="s">
        <v>605</v>
      </c>
      <c r="V1876" s="39" t="s">
        <v>37</v>
      </c>
      <c r="W1876" s="74" t="s">
        <v>3354</v>
      </c>
      <c r="X1876" s="74">
        <v>0</v>
      </c>
    </row>
    <row r="1877" spans="1:24" ht="72" x14ac:dyDescent="0.3">
      <c r="A1877" s="33" t="s">
        <v>94</v>
      </c>
      <c r="B1877" s="22">
        <v>11631</v>
      </c>
      <c r="C1877" s="22" t="s">
        <v>307</v>
      </c>
      <c r="D1877" s="22">
        <v>27200001</v>
      </c>
      <c r="E1877" s="26" t="s">
        <v>308</v>
      </c>
      <c r="F1877" s="22">
        <v>4</v>
      </c>
      <c r="G1877" s="22" t="s">
        <v>48</v>
      </c>
      <c r="H1877" s="22" t="s">
        <v>254</v>
      </c>
      <c r="I1877" s="22" t="s">
        <v>34</v>
      </c>
      <c r="J1877" s="22" t="s">
        <v>97</v>
      </c>
      <c r="K1877" s="22" t="s">
        <v>36</v>
      </c>
      <c r="L1877" s="22">
        <v>11631</v>
      </c>
      <c r="M1877" s="39" t="s">
        <v>37</v>
      </c>
      <c r="N1877" s="39" t="s">
        <v>37</v>
      </c>
      <c r="O1877" s="39" t="s">
        <v>37</v>
      </c>
      <c r="P1877" s="39" t="s">
        <v>37</v>
      </c>
      <c r="Q1877" s="39" t="s">
        <v>37</v>
      </c>
      <c r="R1877" s="39" t="s">
        <v>37</v>
      </c>
      <c r="S1877" s="39" t="s">
        <v>40</v>
      </c>
      <c r="T1877" s="39" t="s">
        <v>37</v>
      </c>
      <c r="U1877" s="40" t="s">
        <v>621</v>
      </c>
      <c r="V1877" s="39" t="s">
        <v>37</v>
      </c>
      <c r="W1877" s="74" t="s">
        <v>642</v>
      </c>
      <c r="X1877" s="74">
        <v>0</v>
      </c>
    </row>
    <row r="1878" spans="1:24" ht="72" x14ac:dyDescent="0.3">
      <c r="A1878" s="33" t="s">
        <v>94</v>
      </c>
      <c r="B1878" s="22">
        <v>11631</v>
      </c>
      <c r="C1878" s="22" t="s">
        <v>307</v>
      </c>
      <c r="D1878" s="22">
        <v>27200001</v>
      </c>
      <c r="E1878" s="26" t="s">
        <v>308</v>
      </c>
      <c r="F1878" s="22">
        <v>4</v>
      </c>
      <c r="G1878" s="22" t="s">
        <v>48</v>
      </c>
      <c r="H1878" s="22" t="s">
        <v>254</v>
      </c>
      <c r="I1878" s="22" t="s">
        <v>34</v>
      </c>
      <c r="J1878" s="22" t="s">
        <v>97</v>
      </c>
      <c r="K1878" s="22" t="s">
        <v>36</v>
      </c>
      <c r="L1878" s="22">
        <v>11631</v>
      </c>
      <c r="M1878" s="39" t="s">
        <v>37</v>
      </c>
      <c r="N1878" s="39" t="s">
        <v>37</v>
      </c>
      <c r="O1878" s="39" t="s">
        <v>37</v>
      </c>
      <c r="P1878" s="39" t="s">
        <v>37</v>
      </c>
      <c r="Q1878" s="39" t="s">
        <v>37</v>
      </c>
      <c r="R1878" s="39" t="s">
        <v>37</v>
      </c>
      <c r="S1878" s="39" t="s">
        <v>40</v>
      </c>
      <c r="T1878" s="39" t="s">
        <v>37</v>
      </c>
      <c r="U1878" s="40" t="s">
        <v>621</v>
      </c>
      <c r="V1878" s="39" t="s">
        <v>37</v>
      </c>
      <c r="W1878" s="74" t="s">
        <v>642</v>
      </c>
      <c r="X1878" s="74">
        <v>0</v>
      </c>
    </row>
    <row r="1879" spans="1:24" ht="72" x14ac:dyDescent="0.3">
      <c r="A1879" s="33" t="s">
        <v>94</v>
      </c>
      <c r="B1879" s="22">
        <v>11631</v>
      </c>
      <c r="C1879" s="22" t="s">
        <v>307</v>
      </c>
      <c r="D1879" s="22">
        <v>27200001</v>
      </c>
      <c r="E1879" s="26" t="s">
        <v>308</v>
      </c>
      <c r="F1879" s="22">
        <v>4</v>
      </c>
      <c r="G1879" s="22" t="s">
        <v>48</v>
      </c>
      <c r="H1879" s="22" t="s">
        <v>254</v>
      </c>
      <c r="I1879" s="22" t="s">
        <v>34</v>
      </c>
      <c r="J1879" s="22" t="s">
        <v>97</v>
      </c>
      <c r="K1879" s="22" t="s">
        <v>36</v>
      </c>
      <c r="L1879" s="22">
        <v>11631</v>
      </c>
      <c r="M1879" s="39" t="s">
        <v>37</v>
      </c>
      <c r="N1879" s="39" t="s">
        <v>37</v>
      </c>
      <c r="O1879" s="39" t="s">
        <v>37</v>
      </c>
      <c r="P1879" s="39" t="s">
        <v>37</v>
      </c>
      <c r="Q1879" s="39" t="s">
        <v>37</v>
      </c>
      <c r="R1879" s="39" t="s">
        <v>37</v>
      </c>
      <c r="S1879" s="39" t="s">
        <v>40</v>
      </c>
      <c r="T1879" s="39" t="s">
        <v>37</v>
      </c>
      <c r="U1879" s="40" t="s">
        <v>621</v>
      </c>
      <c r="V1879" s="39" t="s">
        <v>37</v>
      </c>
      <c r="W1879" s="74" t="s">
        <v>642</v>
      </c>
      <c r="X1879" s="74">
        <v>0</v>
      </c>
    </row>
    <row r="1880" spans="1:24" ht="86.4" x14ac:dyDescent="0.3">
      <c r="A1880" s="33" t="s">
        <v>94</v>
      </c>
      <c r="B1880" s="22">
        <v>11855</v>
      </c>
      <c r="C1880" s="22" t="s">
        <v>311</v>
      </c>
      <c r="D1880" s="22">
        <v>53200152</v>
      </c>
      <c r="E1880" s="26" t="s">
        <v>312</v>
      </c>
      <c r="F1880" s="22">
        <v>12</v>
      </c>
      <c r="G1880" s="22" t="s">
        <v>48</v>
      </c>
      <c r="H1880" s="22" t="s">
        <v>105</v>
      </c>
      <c r="I1880" s="22" t="s">
        <v>34</v>
      </c>
      <c r="J1880" s="22" t="s">
        <v>97</v>
      </c>
      <c r="K1880" s="22" t="s">
        <v>36</v>
      </c>
      <c r="L1880" s="22">
        <v>11855</v>
      </c>
      <c r="M1880" s="39" t="s">
        <v>37</v>
      </c>
      <c r="N1880" s="39" t="s">
        <v>37</v>
      </c>
      <c r="O1880" s="39" t="s">
        <v>37</v>
      </c>
      <c r="P1880" s="39" t="s">
        <v>37</v>
      </c>
      <c r="Q1880" s="39" t="s">
        <v>37</v>
      </c>
      <c r="R1880" s="39" t="s">
        <v>37</v>
      </c>
      <c r="S1880" s="39" t="s">
        <v>37</v>
      </c>
      <c r="T1880" s="39" t="s">
        <v>37</v>
      </c>
      <c r="U1880" s="40" t="s">
        <v>605</v>
      </c>
      <c r="V1880" s="39" t="s">
        <v>35</v>
      </c>
      <c r="W1880" s="74">
        <v>0</v>
      </c>
      <c r="X1880" s="74" t="s">
        <v>658</v>
      </c>
    </row>
    <row r="1881" spans="1:24" ht="24" x14ac:dyDescent="0.3">
      <c r="A1881" s="33" t="s">
        <v>94</v>
      </c>
      <c r="B1881" s="22">
        <v>18643</v>
      </c>
      <c r="C1881" s="22" t="s">
        <v>520</v>
      </c>
      <c r="D1881" s="22">
        <v>53100673</v>
      </c>
      <c r="E1881" s="26" t="s">
        <v>521</v>
      </c>
      <c r="F1881" s="22">
        <v>1</v>
      </c>
      <c r="G1881" s="22" t="s">
        <v>48</v>
      </c>
      <c r="H1881" s="22" t="s">
        <v>61</v>
      </c>
      <c r="I1881" s="22" t="s">
        <v>34</v>
      </c>
      <c r="J1881" s="22" t="s">
        <v>97</v>
      </c>
      <c r="K1881" s="22" t="s">
        <v>136</v>
      </c>
      <c r="L1881" s="22">
        <v>18643</v>
      </c>
      <c r="M1881" s="39" t="e">
        <v>#N/A</v>
      </c>
      <c r="N1881" s="39" t="e">
        <v>#N/A</v>
      </c>
      <c r="O1881" s="39" t="e">
        <v>#N/A</v>
      </c>
      <c r="P1881" s="39" t="e">
        <v>#N/A</v>
      </c>
      <c r="Q1881" s="39" t="e">
        <v>#N/A</v>
      </c>
      <c r="R1881" s="39" t="e">
        <v>#N/A</v>
      </c>
      <c r="S1881" s="39" t="e">
        <v>#N/A</v>
      </c>
      <c r="T1881" s="39" t="e">
        <v>#N/A</v>
      </c>
      <c r="U1881" s="40" t="e">
        <v>#N/A</v>
      </c>
      <c r="V1881" s="39" t="e">
        <v>#N/A</v>
      </c>
      <c r="W1881" s="74" t="e">
        <v>#N/A</v>
      </c>
      <c r="X1881" s="74" t="e">
        <v>#N/A</v>
      </c>
    </row>
    <row r="1882" spans="1:24" ht="72" x14ac:dyDescent="0.3">
      <c r="A1882" s="33" t="s">
        <v>94</v>
      </c>
      <c r="B1882" s="22">
        <v>12079</v>
      </c>
      <c r="C1882" s="22" t="s">
        <v>358</v>
      </c>
      <c r="D1882" s="22">
        <v>29500005</v>
      </c>
      <c r="E1882" s="26" t="s">
        <v>359</v>
      </c>
      <c r="F1882" s="22">
        <v>2</v>
      </c>
      <c r="G1882" s="22" t="s">
        <v>48</v>
      </c>
      <c r="H1882" s="22" t="s">
        <v>254</v>
      </c>
      <c r="I1882" s="22" t="s">
        <v>34</v>
      </c>
      <c r="J1882" s="22" t="s">
        <v>97</v>
      </c>
      <c r="K1882" s="22" t="s">
        <v>36</v>
      </c>
      <c r="L1882" s="22">
        <v>12079</v>
      </c>
      <c r="M1882" s="39" t="s">
        <v>37</v>
      </c>
      <c r="N1882" s="39" t="s">
        <v>37</v>
      </c>
      <c r="O1882" s="39" t="s">
        <v>37</v>
      </c>
      <c r="P1882" s="39" t="s">
        <v>37</v>
      </c>
      <c r="Q1882" s="39" t="s">
        <v>37</v>
      </c>
      <c r="R1882" s="39" t="s">
        <v>37</v>
      </c>
      <c r="S1882" s="39" t="s">
        <v>40</v>
      </c>
      <c r="T1882" s="39" t="s">
        <v>37</v>
      </c>
      <c r="U1882" s="40" t="s">
        <v>621</v>
      </c>
      <c r="V1882" s="39" t="s">
        <v>37</v>
      </c>
      <c r="W1882" s="74" t="s">
        <v>642</v>
      </c>
      <c r="X1882" s="74">
        <v>0</v>
      </c>
    </row>
    <row r="1883" spans="1:24" ht="72" x14ac:dyDescent="0.3">
      <c r="A1883" s="33" t="s">
        <v>94</v>
      </c>
      <c r="B1883" s="22">
        <v>12079</v>
      </c>
      <c r="C1883" s="22" t="s">
        <v>358</v>
      </c>
      <c r="D1883" s="22">
        <v>29500005</v>
      </c>
      <c r="E1883" s="26" t="s">
        <v>359</v>
      </c>
      <c r="F1883" s="22">
        <v>2</v>
      </c>
      <c r="G1883" s="22" t="s">
        <v>48</v>
      </c>
      <c r="H1883" s="22" t="s">
        <v>254</v>
      </c>
      <c r="I1883" s="22" t="s">
        <v>34</v>
      </c>
      <c r="J1883" s="22" t="s">
        <v>97</v>
      </c>
      <c r="K1883" s="22" t="s">
        <v>36</v>
      </c>
      <c r="L1883" s="22">
        <v>12079</v>
      </c>
      <c r="M1883" s="39" t="s">
        <v>37</v>
      </c>
      <c r="N1883" s="39" t="s">
        <v>37</v>
      </c>
      <c r="O1883" s="39" t="s">
        <v>37</v>
      </c>
      <c r="P1883" s="39" t="s">
        <v>37</v>
      </c>
      <c r="Q1883" s="39" t="s">
        <v>37</v>
      </c>
      <c r="R1883" s="39" t="s">
        <v>37</v>
      </c>
      <c r="S1883" s="39" t="s">
        <v>40</v>
      </c>
      <c r="T1883" s="39" t="s">
        <v>37</v>
      </c>
      <c r="U1883" s="40" t="s">
        <v>621</v>
      </c>
      <c r="V1883" s="39" t="s">
        <v>37</v>
      </c>
      <c r="W1883" s="74" t="s">
        <v>642</v>
      </c>
      <c r="X1883" s="74">
        <v>0</v>
      </c>
    </row>
    <row r="1884" spans="1:24" ht="72" x14ac:dyDescent="0.3">
      <c r="A1884" s="33" t="s">
        <v>94</v>
      </c>
      <c r="B1884" s="22">
        <v>12276</v>
      </c>
      <c r="C1884" s="22" t="s">
        <v>406</v>
      </c>
      <c r="D1884" s="22">
        <v>29500005</v>
      </c>
      <c r="E1884" s="26" t="s">
        <v>407</v>
      </c>
      <c r="F1884" s="22">
        <v>2</v>
      </c>
      <c r="G1884" s="22" t="s">
        <v>48</v>
      </c>
      <c r="H1884" s="22" t="s">
        <v>61</v>
      </c>
      <c r="I1884" s="22" t="s">
        <v>34</v>
      </c>
      <c r="J1884" s="22" t="s">
        <v>97</v>
      </c>
      <c r="K1884" s="22" t="s">
        <v>36</v>
      </c>
      <c r="L1884" s="22">
        <v>12276</v>
      </c>
      <c r="M1884" s="39" t="s">
        <v>37</v>
      </c>
      <c r="N1884" s="39" t="s">
        <v>37</v>
      </c>
      <c r="O1884" s="39" t="s">
        <v>37</v>
      </c>
      <c r="P1884" s="39" t="s">
        <v>37</v>
      </c>
      <c r="Q1884" s="39" t="s">
        <v>37</v>
      </c>
      <c r="R1884" s="39" t="s">
        <v>37</v>
      </c>
      <c r="S1884" s="39" t="s">
        <v>37</v>
      </c>
      <c r="T1884" s="39" t="s">
        <v>37</v>
      </c>
      <c r="U1884" s="40" t="s">
        <v>784</v>
      </c>
      <c r="V1884" s="39" t="s">
        <v>37</v>
      </c>
      <c r="W1884" s="74" t="s">
        <v>944</v>
      </c>
      <c r="X1884" s="74">
        <v>0</v>
      </c>
    </row>
    <row r="1885" spans="1:24" ht="72" x14ac:dyDescent="0.3">
      <c r="A1885" s="33" t="s">
        <v>94</v>
      </c>
      <c r="B1885" s="22">
        <v>12276</v>
      </c>
      <c r="C1885" s="22" t="s">
        <v>406</v>
      </c>
      <c r="D1885" s="22">
        <v>29500005</v>
      </c>
      <c r="E1885" s="26" t="s">
        <v>407</v>
      </c>
      <c r="F1885" s="22">
        <v>2</v>
      </c>
      <c r="G1885" s="22" t="s">
        <v>48</v>
      </c>
      <c r="H1885" s="22" t="s">
        <v>61</v>
      </c>
      <c r="I1885" s="22" t="s">
        <v>34</v>
      </c>
      <c r="J1885" s="22" t="s">
        <v>97</v>
      </c>
      <c r="K1885" s="22" t="s">
        <v>36</v>
      </c>
      <c r="L1885" s="22">
        <v>12276</v>
      </c>
      <c r="M1885" s="39" t="s">
        <v>37</v>
      </c>
      <c r="N1885" s="39" t="s">
        <v>37</v>
      </c>
      <c r="O1885" s="39" t="s">
        <v>37</v>
      </c>
      <c r="P1885" s="39" t="s">
        <v>37</v>
      </c>
      <c r="Q1885" s="39" t="s">
        <v>37</v>
      </c>
      <c r="R1885" s="39" t="s">
        <v>37</v>
      </c>
      <c r="S1885" s="39" t="s">
        <v>37</v>
      </c>
      <c r="T1885" s="39" t="s">
        <v>37</v>
      </c>
      <c r="U1885" s="40" t="s">
        <v>784</v>
      </c>
      <c r="V1885" s="39" t="s">
        <v>37</v>
      </c>
      <c r="W1885" s="74" t="s">
        <v>944</v>
      </c>
      <c r="X1885" s="74">
        <v>0</v>
      </c>
    </row>
    <row r="1886" spans="1:24" ht="14.4" x14ac:dyDescent="0.3">
      <c r="A1886" s="33" t="s">
        <v>94</v>
      </c>
      <c r="B1886" s="22">
        <v>11913</v>
      </c>
      <c r="C1886" s="22" t="s">
        <v>344</v>
      </c>
      <c r="D1886" s="22">
        <v>27200013</v>
      </c>
      <c r="E1886" s="26" t="s">
        <v>345</v>
      </c>
      <c r="F1886" s="22">
        <v>4</v>
      </c>
      <c r="G1886" s="22" t="s">
        <v>48</v>
      </c>
      <c r="H1886" s="22" t="s">
        <v>254</v>
      </c>
      <c r="I1886" s="22" t="s">
        <v>34</v>
      </c>
      <c r="J1886" s="22" t="s">
        <v>97</v>
      </c>
      <c r="K1886" s="22" t="s">
        <v>36</v>
      </c>
      <c r="L1886" s="22">
        <v>11913</v>
      </c>
      <c r="M1886" s="39" t="s">
        <v>37</v>
      </c>
      <c r="N1886" s="39" t="s">
        <v>37</v>
      </c>
      <c r="O1886" s="39" t="s">
        <v>37</v>
      </c>
      <c r="P1886" s="39" t="s">
        <v>37</v>
      </c>
      <c r="Q1886" s="39" t="s">
        <v>37</v>
      </c>
      <c r="R1886" s="39" t="s">
        <v>37</v>
      </c>
      <c r="S1886" s="39" t="s">
        <v>40</v>
      </c>
      <c r="T1886" s="39" t="s">
        <v>37</v>
      </c>
      <c r="U1886" s="40" t="s">
        <v>621</v>
      </c>
      <c r="V1886" s="39" t="s">
        <v>35</v>
      </c>
      <c r="W1886" s="74">
        <v>0</v>
      </c>
      <c r="X1886" s="74">
        <v>0</v>
      </c>
    </row>
    <row r="1887" spans="1:24" ht="14.4" x14ac:dyDescent="0.3">
      <c r="A1887" s="33" t="s">
        <v>94</v>
      </c>
      <c r="B1887" s="22">
        <v>11913</v>
      </c>
      <c r="C1887" s="22" t="s">
        <v>344</v>
      </c>
      <c r="D1887" s="22">
        <v>27200013</v>
      </c>
      <c r="E1887" s="26" t="s">
        <v>345</v>
      </c>
      <c r="F1887" s="22">
        <v>4</v>
      </c>
      <c r="G1887" s="22" t="s">
        <v>48</v>
      </c>
      <c r="H1887" s="22" t="s">
        <v>254</v>
      </c>
      <c r="I1887" s="22" t="s">
        <v>34</v>
      </c>
      <c r="J1887" s="22" t="s">
        <v>97</v>
      </c>
      <c r="K1887" s="22" t="s">
        <v>36</v>
      </c>
      <c r="L1887" s="22">
        <v>11913</v>
      </c>
      <c r="M1887" s="39" t="s">
        <v>37</v>
      </c>
      <c r="N1887" s="39" t="s">
        <v>37</v>
      </c>
      <c r="O1887" s="39" t="s">
        <v>37</v>
      </c>
      <c r="P1887" s="39" t="s">
        <v>37</v>
      </c>
      <c r="Q1887" s="39" t="s">
        <v>37</v>
      </c>
      <c r="R1887" s="39" t="s">
        <v>37</v>
      </c>
      <c r="S1887" s="39" t="s">
        <v>40</v>
      </c>
      <c r="T1887" s="39" t="s">
        <v>37</v>
      </c>
      <c r="U1887" s="40" t="s">
        <v>621</v>
      </c>
      <c r="V1887" s="39" t="s">
        <v>35</v>
      </c>
      <c r="W1887" s="74">
        <v>0</v>
      </c>
      <c r="X1887" s="74">
        <v>0</v>
      </c>
    </row>
    <row r="1888" spans="1:24" ht="14.4" x14ac:dyDescent="0.3">
      <c r="A1888" s="33" t="s">
        <v>94</v>
      </c>
      <c r="B1888" s="22">
        <v>11952</v>
      </c>
      <c r="C1888" s="22" t="s">
        <v>197</v>
      </c>
      <c r="D1888" s="22">
        <v>53100206</v>
      </c>
      <c r="E1888" s="26" t="s">
        <v>198</v>
      </c>
      <c r="F1888" s="22">
        <v>1</v>
      </c>
      <c r="G1888" s="22" t="s">
        <v>48</v>
      </c>
      <c r="H1888" s="22" t="s">
        <v>108</v>
      </c>
      <c r="I1888" s="22" t="s">
        <v>34</v>
      </c>
      <c r="J1888" s="22" t="s">
        <v>97</v>
      </c>
      <c r="K1888" s="22" t="s">
        <v>36</v>
      </c>
      <c r="L1888" s="22">
        <v>11952</v>
      </c>
      <c r="M1888" s="39" t="s">
        <v>37</v>
      </c>
      <c r="N1888" s="39" t="s">
        <v>37</v>
      </c>
      <c r="O1888" s="39" t="s">
        <v>37</v>
      </c>
      <c r="P1888" s="39" t="s">
        <v>37</v>
      </c>
      <c r="Q1888" s="39" t="s">
        <v>37</v>
      </c>
      <c r="R1888" s="39" t="s">
        <v>37</v>
      </c>
      <c r="S1888" s="39" t="s">
        <v>40</v>
      </c>
      <c r="T1888" s="39" t="s">
        <v>37</v>
      </c>
      <c r="U1888" s="40" t="s">
        <v>39</v>
      </c>
      <c r="V1888" s="39" t="s">
        <v>35</v>
      </c>
      <c r="W1888" s="74" t="s">
        <v>606</v>
      </c>
      <c r="X1888" s="74">
        <v>0</v>
      </c>
    </row>
    <row r="1889" spans="1:24" ht="14.4" x14ac:dyDescent="0.3">
      <c r="A1889" s="33" t="s">
        <v>94</v>
      </c>
      <c r="B1889" s="22">
        <v>11952</v>
      </c>
      <c r="C1889" s="22" t="s">
        <v>197</v>
      </c>
      <c r="D1889" s="22">
        <v>53100206</v>
      </c>
      <c r="E1889" s="26" t="s">
        <v>198</v>
      </c>
      <c r="F1889" s="22">
        <v>1</v>
      </c>
      <c r="G1889" s="22" t="s">
        <v>48</v>
      </c>
      <c r="H1889" s="22" t="s">
        <v>108</v>
      </c>
      <c r="I1889" s="22" t="s">
        <v>34</v>
      </c>
      <c r="J1889" s="22" t="s">
        <v>97</v>
      </c>
      <c r="K1889" s="22" t="s">
        <v>36</v>
      </c>
      <c r="L1889" s="22">
        <v>11952</v>
      </c>
      <c r="M1889" s="39" t="s">
        <v>37</v>
      </c>
      <c r="N1889" s="39" t="s">
        <v>37</v>
      </c>
      <c r="O1889" s="39" t="s">
        <v>37</v>
      </c>
      <c r="P1889" s="39" t="s">
        <v>37</v>
      </c>
      <c r="Q1889" s="39" t="s">
        <v>37</v>
      </c>
      <c r="R1889" s="39" t="s">
        <v>37</v>
      </c>
      <c r="S1889" s="39" t="s">
        <v>40</v>
      </c>
      <c r="T1889" s="39" t="s">
        <v>37</v>
      </c>
      <c r="U1889" s="40" t="s">
        <v>39</v>
      </c>
      <c r="V1889" s="39" t="s">
        <v>35</v>
      </c>
      <c r="W1889" s="74" t="s">
        <v>606</v>
      </c>
      <c r="X1889" s="74">
        <v>0</v>
      </c>
    </row>
    <row r="1890" spans="1:24" ht="14.4" x14ac:dyDescent="0.3">
      <c r="A1890" s="33" t="s">
        <v>94</v>
      </c>
      <c r="B1890" s="22">
        <v>11952</v>
      </c>
      <c r="C1890" s="22" t="s">
        <v>197</v>
      </c>
      <c r="D1890" s="22">
        <v>53100206</v>
      </c>
      <c r="E1890" s="26" t="s">
        <v>198</v>
      </c>
      <c r="F1890" s="22">
        <v>1</v>
      </c>
      <c r="G1890" s="22" t="s">
        <v>48</v>
      </c>
      <c r="H1890" s="22" t="s">
        <v>108</v>
      </c>
      <c r="I1890" s="22" t="s">
        <v>34</v>
      </c>
      <c r="J1890" s="22" t="s">
        <v>97</v>
      </c>
      <c r="K1890" s="22" t="s">
        <v>36</v>
      </c>
      <c r="L1890" s="22">
        <v>11952</v>
      </c>
      <c r="M1890" s="39" t="s">
        <v>37</v>
      </c>
      <c r="N1890" s="39" t="s">
        <v>37</v>
      </c>
      <c r="O1890" s="39" t="s">
        <v>37</v>
      </c>
      <c r="P1890" s="39" t="s">
        <v>37</v>
      </c>
      <c r="Q1890" s="39" t="s">
        <v>37</v>
      </c>
      <c r="R1890" s="39" t="s">
        <v>37</v>
      </c>
      <c r="S1890" s="39" t="s">
        <v>40</v>
      </c>
      <c r="T1890" s="39" t="s">
        <v>37</v>
      </c>
      <c r="U1890" s="40" t="s">
        <v>39</v>
      </c>
      <c r="V1890" s="39" t="s">
        <v>35</v>
      </c>
      <c r="W1890" s="74" t="s">
        <v>606</v>
      </c>
      <c r="X1890" s="74">
        <v>0</v>
      </c>
    </row>
    <row r="1891" spans="1:24" ht="14.4" x14ac:dyDescent="0.3">
      <c r="A1891" s="33" t="s">
        <v>94</v>
      </c>
      <c r="B1891" s="22">
        <v>11662</v>
      </c>
      <c r="C1891" s="22" t="s">
        <v>147</v>
      </c>
      <c r="D1891" s="22">
        <v>53200428</v>
      </c>
      <c r="E1891" s="26" t="s">
        <v>148</v>
      </c>
      <c r="F1891" s="22">
        <v>3</v>
      </c>
      <c r="G1891" s="22" t="s">
        <v>48</v>
      </c>
      <c r="H1891" s="22" t="s">
        <v>105</v>
      </c>
      <c r="I1891" s="22" t="s">
        <v>34</v>
      </c>
      <c r="J1891" s="22" t="s">
        <v>97</v>
      </c>
      <c r="K1891" s="22" t="s">
        <v>36</v>
      </c>
      <c r="L1891" s="22">
        <v>11662</v>
      </c>
      <c r="M1891" s="39" t="s">
        <v>37</v>
      </c>
      <c r="N1891" s="39" t="s">
        <v>37</v>
      </c>
      <c r="O1891" s="39" t="s">
        <v>37</v>
      </c>
      <c r="P1891" s="39" t="s">
        <v>37</v>
      </c>
      <c r="Q1891" s="39" t="s">
        <v>37</v>
      </c>
      <c r="R1891" s="39" t="s">
        <v>37</v>
      </c>
      <c r="S1891" s="39" t="s">
        <v>37</v>
      </c>
      <c r="T1891" s="39" t="s">
        <v>37</v>
      </c>
      <c r="U1891" s="40" t="s">
        <v>39</v>
      </c>
      <c r="V1891" s="39" t="s">
        <v>35</v>
      </c>
      <c r="W1891" s="74" t="s">
        <v>606</v>
      </c>
      <c r="X1891" s="74">
        <v>0</v>
      </c>
    </row>
    <row r="1892" spans="1:24" ht="14.4" x14ac:dyDescent="0.3">
      <c r="A1892" s="33" t="s">
        <v>94</v>
      </c>
      <c r="B1892" s="22">
        <v>11662</v>
      </c>
      <c r="C1892" s="22" t="s">
        <v>147</v>
      </c>
      <c r="D1892" s="22">
        <v>53200428</v>
      </c>
      <c r="E1892" s="26" t="s">
        <v>148</v>
      </c>
      <c r="F1892" s="22">
        <v>3</v>
      </c>
      <c r="G1892" s="22" t="s">
        <v>48</v>
      </c>
      <c r="H1892" s="22" t="s">
        <v>105</v>
      </c>
      <c r="I1892" s="22" t="s">
        <v>34</v>
      </c>
      <c r="J1892" s="22" t="s">
        <v>97</v>
      </c>
      <c r="K1892" s="22" t="s">
        <v>36</v>
      </c>
      <c r="L1892" s="22">
        <v>11662</v>
      </c>
      <c r="M1892" s="39" t="s">
        <v>37</v>
      </c>
      <c r="N1892" s="39" t="s">
        <v>37</v>
      </c>
      <c r="O1892" s="39" t="s">
        <v>37</v>
      </c>
      <c r="P1892" s="39" t="s">
        <v>37</v>
      </c>
      <c r="Q1892" s="39" t="s">
        <v>37</v>
      </c>
      <c r="R1892" s="39" t="s">
        <v>37</v>
      </c>
      <c r="S1892" s="39" t="s">
        <v>37</v>
      </c>
      <c r="T1892" s="39" t="s">
        <v>37</v>
      </c>
      <c r="U1892" s="40" t="s">
        <v>39</v>
      </c>
      <c r="V1892" s="39" t="s">
        <v>35</v>
      </c>
      <c r="W1892" s="74" t="s">
        <v>606</v>
      </c>
      <c r="X1892" s="74">
        <v>0</v>
      </c>
    </row>
    <row r="1893" spans="1:24" ht="14.4" x14ac:dyDescent="0.3">
      <c r="A1893" s="33" t="s">
        <v>94</v>
      </c>
      <c r="B1893" s="22">
        <v>16279</v>
      </c>
      <c r="C1893" s="22" t="s">
        <v>512</v>
      </c>
      <c r="D1893" s="22">
        <v>53100347</v>
      </c>
      <c r="E1893" s="26" t="s">
        <v>513</v>
      </c>
      <c r="F1893" s="22">
        <v>8</v>
      </c>
      <c r="G1893" s="22" t="s">
        <v>48</v>
      </c>
      <c r="H1893" s="22" t="s">
        <v>111</v>
      </c>
      <c r="I1893" s="22" t="s">
        <v>34</v>
      </c>
      <c r="J1893" s="22" t="s">
        <v>97</v>
      </c>
      <c r="K1893" s="22" t="s">
        <v>36</v>
      </c>
      <c r="L1893" s="22">
        <v>16279</v>
      </c>
      <c r="M1893" s="39" t="s">
        <v>37</v>
      </c>
      <c r="N1893" s="39" t="s">
        <v>37</v>
      </c>
      <c r="O1893" s="39" t="s">
        <v>37</v>
      </c>
      <c r="P1893" s="39" t="s">
        <v>37</v>
      </c>
      <c r="Q1893" s="39" t="s">
        <v>37</v>
      </c>
      <c r="R1893" s="39" t="s">
        <v>37</v>
      </c>
      <c r="S1893" s="39" t="s">
        <v>40</v>
      </c>
      <c r="T1893" s="39" t="s">
        <v>37</v>
      </c>
      <c r="U1893" s="40" t="s">
        <v>605</v>
      </c>
      <c r="V1893" s="39" t="s">
        <v>35</v>
      </c>
      <c r="W1893" s="74" t="s">
        <v>606</v>
      </c>
      <c r="X1893" s="74">
        <v>0</v>
      </c>
    </row>
    <row r="1894" spans="1:24" ht="14.4" x14ac:dyDescent="0.3">
      <c r="A1894" s="33" t="s">
        <v>94</v>
      </c>
      <c r="B1894" s="22">
        <v>11853</v>
      </c>
      <c r="C1894" s="22" t="s">
        <v>181</v>
      </c>
      <c r="D1894" s="22">
        <v>53200152</v>
      </c>
      <c r="E1894" s="26" t="s">
        <v>182</v>
      </c>
      <c r="F1894" s="22">
        <v>5</v>
      </c>
      <c r="G1894" s="22" t="s">
        <v>48</v>
      </c>
      <c r="H1894" s="22" t="s">
        <v>105</v>
      </c>
      <c r="I1894" s="22" t="s">
        <v>34</v>
      </c>
      <c r="J1894" s="22" t="s">
        <v>97</v>
      </c>
      <c r="K1894" s="22" t="s">
        <v>36</v>
      </c>
      <c r="L1894" s="22">
        <v>11853</v>
      </c>
      <c r="M1894" s="39" t="s">
        <v>37</v>
      </c>
      <c r="N1894" s="39" t="s">
        <v>37</v>
      </c>
      <c r="O1894" s="39" t="s">
        <v>37</v>
      </c>
      <c r="P1894" s="39" t="s">
        <v>37</v>
      </c>
      <c r="Q1894" s="39" t="s">
        <v>37</v>
      </c>
      <c r="R1894" s="39" t="s">
        <v>37</v>
      </c>
      <c r="S1894" s="39" t="s">
        <v>37</v>
      </c>
      <c r="T1894" s="39" t="s">
        <v>37</v>
      </c>
      <c r="U1894" s="40" t="s">
        <v>605</v>
      </c>
      <c r="V1894" s="39" t="s">
        <v>35</v>
      </c>
      <c r="W1894" s="74">
        <v>0</v>
      </c>
      <c r="X1894" s="74">
        <v>0</v>
      </c>
    </row>
    <row r="1895" spans="1:24" ht="201.6" x14ac:dyDescent="0.3">
      <c r="A1895" s="33" t="s">
        <v>94</v>
      </c>
      <c r="B1895" s="22">
        <v>11878</v>
      </c>
      <c r="C1895" s="22" t="s">
        <v>459</v>
      </c>
      <c r="D1895" s="22">
        <v>53100470</v>
      </c>
      <c r="E1895" s="26" t="s">
        <v>460</v>
      </c>
      <c r="F1895" s="22">
        <v>2</v>
      </c>
      <c r="G1895" s="22" t="s">
        <v>48</v>
      </c>
      <c r="H1895" s="22" t="s">
        <v>203</v>
      </c>
      <c r="I1895" s="22" t="s">
        <v>34</v>
      </c>
      <c r="J1895" s="22" t="s">
        <v>97</v>
      </c>
      <c r="K1895" s="22" t="s">
        <v>36</v>
      </c>
      <c r="L1895" s="22">
        <v>11878</v>
      </c>
      <c r="M1895" s="39" t="s">
        <v>37</v>
      </c>
      <c r="N1895" s="39" t="s">
        <v>37</v>
      </c>
      <c r="O1895" s="39" t="s">
        <v>37</v>
      </c>
      <c r="P1895" s="39" t="s">
        <v>37</v>
      </c>
      <c r="Q1895" s="39" t="s">
        <v>37</v>
      </c>
      <c r="R1895" s="39" t="s">
        <v>37</v>
      </c>
      <c r="S1895" s="39" t="s">
        <v>38</v>
      </c>
      <c r="T1895" s="39" t="s">
        <v>37</v>
      </c>
      <c r="U1895" s="40" t="s">
        <v>39</v>
      </c>
      <c r="V1895" s="39" t="s">
        <v>37</v>
      </c>
      <c r="W1895" s="74" t="s">
        <v>776</v>
      </c>
      <c r="X1895" s="74">
        <v>0</v>
      </c>
    </row>
    <row r="1896" spans="1:24" ht="14.4" x14ac:dyDescent="0.3">
      <c r="A1896" s="33" t="s">
        <v>94</v>
      </c>
      <c r="B1896" s="22">
        <v>16402</v>
      </c>
      <c r="C1896" s="22" t="s">
        <v>293</v>
      </c>
      <c r="D1896" s="22">
        <v>25404627</v>
      </c>
      <c r="E1896" s="26" t="s">
        <v>444</v>
      </c>
      <c r="F1896" s="22">
        <v>4</v>
      </c>
      <c r="G1896" s="22" t="s">
        <v>48</v>
      </c>
      <c r="H1896" s="22" t="s">
        <v>105</v>
      </c>
      <c r="I1896" s="22" t="s">
        <v>34</v>
      </c>
      <c r="J1896" s="22" t="s">
        <v>97</v>
      </c>
      <c r="K1896" s="22" t="s">
        <v>36</v>
      </c>
      <c r="L1896" s="22">
        <v>16402</v>
      </c>
      <c r="M1896" s="39" t="s">
        <v>37</v>
      </c>
      <c r="N1896" s="39" t="s">
        <v>37</v>
      </c>
      <c r="O1896" s="39" t="s">
        <v>37</v>
      </c>
      <c r="P1896" s="39" t="s">
        <v>37</v>
      </c>
      <c r="Q1896" s="39" t="s">
        <v>37</v>
      </c>
      <c r="R1896" s="39" t="s">
        <v>37</v>
      </c>
      <c r="S1896" s="39" t="s">
        <v>40</v>
      </c>
      <c r="T1896" s="39" t="s">
        <v>37</v>
      </c>
      <c r="U1896" s="40" t="s">
        <v>605</v>
      </c>
      <c r="V1896" s="39" t="s">
        <v>35</v>
      </c>
      <c r="W1896" s="74" t="s">
        <v>606</v>
      </c>
      <c r="X1896" s="74">
        <v>0</v>
      </c>
    </row>
    <row r="1897" spans="1:24" ht="57.6" x14ac:dyDescent="0.3">
      <c r="A1897" s="33" t="s">
        <v>94</v>
      </c>
      <c r="B1897" s="22">
        <v>16274</v>
      </c>
      <c r="C1897" s="22" t="s">
        <v>362</v>
      </c>
      <c r="D1897" s="22">
        <v>53100347</v>
      </c>
      <c r="E1897" s="26" t="s">
        <v>363</v>
      </c>
      <c r="F1897" s="22">
        <v>3</v>
      </c>
      <c r="G1897" s="22" t="s">
        <v>48</v>
      </c>
      <c r="H1897" s="22" t="s">
        <v>111</v>
      </c>
      <c r="I1897" s="22" t="s">
        <v>34</v>
      </c>
      <c r="J1897" s="22" t="s">
        <v>97</v>
      </c>
      <c r="K1897" s="22" t="s">
        <v>36</v>
      </c>
      <c r="L1897" s="22">
        <v>16274</v>
      </c>
      <c r="M1897" s="39" t="s">
        <v>37</v>
      </c>
      <c r="N1897" s="39" t="s">
        <v>37</v>
      </c>
      <c r="O1897" s="39" t="s">
        <v>37</v>
      </c>
      <c r="P1897" s="39" t="s">
        <v>37</v>
      </c>
      <c r="Q1897" s="39" t="s">
        <v>37</v>
      </c>
      <c r="R1897" s="39" t="s">
        <v>37</v>
      </c>
      <c r="S1897" s="39" t="s">
        <v>37</v>
      </c>
      <c r="T1897" s="39" t="s">
        <v>37</v>
      </c>
      <c r="U1897" s="40" t="s">
        <v>605</v>
      </c>
      <c r="V1897" s="39" t="s">
        <v>37</v>
      </c>
      <c r="W1897" s="74" t="s">
        <v>3363</v>
      </c>
      <c r="X1897" s="74">
        <v>0</v>
      </c>
    </row>
    <row r="1898" spans="1:24" ht="57.6" x14ac:dyDescent="0.3">
      <c r="A1898" s="33" t="s">
        <v>94</v>
      </c>
      <c r="B1898" s="22">
        <v>16274</v>
      </c>
      <c r="C1898" s="22" t="s">
        <v>362</v>
      </c>
      <c r="D1898" s="22">
        <v>53100347</v>
      </c>
      <c r="E1898" s="26" t="s">
        <v>363</v>
      </c>
      <c r="F1898" s="22">
        <v>3</v>
      </c>
      <c r="G1898" s="22" t="s">
        <v>48</v>
      </c>
      <c r="H1898" s="22" t="s">
        <v>111</v>
      </c>
      <c r="I1898" s="22" t="s">
        <v>34</v>
      </c>
      <c r="J1898" s="22" t="s">
        <v>97</v>
      </c>
      <c r="K1898" s="22" t="s">
        <v>36</v>
      </c>
      <c r="L1898" s="22">
        <v>16274</v>
      </c>
      <c r="M1898" s="39" t="s">
        <v>37</v>
      </c>
      <c r="N1898" s="39" t="s">
        <v>37</v>
      </c>
      <c r="O1898" s="39" t="s">
        <v>37</v>
      </c>
      <c r="P1898" s="39" t="s">
        <v>37</v>
      </c>
      <c r="Q1898" s="39" t="s">
        <v>37</v>
      </c>
      <c r="R1898" s="39" t="s">
        <v>37</v>
      </c>
      <c r="S1898" s="39" t="s">
        <v>37</v>
      </c>
      <c r="T1898" s="39" t="s">
        <v>37</v>
      </c>
      <c r="U1898" s="40" t="s">
        <v>605</v>
      </c>
      <c r="V1898" s="39" t="s">
        <v>37</v>
      </c>
      <c r="W1898" s="74" t="s">
        <v>3363</v>
      </c>
      <c r="X1898" s="74">
        <v>0</v>
      </c>
    </row>
    <row r="1899" spans="1:24" ht="43.2" x14ac:dyDescent="0.3">
      <c r="A1899" s="33" t="s">
        <v>94</v>
      </c>
      <c r="B1899" s="22">
        <v>16264</v>
      </c>
      <c r="C1899" s="22" t="s">
        <v>526</v>
      </c>
      <c r="D1899" s="22">
        <v>27300016</v>
      </c>
      <c r="E1899" s="26" t="s">
        <v>527</v>
      </c>
      <c r="F1899" s="22">
        <v>2</v>
      </c>
      <c r="G1899" s="22" t="s">
        <v>48</v>
      </c>
      <c r="H1899" s="22" t="s">
        <v>111</v>
      </c>
      <c r="I1899" s="22" t="s">
        <v>34</v>
      </c>
      <c r="J1899" s="22" t="s">
        <v>97</v>
      </c>
      <c r="K1899" s="22" t="s">
        <v>36</v>
      </c>
      <c r="L1899" s="22">
        <v>16264</v>
      </c>
      <c r="M1899" s="39" t="s">
        <v>37</v>
      </c>
      <c r="N1899" s="39" t="s">
        <v>37</v>
      </c>
      <c r="O1899" s="39" t="s">
        <v>37</v>
      </c>
      <c r="P1899" s="39" t="s">
        <v>37</v>
      </c>
      <c r="Q1899" s="39" t="s">
        <v>37</v>
      </c>
      <c r="R1899" s="39" t="s">
        <v>37</v>
      </c>
      <c r="S1899" s="39" t="s">
        <v>37</v>
      </c>
      <c r="T1899" s="39" t="s">
        <v>37</v>
      </c>
      <c r="U1899" s="40" t="s">
        <v>605</v>
      </c>
      <c r="V1899" s="39" t="s">
        <v>37</v>
      </c>
      <c r="W1899" s="74" t="s">
        <v>3368</v>
      </c>
      <c r="X1899" s="74">
        <v>0</v>
      </c>
    </row>
    <row r="1900" spans="1:24" ht="28.8" x14ac:dyDescent="0.3">
      <c r="A1900" s="33" t="s">
        <v>94</v>
      </c>
      <c r="B1900" s="22">
        <v>11905</v>
      </c>
      <c r="C1900" s="22" t="s">
        <v>183</v>
      </c>
      <c r="D1900" s="22">
        <v>53100409</v>
      </c>
      <c r="E1900" s="26" t="s">
        <v>184</v>
      </c>
      <c r="F1900" s="22">
        <v>4</v>
      </c>
      <c r="G1900" s="22" t="s">
        <v>48</v>
      </c>
      <c r="H1900" s="22" t="s">
        <v>33</v>
      </c>
      <c r="I1900" s="22" t="s">
        <v>34</v>
      </c>
      <c r="J1900" s="22" t="s">
        <v>97</v>
      </c>
      <c r="K1900" s="22" t="s">
        <v>36</v>
      </c>
      <c r="L1900" s="22">
        <v>11905</v>
      </c>
      <c r="M1900" s="39" t="s">
        <v>37</v>
      </c>
      <c r="N1900" s="39" t="s">
        <v>37</v>
      </c>
      <c r="O1900" s="39" t="s">
        <v>37</v>
      </c>
      <c r="P1900" s="39" t="s">
        <v>37</v>
      </c>
      <c r="Q1900" s="39" t="s">
        <v>37</v>
      </c>
      <c r="R1900" s="39" t="s">
        <v>37</v>
      </c>
      <c r="S1900" s="39" t="s">
        <v>37</v>
      </c>
      <c r="T1900" s="39" t="s">
        <v>37</v>
      </c>
      <c r="U1900" s="40" t="s">
        <v>784</v>
      </c>
      <c r="V1900" s="39" t="s">
        <v>37</v>
      </c>
      <c r="W1900" s="74" t="s">
        <v>785</v>
      </c>
      <c r="X1900" s="74">
        <v>0</v>
      </c>
    </row>
    <row r="1901" spans="1:24" ht="72" x14ac:dyDescent="0.3">
      <c r="A1901" s="33" t="s">
        <v>94</v>
      </c>
      <c r="B1901" s="22">
        <v>16266</v>
      </c>
      <c r="C1901" s="22" t="s">
        <v>356</v>
      </c>
      <c r="D1901" s="22">
        <v>53100347</v>
      </c>
      <c r="E1901" s="26" t="s">
        <v>357</v>
      </c>
      <c r="F1901" s="22">
        <v>1</v>
      </c>
      <c r="G1901" s="22" t="s">
        <v>48</v>
      </c>
      <c r="H1901" s="22" t="s">
        <v>111</v>
      </c>
      <c r="I1901" s="22" t="s">
        <v>34</v>
      </c>
      <c r="J1901" s="22" t="s">
        <v>97</v>
      </c>
      <c r="K1901" s="22" t="s">
        <v>36</v>
      </c>
      <c r="L1901" s="22">
        <v>16266</v>
      </c>
      <c r="M1901" s="39" t="s">
        <v>37</v>
      </c>
      <c r="N1901" s="39" t="s">
        <v>37</v>
      </c>
      <c r="O1901" s="39" t="s">
        <v>37</v>
      </c>
      <c r="P1901" s="39" t="s">
        <v>37</v>
      </c>
      <c r="Q1901" s="39" t="s">
        <v>37</v>
      </c>
      <c r="R1901" s="39" t="s">
        <v>37</v>
      </c>
      <c r="S1901" s="39" t="s">
        <v>37</v>
      </c>
      <c r="T1901" s="39" t="s">
        <v>37</v>
      </c>
      <c r="U1901" s="40" t="s">
        <v>605</v>
      </c>
      <c r="V1901" s="39" t="s">
        <v>37</v>
      </c>
      <c r="W1901" s="74" t="s">
        <v>3370</v>
      </c>
      <c r="X1901" s="74">
        <v>0</v>
      </c>
    </row>
    <row r="1902" spans="1:24" ht="72" x14ac:dyDescent="0.3">
      <c r="A1902" s="33" t="s">
        <v>94</v>
      </c>
      <c r="B1902" s="22">
        <v>16266</v>
      </c>
      <c r="C1902" s="22" t="s">
        <v>356</v>
      </c>
      <c r="D1902" s="22">
        <v>53100347</v>
      </c>
      <c r="E1902" s="26" t="s">
        <v>357</v>
      </c>
      <c r="F1902" s="22">
        <v>1</v>
      </c>
      <c r="G1902" s="22" t="s">
        <v>48</v>
      </c>
      <c r="H1902" s="22" t="s">
        <v>111</v>
      </c>
      <c r="I1902" s="22" t="s">
        <v>34</v>
      </c>
      <c r="J1902" s="22" t="s">
        <v>97</v>
      </c>
      <c r="K1902" s="22" t="s">
        <v>36</v>
      </c>
      <c r="L1902" s="22">
        <v>16266</v>
      </c>
      <c r="M1902" s="39" t="s">
        <v>37</v>
      </c>
      <c r="N1902" s="39" t="s">
        <v>37</v>
      </c>
      <c r="O1902" s="39" t="s">
        <v>37</v>
      </c>
      <c r="P1902" s="39" t="s">
        <v>37</v>
      </c>
      <c r="Q1902" s="39" t="s">
        <v>37</v>
      </c>
      <c r="R1902" s="39" t="s">
        <v>37</v>
      </c>
      <c r="S1902" s="39" t="s">
        <v>37</v>
      </c>
      <c r="T1902" s="39" t="s">
        <v>37</v>
      </c>
      <c r="U1902" s="40" t="s">
        <v>605</v>
      </c>
      <c r="V1902" s="39" t="s">
        <v>37</v>
      </c>
      <c r="W1902" s="74" t="s">
        <v>3370</v>
      </c>
      <c r="X1902" s="74">
        <v>0</v>
      </c>
    </row>
    <row r="1903" spans="1:24" ht="72" x14ac:dyDescent="0.3">
      <c r="A1903" s="33" t="s">
        <v>94</v>
      </c>
      <c r="B1903" s="22">
        <v>16266</v>
      </c>
      <c r="C1903" s="22" t="s">
        <v>356</v>
      </c>
      <c r="D1903" s="22">
        <v>53100347</v>
      </c>
      <c r="E1903" s="26" t="s">
        <v>357</v>
      </c>
      <c r="F1903" s="22">
        <v>1</v>
      </c>
      <c r="G1903" s="22" t="s">
        <v>48</v>
      </c>
      <c r="H1903" s="22" t="s">
        <v>111</v>
      </c>
      <c r="I1903" s="22" t="s">
        <v>34</v>
      </c>
      <c r="J1903" s="22" t="s">
        <v>97</v>
      </c>
      <c r="K1903" s="22" t="s">
        <v>36</v>
      </c>
      <c r="L1903" s="22">
        <v>16266</v>
      </c>
      <c r="M1903" s="39" t="s">
        <v>37</v>
      </c>
      <c r="N1903" s="39" t="s">
        <v>37</v>
      </c>
      <c r="O1903" s="39" t="s">
        <v>37</v>
      </c>
      <c r="P1903" s="39" t="s">
        <v>37</v>
      </c>
      <c r="Q1903" s="39" t="s">
        <v>37</v>
      </c>
      <c r="R1903" s="39" t="s">
        <v>37</v>
      </c>
      <c r="S1903" s="39" t="s">
        <v>37</v>
      </c>
      <c r="T1903" s="39" t="s">
        <v>37</v>
      </c>
      <c r="U1903" s="40" t="s">
        <v>605</v>
      </c>
      <c r="V1903" s="39" t="s">
        <v>37</v>
      </c>
      <c r="W1903" s="74" t="s">
        <v>3370</v>
      </c>
      <c r="X1903" s="74">
        <v>0</v>
      </c>
    </row>
    <row r="1904" spans="1:24" ht="14.4" x14ac:dyDescent="0.3">
      <c r="A1904" s="33" t="s">
        <v>94</v>
      </c>
      <c r="B1904" s="22">
        <v>11941</v>
      </c>
      <c r="C1904" s="22" t="s">
        <v>342</v>
      </c>
      <c r="D1904" s="22">
        <v>53100203</v>
      </c>
      <c r="E1904" s="26" t="s">
        <v>343</v>
      </c>
      <c r="F1904" s="22">
        <v>1</v>
      </c>
      <c r="G1904" s="22" t="s">
        <v>48</v>
      </c>
      <c r="H1904" s="22" t="s">
        <v>111</v>
      </c>
      <c r="I1904" s="22" t="s">
        <v>34</v>
      </c>
      <c r="J1904" s="22" t="s">
        <v>97</v>
      </c>
      <c r="K1904" s="22" t="s">
        <v>36</v>
      </c>
      <c r="L1904" s="22">
        <v>11941</v>
      </c>
      <c r="M1904" s="39" t="s">
        <v>37</v>
      </c>
      <c r="N1904" s="39" t="s">
        <v>37</v>
      </c>
      <c r="O1904" s="39" t="s">
        <v>35</v>
      </c>
      <c r="P1904" s="39" t="s">
        <v>37</v>
      </c>
      <c r="Q1904" s="39" t="s">
        <v>37</v>
      </c>
      <c r="R1904" s="39" t="s">
        <v>37</v>
      </c>
      <c r="S1904" s="39" t="s">
        <v>40</v>
      </c>
      <c r="T1904" s="39" t="s">
        <v>37</v>
      </c>
      <c r="U1904" s="40" t="s">
        <v>605</v>
      </c>
      <c r="V1904" s="39" t="s">
        <v>35</v>
      </c>
      <c r="W1904" s="74" t="s">
        <v>606</v>
      </c>
      <c r="X1904" s="74">
        <v>0</v>
      </c>
    </row>
    <row r="1905" spans="1:24" ht="28.8" x14ac:dyDescent="0.3">
      <c r="A1905" s="33" t="s">
        <v>94</v>
      </c>
      <c r="B1905" s="22">
        <v>16232</v>
      </c>
      <c r="C1905" s="22" t="s">
        <v>422</v>
      </c>
      <c r="D1905" s="22">
        <v>53100347</v>
      </c>
      <c r="E1905" s="26" t="s">
        <v>423</v>
      </c>
      <c r="F1905" s="22">
        <v>1</v>
      </c>
      <c r="G1905" s="22" t="s">
        <v>48</v>
      </c>
      <c r="H1905" s="22" t="s">
        <v>111</v>
      </c>
      <c r="I1905" s="22" t="s">
        <v>34</v>
      </c>
      <c r="J1905" s="22" t="s">
        <v>97</v>
      </c>
      <c r="K1905" s="22" t="s">
        <v>36</v>
      </c>
      <c r="L1905" s="22">
        <v>16232</v>
      </c>
      <c r="M1905" s="39" t="s">
        <v>37</v>
      </c>
      <c r="N1905" s="39" t="s">
        <v>37</v>
      </c>
      <c r="O1905" s="39" t="s">
        <v>37</v>
      </c>
      <c r="P1905" s="39" t="s">
        <v>37</v>
      </c>
      <c r="Q1905" s="39" t="s">
        <v>37</v>
      </c>
      <c r="R1905" s="39" t="s">
        <v>37</v>
      </c>
      <c r="S1905" s="39" t="s">
        <v>37</v>
      </c>
      <c r="T1905" s="39" t="s">
        <v>37</v>
      </c>
      <c r="U1905" s="40" t="s">
        <v>605</v>
      </c>
      <c r="V1905" s="39" t="s">
        <v>37</v>
      </c>
      <c r="W1905" s="74" t="s">
        <v>3360</v>
      </c>
      <c r="X1905" s="74">
        <v>0</v>
      </c>
    </row>
    <row r="1906" spans="1:24" ht="14.4" x14ac:dyDescent="0.3">
      <c r="A1906" s="33" t="s">
        <v>94</v>
      </c>
      <c r="B1906" s="22">
        <v>11766</v>
      </c>
      <c r="C1906" s="22" t="s">
        <v>139</v>
      </c>
      <c r="D1906" s="22">
        <v>53100162</v>
      </c>
      <c r="E1906" s="26" t="s">
        <v>140</v>
      </c>
      <c r="F1906" s="22">
        <v>1</v>
      </c>
      <c r="G1906" s="22" t="s">
        <v>48</v>
      </c>
      <c r="H1906" s="22" t="s">
        <v>108</v>
      </c>
      <c r="I1906" s="22" t="s">
        <v>34</v>
      </c>
      <c r="J1906" s="22" t="s">
        <v>97</v>
      </c>
      <c r="K1906" s="22" t="s">
        <v>36</v>
      </c>
      <c r="L1906" s="22">
        <v>11766</v>
      </c>
      <c r="M1906" s="39" t="s">
        <v>37</v>
      </c>
      <c r="N1906" s="39" t="s">
        <v>37</v>
      </c>
      <c r="O1906" s="39" t="s">
        <v>37</v>
      </c>
      <c r="P1906" s="39" t="s">
        <v>37</v>
      </c>
      <c r="Q1906" s="39" t="s">
        <v>37</v>
      </c>
      <c r="R1906" s="39" t="s">
        <v>37</v>
      </c>
      <c r="S1906" s="39" t="s">
        <v>40</v>
      </c>
      <c r="T1906" s="39" t="s">
        <v>37</v>
      </c>
      <c r="U1906" s="40" t="s">
        <v>605</v>
      </c>
      <c r="V1906" s="39" t="s">
        <v>35</v>
      </c>
      <c r="W1906" s="74" t="s">
        <v>606</v>
      </c>
      <c r="X1906" s="74">
        <v>0</v>
      </c>
    </row>
    <row r="1907" spans="1:24" ht="14.4" x14ac:dyDescent="0.3">
      <c r="A1907" s="33" t="s">
        <v>94</v>
      </c>
      <c r="B1907" s="22">
        <v>11766</v>
      </c>
      <c r="C1907" s="22" t="s">
        <v>139</v>
      </c>
      <c r="D1907" s="22">
        <v>53100162</v>
      </c>
      <c r="E1907" s="26" t="s">
        <v>140</v>
      </c>
      <c r="F1907" s="22">
        <v>1</v>
      </c>
      <c r="G1907" s="22" t="s">
        <v>48</v>
      </c>
      <c r="H1907" s="22" t="s">
        <v>108</v>
      </c>
      <c r="I1907" s="22" t="s">
        <v>34</v>
      </c>
      <c r="J1907" s="22" t="s">
        <v>97</v>
      </c>
      <c r="K1907" s="22" t="s">
        <v>36</v>
      </c>
      <c r="L1907" s="22">
        <v>11766</v>
      </c>
      <c r="M1907" s="39" t="s">
        <v>37</v>
      </c>
      <c r="N1907" s="39" t="s">
        <v>37</v>
      </c>
      <c r="O1907" s="39" t="s">
        <v>37</v>
      </c>
      <c r="P1907" s="39" t="s">
        <v>37</v>
      </c>
      <c r="Q1907" s="39" t="s">
        <v>37</v>
      </c>
      <c r="R1907" s="39" t="s">
        <v>37</v>
      </c>
      <c r="S1907" s="39" t="s">
        <v>40</v>
      </c>
      <c r="T1907" s="39" t="s">
        <v>37</v>
      </c>
      <c r="U1907" s="40" t="s">
        <v>605</v>
      </c>
      <c r="V1907" s="39" t="s">
        <v>35</v>
      </c>
      <c r="W1907" s="74" t="s">
        <v>606</v>
      </c>
      <c r="X1907" s="74">
        <v>0</v>
      </c>
    </row>
    <row r="1908" spans="1:24" ht="14.4" x14ac:dyDescent="0.3">
      <c r="A1908" s="33" t="s">
        <v>94</v>
      </c>
      <c r="B1908" s="22">
        <v>11766</v>
      </c>
      <c r="C1908" s="22" t="s">
        <v>139</v>
      </c>
      <c r="D1908" s="22">
        <v>53100162</v>
      </c>
      <c r="E1908" s="26" t="s">
        <v>140</v>
      </c>
      <c r="F1908" s="22">
        <v>1</v>
      </c>
      <c r="G1908" s="22" t="s">
        <v>48</v>
      </c>
      <c r="H1908" s="22" t="s">
        <v>108</v>
      </c>
      <c r="I1908" s="22" t="s">
        <v>34</v>
      </c>
      <c r="J1908" s="22" t="s">
        <v>97</v>
      </c>
      <c r="K1908" s="22" t="s">
        <v>36</v>
      </c>
      <c r="L1908" s="22">
        <v>11766</v>
      </c>
      <c r="M1908" s="39" t="s">
        <v>37</v>
      </c>
      <c r="N1908" s="39" t="s">
        <v>37</v>
      </c>
      <c r="O1908" s="39" t="s">
        <v>37</v>
      </c>
      <c r="P1908" s="39" t="s">
        <v>37</v>
      </c>
      <c r="Q1908" s="39" t="s">
        <v>37</v>
      </c>
      <c r="R1908" s="39" t="s">
        <v>37</v>
      </c>
      <c r="S1908" s="39" t="s">
        <v>40</v>
      </c>
      <c r="T1908" s="39" t="s">
        <v>37</v>
      </c>
      <c r="U1908" s="40" t="s">
        <v>605</v>
      </c>
      <c r="V1908" s="39" t="s">
        <v>35</v>
      </c>
      <c r="W1908" s="74" t="s">
        <v>606</v>
      </c>
      <c r="X1908" s="74">
        <v>0</v>
      </c>
    </row>
    <row r="1909" spans="1:24" ht="14.4" x14ac:dyDescent="0.3">
      <c r="A1909" s="33" t="s">
        <v>94</v>
      </c>
      <c r="B1909" s="22">
        <v>11766</v>
      </c>
      <c r="C1909" s="22" t="s">
        <v>139</v>
      </c>
      <c r="D1909" s="22">
        <v>53100162</v>
      </c>
      <c r="E1909" s="26" t="s">
        <v>140</v>
      </c>
      <c r="F1909" s="22">
        <v>1</v>
      </c>
      <c r="G1909" s="22" t="s">
        <v>48</v>
      </c>
      <c r="H1909" s="22" t="s">
        <v>108</v>
      </c>
      <c r="I1909" s="22" t="s">
        <v>34</v>
      </c>
      <c r="J1909" s="22" t="s">
        <v>97</v>
      </c>
      <c r="K1909" s="22" t="s">
        <v>36</v>
      </c>
      <c r="L1909" s="22">
        <v>11766</v>
      </c>
      <c r="M1909" s="39" t="s">
        <v>37</v>
      </c>
      <c r="N1909" s="39" t="s">
        <v>37</v>
      </c>
      <c r="O1909" s="39" t="s">
        <v>37</v>
      </c>
      <c r="P1909" s="39" t="s">
        <v>37</v>
      </c>
      <c r="Q1909" s="39" t="s">
        <v>37</v>
      </c>
      <c r="R1909" s="39" t="s">
        <v>37</v>
      </c>
      <c r="S1909" s="39" t="s">
        <v>40</v>
      </c>
      <c r="T1909" s="39" t="s">
        <v>37</v>
      </c>
      <c r="U1909" s="40" t="s">
        <v>605</v>
      </c>
      <c r="V1909" s="39" t="s">
        <v>35</v>
      </c>
      <c r="W1909" s="74" t="s">
        <v>606</v>
      </c>
      <c r="X1909" s="74">
        <v>0</v>
      </c>
    </row>
    <row r="1910" spans="1:24" ht="14.4" x14ac:dyDescent="0.3">
      <c r="A1910" s="33" t="s">
        <v>94</v>
      </c>
      <c r="B1910" s="22">
        <v>11766</v>
      </c>
      <c r="C1910" s="22" t="s">
        <v>139</v>
      </c>
      <c r="D1910" s="22">
        <v>53100162</v>
      </c>
      <c r="E1910" s="26" t="s">
        <v>140</v>
      </c>
      <c r="F1910" s="22">
        <v>1</v>
      </c>
      <c r="G1910" s="22" t="s">
        <v>48</v>
      </c>
      <c r="H1910" s="22" t="s">
        <v>108</v>
      </c>
      <c r="I1910" s="22" t="s">
        <v>34</v>
      </c>
      <c r="J1910" s="22" t="s">
        <v>97</v>
      </c>
      <c r="K1910" s="22" t="s">
        <v>36</v>
      </c>
      <c r="L1910" s="22">
        <v>11766</v>
      </c>
      <c r="M1910" s="39" t="s">
        <v>37</v>
      </c>
      <c r="N1910" s="39" t="s">
        <v>37</v>
      </c>
      <c r="O1910" s="39" t="s">
        <v>37</v>
      </c>
      <c r="P1910" s="39" t="s">
        <v>37</v>
      </c>
      <c r="Q1910" s="39" t="s">
        <v>37</v>
      </c>
      <c r="R1910" s="39" t="s">
        <v>37</v>
      </c>
      <c r="S1910" s="39" t="s">
        <v>40</v>
      </c>
      <c r="T1910" s="39" t="s">
        <v>37</v>
      </c>
      <c r="U1910" s="40" t="s">
        <v>605</v>
      </c>
      <c r="V1910" s="39" t="s">
        <v>35</v>
      </c>
      <c r="W1910" s="74" t="s">
        <v>606</v>
      </c>
      <c r="X1910" s="74">
        <v>0</v>
      </c>
    </row>
    <row r="1911" spans="1:24" ht="14.4" x14ac:dyDescent="0.3">
      <c r="A1911" s="33" t="s">
        <v>94</v>
      </c>
      <c r="B1911" s="22">
        <v>11766</v>
      </c>
      <c r="C1911" s="22" t="s">
        <v>139</v>
      </c>
      <c r="D1911" s="22">
        <v>53100162</v>
      </c>
      <c r="E1911" s="26" t="s">
        <v>140</v>
      </c>
      <c r="F1911" s="22">
        <v>1</v>
      </c>
      <c r="G1911" s="22" t="s">
        <v>48</v>
      </c>
      <c r="H1911" s="22" t="s">
        <v>108</v>
      </c>
      <c r="I1911" s="22" t="s">
        <v>34</v>
      </c>
      <c r="J1911" s="22" t="s">
        <v>97</v>
      </c>
      <c r="K1911" s="22" t="s">
        <v>36</v>
      </c>
      <c r="L1911" s="22">
        <v>11766</v>
      </c>
      <c r="M1911" s="39" t="s">
        <v>37</v>
      </c>
      <c r="N1911" s="39" t="s">
        <v>37</v>
      </c>
      <c r="O1911" s="39" t="s">
        <v>37</v>
      </c>
      <c r="P1911" s="39" t="s">
        <v>37</v>
      </c>
      <c r="Q1911" s="39" t="s">
        <v>37</v>
      </c>
      <c r="R1911" s="39" t="s">
        <v>37</v>
      </c>
      <c r="S1911" s="39" t="s">
        <v>40</v>
      </c>
      <c r="T1911" s="39" t="s">
        <v>37</v>
      </c>
      <c r="U1911" s="40" t="s">
        <v>605</v>
      </c>
      <c r="V1911" s="39" t="s">
        <v>35</v>
      </c>
      <c r="W1911" s="74" t="s">
        <v>606</v>
      </c>
      <c r="X1911" s="74">
        <v>0</v>
      </c>
    </row>
    <row r="1912" spans="1:24" ht="14.4" x14ac:dyDescent="0.3">
      <c r="A1912" s="33" t="s">
        <v>94</v>
      </c>
      <c r="B1912" s="22">
        <v>11766</v>
      </c>
      <c r="C1912" s="22" t="s">
        <v>139</v>
      </c>
      <c r="D1912" s="22">
        <v>53100162</v>
      </c>
      <c r="E1912" s="26" t="s">
        <v>140</v>
      </c>
      <c r="F1912" s="22">
        <v>1</v>
      </c>
      <c r="G1912" s="22" t="s">
        <v>48</v>
      </c>
      <c r="H1912" s="22" t="s">
        <v>108</v>
      </c>
      <c r="I1912" s="22" t="s">
        <v>34</v>
      </c>
      <c r="J1912" s="22" t="s">
        <v>97</v>
      </c>
      <c r="K1912" s="22" t="s">
        <v>36</v>
      </c>
      <c r="L1912" s="22">
        <v>11766</v>
      </c>
      <c r="M1912" s="39" t="s">
        <v>37</v>
      </c>
      <c r="N1912" s="39" t="s">
        <v>37</v>
      </c>
      <c r="O1912" s="39" t="s">
        <v>37</v>
      </c>
      <c r="P1912" s="39" t="s">
        <v>37</v>
      </c>
      <c r="Q1912" s="39" t="s">
        <v>37</v>
      </c>
      <c r="R1912" s="39" t="s">
        <v>37</v>
      </c>
      <c r="S1912" s="39" t="s">
        <v>40</v>
      </c>
      <c r="T1912" s="39" t="s">
        <v>37</v>
      </c>
      <c r="U1912" s="40" t="s">
        <v>605</v>
      </c>
      <c r="V1912" s="39" t="s">
        <v>35</v>
      </c>
      <c r="W1912" s="74" t="s">
        <v>606</v>
      </c>
      <c r="X1912" s="74">
        <v>0</v>
      </c>
    </row>
    <row r="1913" spans="1:24" ht="14.4" x14ac:dyDescent="0.3">
      <c r="A1913" s="33" t="s">
        <v>94</v>
      </c>
      <c r="B1913" s="22">
        <v>11766</v>
      </c>
      <c r="C1913" s="22" t="s">
        <v>139</v>
      </c>
      <c r="D1913" s="22">
        <v>53100162</v>
      </c>
      <c r="E1913" s="26" t="s">
        <v>140</v>
      </c>
      <c r="F1913" s="22">
        <v>1</v>
      </c>
      <c r="G1913" s="22" t="s">
        <v>48</v>
      </c>
      <c r="H1913" s="22" t="s">
        <v>108</v>
      </c>
      <c r="I1913" s="22" t="s">
        <v>34</v>
      </c>
      <c r="J1913" s="22" t="s">
        <v>97</v>
      </c>
      <c r="K1913" s="22" t="s">
        <v>36</v>
      </c>
      <c r="L1913" s="22">
        <v>11766</v>
      </c>
      <c r="M1913" s="39" t="s">
        <v>37</v>
      </c>
      <c r="N1913" s="39" t="s">
        <v>37</v>
      </c>
      <c r="O1913" s="39" t="s">
        <v>37</v>
      </c>
      <c r="P1913" s="39" t="s">
        <v>37</v>
      </c>
      <c r="Q1913" s="39" t="s">
        <v>37</v>
      </c>
      <c r="R1913" s="39" t="s">
        <v>37</v>
      </c>
      <c r="S1913" s="39" t="s">
        <v>40</v>
      </c>
      <c r="T1913" s="39" t="s">
        <v>37</v>
      </c>
      <c r="U1913" s="40" t="s">
        <v>605</v>
      </c>
      <c r="V1913" s="39" t="s">
        <v>35</v>
      </c>
      <c r="W1913" s="74" t="s">
        <v>606</v>
      </c>
      <c r="X1913" s="74">
        <v>0</v>
      </c>
    </row>
    <row r="1914" spans="1:24" ht="14.4" x14ac:dyDescent="0.3">
      <c r="A1914" s="33" t="s">
        <v>94</v>
      </c>
      <c r="B1914" s="22">
        <v>11766</v>
      </c>
      <c r="C1914" s="22" t="s">
        <v>139</v>
      </c>
      <c r="D1914" s="22">
        <v>53100162</v>
      </c>
      <c r="E1914" s="26" t="s">
        <v>140</v>
      </c>
      <c r="F1914" s="22">
        <v>1</v>
      </c>
      <c r="G1914" s="22" t="s">
        <v>48</v>
      </c>
      <c r="H1914" s="22" t="s">
        <v>108</v>
      </c>
      <c r="I1914" s="22" t="s">
        <v>34</v>
      </c>
      <c r="J1914" s="22" t="s">
        <v>97</v>
      </c>
      <c r="K1914" s="22" t="s">
        <v>36</v>
      </c>
      <c r="L1914" s="22">
        <v>11766</v>
      </c>
      <c r="M1914" s="39" t="s">
        <v>37</v>
      </c>
      <c r="N1914" s="39" t="s">
        <v>37</v>
      </c>
      <c r="O1914" s="39" t="s">
        <v>37</v>
      </c>
      <c r="P1914" s="39" t="s">
        <v>37</v>
      </c>
      <c r="Q1914" s="39" t="s">
        <v>37</v>
      </c>
      <c r="R1914" s="39" t="s">
        <v>37</v>
      </c>
      <c r="S1914" s="39" t="s">
        <v>40</v>
      </c>
      <c r="T1914" s="39" t="s">
        <v>37</v>
      </c>
      <c r="U1914" s="40" t="s">
        <v>605</v>
      </c>
      <c r="V1914" s="39" t="s">
        <v>35</v>
      </c>
      <c r="W1914" s="74" t="s">
        <v>606</v>
      </c>
      <c r="X1914" s="74">
        <v>0</v>
      </c>
    </row>
    <row r="1915" spans="1:24" ht="14.4" x14ac:dyDescent="0.3">
      <c r="A1915" s="33" t="s">
        <v>94</v>
      </c>
      <c r="B1915" s="22">
        <v>11766</v>
      </c>
      <c r="C1915" s="22" t="s">
        <v>139</v>
      </c>
      <c r="D1915" s="22">
        <v>53100162</v>
      </c>
      <c r="E1915" s="26" t="s">
        <v>140</v>
      </c>
      <c r="F1915" s="22">
        <v>1</v>
      </c>
      <c r="G1915" s="22" t="s">
        <v>48</v>
      </c>
      <c r="H1915" s="22" t="s">
        <v>108</v>
      </c>
      <c r="I1915" s="22" t="s">
        <v>34</v>
      </c>
      <c r="J1915" s="22" t="s">
        <v>97</v>
      </c>
      <c r="K1915" s="22" t="s">
        <v>36</v>
      </c>
      <c r="L1915" s="22">
        <v>11766</v>
      </c>
      <c r="M1915" s="39" t="s">
        <v>37</v>
      </c>
      <c r="N1915" s="39" t="s">
        <v>37</v>
      </c>
      <c r="O1915" s="39" t="s">
        <v>37</v>
      </c>
      <c r="P1915" s="39" t="s">
        <v>37</v>
      </c>
      <c r="Q1915" s="39" t="s">
        <v>37</v>
      </c>
      <c r="R1915" s="39" t="s">
        <v>37</v>
      </c>
      <c r="S1915" s="39" t="s">
        <v>40</v>
      </c>
      <c r="T1915" s="39" t="s">
        <v>37</v>
      </c>
      <c r="U1915" s="40" t="s">
        <v>605</v>
      </c>
      <c r="V1915" s="39" t="s">
        <v>35</v>
      </c>
      <c r="W1915" s="74" t="s">
        <v>606</v>
      </c>
      <c r="X1915" s="74">
        <v>0</v>
      </c>
    </row>
    <row r="1916" spans="1:24" ht="14.4" x14ac:dyDescent="0.3">
      <c r="A1916" s="33" t="s">
        <v>94</v>
      </c>
      <c r="B1916" s="22">
        <v>11766</v>
      </c>
      <c r="C1916" s="22" t="s">
        <v>139</v>
      </c>
      <c r="D1916" s="22">
        <v>53100162</v>
      </c>
      <c r="E1916" s="26" t="s">
        <v>140</v>
      </c>
      <c r="F1916" s="22">
        <v>1</v>
      </c>
      <c r="G1916" s="22" t="s">
        <v>48</v>
      </c>
      <c r="H1916" s="22" t="s">
        <v>108</v>
      </c>
      <c r="I1916" s="22" t="s">
        <v>34</v>
      </c>
      <c r="J1916" s="22" t="s">
        <v>97</v>
      </c>
      <c r="K1916" s="22" t="s">
        <v>36</v>
      </c>
      <c r="L1916" s="22">
        <v>11766</v>
      </c>
      <c r="M1916" s="39" t="s">
        <v>37</v>
      </c>
      <c r="N1916" s="39" t="s">
        <v>37</v>
      </c>
      <c r="O1916" s="39" t="s">
        <v>37</v>
      </c>
      <c r="P1916" s="39" t="s">
        <v>37</v>
      </c>
      <c r="Q1916" s="39" t="s">
        <v>37</v>
      </c>
      <c r="R1916" s="39" t="s">
        <v>37</v>
      </c>
      <c r="S1916" s="39" t="s">
        <v>40</v>
      </c>
      <c r="T1916" s="39" t="s">
        <v>37</v>
      </c>
      <c r="U1916" s="40" t="s">
        <v>605</v>
      </c>
      <c r="V1916" s="39" t="s">
        <v>35</v>
      </c>
      <c r="W1916" s="74" t="s">
        <v>606</v>
      </c>
      <c r="X1916" s="74">
        <v>0</v>
      </c>
    </row>
    <row r="1917" spans="1:24" ht="14.4" x14ac:dyDescent="0.3">
      <c r="A1917" s="33" t="s">
        <v>94</v>
      </c>
      <c r="B1917" s="22">
        <v>11766</v>
      </c>
      <c r="C1917" s="22" t="s">
        <v>139</v>
      </c>
      <c r="D1917" s="22">
        <v>53100162</v>
      </c>
      <c r="E1917" s="26" t="s">
        <v>140</v>
      </c>
      <c r="F1917" s="22">
        <v>1</v>
      </c>
      <c r="G1917" s="22" t="s">
        <v>48</v>
      </c>
      <c r="H1917" s="22" t="s">
        <v>108</v>
      </c>
      <c r="I1917" s="22" t="s">
        <v>34</v>
      </c>
      <c r="J1917" s="22" t="s">
        <v>97</v>
      </c>
      <c r="K1917" s="22" t="s">
        <v>36</v>
      </c>
      <c r="L1917" s="22">
        <v>11766</v>
      </c>
      <c r="M1917" s="39" t="s">
        <v>37</v>
      </c>
      <c r="N1917" s="39" t="s">
        <v>37</v>
      </c>
      <c r="O1917" s="39" t="s">
        <v>37</v>
      </c>
      <c r="P1917" s="39" t="s">
        <v>37</v>
      </c>
      <c r="Q1917" s="39" t="s">
        <v>37</v>
      </c>
      <c r="R1917" s="39" t="s">
        <v>37</v>
      </c>
      <c r="S1917" s="39" t="s">
        <v>40</v>
      </c>
      <c r="T1917" s="39" t="s">
        <v>37</v>
      </c>
      <c r="U1917" s="40" t="s">
        <v>605</v>
      </c>
      <c r="V1917" s="39" t="s">
        <v>35</v>
      </c>
      <c r="W1917" s="74" t="s">
        <v>606</v>
      </c>
      <c r="X1917" s="74">
        <v>0</v>
      </c>
    </row>
    <row r="1918" spans="1:24" ht="14.4" x14ac:dyDescent="0.3">
      <c r="A1918" s="33" t="s">
        <v>94</v>
      </c>
      <c r="B1918" s="22">
        <v>11766</v>
      </c>
      <c r="C1918" s="22" t="s">
        <v>139</v>
      </c>
      <c r="D1918" s="22">
        <v>53100162</v>
      </c>
      <c r="E1918" s="26" t="s">
        <v>140</v>
      </c>
      <c r="F1918" s="22">
        <v>1</v>
      </c>
      <c r="G1918" s="22" t="s">
        <v>48</v>
      </c>
      <c r="H1918" s="22" t="s">
        <v>108</v>
      </c>
      <c r="I1918" s="22" t="s">
        <v>34</v>
      </c>
      <c r="J1918" s="22" t="s">
        <v>97</v>
      </c>
      <c r="K1918" s="22" t="s">
        <v>36</v>
      </c>
      <c r="L1918" s="22">
        <v>11766</v>
      </c>
      <c r="M1918" s="39" t="s">
        <v>37</v>
      </c>
      <c r="N1918" s="39" t="s">
        <v>37</v>
      </c>
      <c r="O1918" s="39" t="s">
        <v>37</v>
      </c>
      <c r="P1918" s="39" t="s">
        <v>37</v>
      </c>
      <c r="Q1918" s="39" t="s">
        <v>37</v>
      </c>
      <c r="R1918" s="39" t="s">
        <v>37</v>
      </c>
      <c r="S1918" s="39" t="s">
        <v>40</v>
      </c>
      <c r="T1918" s="39" t="s">
        <v>37</v>
      </c>
      <c r="U1918" s="40" t="s">
        <v>605</v>
      </c>
      <c r="V1918" s="39" t="s">
        <v>35</v>
      </c>
      <c r="W1918" s="74" t="s">
        <v>606</v>
      </c>
      <c r="X1918" s="74">
        <v>0</v>
      </c>
    </row>
    <row r="1919" spans="1:24" ht="14.4" x14ac:dyDescent="0.3">
      <c r="A1919" s="33" t="s">
        <v>94</v>
      </c>
      <c r="B1919" s="22">
        <v>11766</v>
      </c>
      <c r="C1919" s="22" t="s">
        <v>139</v>
      </c>
      <c r="D1919" s="22">
        <v>53100162</v>
      </c>
      <c r="E1919" s="26" t="s">
        <v>140</v>
      </c>
      <c r="F1919" s="22">
        <v>1</v>
      </c>
      <c r="G1919" s="22" t="s">
        <v>48</v>
      </c>
      <c r="H1919" s="22" t="s">
        <v>108</v>
      </c>
      <c r="I1919" s="22" t="s">
        <v>34</v>
      </c>
      <c r="J1919" s="22" t="s">
        <v>97</v>
      </c>
      <c r="K1919" s="22" t="s">
        <v>36</v>
      </c>
      <c r="L1919" s="22">
        <v>11766</v>
      </c>
      <c r="M1919" s="39" t="s">
        <v>37</v>
      </c>
      <c r="N1919" s="39" t="s">
        <v>37</v>
      </c>
      <c r="O1919" s="39" t="s">
        <v>37</v>
      </c>
      <c r="P1919" s="39" t="s">
        <v>37</v>
      </c>
      <c r="Q1919" s="39" t="s">
        <v>37</v>
      </c>
      <c r="R1919" s="39" t="s">
        <v>37</v>
      </c>
      <c r="S1919" s="39" t="s">
        <v>40</v>
      </c>
      <c r="T1919" s="39" t="s">
        <v>37</v>
      </c>
      <c r="U1919" s="40" t="s">
        <v>605</v>
      </c>
      <c r="V1919" s="39" t="s">
        <v>35</v>
      </c>
      <c r="W1919" s="74" t="s">
        <v>606</v>
      </c>
      <c r="X1919" s="74">
        <v>0</v>
      </c>
    </row>
    <row r="1920" spans="1:24" ht="14.4" x14ac:dyDescent="0.3">
      <c r="A1920" s="33" t="s">
        <v>94</v>
      </c>
      <c r="B1920" s="22">
        <v>11766</v>
      </c>
      <c r="C1920" s="22" t="s">
        <v>139</v>
      </c>
      <c r="D1920" s="22">
        <v>53100162</v>
      </c>
      <c r="E1920" s="26" t="s">
        <v>140</v>
      </c>
      <c r="F1920" s="22">
        <v>1</v>
      </c>
      <c r="G1920" s="22" t="s">
        <v>48</v>
      </c>
      <c r="H1920" s="22" t="s">
        <v>108</v>
      </c>
      <c r="I1920" s="22" t="s">
        <v>34</v>
      </c>
      <c r="J1920" s="22" t="s">
        <v>97</v>
      </c>
      <c r="K1920" s="22" t="s">
        <v>36</v>
      </c>
      <c r="L1920" s="22">
        <v>11766</v>
      </c>
      <c r="M1920" s="39" t="s">
        <v>37</v>
      </c>
      <c r="N1920" s="39" t="s">
        <v>37</v>
      </c>
      <c r="O1920" s="39" t="s">
        <v>37</v>
      </c>
      <c r="P1920" s="39" t="s">
        <v>37</v>
      </c>
      <c r="Q1920" s="39" t="s">
        <v>37</v>
      </c>
      <c r="R1920" s="39" t="s">
        <v>37</v>
      </c>
      <c r="S1920" s="39" t="s">
        <v>40</v>
      </c>
      <c r="T1920" s="39" t="s">
        <v>37</v>
      </c>
      <c r="U1920" s="40" t="s">
        <v>605</v>
      </c>
      <c r="V1920" s="39" t="s">
        <v>35</v>
      </c>
      <c r="W1920" s="74" t="s">
        <v>606</v>
      </c>
      <c r="X1920" s="74">
        <v>0</v>
      </c>
    </row>
    <row r="1921" spans="1:24" ht="14.4" x14ac:dyDescent="0.3">
      <c r="A1921" s="33" t="s">
        <v>94</v>
      </c>
      <c r="B1921" s="22">
        <v>11766</v>
      </c>
      <c r="C1921" s="22" t="s">
        <v>139</v>
      </c>
      <c r="D1921" s="22">
        <v>53100162</v>
      </c>
      <c r="E1921" s="26" t="s">
        <v>140</v>
      </c>
      <c r="F1921" s="22">
        <v>1</v>
      </c>
      <c r="G1921" s="22" t="s">
        <v>48</v>
      </c>
      <c r="H1921" s="22" t="s">
        <v>108</v>
      </c>
      <c r="I1921" s="22" t="s">
        <v>34</v>
      </c>
      <c r="J1921" s="22" t="s">
        <v>97</v>
      </c>
      <c r="K1921" s="22" t="s">
        <v>36</v>
      </c>
      <c r="L1921" s="22">
        <v>11766</v>
      </c>
      <c r="M1921" s="39" t="s">
        <v>37</v>
      </c>
      <c r="N1921" s="39" t="s">
        <v>37</v>
      </c>
      <c r="O1921" s="39" t="s">
        <v>37</v>
      </c>
      <c r="P1921" s="39" t="s">
        <v>37</v>
      </c>
      <c r="Q1921" s="39" t="s">
        <v>37</v>
      </c>
      <c r="R1921" s="39" t="s">
        <v>37</v>
      </c>
      <c r="S1921" s="39" t="s">
        <v>40</v>
      </c>
      <c r="T1921" s="39" t="s">
        <v>37</v>
      </c>
      <c r="U1921" s="40" t="s">
        <v>605</v>
      </c>
      <c r="V1921" s="39" t="s">
        <v>35</v>
      </c>
      <c r="W1921" s="74" t="s">
        <v>606</v>
      </c>
      <c r="X1921" s="74">
        <v>0</v>
      </c>
    </row>
    <row r="1922" spans="1:24" ht="14.4" x14ac:dyDescent="0.3">
      <c r="A1922" s="33" t="s">
        <v>94</v>
      </c>
      <c r="B1922" s="22">
        <v>11766</v>
      </c>
      <c r="C1922" s="22" t="s">
        <v>139</v>
      </c>
      <c r="D1922" s="22">
        <v>53100162</v>
      </c>
      <c r="E1922" s="26" t="s">
        <v>140</v>
      </c>
      <c r="F1922" s="22">
        <v>1</v>
      </c>
      <c r="G1922" s="22" t="s">
        <v>48</v>
      </c>
      <c r="H1922" s="22" t="s">
        <v>108</v>
      </c>
      <c r="I1922" s="22" t="s">
        <v>34</v>
      </c>
      <c r="J1922" s="22" t="s">
        <v>97</v>
      </c>
      <c r="K1922" s="22" t="s">
        <v>36</v>
      </c>
      <c r="L1922" s="22">
        <v>11766</v>
      </c>
      <c r="M1922" s="39" t="s">
        <v>37</v>
      </c>
      <c r="N1922" s="39" t="s">
        <v>37</v>
      </c>
      <c r="O1922" s="39" t="s">
        <v>37</v>
      </c>
      <c r="P1922" s="39" t="s">
        <v>37</v>
      </c>
      <c r="Q1922" s="39" t="s">
        <v>37</v>
      </c>
      <c r="R1922" s="39" t="s">
        <v>37</v>
      </c>
      <c r="S1922" s="39" t="s">
        <v>40</v>
      </c>
      <c r="T1922" s="39" t="s">
        <v>37</v>
      </c>
      <c r="U1922" s="40" t="s">
        <v>605</v>
      </c>
      <c r="V1922" s="39" t="s">
        <v>35</v>
      </c>
      <c r="W1922" s="74" t="s">
        <v>606</v>
      </c>
      <c r="X1922" s="74">
        <v>0</v>
      </c>
    </row>
    <row r="1923" spans="1:24" ht="14.4" x14ac:dyDescent="0.3">
      <c r="A1923" s="33" t="s">
        <v>94</v>
      </c>
      <c r="B1923" s="22">
        <v>11766</v>
      </c>
      <c r="C1923" s="22" t="s">
        <v>139</v>
      </c>
      <c r="D1923" s="22">
        <v>53100162</v>
      </c>
      <c r="E1923" s="26" t="s">
        <v>140</v>
      </c>
      <c r="F1923" s="22">
        <v>1</v>
      </c>
      <c r="G1923" s="22" t="s">
        <v>48</v>
      </c>
      <c r="H1923" s="22" t="s">
        <v>108</v>
      </c>
      <c r="I1923" s="22" t="s">
        <v>34</v>
      </c>
      <c r="J1923" s="22" t="s">
        <v>97</v>
      </c>
      <c r="K1923" s="22" t="s">
        <v>36</v>
      </c>
      <c r="L1923" s="22">
        <v>11766</v>
      </c>
      <c r="M1923" s="39" t="s">
        <v>37</v>
      </c>
      <c r="N1923" s="39" t="s">
        <v>37</v>
      </c>
      <c r="O1923" s="39" t="s">
        <v>37</v>
      </c>
      <c r="P1923" s="39" t="s">
        <v>37</v>
      </c>
      <c r="Q1923" s="39" t="s">
        <v>37</v>
      </c>
      <c r="R1923" s="39" t="s">
        <v>37</v>
      </c>
      <c r="S1923" s="39" t="s">
        <v>40</v>
      </c>
      <c r="T1923" s="39" t="s">
        <v>37</v>
      </c>
      <c r="U1923" s="40" t="s">
        <v>605</v>
      </c>
      <c r="V1923" s="39" t="s">
        <v>35</v>
      </c>
      <c r="W1923" s="74" t="s">
        <v>606</v>
      </c>
      <c r="X1923" s="74">
        <v>0</v>
      </c>
    </row>
    <row r="1924" spans="1:24" ht="14.4" x14ac:dyDescent="0.3">
      <c r="A1924" s="33" t="s">
        <v>94</v>
      </c>
      <c r="B1924" s="22">
        <v>11766</v>
      </c>
      <c r="C1924" s="22" t="s">
        <v>139</v>
      </c>
      <c r="D1924" s="22">
        <v>53100162</v>
      </c>
      <c r="E1924" s="26" t="s">
        <v>140</v>
      </c>
      <c r="F1924" s="22">
        <v>1</v>
      </c>
      <c r="G1924" s="22" t="s">
        <v>48</v>
      </c>
      <c r="H1924" s="22" t="s">
        <v>108</v>
      </c>
      <c r="I1924" s="22" t="s">
        <v>34</v>
      </c>
      <c r="J1924" s="22" t="s">
        <v>97</v>
      </c>
      <c r="K1924" s="22" t="s">
        <v>36</v>
      </c>
      <c r="L1924" s="22">
        <v>11766</v>
      </c>
      <c r="M1924" s="39" t="s">
        <v>37</v>
      </c>
      <c r="N1924" s="39" t="s">
        <v>37</v>
      </c>
      <c r="O1924" s="39" t="s">
        <v>37</v>
      </c>
      <c r="P1924" s="39" t="s">
        <v>37</v>
      </c>
      <c r="Q1924" s="39" t="s">
        <v>37</v>
      </c>
      <c r="R1924" s="39" t="s">
        <v>37</v>
      </c>
      <c r="S1924" s="39" t="s">
        <v>40</v>
      </c>
      <c r="T1924" s="39" t="s">
        <v>37</v>
      </c>
      <c r="U1924" s="40" t="s">
        <v>605</v>
      </c>
      <c r="V1924" s="39" t="s">
        <v>35</v>
      </c>
      <c r="W1924" s="74" t="s">
        <v>606</v>
      </c>
      <c r="X1924" s="74">
        <v>0</v>
      </c>
    </row>
    <row r="1925" spans="1:24" ht="14.4" x14ac:dyDescent="0.3">
      <c r="A1925" s="33" t="s">
        <v>94</v>
      </c>
      <c r="B1925" s="22">
        <v>11766</v>
      </c>
      <c r="C1925" s="22" t="s">
        <v>139</v>
      </c>
      <c r="D1925" s="22">
        <v>53100162</v>
      </c>
      <c r="E1925" s="26" t="s">
        <v>140</v>
      </c>
      <c r="F1925" s="22">
        <v>1</v>
      </c>
      <c r="G1925" s="22" t="s">
        <v>48</v>
      </c>
      <c r="H1925" s="22" t="s">
        <v>108</v>
      </c>
      <c r="I1925" s="22" t="s">
        <v>34</v>
      </c>
      <c r="J1925" s="22" t="s">
        <v>97</v>
      </c>
      <c r="K1925" s="22" t="s">
        <v>36</v>
      </c>
      <c r="L1925" s="22">
        <v>11766</v>
      </c>
      <c r="M1925" s="39" t="s">
        <v>37</v>
      </c>
      <c r="N1925" s="39" t="s">
        <v>37</v>
      </c>
      <c r="O1925" s="39" t="s">
        <v>37</v>
      </c>
      <c r="P1925" s="39" t="s">
        <v>37</v>
      </c>
      <c r="Q1925" s="39" t="s">
        <v>37</v>
      </c>
      <c r="R1925" s="39" t="s">
        <v>37</v>
      </c>
      <c r="S1925" s="39" t="s">
        <v>40</v>
      </c>
      <c r="T1925" s="39" t="s">
        <v>37</v>
      </c>
      <c r="U1925" s="40" t="s">
        <v>605</v>
      </c>
      <c r="V1925" s="39" t="s">
        <v>35</v>
      </c>
      <c r="W1925" s="74" t="s">
        <v>606</v>
      </c>
      <c r="X1925" s="74">
        <v>0</v>
      </c>
    </row>
    <row r="1926" spans="1:24" ht="14.4" x14ac:dyDescent="0.3">
      <c r="A1926" s="33" t="s">
        <v>94</v>
      </c>
      <c r="B1926" s="22">
        <v>11766</v>
      </c>
      <c r="C1926" s="22" t="s">
        <v>139</v>
      </c>
      <c r="D1926" s="22">
        <v>53100162</v>
      </c>
      <c r="E1926" s="26" t="s">
        <v>140</v>
      </c>
      <c r="F1926" s="22">
        <v>1</v>
      </c>
      <c r="G1926" s="22" t="s">
        <v>48</v>
      </c>
      <c r="H1926" s="22" t="s">
        <v>108</v>
      </c>
      <c r="I1926" s="22" t="s">
        <v>34</v>
      </c>
      <c r="J1926" s="22" t="s">
        <v>97</v>
      </c>
      <c r="K1926" s="22" t="s">
        <v>36</v>
      </c>
      <c r="L1926" s="22">
        <v>11766</v>
      </c>
      <c r="M1926" s="39" t="s">
        <v>37</v>
      </c>
      <c r="N1926" s="39" t="s">
        <v>37</v>
      </c>
      <c r="O1926" s="39" t="s">
        <v>37</v>
      </c>
      <c r="P1926" s="39" t="s">
        <v>37</v>
      </c>
      <c r="Q1926" s="39" t="s">
        <v>37</v>
      </c>
      <c r="R1926" s="39" t="s">
        <v>37</v>
      </c>
      <c r="S1926" s="39" t="s">
        <v>40</v>
      </c>
      <c r="T1926" s="39" t="s">
        <v>37</v>
      </c>
      <c r="U1926" s="40" t="s">
        <v>605</v>
      </c>
      <c r="V1926" s="39" t="s">
        <v>35</v>
      </c>
      <c r="W1926" s="74" t="s">
        <v>606</v>
      </c>
      <c r="X1926" s="74">
        <v>0</v>
      </c>
    </row>
    <row r="1927" spans="1:24" ht="14.4" x14ac:dyDescent="0.3">
      <c r="A1927" s="33" t="s">
        <v>94</v>
      </c>
      <c r="B1927" s="22">
        <v>11766</v>
      </c>
      <c r="C1927" s="22" t="s">
        <v>139</v>
      </c>
      <c r="D1927" s="22">
        <v>53100162</v>
      </c>
      <c r="E1927" s="26" t="s">
        <v>140</v>
      </c>
      <c r="F1927" s="22">
        <v>1</v>
      </c>
      <c r="G1927" s="22" t="s">
        <v>48</v>
      </c>
      <c r="H1927" s="22" t="s">
        <v>108</v>
      </c>
      <c r="I1927" s="22" t="s">
        <v>34</v>
      </c>
      <c r="J1927" s="22" t="s">
        <v>97</v>
      </c>
      <c r="K1927" s="22" t="s">
        <v>36</v>
      </c>
      <c r="L1927" s="22">
        <v>11766</v>
      </c>
      <c r="M1927" s="39" t="s">
        <v>37</v>
      </c>
      <c r="N1927" s="39" t="s">
        <v>37</v>
      </c>
      <c r="O1927" s="39" t="s">
        <v>37</v>
      </c>
      <c r="P1927" s="39" t="s">
        <v>37</v>
      </c>
      <c r="Q1927" s="39" t="s">
        <v>37</v>
      </c>
      <c r="R1927" s="39" t="s">
        <v>37</v>
      </c>
      <c r="S1927" s="39" t="s">
        <v>40</v>
      </c>
      <c r="T1927" s="39" t="s">
        <v>37</v>
      </c>
      <c r="U1927" s="40" t="s">
        <v>605</v>
      </c>
      <c r="V1927" s="39" t="s">
        <v>35</v>
      </c>
      <c r="W1927" s="74" t="s">
        <v>606</v>
      </c>
      <c r="X1927" s="74">
        <v>0</v>
      </c>
    </row>
    <row r="1928" spans="1:24" ht="14.4" x14ac:dyDescent="0.3">
      <c r="A1928" s="33" t="s">
        <v>94</v>
      </c>
      <c r="B1928" s="22">
        <v>11766</v>
      </c>
      <c r="C1928" s="22" t="s">
        <v>139</v>
      </c>
      <c r="D1928" s="22">
        <v>53100162</v>
      </c>
      <c r="E1928" s="26" t="s">
        <v>140</v>
      </c>
      <c r="F1928" s="22">
        <v>1</v>
      </c>
      <c r="G1928" s="22" t="s">
        <v>48</v>
      </c>
      <c r="H1928" s="22" t="s">
        <v>108</v>
      </c>
      <c r="I1928" s="22" t="s">
        <v>34</v>
      </c>
      <c r="J1928" s="22" t="s">
        <v>97</v>
      </c>
      <c r="K1928" s="22" t="s">
        <v>36</v>
      </c>
      <c r="L1928" s="22">
        <v>11766</v>
      </c>
      <c r="M1928" s="39" t="s">
        <v>37</v>
      </c>
      <c r="N1928" s="39" t="s">
        <v>37</v>
      </c>
      <c r="O1928" s="39" t="s">
        <v>37</v>
      </c>
      <c r="P1928" s="39" t="s">
        <v>37</v>
      </c>
      <c r="Q1928" s="39" t="s">
        <v>37</v>
      </c>
      <c r="R1928" s="39" t="s">
        <v>37</v>
      </c>
      <c r="S1928" s="39" t="s">
        <v>40</v>
      </c>
      <c r="T1928" s="39" t="s">
        <v>37</v>
      </c>
      <c r="U1928" s="40" t="s">
        <v>605</v>
      </c>
      <c r="V1928" s="39" t="s">
        <v>35</v>
      </c>
      <c r="W1928" s="74" t="s">
        <v>606</v>
      </c>
      <c r="X1928" s="74">
        <v>0</v>
      </c>
    </row>
    <row r="1929" spans="1:24" ht="14.4" x14ac:dyDescent="0.3">
      <c r="A1929" s="33" t="s">
        <v>94</v>
      </c>
      <c r="B1929" s="22">
        <v>12273</v>
      </c>
      <c r="C1929" s="22" t="s">
        <v>323</v>
      </c>
      <c r="D1929" s="22">
        <v>29500005</v>
      </c>
      <c r="E1929" s="26" t="s">
        <v>324</v>
      </c>
      <c r="F1929" s="22">
        <v>20</v>
      </c>
      <c r="G1929" s="22" t="s">
        <v>48</v>
      </c>
      <c r="H1929" s="22" t="s">
        <v>61</v>
      </c>
      <c r="I1929" s="22" t="s">
        <v>34</v>
      </c>
      <c r="J1929" s="22" t="s">
        <v>97</v>
      </c>
      <c r="K1929" s="22" t="s">
        <v>36</v>
      </c>
      <c r="L1929" s="22">
        <v>12273</v>
      </c>
      <c r="M1929" s="39" t="s">
        <v>37</v>
      </c>
      <c r="N1929" s="39" t="s">
        <v>37</v>
      </c>
      <c r="O1929" s="39" t="s">
        <v>37</v>
      </c>
      <c r="P1929" s="39" t="s">
        <v>37</v>
      </c>
      <c r="Q1929" s="39" t="s">
        <v>37</v>
      </c>
      <c r="R1929" s="39" t="s">
        <v>37</v>
      </c>
      <c r="S1929" s="39" t="s">
        <v>37</v>
      </c>
      <c r="T1929" s="39" t="s">
        <v>37</v>
      </c>
      <c r="U1929" s="40" t="s">
        <v>784</v>
      </c>
      <c r="V1929" s="39" t="s">
        <v>37</v>
      </c>
      <c r="W1929" s="74" t="s">
        <v>943</v>
      </c>
      <c r="X1929" s="74">
        <v>0</v>
      </c>
    </row>
    <row r="1930" spans="1:24" ht="14.4" x14ac:dyDescent="0.3">
      <c r="A1930" s="33" t="s">
        <v>94</v>
      </c>
      <c r="B1930" s="22">
        <v>11853</v>
      </c>
      <c r="C1930" s="22" t="s">
        <v>181</v>
      </c>
      <c r="D1930" s="22">
        <v>53200152</v>
      </c>
      <c r="E1930" s="26" t="s">
        <v>182</v>
      </c>
      <c r="F1930" s="22">
        <v>4</v>
      </c>
      <c r="G1930" s="22" t="s">
        <v>48</v>
      </c>
      <c r="H1930" s="22" t="s">
        <v>105</v>
      </c>
      <c r="I1930" s="22" t="s">
        <v>34</v>
      </c>
      <c r="J1930" s="22" t="s">
        <v>97</v>
      </c>
      <c r="K1930" s="22" t="s">
        <v>36</v>
      </c>
      <c r="L1930" s="22">
        <v>11853</v>
      </c>
      <c r="M1930" s="39" t="s">
        <v>37</v>
      </c>
      <c r="N1930" s="39" t="s">
        <v>37</v>
      </c>
      <c r="O1930" s="39" t="s">
        <v>37</v>
      </c>
      <c r="P1930" s="39" t="s">
        <v>37</v>
      </c>
      <c r="Q1930" s="39" t="s">
        <v>37</v>
      </c>
      <c r="R1930" s="39" t="s">
        <v>37</v>
      </c>
      <c r="S1930" s="39" t="s">
        <v>37</v>
      </c>
      <c r="T1930" s="39" t="s">
        <v>37</v>
      </c>
      <c r="U1930" s="40" t="s">
        <v>605</v>
      </c>
      <c r="V1930" s="39" t="s">
        <v>35</v>
      </c>
      <c r="W1930" s="74">
        <v>0</v>
      </c>
      <c r="X1930" s="74">
        <v>0</v>
      </c>
    </row>
    <row r="1931" spans="1:24" ht="14.4" x14ac:dyDescent="0.3">
      <c r="A1931" s="33" t="s">
        <v>94</v>
      </c>
      <c r="B1931" s="22">
        <v>11853</v>
      </c>
      <c r="C1931" s="22" t="s">
        <v>181</v>
      </c>
      <c r="D1931" s="22">
        <v>53200152</v>
      </c>
      <c r="E1931" s="26" t="s">
        <v>182</v>
      </c>
      <c r="F1931" s="22">
        <v>4</v>
      </c>
      <c r="G1931" s="22" t="s">
        <v>48</v>
      </c>
      <c r="H1931" s="22" t="s">
        <v>105</v>
      </c>
      <c r="I1931" s="22" t="s">
        <v>34</v>
      </c>
      <c r="J1931" s="22" t="s">
        <v>97</v>
      </c>
      <c r="K1931" s="22" t="s">
        <v>36</v>
      </c>
      <c r="L1931" s="22">
        <v>11853</v>
      </c>
      <c r="M1931" s="39" t="s">
        <v>37</v>
      </c>
      <c r="N1931" s="39" t="s">
        <v>37</v>
      </c>
      <c r="O1931" s="39" t="s">
        <v>37</v>
      </c>
      <c r="P1931" s="39" t="s">
        <v>37</v>
      </c>
      <c r="Q1931" s="39" t="s">
        <v>37</v>
      </c>
      <c r="R1931" s="39" t="s">
        <v>37</v>
      </c>
      <c r="S1931" s="39" t="s">
        <v>37</v>
      </c>
      <c r="T1931" s="39" t="s">
        <v>37</v>
      </c>
      <c r="U1931" s="40" t="s">
        <v>605</v>
      </c>
      <c r="V1931" s="39" t="s">
        <v>35</v>
      </c>
      <c r="W1931" s="74">
        <v>0</v>
      </c>
      <c r="X1931" s="74">
        <v>0</v>
      </c>
    </row>
    <row r="1932" spans="1:24" ht="14.4" x14ac:dyDescent="0.3">
      <c r="A1932" s="33" t="s">
        <v>94</v>
      </c>
      <c r="B1932" s="22">
        <v>11853</v>
      </c>
      <c r="C1932" s="22" t="s">
        <v>181</v>
      </c>
      <c r="D1932" s="22">
        <v>53200152</v>
      </c>
      <c r="E1932" s="26" t="s">
        <v>182</v>
      </c>
      <c r="F1932" s="22">
        <v>4</v>
      </c>
      <c r="G1932" s="22" t="s">
        <v>48</v>
      </c>
      <c r="H1932" s="22" t="s">
        <v>105</v>
      </c>
      <c r="I1932" s="22" t="s">
        <v>34</v>
      </c>
      <c r="J1932" s="22" t="s">
        <v>97</v>
      </c>
      <c r="K1932" s="22" t="s">
        <v>36</v>
      </c>
      <c r="L1932" s="22">
        <v>11853</v>
      </c>
      <c r="M1932" s="39" t="s">
        <v>37</v>
      </c>
      <c r="N1932" s="39" t="s">
        <v>37</v>
      </c>
      <c r="O1932" s="39" t="s">
        <v>37</v>
      </c>
      <c r="P1932" s="39" t="s">
        <v>37</v>
      </c>
      <c r="Q1932" s="39" t="s">
        <v>37</v>
      </c>
      <c r="R1932" s="39" t="s">
        <v>37</v>
      </c>
      <c r="S1932" s="39" t="s">
        <v>37</v>
      </c>
      <c r="T1932" s="39" t="s">
        <v>37</v>
      </c>
      <c r="U1932" s="40" t="s">
        <v>605</v>
      </c>
      <c r="V1932" s="39" t="s">
        <v>35</v>
      </c>
      <c r="W1932" s="74">
        <v>0</v>
      </c>
      <c r="X1932" s="74">
        <v>0</v>
      </c>
    </row>
    <row r="1933" spans="1:24" ht="14.4" x14ac:dyDescent="0.3">
      <c r="A1933" s="33" t="s">
        <v>94</v>
      </c>
      <c r="B1933" s="22">
        <v>11853</v>
      </c>
      <c r="C1933" s="22" t="s">
        <v>181</v>
      </c>
      <c r="D1933" s="22">
        <v>53200152</v>
      </c>
      <c r="E1933" s="26" t="s">
        <v>182</v>
      </c>
      <c r="F1933" s="22">
        <v>4</v>
      </c>
      <c r="G1933" s="22" t="s">
        <v>48</v>
      </c>
      <c r="H1933" s="22" t="s">
        <v>105</v>
      </c>
      <c r="I1933" s="22" t="s">
        <v>34</v>
      </c>
      <c r="J1933" s="22" t="s">
        <v>97</v>
      </c>
      <c r="K1933" s="22" t="s">
        <v>36</v>
      </c>
      <c r="L1933" s="22">
        <v>11853</v>
      </c>
      <c r="M1933" s="39" t="s">
        <v>37</v>
      </c>
      <c r="N1933" s="39" t="s">
        <v>37</v>
      </c>
      <c r="O1933" s="39" t="s">
        <v>37</v>
      </c>
      <c r="P1933" s="39" t="s">
        <v>37</v>
      </c>
      <c r="Q1933" s="39" t="s">
        <v>37</v>
      </c>
      <c r="R1933" s="39" t="s">
        <v>37</v>
      </c>
      <c r="S1933" s="39" t="s">
        <v>37</v>
      </c>
      <c r="T1933" s="39" t="s">
        <v>37</v>
      </c>
      <c r="U1933" s="40" t="s">
        <v>605</v>
      </c>
      <c r="V1933" s="39" t="s">
        <v>35</v>
      </c>
      <c r="W1933" s="74">
        <v>0</v>
      </c>
      <c r="X1933" s="74">
        <v>0</v>
      </c>
    </row>
    <row r="1934" spans="1:24" ht="86.4" x14ac:dyDescent="0.3">
      <c r="A1934" s="33" t="s">
        <v>94</v>
      </c>
      <c r="B1934" s="22">
        <v>16224</v>
      </c>
      <c r="C1934" s="22" t="s">
        <v>518</v>
      </c>
      <c r="D1934" s="22">
        <v>53100042</v>
      </c>
      <c r="E1934" s="26" t="s">
        <v>519</v>
      </c>
      <c r="F1934" s="22">
        <v>1</v>
      </c>
      <c r="G1934" s="22" t="s">
        <v>48</v>
      </c>
      <c r="H1934" s="22" t="s">
        <v>111</v>
      </c>
      <c r="I1934" s="22" t="s">
        <v>34</v>
      </c>
      <c r="J1934" s="22" t="s">
        <v>97</v>
      </c>
      <c r="K1934" s="22" t="s">
        <v>36</v>
      </c>
      <c r="L1934" s="22">
        <v>16224</v>
      </c>
      <c r="M1934" s="39" t="s">
        <v>37</v>
      </c>
      <c r="N1934" s="39" t="s">
        <v>37</v>
      </c>
      <c r="O1934" s="39" t="s">
        <v>37</v>
      </c>
      <c r="P1934" s="39" t="s">
        <v>37</v>
      </c>
      <c r="Q1934" s="39" t="s">
        <v>37</v>
      </c>
      <c r="R1934" s="39" t="s">
        <v>37</v>
      </c>
      <c r="S1934" s="39" t="s">
        <v>37</v>
      </c>
      <c r="T1934" s="39" t="s">
        <v>37</v>
      </c>
      <c r="U1934" s="40" t="s">
        <v>605</v>
      </c>
      <c r="V1934" s="39" t="s">
        <v>37</v>
      </c>
      <c r="W1934" s="74" t="s">
        <v>3354</v>
      </c>
      <c r="X1934" s="74">
        <v>0</v>
      </c>
    </row>
    <row r="1935" spans="1:24" ht="230.4" x14ac:dyDescent="0.3">
      <c r="A1935" s="33" t="s">
        <v>94</v>
      </c>
      <c r="B1935" s="22">
        <v>19202</v>
      </c>
      <c r="C1935" s="22" t="s">
        <v>301</v>
      </c>
      <c r="D1935" s="22">
        <v>29500005</v>
      </c>
      <c r="E1935" s="26" t="s">
        <v>302</v>
      </c>
      <c r="F1935" s="22">
        <v>20</v>
      </c>
      <c r="G1935" s="22" t="s">
        <v>48</v>
      </c>
      <c r="H1935" s="22" t="s">
        <v>61</v>
      </c>
      <c r="I1935" s="22" t="s">
        <v>34</v>
      </c>
      <c r="J1935" s="22" t="s">
        <v>97</v>
      </c>
      <c r="K1935" s="22" t="s">
        <v>36</v>
      </c>
      <c r="L1935" s="22">
        <v>19202</v>
      </c>
      <c r="M1935" s="39" t="s">
        <v>37</v>
      </c>
      <c r="N1935" s="39" t="s">
        <v>37</v>
      </c>
      <c r="O1935" s="39" t="s">
        <v>37</v>
      </c>
      <c r="P1935" s="39" t="s">
        <v>37</v>
      </c>
      <c r="Q1935" s="39" t="s">
        <v>37</v>
      </c>
      <c r="R1935" s="39" t="s">
        <v>37</v>
      </c>
      <c r="S1935" s="39" t="s">
        <v>37</v>
      </c>
      <c r="T1935" s="39" t="s">
        <v>37</v>
      </c>
      <c r="U1935" s="40" t="s">
        <v>605</v>
      </c>
      <c r="V1935" s="39" t="s">
        <v>37</v>
      </c>
      <c r="W1935" s="74" t="s">
        <v>930</v>
      </c>
      <c r="X1935" s="74">
        <v>0</v>
      </c>
    </row>
    <row r="1936" spans="1:24" ht="14.4" x14ac:dyDescent="0.3">
      <c r="A1936" s="33" t="s">
        <v>94</v>
      </c>
      <c r="B1936" s="22">
        <v>12084</v>
      </c>
      <c r="C1936" s="22" t="s">
        <v>522</v>
      </c>
      <c r="D1936" s="22">
        <v>29500005</v>
      </c>
      <c r="E1936" s="26" t="s">
        <v>523</v>
      </c>
      <c r="F1936" s="22">
        <v>2</v>
      </c>
      <c r="G1936" s="22" t="s">
        <v>48</v>
      </c>
      <c r="H1936" s="22" t="s">
        <v>203</v>
      </c>
      <c r="I1936" s="22" t="s">
        <v>34</v>
      </c>
      <c r="J1936" s="22" t="s">
        <v>97</v>
      </c>
      <c r="K1936" s="22" t="s">
        <v>36</v>
      </c>
      <c r="L1936" s="22">
        <v>12084</v>
      </c>
      <c r="M1936" s="39" t="s">
        <v>37</v>
      </c>
      <c r="N1936" s="39" t="s">
        <v>37</v>
      </c>
      <c r="O1936" s="39" t="s">
        <v>37</v>
      </c>
      <c r="P1936" s="39" t="s">
        <v>37</v>
      </c>
      <c r="Q1936" s="39" t="s">
        <v>37</v>
      </c>
      <c r="R1936" s="39" t="s">
        <v>37</v>
      </c>
      <c r="S1936" s="39" t="s">
        <v>37</v>
      </c>
      <c r="T1936" s="39" t="s">
        <v>37</v>
      </c>
      <c r="U1936" s="40" t="s">
        <v>39</v>
      </c>
      <c r="V1936" s="39" t="s">
        <v>37</v>
      </c>
      <c r="W1936" s="74" t="s">
        <v>880</v>
      </c>
      <c r="X1936" s="74">
        <v>0</v>
      </c>
    </row>
    <row r="1937" spans="1:24" ht="14.4" x14ac:dyDescent="0.3">
      <c r="A1937" s="33" t="s">
        <v>94</v>
      </c>
      <c r="B1937" s="22">
        <v>16408</v>
      </c>
      <c r="C1937" s="22" t="s">
        <v>293</v>
      </c>
      <c r="D1937" s="22">
        <v>25404627</v>
      </c>
      <c r="E1937" s="26" t="s">
        <v>294</v>
      </c>
      <c r="F1937" s="22">
        <v>2</v>
      </c>
      <c r="G1937" s="22" t="s">
        <v>48</v>
      </c>
      <c r="H1937" s="22" t="s">
        <v>105</v>
      </c>
      <c r="I1937" s="22" t="s">
        <v>34</v>
      </c>
      <c r="J1937" s="22" t="s">
        <v>97</v>
      </c>
      <c r="K1937" s="22" t="s">
        <v>36</v>
      </c>
      <c r="L1937" s="22">
        <v>16408</v>
      </c>
      <c r="M1937" s="39" t="s">
        <v>37</v>
      </c>
      <c r="N1937" s="39" t="s">
        <v>37</v>
      </c>
      <c r="O1937" s="39" t="s">
        <v>37</v>
      </c>
      <c r="P1937" s="39" t="s">
        <v>37</v>
      </c>
      <c r="Q1937" s="39" t="s">
        <v>37</v>
      </c>
      <c r="R1937" s="39" t="s">
        <v>37</v>
      </c>
      <c r="S1937" s="39" t="s">
        <v>40</v>
      </c>
      <c r="T1937" s="39" t="s">
        <v>37</v>
      </c>
      <c r="U1937" s="40" t="s">
        <v>605</v>
      </c>
      <c r="V1937" s="39" t="s">
        <v>35</v>
      </c>
      <c r="W1937" s="74" t="s">
        <v>606</v>
      </c>
      <c r="X1937" s="74">
        <v>0</v>
      </c>
    </row>
    <row r="1938" spans="1:24" ht="86.4" x14ac:dyDescent="0.3">
      <c r="A1938" s="33" t="s">
        <v>94</v>
      </c>
      <c r="B1938" s="22">
        <v>12033</v>
      </c>
      <c r="C1938" s="22" t="s">
        <v>303</v>
      </c>
      <c r="D1938" s="22">
        <v>53100248</v>
      </c>
      <c r="E1938" s="26" t="s">
        <v>304</v>
      </c>
      <c r="F1938" s="22">
        <v>1</v>
      </c>
      <c r="G1938" s="22" t="s">
        <v>48</v>
      </c>
      <c r="H1938" s="22" t="s">
        <v>111</v>
      </c>
      <c r="I1938" s="22" t="s">
        <v>34</v>
      </c>
      <c r="J1938" s="22" t="s">
        <v>97</v>
      </c>
      <c r="K1938" s="22" t="s">
        <v>36</v>
      </c>
      <c r="L1938" s="22">
        <v>12033</v>
      </c>
      <c r="M1938" s="39" t="s">
        <v>37</v>
      </c>
      <c r="N1938" s="39" t="s">
        <v>37</v>
      </c>
      <c r="O1938" s="39" t="s">
        <v>37</v>
      </c>
      <c r="P1938" s="39" t="s">
        <v>37</v>
      </c>
      <c r="Q1938" s="39" t="s">
        <v>37</v>
      </c>
      <c r="R1938" s="39" t="s">
        <v>37</v>
      </c>
      <c r="S1938" s="39" t="s">
        <v>37</v>
      </c>
      <c r="T1938" s="39" t="s">
        <v>37</v>
      </c>
      <c r="U1938" s="40" t="s">
        <v>605</v>
      </c>
      <c r="V1938" s="39" t="s">
        <v>37</v>
      </c>
      <c r="W1938" s="74" t="s">
        <v>843</v>
      </c>
      <c r="X1938" s="74">
        <v>0</v>
      </c>
    </row>
    <row r="1939" spans="1:24" ht="86.4" x14ac:dyDescent="0.3">
      <c r="A1939" s="33" t="s">
        <v>94</v>
      </c>
      <c r="B1939" s="22">
        <v>12033</v>
      </c>
      <c r="C1939" s="22" t="s">
        <v>303</v>
      </c>
      <c r="D1939" s="22">
        <v>53100248</v>
      </c>
      <c r="E1939" s="26" t="s">
        <v>304</v>
      </c>
      <c r="F1939" s="22">
        <v>1</v>
      </c>
      <c r="G1939" s="22" t="s">
        <v>48</v>
      </c>
      <c r="H1939" s="22" t="s">
        <v>111</v>
      </c>
      <c r="I1939" s="22" t="s">
        <v>34</v>
      </c>
      <c r="J1939" s="22" t="s">
        <v>97</v>
      </c>
      <c r="K1939" s="22" t="s">
        <v>36</v>
      </c>
      <c r="L1939" s="22">
        <v>12033</v>
      </c>
      <c r="M1939" s="39" t="s">
        <v>37</v>
      </c>
      <c r="N1939" s="39" t="s">
        <v>37</v>
      </c>
      <c r="O1939" s="39" t="s">
        <v>37</v>
      </c>
      <c r="P1939" s="39" t="s">
        <v>37</v>
      </c>
      <c r="Q1939" s="39" t="s">
        <v>37</v>
      </c>
      <c r="R1939" s="39" t="s">
        <v>37</v>
      </c>
      <c r="S1939" s="39" t="s">
        <v>37</v>
      </c>
      <c r="T1939" s="39" t="s">
        <v>37</v>
      </c>
      <c r="U1939" s="40" t="s">
        <v>605</v>
      </c>
      <c r="V1939" s="39" t="s">
        <v>37</v>
      </c>
      <c r="W1939" s="74" t="s">
        <v>843</v>
      </c>
      <c r="X1939" s="74">
        <v>0</v>
      </c>
    </row>
    <row r="1940" spans="1:24" ht="86.4" x14ac:dyDescent="0.3">
      <c r="A1940" s="33" t="s">
        <v>94</v>
      </c>
      <c r="B1940" s="22">
        <v>12033</v>
      </c>
      <c r="C1940" s="22" t="s">
        <v>303</v>
      </c>
      <c r="D1940" s="22">
        <v>53100248</v>
      </c>
      <c r="E1940" s="26" t="s">
        <v>304</v>
      </c>
      <c r="F1940" s="22">
        <v>1</v>
      </c>
      <c r="G1940" s="22" t="s">
        <v>48</v>
      </c>
      <c r="H1940" s="22" t="s">
        <v>111</v>
      </c>
      <c r="I1940" s="22" t="s">
        <v>34</v>
      </c>
      <c r="J1940" s="22" t="s">
        <v>97</v>
      </c>
      <c r="K1940" s="22" t="s">
        <v>36</v>
      </c>
      <c r="L1940" s="22">
        <v>12033</v>
      </c>
      <c r="M1940" s="39" t="s">
        <v>37</v>
      </c>
      <c r="N1940" s="39" t="s">
        <v>37</v>
      </c>
      <c r="O1940" s="39" t="s">
        <v>37</v>
      </c>
      <c r="P1940" s="39" t="s">
        <v>37</v>
      </c>
      <c r="Q1940" s="39" t="s">
        <v>37</v>
      </c>
      <c r="R1940" s="39" t="s">
        <v>37</v>
      </c>
      <c r="S1940" s="39" t="s">
        <v>37</v>
      </c>
      <c r="T1940" s="39" t="s">
        <v>37</v>
      </c>
      <c r="U1940" s="40" t="s">
        <v>605</v>
      </c>
      <c r="V1940" s="39" t="s">
        <v>37</v>
      </c>
      <c r="W1940" s="74" t="s">
        <v>843</v>
      </c>
      <c r="X1940" s="74">
        <v>0</v>
      </c>
    </row>
    <row r="1941" spans="1:24" ht="86.4" x14ac:dyDescent="0.3">
      <c r="A1941" s="33" t="s">
        <v>94</v>
      </c>
      <c r="B1941" s="22">
        <v>12033</v>
      </c>
      <c r="C1941" s="22" t="s">
        <v>303</v>
      </c>
      <c r="D1941" s="22">
        <v>53100248</v>
      </c>
      <c r="E1941" s="26" t="s">
        <v>304</v>
      </c>
      <c r="F1941" s="22">
        <v>1</v>
      </c>
      <c r="G1941" s="22" t="s">
        <v>48</v>
      </c>
      <c r="H1941" s="22" t="s">
        <v>111</v>
      </c>
      <c r="I1941" s="22" t="s">
        <v>34</v>
      </c>
      <c r="J1941" s="22" t="s">
        <v>97</v>
      </c>
      <c r="K1941" s="22" t="s">
        <v>36</v>
      </c>
      <c r="L1941" s="22">
        <v>12033</v>
      </c>
      <c r="M1941" s="39" t="s">
        <v>37</v>
      </c>
      <c r="N1941" s="39" t="s">
        <v>37</v>
      </c>
      <c r="O1941" s="39" t="s">
        <v>37</v>
      </c>
      <c r="P1941" s="39" t="s">
        <v>37</v>
      </c>
      <c r="Q1941" s="39" t="s">
        <v>37</v>
      </c>
      <c r="R1941" s="39" t="s">
        <v>37</v>
      </c>
      <c r="S1941" s="39" t="s">
        <v>37</v>
      </c>
      <c r="T1941" s="39" t="s">
        <v>37</v>
      </c>
      <c r="U1941" s="40" t="s">
        <v>605</v>
      </c>
      <c r="V1941" s="39" t="s">
        <v>37</v>
      </c>
      <c r="W1941" s="74" t="s">
        <v>843</v>
      </c>
      <c r="X1941" s="74">
        <v>0</v>
      </c>
    </row>
    <row r="1942" spans="1:24" ht="14.4" x14ac:dyDescent="0.3">
      <c r="A1942" s="33" t="s">
        <v>94</v>
      </c>
      <c r="B1942" s="22">
        <v>11662</v>
      </c>
      <c r="C1942" s="22" t="s">
        <v>147</v>
      </c>
      <c r="D1942" s="22">
        <v>53200428</v>
      </c>
      <c r="E1942" s="26" t="s">
        <v>148</v>
      </c>
      <c r="F1942" s="22">
        <v>2</v>
      </c>
      <c r="G1942" s="22" t="s">
        <v>48</v>
      </c>
      <c r="H1942" s="22" t="s">
        <v>105</v>
      </c>
      <c r="I1942" s="22" t="s">
        <v>34</v>
      </c>
      <c r="J1942" s="22" t="s">
        <v>97</v>
      </c>
      <c r="K1942" s="22" t="s">
        <v>36</v>
      </c>
      <c r="L1942" s="22">
        <v>11662</v>
      </c>
      <c r="M1942" s="39" t="s">
        <v>37</v>
      </c>
      <c r="N1942" s="39" t="s">
        <v>37</v>
      </c>
      <c r="O1942" s="39" t="s">
        <v>37</v>
      </c>
      <c r="P1942" s="39" t="s">
        <v>37</v>
      </c>
      <c r="Q1942" s="39" t="s">
        <v>37</v>
      </c>
      <c r="R1942" s="39" t="s">
        <v>37</v>
      </c>
      <c r="S1942" s="39" t="s">
        <v>37</v>
      </c>
      <c r="T1942" s="39" t="s">
        <v>37</v>
      </c>
      <c r="U1942" s="40" t="s">
        <v>39</v>
      </c>
      <c r="V1942" s="39" t="s">
        <v>35</v>
      </c>
      <c r="W1942" s="74" t="s">
        <v>606</v>
      </c>
      <c r="X1942" s="74">
        <v>0</v>
      </c>
    </row>
    <row r="1943" spans="1:24" ht="14.4" x14ac:dyDescent="0.3">
      <c r="A1943" s="33" t="s">
        <v>94</v>
      </c>
      <c r="B1943" s="22">
        <v>11662</v>
      </c>
      <c r="C1943" s="22" t="s">
        <v>147</v>
      </c>
      <c r="D1943" s="22">
        <v>53200428</v>
      </c>
      <c r="E1943" s="26" t="s">
        <v>148</v>
      </c>
      <c r="F1943" s="22">
        <v>2</v>
      </c>
      <c r="G1943" s="22" t="s">
        <v>48</v>
      </c>
      <c r="H1943" s="22" t="s">
        <v>105</v>
      </c>
      <c r="I1943" s="22" t="s">
        <v>34</v>
      </c>
      <c r="J1943" s="22" t="s">
        <v>97</v>
      </c>
      <c r="K1943" s="22" t="s">
        <v>36</v>
      </c>
      <c r="L1943" s="22">
        <v>11662</v>
      </c>
      <c r="M1943" s="39" t="s">
        <v>37</v>
      </c>
      <c r="N1943" s="39" t="s">
        <v>37</v>
      </c>
      <c r="O1943" s="39" t="s">
        <v>37</v>
      </c>
      <c r="P1943" s="39" t="s">
        <v>37</v>
      </c>
      <c r="Q1943" s="39" t="s">
        <v>37</v>
      </c>
      <c r="R1943" s="39" t="s">
        <v>37</v>
      </c>
      <c r="S1943" s="39" t="s">
        <v>37</v>
      </c>
      <c r="T1943" s="39" t="s">
        <v>37</v>
      </c>
      <c r="U1943" s="40" t="s">
        <v>39</v>
      </c>
      <c r="V1943" s="39" t="s">
        <v>35</v>
      </c>
      <c r="W1943" s="74" t="s">
        <v>606</v>
      </c>
      <c r="X1943" s="74">
        <v>0</v>
      </c>
    </row>
    <row r="1944" spans="1:24" ht="14.4" x14ac:dyDescent="0.3">
      <c r="A1944" s="33" t="s">
        <v>94</v>
      </c>
      <c r="B1944" s="22">
        <v>11662</v>
      </c>
      <c r="C1944" s="22" t="s">
        <v>147</v>
      </c>
      <c r="D1944" s="22">
        <v>53200428</v>
      </c>
      <c r="E1944" s="26" t="s">
        <v>148</v>
      </c>
      <c r="F1944" s="22">
        <v>2</v>
      </c>
      <c r="G1944" s="22" t="s">
        <v>48</v>
      </c>
      <c r="H1944" s="22" t="s">
        <v>105</v>
      </c>
      <c r="I1944" s="22" t="s">
        <v>34</v>
      </c>
      <c r="J1944" s="22" t="s">
        <v>97</v>
      </c>
      <c r="K1944" s="22" t="s">
        <v>36</v>
      </c>
      <c r="L1944" s="22">
        <v>11662</v>
      </c>
      <c r="M1944" s="39" t="s">
        <v>37</v>
      </c>
      <c r="N1944" s="39" t="s">
        <v>37</v>
      </c>
      <c r="O1944" s="39" t="s">
        <v>37</v>
      </c>
      <c r="P1944" s="39" t="s">
        <v>37</v>
      </c>
      <c r="Q1944" s="39" t="s">
        <v>37</v>
      </c>
      <c r="R1944" s="39" t="s">
        <v>37</v>
      </c>
      <c r="S1944" s="39" t="s">
        <v>37</v>
      </c>
      <c r="T1944" s="39" t="s">
        <v>37</v>
      </c>
      <c r="U1944" s="40" t="s">
        <v>39</v>
      </c>
      <c r="V1944" s="39" t="s">
        <v>35</v>
      </c>
      <c r="W1944" s="74" t="s">
        <v>606</v>
      </c>
      <c r="X1944" s="74">
        <v>0</v>
      </c>
    </row>
    <row r="1945" spans="1:24" ht="14.4" x14ac:dyDescent="0.3">
      <c r="A1945" s="33" t="s">
        <v>94</v>
      </c>
      <c r="B1945" s="22">
        <v>11662</v>
      </c>
      <c r="C1945" s="22" t="s">
        <v>147</v>
      </c>
      <c r="D1945" s="22">
        <v>53200428</v>
      </c>
      <c r="E1945" s="26" t="s">
        <v>148</v>
      </c>
      <c r="F1945" s="22">
        <v>2</v>
      </c>
      <c r="G1945" s="22" t="s">
        <v>48</v>
      </c>
      <c r="H1945" s="22" t="s">
        <v>105</v>
      </c>
      <c r="I1945" s="22" t="s">
        <v>34</v>
      </c>
      <c r="J1945" s="22" t="s">
        <v>97</v>
      </c>
      <c r="K1945" s="22" t="s">
        <v>36</v>
      </c>
      <c r="L1945" s="22">
        <v>11662</v>
      </c>
      <c r="M1945" s="39" t="s">
        <v>37</v>
      </c>
      <c r="N1945" s="39" t="s">
        <v>37</v>
      </c>
      <c r="O1945" s="39" t="s">
        <v>37</v>
      </c>
      <c r="P1945" s="39" t="s">
        <v>37</v>
      </c>
      <c r="Q1945" s="39" t="s">
        <v>37</v>
      </c>
      <c r="R1945" s="39" t="s">
        <v>37</v>
      </c>
      <c r="S1945" s="39" t="s">
        <v>37</v>
      </c>
      <c r="T1945" s="39" t="s">
        <v>37</v>
      </c>
      <c r="U1945" s="40" t="s">
        <v>39</v>
      </c>
      <c r="V1945" s="39" t="s">
        <v>35</v>
      </c>
      <c r="W1945" s="74" t="s">
        <v>606</v>
      </c>
      <c r="X1945" s="74">
        <v>0</v>
      </c>
    </row>
    <row r="1946" spans="1:24" ht="14.4" x14ac:dyDescent="0.3">
      <c r="A1946" s="33" t="s">
        <v>94</v>
      </c>
      <c r="B1946" s="22">
        <v>11662</v>
      </c>
      <c r="C1946" s="22" t="s">
        <v>147</v>
      </c>
      <c r="D1946" s="22">
        <v>53200428</v>
      </c>
      <c r="E1946" s="26" t="s">
        <v>148</v>
      </c>
      <c r="F1946" s="22">
        <v>2</v>
      </c>
      <c r="G1946" s="22" t="s">
        <v>48</v>
      </c>
      <c r="H1946" s="22" t="s">
        <v>105</v>
      </c>
      <c r="I1946" s="22" t="s">
        <v>34</v>
      </c>
      <c r="J1946" s="22" t="s">
        <v>97</v>
      </c>
      <c r="K1946" s="22" t="s">
        <v>36</v>
      </c>
      <c r="L1946" s="22">
        <v>11662</v>
      </c>
      <c r="M1946" s="39" t="s">
        <v>37</v>
      </c>
      <c r="N1946" s="39" t="s">
        <v>37</v>
      </c>
      <c r="O1946" s="39" t="s">
        <v>37</v>
      </c>
      <c r="P1946" s="39" t="s">
        <v>37</v>
      </c>
      <c r="Q1946" s="39" t="s">
        <v>37</v>
      </c>
      <c r="R1946" s="39" t="s">
        <v>37</v>
      </c>
      <c r="S1946" s="39" t="s">
        <v>37</v>
      </c>
      <c r="T1946" s="39" t="s">
        <v>37</v>
      </c>
      <c r="U1946" s="40" t="s">
        <v>39</v>
      </c>
      <c r="V1946" s="39" t="s">
        <v>35</v>
      </c>
      <c r="W1946" s="74" t="s">
        <v>606</v>
      </c>
      <c r="X1946" s="74">
        <v>0</v>
      </c>
    </row>
    <row r="1947" spans="1:24" ht="14.4" x14ac:dyDescent="0.3">
      <c r="A1947" s="33" t="s">
        <v>94</v>
      </c>
      <c r="B1947" s="22">
        <v>11662</v>
      </c>
      <c r="C1947" s="22" t="s">
        <v>147</v>
      </c>
      <c r="D1947" s="22">
        <v>53200428</v>
      </c>
      <c r="E1947" s="26" t="s">
        <v>148</v>
      </c>
      <c r="F1947" s="22">
        <v>2</v>
      </c>
      <c r="G1947" s="22" t="s">
        <v>48</v>
      </c>
      <c r="H1947" s="22" t="s">
        <v>105</v>
      </c>
      <c r="I1947" s="22" t="s">
        <v>34</v>
      </c>
      <c r="J1947" s="22" t="s">
        <v>97</v>
      </c>
      <c r="K1947" s="22" t="s">
        <v>36</v>
      </c>
      <c r="L1947" s="22">
        <v>11662</v>
      </c>
      <c r="M1947" s="39" t="s">
        <v>37</v>
      </c>
      <c r="N1947" s="39" t="s">
        <v>37</v>
      </c>
      <c r="O1947" s="39" t="s">
        <v>37</v>
      </c>
      <c r="P1947" s="39" t="s">
        <v>37</v>
      </c>
      <c r="Q1947" s="39" t="s">
        <v>37</v>
      </c>
      <c r="R1947" s="39" t="s">
        <v>37</v>
      </c>
      <c r="S1947" s="39" t="s">
        <v>37</v>
      </c>
      <c r="T1947" s="39" t="s">
        <v>37</v>
      </c>
      <c r="U1947" s="40" t="s">
        <v>39</v>
      </c>
      <c r="V1947" s="39" t="s">
        <v>35</v>
      </c>
      <c r="W1947" s="74" t="s">
        <v>606</v>
      </c>
      <c r="X1947" s="74">
        <v>0</v>
      </c>
    </row>
    <row r="1948" spans="1:24" ht="14.4" x14ac:dyDescent="0.3">
      <c r="A1948" s="33" t="s">
        <v>94</v>
      </c>
      <c r="B1948" s="22">
        <v>11662</v>
      </c>
      <c r="C1948" s="22" t="s">
        <v>147</v>
      </c>
      <c r="D1948" s="22">
        <v>53200428</v>
      </c>
      <c r="E1948" s="26" t="s">
        <v>148</v>
      </c>
      <c r="F1948" s="22">
        <v>2</v>
      </c>
      <c r="G1948" s="22" t="s">
        <v>48</v>
      </c>
      <c r="H1948" s="22" t="s">
        <v>105</v>
      </c>
      <c r="I1948" s="22" t="s">
        <v>34</v>
      </c>
      <c r="J1948" s="22" t="s">
        <v>97</v>
      </c>
      <c r="K1948" s="22" t="s">
        <v>36</v>
      </c>
      <c r="L1948" s="22">
        <v>11662</v>
      </c>
      <c r="M1948" s="39" t="s">
        <v>37</v>
      </c>
      <c r="N1948" s="39" t="s">
        <v>37</v>
      </c>
      <c r="O1948" s="39" t="s">
        <v>37</v>
      </c>
      <c r="P1948" s="39" t="s">
        <v>37</v>
      </c>
      <c r="Q1948" s="39" t="s">
        <v>37</v>
      </c>
      <c r="R1948" s="39" t="s">
        <v>37</v>
      </c>
      <c r="S1948" s="39" t="s">
        <v>37</v>
      </c>
      <c r="T1948" s="39" t="s">
        <v>37</v>
      </c>
      <c r="U1948" s="40" t="s">
        <v>39</v>
      </c>
      <c r="V1948" s="39" t="s">
        <v>35</v>
      </c>
      <c r="W1948" s="74" t="s">
        <v>606</v>
      </c>
      <c r="X1948" s="74">
        <v>0</v>
      </c>
    </row>
    <row r="1949" spans="1:24" ht="14.4" x14ac:dyDescent="0.3">
      <c r="A1949" s="33" t="s">
        <v>94</v>
      </c>
      <c r="B1949" s="22">
        <v>11662</v>
      </c>
      <c r="C1949" s="22" t="s">
        <v>147</v>
      </c>
      <c r="D1949" s="22">
        <v>53200428</v>
      </c>
      <c r="E1949" s="26" t="s">
        <v>148</v>
      </c>
      <c r="F1949" s="22">
        <v>2</v>
      </c>
      <c r="G1949" s="22" t="s">
        <v>48</v>
      </c>
      <c r="H1949" s="22" t="s">
        <v>105</v>
      </c>
      <c r="I1949" s="22" t="s">
        <v>34</v>
      </c>
      <c r="J1949" s="22" t="s">
        <v>97</v>
      </c>
      <c r="K1949" s="22" t="s">
        <v>36</v>
      </c>
      <c r="L1949" s="22">
        <v>11662</v>
      </c>
      <c r="M1949" s="39" t="s">
        <v>37</v>
      </c>
      <c r="N1949" s="39" t="s">
        <v>37</v>
      </c>
      <c r="O1949" s="39" t="s">
        <v>37</v>
      </c>
      <c r="P1949" s="39" t="s">
        <v>37</v>
      </c>
      <c r="Q1949" s="39" t="s">
        <v>37</v>
      </c>
      <c r="R1949" s="39" t="s">
        <v>37</v>
      </c>
      <c r="S1949" s="39" t="s">
        <v>37</v>
      </c>
      <c r="T1949" s="39" t="s">
        <v>37</v>
      </c>
      <c r="U1949" s="40" t="s">
        <v>39</v>
      </c>
      <c r="V1949" s="39" t="s">
        <v>35</v>
      </c>
      <c r="W1949" s="74" t="s">
        <v>606</v>
      </c>
      <c r="X1949" s="74">
        <v>0</v>
      </c>
    </row>
    <row r="1950" spans="1:24" ht="14.4" x14ac:dyDescent="0.3">
      <c r="A1950" s="33" t="s">
        <v>94</v>
      </c>
      <c r="B1950" s="22">
        <v>11662</v>
      </c>
      <c r="C1950" s="22" t="s">
        <v>147</v>
      </c>
      <c r="D1950" s="22">
        <v>53200428</v>
      </c>
      <c r="E1950" s="26" t="s">
        <v>148</v>
      </c>
      <c r="F1950" s="22">
        <v>2</v>
      </c>
      <c r="G1950" s="22" t="s">
        <v>48</v>
      </c>
      <c r="H1950" s="22" t="s">
        <v>105</v>
      </c>
      <c r="I1950" s="22" t="s">
        <v>34</v>
      </c>
      <c r="J1950" s="22" t="s">
        <v>97</v>
      </c>
      <c r="K1950" s="22" t="s">
        <v>36</v>
      </c>
      <c r="L1950" s="22">
        <v>11662</v>
      </c>
      <c r="M1950" s="39" t="s">
        <v>37</v>
      </c>
      <c r="N1950" s="39" t="s">
        <v>37</v>
      </c>
      <c r="O1950" s="39" t="s">
        <v>37</v>
      </c>
      <c r="P1950" s="39" t="s">
        <v>37</v>
      </c>
      <c r="Q1950" s="39" t="s">
        <v>37</v>
      </c>
      <c r="R1950" s="39" t="s">
        <v>37</v>
      </c>
      <c r="S1950" s="39" t="s">
        <v>37</v>
      </c>
      <c r="T1950" s="39" t="s">
        <v>37</v>
      </c>
      <c r="U1950" s="40" t="s">
        <v>39</v>
      </c>
      <c r="V1950" s="39" t="s">
        <v>35</v>
      </c>
      <c r="W1950" s="74" t="s">
        <v>606</v>
      </c>
      <c r="X1950" s="74">
        <v>0</v>
      </c>
    </row>
    <row r="1951" spans="1:24" ht="14.4" x14ac:dyDescent="0.3">
      <c r="A1951" s="33" t="s">
        <v>94</v>
      </c>
      <c r="B1951" s="22">
        <v>11662</v>
      </c>
      <c r="C1951" s="22" t="s">
        <v>147</v>
      </c>
      <c r="D1951" s="22">
        <v>53200428</v>
      </c>
      <c r="E1951" s="26" t="s">
        <v>148</v>
      </c>
      <c r="F1951" s="22">
        <v>2</v>
      </c>
      <c r="G1951" s="22" t="s">
        <v>48</v>
      </c>
      <c r="H1951" s="22" t="s">
        <v>105</v>
      </c>
      <c r="I1951" s="22" t="s">
        <v>34</v>
      </c>
      <c r="J1951" s="22" t="s">
        <v>97</v>
      </c>
      <c r="K1951" s="22" t="s">
        <v>36</v>
      </c>
      <c r="L1951" s="22">
        <v>11662</v>
      </c>
      <c r="M1951" s="39" t="s">
        <v>37</v>
      </c>
      <c r="N1951" s="39" t="s">
        <v>37</v>
      </c>
      <c r="O1951" s="39" t="s">
        <v>37</v>
      </c>
      <c r="P1951" s="39" t="s">
        <v>37</v>
      </c>
      <c r="Q1951" s="39" t="s">
        <v>37</v>
      </c>
      <c r="R1951" s="39" t="s">
        <v>37</v>
      </c>
      <c r="S1951" s="39" t="s">
        <v>37</v>
      </c>
      <c r="T1951" s="39" t="s">
        <v>37</v>
      </c>
      <c r="U1951" s="40" t="s">
        <v>39</v>
      </c>
      <c r="V1951" s="39" t="s">
        <v>35</v>
      </c>
      <c r="W1951" s="74" t="s">
        <v>606</v>
      </c>
      <c r="X1951" s="74">
        <v>0</v>
      </c>
    </row>
    <row r="1952" spans="1:24" ht="72" x14ac:dyDescent="0.3">
      <c r="A1952" s="33" t="s">
        <v>94</v>
      </c>
      <c r="B1952" s="22">
        <v>16226</v>
      </c>
      <c r="C1952" s="22" t="s">
        <v>542</v>
      </c>
      <c r="D1952" s="22">
        <v>53100347</v>
      </c>
      <c r="E1952" s="26" t="s">
        <v>543</v>
      </c>
      <c r="F1952" s="22">
        <v>3</v>
      </c>
      <c r="G1952" s="22" t="s">
        <v>48</v>
      </c>
      <c r="H1952" s="22" t="s">
        <v>111</v>
      </c>
      <c r="I1952" s="22" t="s">
        <v>34</v>
      </c>
      <c r="J1952" s="22" t="s">
        <v>97</v>
      </c>
      <c r="K1952" s="22" t="s">
        <v>36</v>
      </c>
      <c r="L1952" s="22">
        <v>16226</v>
      </c>
      <c r="M1952" s="39" t="s">
        <v>37</v>
      </c>
      <c r="N1952" s="39" t="s">
        <v>37</v>
      </c>
      <c r="O1952" s="39" t="s">
        <v>37</v>
      </c>
      <c r="P1952" s="39" t="s">
        <v>37</v>
      </c>
      <c r="Q1952" s="39" t="s">
        <v>37</v>
      </c>
      <c r="R1952" s="39" t="s">
        <v>37</v>
      </c>
      <c r="S1952" s="39" t="s">
        <v>37</v>
      </c>
      <c r="T1952" s="39" t="s">
        <v>37</v>
      </c>
      <c r="U1952" s="40" t="s">
        <v>784</v>
      </c>
      <c r="V1952" s="39" t="s">
        <v>37</v>
      </c>
      <c r="W1952" s="74" t="s">
        <v>3357</v>
      </c>
      <c r="X1952" s="74">
        <v>0</v>
      </c>
    </row>
    <row r="1953" spans="1:24" ht="230.4" x14ac:dyDescent="0.3">
      <c r="A1953" s="33" t="s">
        <v>94</v>
      </c>
      <c r="B1953" s="22">
        <v>12232</v>
      </c>
      <c r="C1953" s="22" t="s">
        <v>242</v>
      </c>
      <c r="D1953" s="22">
        <v>29500005</v>
      </c>
      <c r="E1953" s="26" t="s">
        <v>243</v>
      </c>
      <c r="F1953" s="22">
        <v>10</v>
      </c>
      <c r="G1953" s="22" t="s">
        <v>48</v>
      </c>
      <c r="H1953" s="22" t="s">
        <v>61</v>
      </c>
      <c r="I1953" s="22" t="s">
        <v>34</v>
      </c>
      <c r="J1953" s="22" t="s">
        <v>97</v>
      </c>
      <c r="K1953" s="22" t="s">
        <v>36</v>
      </c>
      <c r="L1953" s="22">
        <v>12232</v>
      </c>
      <c r="M1953" s="39" t="s">
        <v>37</v>
      </c>
      <c r="N1953" s="39" t="s">
        <v>37</v>
      </c>
      <c r="O1953" s="39" t="s">
        <v>37</v>
      </c>
      <c r="P1953" s="39" t="s">
        <v>37</v>
      </c>
      <c r="Q1953" s="39" t="s">
        <v>37</v>
      </c>
      <c r="R1953" s="39" t="s">
        <v>37</v>
      </c>
      <c r="S1953" s="39" t="s">
        <v>37</v>
      </c>
      <c r="T1953" s="39" t="s">
        <v>37</v>
      </c>
      <c r="U1953" s="40" t="s">
        <v>605</v>
      </c>
      <c r="V1953" s="39" t="s">
        <v>37</v>
      </c>
      <c r="W1953" s="74" t="s">
        <v>930</v>
      </c>
      <c r="X1953" s="74">
        <v>0</v>
      </c>
    </row>
    <row r="1954" spans="1:24" ht="230.4" x14ac:dyDescent="0.3">
      <c r="A1954" s="33" t="s">
        <v>94</v>
      </c>
      <c r="B1954" s="22">
        <v>12232</v>
      </c>
      <c r="C1954" s="22" t="s">
        <v>242</v>
      </c>
      <c r="D1954" s="22">
        <v>29500005</v>
      </c>
      <c r="E1954" s="26" t="s">
        <v>243</v>
      </c>
      <c r="F1954" s="22">
        <v>10</v>
      </c>
      <c r="G1954" s="22" t="s">
        <v>48</v>
      </c>
      <c r="H1954" s="22" t="s">
        <v>61</v>
      </c>
      <c r="I1954" s="22" t="s">
        <v>34</v>
      </c>
      <c r="J1954" s="22" t="s">
        <v>97</v>
      </c>
      <c r="K1954" s="22" t="s">
        <v>36</v>
      </c>
      <c r="L1954" s="22">
        <v>12232</v>
      </c>
      <c r="M1954" s="39" t="s">
        <v>37</v>
      </c>
      <c r="N1954" s="39" t="s">
        <v>37</v>
      </c>
      <c r="O1954" s="39" t="s">
        <v>37</v>
      </c>
      <c r="P1954" s="39" t="s">
        <v>37</v>
      </c>
      <c r="Q1954" s="39" t="s">
        <v>37</v>
      </c>
      <c r="R1954" s="39" t="s">
        <v>37</v>
      </c>
      <c r="S1954" s="39" t="s">
        <v>37</v>
      </c>
      <c r="T1954" s="39" t="s">
        <v>37</v>
      </c>
      <c r="U1954" s="40" t="s">
        <v>605</v>
      </c>
      <c r="V1954" s="39" t="s">
        <v>37</v>
      </c>
      <c r="W1954" s="74" t="s">
        <v>930</v>
      </c>
      <c r="X1954" s="74">
        <v>0</v>
      </c>
    </row>
    <row r="1955" spans="1:24" ht="230.4" x14ac:dyDescent="0.3">
      <c r="A1955" s="33" t="s">
        <v>94</v>
      </c>
      <c r="B1955" s="22">
        <v>12232</v>
      </c>
      <c r="C1955" s="22" t="s">
        <v>242</v>
      </c>
      <c r="D1955" s="22">
        <v>29500005</v>
      </c>
      <c r="E1955" s="26" t="s">
        <v>243</v>
      </c>
      <c r="F1955" s="22">
        <v>10</v>
      </c>
      <c r="G1955" s="22" t="s">
        <v>48</v>
      </c>
      <c r="H1955" s="22" t="s">
        <v>61</v>
      </c>
      <c r="I1955" s="22" t="s">
        <v>34</v>
      </c>
      <c r="J1955" s="22" t="s">
        <v>97</v>
      </c>
      <c r="K1955" s="22" t="s">
        <v>36</v>
      </c>
      <c r="L1955" s="22">
        <v>12232</v>
      </c>
      <c r="M1955" s="39" t="s">
        <v>37</v>
      </c>
      <c r="N1955" s="39" t="s">
        <v>37</v>
      </c>
      <c r="O1955" s="39" t="s">
        <v>37</v>
      </c>
      <c r="P1955" s="39" t="s">
        <v>37</v>
      </c>
      <c r="Q1955" s="39" t="s">
        <v>37</v>
      </c>
      <c r="R1955" s="39" t="s">
        <v>37</v>
      </c>
      <c r="S1955" s="39" t="s">
        <v>37</v>
      </c>
      <c r="T1955" s="39" t="s">
        <v>37</v>
      </c>
      <c r="U1955" s="40" t="s">
        <v>605</v>
      </c>
      <c r="V1955" s="39" t="s">
        <v>37</v>
      </c>
      <c r="W1955" s="74" t="s">
        <v>930</v>
      </c>
      <c r="X1955" s="74">
        <v>0</v>
      </c>
    </row>
    <row r="1956" spans="1:24" ht="230.4" x14ac:dyDescent="0.3">
      <c r="A1956" s="33" t="s">
        <v>94</v>
      </c>
      <c r="B1956" s="22">
        <v>12232</v>
      </c>
      <c r="C1956" s="22" t="s">
        <v>242</v>
      </c>
      <c r="D1956" s="22">
        <v>29500005</v>
      </c>
      <c r="E1956" s="26" t="s">
        <v>243</v>
      </c>
      <c r="F1956" s="22">
        <v>10</v>
      </c>
      <c r="G1956" s="22" t="s">
        <v>48</v>
      </c>
      <c r="H1956" s="22" t="s">
        <v>61</v>
      </c>
      <c r="I1956" s="22" t="s">
        <v>34</v>
      </c>
      <c r="J1956" s="22" t="s">
        <v>97</v>
      </c>
      <c r="K1956" s="22" t="s">
        <v>36</v>
      </c>
      <c r="L1956" s="22">
        <v>12232</v>
      </c>
      <c r="M1956" s="39" t="s">
        <v>37</v>
      </c>
      <c r="N1956" s="39" t="s">
        <v>37</v>
      </c>
      <c r="O1956" s="39" t="s">
        <v>37</v>
      </c>
      <c r="P1956" s="39" t="s">
        <v>37</v>
      </c>
      <c r="Q1956" s="39" t="s">
        <v>37</v>
      </c>
      <c r="R1956" s="39" t="s">
        <v>37</v>
      </c>
      <c r="S1956" s="39" t="s">
        <v>37</v>
      </c>
      <c r="T1956" s="39" t="s">
        <v>37</v>
      </c>
      <c r="U1956" s="40" t="s">
        <v>605</v>
      </c>
      <c r="V1956" s="39" t="s">
        <v>37</v>
      </c>
      <c r="W1956" s="74" t="s">
        <v>930</v>
      </c>
      <c r="X1956" s="74">
        <v>0</v>
      </c>
    </row>
    <row r="1957" spans="1:24" ht="230.4" x14ac:dyDescent="0.3">
      <c r="A1957" s="33" t="s">
        <v>94</v>
      </c>
      <c r="B1957" s="22">
        <v>12232</v>
      </c>
      <c r="C1957" s="22" t="s">
        <v>242</v>
      </c>
      <c r="D1957" s="22">
        <v>29500005</v>
      </c>
      <c r="E1957" s="26" t="s">
        <v>243</v>
      </c>
      <c r="F1957" s="22">
        <v>10</v>
      </c>
      <c r="G1957" s="22" t="s">
        <v>48</v>
      </c>
      <c r="H1957" s="22" t="s">
        <v>61</v>
      </c>
      <c r="I1957" s="22" t="s">
        <v>34</v>
      </c>
      <c r="J1957" s="22" t="s">
        <v>97</v>
      </c>
      <c r="K1957" s="22" t="s">
        <v>36</v>
      </c>
      <c r="L1957" s="22">
        <v>12232</v>
      </c>
      <c r="M1957" s="39" t="s">
        <v>37</v>
      </c>
      <c r="N1957" s="39" t="s">
        <v>37</v>
      </c>
      <c r="O1957" s="39" t="s">
        <v>37</v>
      </c>
      <c r="P1957" s="39" t="s">
        <v>37</v>
      </c>
      <c r="Q1957" s="39" t="s">
        <v>37</v>
      </c>
      <c r="R1957" s="39" t="s">
        <v>37</v>
      </c>
      <c r="S1957" s="39" t="s">
        <v>37</v>
      </c>
      <c r="T1957" s="39" t="s">
        <v>37</v>
      </c>
      <c r="U1957" s="40" t="s">
        <v>605</v>
      </c>
      <c r="V1957" s="39" t="s">
        <v>37</v>
      </c>
      <c r="W1957" s="74" t="s">
        <v>930</v>
      </c>
      <c r="X1957" s="74">
        <v>0</v>
      </c>
    </row>
    <row r="1958" spans="1:24" ht="230.4" x14ac:dyDescent="0.3">
      <c r="A1958" s="33" t="s">
        <v>94</v>
      </c>
      <c r="B1958" s="22">
        <v>12232</v>
      </c>
      <c r="C1958" s="22" t="s">
        <v>242</v>
      </c>
      <c r="D1958" s="22">
        <v>29500005</v>
      </c>
      <c r="E1958" s="26" t="s">
        <v>243</v>
      </c>
      <c r="F1958" s="22">
        <v>10</v>
      </c>
      <c r="G1958" s="22" t="s">
        <v>48</v>
      </c>
      <c r="H1958" s="22" t="s">
        <v>61</v>
      </c>
      <c r="I1958" s="22" t="s">
        <v>34</v>
      </c>
      <c r="J1958" s="22" t="s">
        <v>97</v>
      </c>
      <c r="K1958" s="22" t="s">
        <v>36</v>
      </c>
      <c r="L1958" s="22">
        <v>12232</v>
      </c>
      <c r="M1958" s="39" t="s">
        <v>37</v>
      </c>
      <c r="N1958" s="39" t="s">
        <v>37</v>
      </c>
      <c r="O1958" s="39" t="s">
        <v>37</v>
      </c>
      <c r="P1958" s="39" t="s">
        <v>37</v>
      </c>
      <c r="Q1958" s="39" t="s">
        <v>37</v>
      </c>
      <c r="R1958" s="39" t="s">
        <v>37</v>
      </c>
      <c r="S1958" s="39" t="s">
        <v>37</v>
      </c>
      <c r="T1958" s="39" t="s">
        <v>37</v>
      </c>
      <c r="U1958" s="40" t="s">
        <v>605</v>
      </c>
      <c r="V1958" s="39" t="s">
        <v>37</v>
      </c>
      <c r="W1958" s="74" t="s">
        <v>930</v>
      </c>
      <c r="X1958" s="74">
        <v>0</v>
      </c>
    </row>
    <row r="1959" spans="1:24" ht="230.4" x14ac:dyDescent="0.3">
      <c r="A1959" s="33" t="s">
        <v>94</v>
      </c>
      <c r="B1959" s="22">
        <v>12232</v>
      </c>
      <c r="C1959" s="22" t="s">
        <v>242</v>
      </c>
      <c r="D1959" s="22">
        <v>29500005</v>
      </c>
      <c r="E1959" s="26" t="s">
        <v>243</v>
      </c>
      <c r="F1959" s="22">
        <v>10</v>
      </c>
      <c r="G1959" s="22" t="s">
        <v>48</v>
      </c>
      <c r="H1959" s="22" t="s">
        <v>61</v>
      </c>
      <c r="I1959" s="22" t="s">
        <v>34</v>
      </c>
      <c r="J1959" s="22" t="s">
        <v>97</v>
      </c>
      <c r="K1959" s="22" t="s">
        <v>36</v>
      </c>
      <c r="L1959" s="22">
        <v>12232</v>
      </c>
      <c r="M1959" s="39" t="s">
        <v>37</v>
      </c>
      <c r="N1959" s="39" t="s">
        <v>37</v>
      </c>
      <c r="O1959" s="39" t="s">
        <v>37</v>
      </c>
      <c r="P1959" s="39" t="s">
        <v>37</v>
      </c>
      <c r="Q1959" s="39" t="s">
        <v>37</v>
      </c>
      <c r="R1959" s="39" t="s">
        <v>37</v>
      </c>
      <c r="S1959" s="39" t="s">
        <v>37</v>
      </c>
      <c r="T1959" s="39" t="s">
        <v>37</v>
      </c>
      <c r="U1959" s="40" t="s">
        <v>605</v>
      </c>
      <c r="V1959" s="39" t="s">
        <v>37</v>
      </c>
      <c r="W1959" s="74" t="s">
        <v>930</v>
      </c>
      <c r="X1959" s="74">
        <v>0</v>
      </c>
    </row>
    <row r="1960" spans="1:24" ht="28.8" x14ac:dyDescent="0.3">
      <c r="A1960" s="33" t="s">
        <v>94</v>
      </c>
      <c r="B1960" s="22">
        <v>11905</v>
      </c>
      <c r="C1960" s="22" t="s">
        <v>183</v>
      </c>
      <c r="D1960" s="22">
        <v>53100409</v>
      </c>
      <c r="E1960" s="26" t="s">
        <v>184</v>
      </c>
      <c r="F1960" s="22">
        <v>3</v>
      </c>
      <c r="G1960" s="22" t="s">
        <v>48</v>
      </c>
      <c r="H1960" s="22" t="s">
        <v>33</v>
      </c>
      <c r="I1960" s="22" t="s">
        <v>34</v>
      </c>
      <c r="J1960" s="22" t="s">
        <v>97</v>
      </c>
      <c r="K1960" s="22" t="s">
        <v>36</v>
      </c>
      <c r="L1960" s="22">
        <v>11905</v>
      </c>
      <c r="M1960" s="39" t="s">
        <v>37</v>
      </c>
      <c r="N1960" s="39" t="s">
        <v>37</v>
      </c>
      <c r="O1960" s="39" t="s">
        <v>37</v>
      </c>
      <c r="P1960" s="39" t="s">
        <v>37</v>
      </c>
      <c r="Q1960" s="39" t="s">
        <v>37</v>
      </c>
      <c r="R1960" s="39" t="s">
        <v>37</v>
      </c>
      <c r="S1960" s="39" t="s">
        <v>37</v>
      </c>
      <c r="T1960" s="39" t="s">
        <v>37</v>
      </c>
      <c r="U1960" s="40" t="s">
        <v>784</v>
      </c>
      <c r="V1960" s="39" t="s">
        <v>37</v>
      </c>
      <c r="W1960" s="74" t="s">
        <v>785</v>
      </c>
      <c r="X1960" s="74">
        <v>0</v>
      </c>
    </row>
    <row r="1961" spans="1:24" ht="43.2" x14ac:dyDescent="0.3">
      <c r="A1961" s="33" t="s">
        <v>94</v>
      </c>
      <c r="B1961" s="22">
        <v>16272</v>
      </c>
      <c r="C1961" s="22" t="s">
        <v>387</v>
      </c>
      <c r="D1961" s="22">
        <v>25400411</v>
      </c>
      <c r="E1961" s="26" t="s">
        <v>386</v>
      </c>
      <c r="F1961" s="22">
        <v>1</v>
      </c>
      <c r="G1961" s="22" t="s">
        <v>48</v>
      </c>
      <c r="H1961" s="22" t="s">
        <v>111</v>
      </c>
      <c r="I1961" s="22" t="s">
        <v>34</v>
      </c>
      <c r="J1961" s="22" t="s">
        <v>97</v>
      </c>
      <c r="K1961" s="22" t="s">
        <v>36</v>
      </c>
      <c r="L1961" s="22">
        <v>16272</v>
      </c>
      <c r="M1961" s="39" t="s">
        <v>37</v>
      </c>
      <c r="N1961" s="39" t="s">
        <v>37</v>
      </c>
      <c r="O1961" s="39" t="s">
        <v>37</v>
      </c>
      <c r="P1961" s="39" t="s">
        <v>37</v>
      </c>
      <c r="Q1961" s="39" t="s">
        <v>37</v>
      </c>
      <c r="R1961" s="39" t="s">
        <v>37</v>
      </c>
      <c r="S1961" s="39" t="s">
        <v>37</v>
      </c>
      <c r="T1961" s="39" t="s">
        <v>37</v>
      </c>
      <c r="U1961" s="40" t="s">
        <v>605</v>
      </c>
      <c r="V1961" s="39" t="s">
        <v>37</v>
      </c>
      <c r="W1961" s="74" t="s">
        <v>3373</v>
      </c>
      <c r="X1961" s="74">
        <v>0</v>
      </c>
    </row>
    <row r="1962" spans="1:24" ht="14.4" x14ac:dyDescent="0.3">
      <c r="A1962" s="33" t="s">
        <v>94</v>
      </c>
      <c r="B1962" s="22">
        <v>12275</v>
      </c>
      <c r="C1962" s="22" t="s">
        <v>352</v>
      </c>
      <c r="D1962" s="22">
        <v>29500005</v>
      </c>
      <c r="E1962" s="26" t="s">
        <v>353</v>
      </c>
      <c r="F1962" s="22">
        <v>15</v>
      </c>
      <c r="G1962" s="22" t="s">
        <v>48</v>
      </c>
      <c r="H1962" s="22" t="s">
        <v>61</v>
      </c>
      <c r="I1962" s="22" t="s">
        <v>34</v>
      </c>
      <c r="J1962" s="22" t="s">
        <v>97</v>
      </c>
      <c r="K1962" s="22" t="s">
        <v>36</v>
      </c>
      <c r="L1962" s="22">
        <v>12275</v>
      </c>
      <c r="M1962" s="39" t="s">
        <v>37</v>
      </c>
      <c r="N1962" s="39" t="s">
        <v>37</v>
      </c>
      <c r="O1962" s="39" t="s">
        <v>37</v>
      </c>
      <c r="P1962" s="39" t="s">
        <v>37</v>
      </c>
      <c r="Q1962" s="39" t="s">
        <v>37</v>
      </c>
      <c r="R1962" s="39" t="s">
        <v>37</v>
      </c>
      <c r="S1962" s="39" t="s">
        <v>37</v>
      </c>
      <c r="T1962" s="39" t="s">
        <v>37</v>
      </c>
      <c r="U1962" s="40" t="s">
        <v>784</v>
      </c>
      <c r="V1962" s="39" t="s">
        <v>37</v>
      </c>
      <c r="W1962" s="74" t="s">
        <v>943</v>
      </c>
      <c r="X1962" s="74">
        <v>0</v>
      </c>
    </row>
    <row r="1963" spans="1:24" ht="14.4" x14ac:dyDescent="0.3">
      <c r="A1963" s="33" t="s">
        <v>94</v>
      </c>
      <c r="B1963" s="22">
        <v>11771</v>
      </c>
      <c r="C1963" s="22" t="s">
        <v>548</v>
      </c>
      <c r="D1963" s="22">
        <v>53100815</v>
      </c>
      <c r="E1963" s="26" t="s">
        <v>547</v>
      </c>
      <c r="F1963" s="22">
        <v>1</v>
      </c>
      <c r="G1963" s="22" t="s">
        <v>48</v>
      </c>
      <c r="H1963" s="22" t="s">
        <v>111</v>
      </c>
      <c r="I1963" s="22" t="s">
        <v>34</v>
      </c>
      <c r="J1963" s="22" t="s">
        <v>97</v>
      </c>
      <c r="K1963" s="22" t="s">
        <v>36</v>
      </c>
      <c r="L1963" s="22">
        <v>11771</v>
      </c>
      <c r="M1963" s="39" t="s">
        <v>37</v>
      </c>
      <c r="N1963" s="39" t="s">
        <v>37</v>
      </c>
      <c r="O1963" s="39" t="s">
        <v>37</v>
      </c>
      <c r="P1963" s="39" t="s">
        <v>37</v>
      </c>
      <c r="Q1963" s="39" t="s">
        <v>37</v>
      </c>
      <c r="R1963" s="39" t="s">
        <v>37</v>
      </c>
      <c r="S1963" s="39" t="s">
        <v>37</v>
      </c>
      <c r="T1963" s="39" t="s">
        <v>37</v>
      </c>
      <c r="U1963" s="40" t="s">
        <v>605</v>
      </c>
      <c r="V1963" s="39" t="s">
        <v>35</v>
      </c>
      <c r="W1963" s="74" t="s">
        <v>606</v>
      </c>
      <c r="X1963" s="74">
        <v>0</v>
      </c>
    </row>
    <row r="1964" spans="1:24" ht="14.4" x14ac:dyDescent="0.3">
      <c r="A1964" s="33" t="s">
        <v>94</v>
      </c>
      <c r="B1964" s="22">
        <v>11771</v>
      </c>
      <c r="C1964" s="22" t="s">
        <v>548</v>
      </c>
      <c r="D1964" s="22">
        <v>53100815</v>
      </c>
      <c r="E1964" s="26" t="s">
        <v>547</v>
      </c>
      <c r="F1964" s="22">
        <v>1</v>
      </c>
      <c r="G1964" s="22" t="s">
        <v>48</v>
      </c>
      <c r="H1964" s="22" t="s">
        <v>111</v>
      </c>
      <c r="I1964" s="22" t="s">
        <v>34</v>
      </c>
      <c r="J1964" s="22" t="s">
        <v>97</v>
      </c>
      <c r="K1964" s="22" t="s">
        <v>36</v>
      </c>
      <c r="L1964" s="22">
        <v>11771</v>
      </c>
      <c r="M1964" s="39" t="s">
        <v>37</v>
      </c>
      <c r="N1964" s="39" t="s">
        <v>37</v>
      </c>
      <c r="O1964" s="39" t="s">
        <v>37</v>
      </c>
      <c r="P1964" s="39" t="s">
        <v>37</v>
      </c>
      <c r="Q1964" s="39" t="s">
        <v>37</v>
      </c>
      <c r="R1964" s="39" t="s">
        <v>37</v>
      </c>
      <c r="S1964" s="39" t="s">
        <v>37</v>
      </c>
      <c r="T1964" s="39" t="s">
        <v>37</v>
      </c>
      <c r="U1964" s="40" t="s">
        <v>605</v>
      </c>
      <c r="V1964" s="39" t="s">
        <v>35</v>
      </c>
      <c r="W1964" s="74" t="s">
        <v>606</v>
      </c>
      <c r="X1964" s="74">
        <v>0</v>
      </c>
    </row>
    <row r="1965" spans="1:24" ht="86.4" x14ac:dyDescent="0.3">
      <c r="A1965" s="33" t="s">
        <v>94</v>
      </c>
      <c r="B1965" s="22">
        <v>11767</v>
      </c>
      <c r="C1965" s="22" t="s">
        <v>234</v>
      </c>
      <c r="D1965" s="22">
        <v>53100162</v>
      </c>
      <c r="E1965" s="26" t="s">
        <v>235</v>
      </c>
      <c r="F1965" s="22">
        <v>1</v>
      </c>
      <c r="G1965" s="22" t="s">
        <v>48</v>
      </c>
      <c r="H1965" s="22" t="s">
        <v>108</v>
      </c>
      <c r="I1965" s="22" t="s">
        <v>34</v>
      </c>
      <c r="J1965" s="22" t="s">
        <v>97</v>
      </c>
      <c r="K1965" s="22" t="s">
        <v>36</v>
      </c>
      <c r="L1965" s="22">
        <v>11767</v>
      </c>
      <c r="M1965" s="39" t="s">
        <v>37</v>
      </c>
      <c r="N1965" s="39" t="s">
        <v>37</v>
      </c>
      <c r="O1965" s="39" t="s">
        <v>37</v>
      </c>
      <c r="P1965" s="39" t="s">
        <v>37</v>
      </c>
      <c r="Q1965" s="39" t="s">
        <v>37</v>
      </c>
      <c r="R1965" s="39" t="s">
        <v>37</v>
      </c>
      <c r="S1965" s="39" t="s">
        <v>40</v>
      </c>
      <c r="T1965" s="39" t="s">
        <v>37</v>
      </c>
      <c r="U1965" s="40" t="s">
        <v>605</v>
      </c>
      <c r="V1965" s="39" t="s">
        <v>35</v>
      </c>
      <c r="W1965" s="74" t="s">
        <v>606</v>
      </c>
      <c r="X1965" s="74" t="s">
        <v>658</v>
      </c>
    </row>
    <row r="1966" spans="1:24" ht="86.4" x14ac:dyDescent="0.3">
      <c r="A1966" s="33" t="s">
        <v>94</v>
      </c>
      <c r="B1966" s="22">
        <v>11767</v>
      </c>
      <c r="C1966" s="22" t="s">
        <v>234</v>
      </c>
      <c r="D1966" s="22">
        <v>53100162</v>
      </c>
      <c r="E1966" s="26" t="s">
        <v>235</v>
      </c>
      <c r="F1966" s="22">
        <v>1</v>
      </c>
      <c r="G1966" s="22" t="s">
        <v>48</v>
      </c>
      <c r="H1966" s="22" t="s">
        <v>108</v>
      </c>
      <c r="I1966" s="22" t="s">
        <v>34</v>
      </c>
      <c r="J1966" s="22" t="s">
        <v>97</v>
      </c>
      <c r="K1966" s="22" t="s">
        <v>36</v>
      </c>
      <c r="L1966" s="22">
        <v>11767</v>
      </c>
      <c r="M1966" s="39" t="s">
        <v>37</v>
      </c>
      <c r="N1966" s="39" t="s">
        <v>37</v>
      </c>
      <c r="O1966" s="39" t="s">
        <v>37</v>
      </c>
      <c r="P1966" s="39" t="s">
        <v>37</v>
      </c>
      <c r="Q1966" s="39" t="s">
        <v>37</v>
      </c>
      <c r="R1966" s="39" t="s">
        <v>37</v>
      </c>
      <c r="S1966" s="39" t="s">
        <v>40</v>
      </c>
      <c r="T1966" s="39" t="s">
        <v>37</v>
      </c>
      <c r="U1966" s="40" t="s">
        <v>605</v>
      </c>
      <c r="V1966" s="39" t="s">
        <v>35</v>
      </c>
      <c r="W1966" s="74" t="s">
        <v>606</v>
      </c>
      <c r="X1966" s="74" t="s">
        <v>658</v>
      </c>
    </row>
    <row r="1967" spans="1:24" ht="86.4" x14ac:dyDescent="0.3">
      <c r="A1967" s="33" t="s">
        <v>94</v>
      </c>
      <c r="B1967" s="22">
        <v>11767</v>
      </c>
      <c r="C1967" s="22" t="s">
        <v>234</v>
      </c>
      <c r="D1967" s="22">
        <v>53100162</v>
      </c>
      <c r="E1967" s="26" t="s">
        <v>235</v>
      </c>
      <c r="F1967" s="22">
        <v>1</v>
      </c>
      <c r="G1967" s="22" t="s">
        <v>48</v>
      </c>
      <c r="H1967" s="22" t="s">
        <v>108</v>
      </c>
      <c r="I1967" s="22" t="s">
        <v>34</v>
      </c>
      <c r="J1967" s="22" t="s">
        <v>97</v>
      </c>
      <c r="K1967" s="22" t="s">
        <v>36</v>
      </c>
      <c r="L1967" s="22">
        <v>11767</v>
      </c>
      <c r="M1967" s="39" t="s">
        <v>37</v>
      </c>
      <c r="N1967" s="39" t="s">
        <v>37</v>
      </c>
      <c r="O1967" s="39" t="s">
        <v>37</v>
      </c>
      <c r="P1967" s="39" t="s">
        <v>37</v>
      </c>
      <c r="Q1967" s="39" t="s">
        <v>37</v>
      </c>
      <c r="R1967" s="39" t="s">
        <v>37</v>
      </c>
      <c r="S1967" s="39" t="s">
        <v>40</v>
      </c>
      <c r="T1967" s="39" t="s">
        <v>37</v>
      </c>
      <c r="U1967" s="40" t="s">
        <v>605</v>
      </c>
      <c r="V1967" s="39" t="s">
        <v>35</v>
      </c>
      <c r="W1967" s="74" t="s">
        <v>606</v>
      </c>
      <c r="X1967" s="74" t="s">
        <v>658</v>
      </c>
    </row>
    <row r="1968" spans="1:24" ht="86.4" x14ac:dyDescent="0.3">
      <c r="A1968" s="33" t="s">
        <v>94</v>
      </c>
      <c r="B1968" s="22">
        <v>11767</v>
      </c>
      <c r="C1968" s="22" t="s">
        <v>234</v>
      </c>
      <c r="D1968" s="22">
        <v>53100162</v>
      </c>
      <c r="E1968" s="26" t="s">
        <v>235</v>
      </c>
      <c r="F1968" s="22">
        <v>1</v>
      </c>
      <c r="G1968" s="22" t="s">
        <v>48</v>
      </c>
      <c r="H1968" s="22" t="s">
        <v>108</v>
      </c>
      <c r="I1968" s="22" t="s">
        <v>34</v>
      </c>
      <c r="J1968" s="22" t="s">
        <v>97</v>
      </c>
      <c r="K1968" s="22" t="s">
        <v>36</v>
      </c>
      <c r="L1968" s="22">
        <v>11767</v>
      </c>
      <c r="M1968" s="39" t="s">
        <v>37</v>
      </c>
      <c r="N1968" s="39" t="s">
        <v>37</v>
      </c>
      <c r="O1968" s="39" t="s">
        <v>37</v>
      </c>
      <c r="P1968" s="39" t="s">
        <v>37</v>
      </c>
      <c r="Q1968" s="39" t="s">
        <v>37</v>
      </c>
      <c r="R1968" s="39" t="s">
        <v>37</v>
      </c>
      <c r="S1968" s="39" t="s">
        <v>40</v>
      </c>
      <c r="T1968" s="39" t="s">
        <v>37</v>
      </c>
      <c r="U1968" s="40" t="s">
        <v>605</v>
      </c>
      <c r="V1968" s="39" t="s">
        <v>35</v>
      </c>
      <c r="W1968" s="74" t="s">
        <v>606</v>
      </c>
      <c r="X1968" s="74" t="s">
        <v>658</v>
      </c>
    </row>
    <row r="1969" spans="1:24" ht="86.4" x14ac:dyDescent="0.3">
      <c r="A1969" s="33" t="s">
        <v>94</v>
      </c>
      <c r="B1969" s="22">
        <v>11767</v>
      </c>
      <c r="C1969" s="22" t="s">
        <v>234</v>
      </c>
      <c r="D1969" s="22">
        <v>53100162</v>
      </c>
      <c r="E1969" s="26" t="s">
        <v>235</v>
      </c>
      <c r="F1969" s="22">
        <v>1</v>
      </c>
      <c r="G1969" s="22" t="s">
        <v>48</v>
      </c>
      <c r="H1969" s="22" t="s">
        <v>108</v>
      </c>
      <c r="I1969" s="22" t="s">
        <v>34</v>
      </c>
      <c r="J1969" s="22" t="s">
        <v>97</v>
      </c>
      <c r="K1969" s="22" t="s">
        <v>36</v>
      </c>
      <c r="L1969" s="22">
        <v>11767</v>
      </c>
      <c r="M1969" s="39" t="s">
        <v>37</v>
      </c>
      <c r="N1969" s="39" t="s">
        <v>37</v>
      </c>
      <c r="O1969" s="39" t="s">
        <v>37</v>
      </c>
      <c r="P1969" s="39" t="s">
        <v>37</v>
      </c>
      <c r="Q1969" s="39" t="s">
        <v>37</v>
      </c>
      <c r="R1969" s="39" t="s">
        <v>37</v>
      </c>
      <c r="S1969" s="39" t="s">
        <v>40</v>
      </c>
      <c r="T1969" s="39" t="s">
        <v>37</v>
      </c>
      <c r="U1969" s="40" t="s">
        <v>605</v>
      </c>
      <c r="V1969" s="39" t="s">
        <v>35</v>
      </c>
      <c r="W1969" s="74" t="s">
        <v>606</v>
      </c>
      <c r="X1969" s="74" t="s">
        <v>658</v>
      </c>
    </row>
    <row r="1970" spans="1:24" ht="86.4" x14ac:dyDescent="0.3">
      <c r="A1970" s="33" t="s">
        <v>94</v>
      </c>
      <c r="B1970" s="22">
        <v>11767</v>
      </c>
      <c r="C1970" s="22" t="s">
        <v>234</v>
      </c>
      <c r="D1970" s="22">
        <v>53100162</v>
      </c>
      <c r="E1970" s="26" t="s">
        <v>235</v>
      </c>
      <c r="F1970" s="22">
        <v>1</v>
      </c>
      <c r="G1970" s="22" t="s">
        <v>48</v>
      </c>
      <c r="H1970" s="22" t="s">
        <v>108</v>
      </c>
      <c r="I1970" s="22" t="s">
        <v>34</v>
      </c>
      <c r="J1970" s="22" t="s">
        <v>97</v>
      </c>
      <c r="K1970" s="22" t="s">
        <v>36</v>
      </c>
      <c r="L1970" s="22">
        <v>11767</v>
      </c>
      <c r="M1970" s="39" t="s">
        <v>37</v>
      </c>
      <c r="N1970" s="39" t="s">
        <v>37</v>
      </c>
      <c r="O1970" s="39" t="s">
        <v>37</v>
      </c>
      <c r="P1970" s="39" t="s">
        <v>37</v>
      </c>
      <c r="Q1970" s="39" t="s">
        <v>37</v>
      </c>
      <c r="R1970" s="39" t="s">
        <v>37</v>
      </c>
      <c r="S1970" s="39" t="s">
        <v>40</v>
      </c>
      <c r="T1970" s="39" t="s">
        <v>37</v>
      </c>
      <c r="U1970" s="40" t="s">
        <v>605</v>
      </c>
      <c r="V1970" s="39" t="s">
        <v>35</v>
      </c>
      <c r="W1970" s="74" t="s">
        <v>606</v>
      </c>
      <c r="X1970" s="74" t="s">
        <v>658</v>
      </c>
    </row>
    <row r="1971" spans="1:24" ht="86.4" x14ac:dyDescent="0.3">
      <c r="A1971" s="33" t="s">
        <v>94</v>
      </c>
      <c r="B1971" s="22">
        <v>11767</v>
      </c>
      <c r="C1971" s="22" t="s">
        <v>234</v>
      </c>
      <c r="D1971" s="22">
        <v>53100162</v>
      </c>
      <c r="E1971" s="26" t="s">
        <v>235</v>
      </c>
      <c r="F1971" s="22">
        <v>1</v>
      </c>
      <c r="G1971" s="22" t="s">
        <v>48</v>
      </c>
      <c r="H1971" s="22" t="s">
        <v>108</v>
      </c>
      <c r="I1971" s="22" t="s">
        <v>34</v>
      </c>
      <c r="J1971" s="22" t="s">
        <v>97</v>
      </c>
      <c r="K1971" s="22" t="s">
        <v>36</v>
      </c>
      <c r="L1971" s="22">
        <v>11767</v>
      </c>
      <c r="M1971" s="39" t="s">
        <v>37</v>
      </c>
      <c r="N1971" s="39" t="s">
        <v>37</v>
      </c>
      <c r="O1971" s="39" t="s">
        <v>37</v>
      </c>
      <c r="P1971" s="39" t="s">
        <v>37</v>
      </c>
      <c r="Q1971" s="39" t="s">
        <v>37</v>
      </c>
      <c r="R1971" s="39" t="s">
        <v>37</v>
      </c>
      <c r="S1971" s="39" t="s">
        <v>40</v>
      </c>
      <c r="T1971" s="39" t="s">
        <v>37</v>
      </c>
      <c r="U1971" s="40" t="s">
        <v>605</v>
      </c>
      <c r="V1971" s="39" t="s">
        <v>35</v>
      </c>
      <c r="W1971" s="74" t="s">
        <v>606</v>
      </c>
      <c r="X1971" s="74" t="s">
        <v>658</v>
      </c>
    </row>
    <row r="1972" spans="1:24" ht="86.4" x14ac:dyDescent="0.3">
      <c r="A1972" s="33" t="s">
        <v>94</v>
      </c>
      <c r="B1972" s="22">
        <v>11767</v>
      </c>
      <c r="C1972" s="22" t="s">
        <v>234</v>
      </c>
      <c r="D1972" s="22">
        <v>53100162</v>
      </c>
      <c r="E1972" s="26" t="s">
        <v>235</v>
      </c>
      <c r="F1972" s="22">
        <v>1</v>
      </c>
      <c r="G1972" s="22" t="s">
        <v>48</v>
      </c>
      <c r="H1972" s="22" t="s">
        <v>108</v>
      </c>
      <c r="I1972" s="22" t="s">
        <v>34</v>
      </c>
      <c r="J1972" s="22" t="s">
        <v>97</v>
      </c>
      <c r="K1972" s="22" t="s">
        <v>36</v>
      </c>
      <c r="L1972" s="22">
        <v>11767</v>
      </c>
      <c r="M1972" s="39" t="s">
        <v>37</v>
      </c>
      <c r="N1972" s="39" t="s">
        <v>37</v>
      </c>
      <c r="O1972" s="39" t="s">
        <v>37</v>
      </c>
      <c r="P1972" s="39" t="s">
        <v>37</v>
      </c>
      <c r="Q1972" s="39" t="s">
        <v>37</v>
      </c>
      <c r="R1972" s="39" t="s">
        <v>37</v>
      </c>
      <c r="S1972" s="39" t="s">
        <v>40</v>
      </c>
      <c r="T1972" s="39" t="s">
        <v>37</v>
      </c>
      <c r="U1972" s="40" t="s">
        <v>605</v>
      </c>
      <c r="V1972" s="39" t="s">
        <v>35</v>
      </c>
      <c r="W1972" s="74" t="s">
        <v>606</v>
      </c>
      <c r="X1972" s="74" t="s">
        <v>658</v>
      </c>
    </row>
    <row r="1973" spans="1:24" ht="86.4" x14ac:dyDescent="0.3">
      <c r="A1973" s="33" t="s">
        <v>94</v>
      </c>
      <c r="B1973" s="22">
        <v>11767</v>
      </c>
      <c r="C1973" s="22" t="s">
        <v>234</v>
      </c>
      <c r="D1973" s="22">
        <v>53100162</v>
      </c>
      <c r="E1973" s="26" t="s">
        <v>235</v>
      </c>
      <c r="F1973" s="22">
        <v>1</v>
      </c>
      <c r="G1973" s="22" t="s">
        <v>48</v>
      </c>
      <c r="H1973" s="22" t="s">
        <v>108</v>
      </c>
      <c r="I1973" s="22" t="s">
        <v>34</v>
      </c>
      <c r="J1973" s="22" t="s">
        <v>97</v>
      </c>
      <c r="K1973" s="22" t="s">
        <v>36</v>
      </c>
      <c r="L1973" s="22">
        <v>11767</v>
      </c>
      <c r="M1973" s="39" t="s">
        <v>37</v>
      </c>
      <c r="N1973" s="39" t="s">
        <v>37</v>
      </c>
      <c r="O1973" s="39" t="s">
        <v>37</v>
      </c>
      <c r="P1973" s="39" t="s">
        <v>37</v>
      </c>
      <c r="Q1973" s="39" t="s">
        <v>37</v>
      </c>
      <c r="R1973" s="39" t="s">
        <v>37</v>
      </c>
      <c r="S1973" s="39" t="s">
        <v>40</v>
      </c>
      <c r="T1973" s="39" t="s">
        <v>37</v>
      </c>
      <c r="U1973" s="40" t="s">
        <v>605</v>
      </c>
      <c r="V1973" s="39" t="s">
        <v>35</v>
      </c>
      <c r="W1973" s="74" t="s">
        <v>606</v>
      </c>
      <c r="X1973" s="74" t="s">
        <v>658</v>
      </c>
    </row>
    <row r="1974" spans="1:24" ht="86.4" x14ac:dyDescent="0.3">
      <c r="A1974" s="33" t="s">
        <v>94</v>
      </c>
      <c r="B1974" s="22">
        <v>11767</v>
      </c>
      <c r="C1974" s="22" t="s">
        <v>234</v>
      </c>
      <c r="D1974" s="22">
        <v>53100162</v>
      </c>
      <c r="E1974" s="26" t="s">
        <v>235</v>
      </c>
      <c r="F1974" s="22">
        <v>1</v>
      </c>
      <c r="G1974" s="22" t="s">
        <v>48</v>
      </c>
      <c r="H1974" s="22" t="s">
        <v>108</v>
      </c>
      <c r="I1974" s="22" t="s">
        <v>34</v>
      </c>
      <c r="J1974" s="22" t="s">
        <v>97</v>
      </c>
      <c r="K1974" s="22" t="s">
        <v>36</v>
      </c>
      <c r="L1974" s="22">
        <v>11767</v>
      </c>
      <c r="M1974" s="39" t="s">
        <v>37</v>
      </c>
      <c r="N1974" s="39" t="s">
        <v>37</v>
      </c>
      <c r="O1974" s="39" t="s">
        <v>37</v>
      </c>
      <c r="P1974" s="39" t="s">
        <v>37</v>
      </c>
      <c r="Q1974" s="39" t="s">
        <v>37</v>
      </c>
      <c r="R1974" s="39" t="s">
        <v>37</v>
      </c>
      <c r="S1974" s="39" t="s">
        <v>40</v>
      </c>
      <c r="T1974" s="39" t="s">
        <v>37</v>
      </c>
      <c r="U1974" s="40" t="s">
        <v>605</v>
      </c>
      <c r="V1974" s="39" t="s">
        <v>35</v>
      </c>
      <c r="W1974" s="74" t="s">
        <v>606</v>
      </c>
      <c r="X1974" s="74" t="s">
        <v>658</v>
      </c>
    </row>
    <row r="1975" spans="1:24" ht="86.4" x14ac:dyDescent="0.3">
      <c r="A1975" s="33" t="s">
        <v>94</v>
      </c>
      <c r="B1975" s="22">
        <v>11767</v>
      </c>
      <c r="C1975" s="22" t="s">
        <v>234</v>
      </c>
      <c r="D1975" s="22">
        <v>53100162</v>
      </c>
      <c r="E1975" s="26" t="s">
        <v>235</v>
      </c>
      <c r="F1975" s="22">
        <v>1</v>
      </c>
      <c r="G1975" s="22" t="s">
        <v>48</v>
      </c>
      <c r="H1975" s="22" t="s">
        <v>108</v>
      </c>
      <c r="I1975" s="22" t="s">
        <v>34</v>
      </c>
      <c r="J1975" s="22" t="s">
        <v>97</v>
      </c>
      <c r="K1975" s="22" t="s">
        <v>36</v>
      </c>
      <c r="L1975" s="22">
        <v>11767</v>
      </c>
      <c r="M1975" s="39" t="s">
        <v>37</v>
      </c>
      <c r="N1975" s="39" t="s">
        <v>37</v>
      </c>
      <c r="O1975" s="39" t="s">
        <v>37</v>
      </c>
      <c r="P1975" s="39" t="s">
        <v>37</v>
      </c>
      <c r="Q1975" s="39" t="s">
        <v>37</v>
      </c>
      <c r="R1975" s="39" t="s">
        <v>37</v>
      </c>
      <c r="S1975" s="39" t="s">
        <v>40</v>
      </c>
      <c r="T1975" s="39" t="s">
        <v>37</v>
      </c>
      <c r="U1975" s="40" t="s">
        <v>605</v>
      </c>
      <c r="V1975" s="39" t="s">
        <v>35</v>
      </c>
      <c r="W1975" s="74" t="s">
        <v>606</v>
      </c>
      <c r="X1975" s="74" t="s">
        <v>658</v>
      </c>
    </row>
    <row r="1976" spans="1:24" ht="86.4" x14ac:dyDescent="0.3">
      <c r="A1976" s="33" t="s">
        <v>94</v>
      </c>
      <c r="B1976" s="22">
        <v>11767</v>
      </c>
      <c r="C1976" s="22" t="s">
        <v>234</v>
      </c>
      <c r="D1976" s="22">
        <v>53100162</v>
      </c>
      <c r="E1976" s="26" t="s">
        <v>235</v>
      </c>
      <c r="F1976" s="22">
        <v>1</v>
      </c>
      <c r="G1976" s="22" t="s">
        <v>48</v>
      </c>
      <c r="H1976" s="22" t="s">
        <v>108</v>
      </c>
      <c r="I1976" s="22" t="s">
        <v>34</v>
      </c>
      <c r="J1976" s="22" t="s">
        <v>97</v>
      </c>
      <c r="K1976" s="22" t="s">
        <v>36</v>
      </c>
      <c r="L1976" s="22">
        <v>11767</v>
      </c>
      <c r="M1976" s="39" t="s">
        <v>37</v>
      </c>
      <c r="N1976" s="39" t="s">
        <v>37</v>
      </c>
      <c r="O1976" s="39" t="s">
        <v>37</v>
      </c>
      <c r="P1976" s="39" t="s">
        <v>37</v>
      </c>
      <c r="Q1976" s="39" t="s">
        <v>37</v>
      </c>
      <c r="R1976" s="39" t="s">
        <v>37</v>
      </c>
      <c r="S1976" s="39" t="s">
        <v>40</v>
      </c>
      <c r="T1976" s="39" t="s">
        <v>37</v>
      </c>
      <c r="U1976" s="40" t="s">
        <v>605</v>
      </c>
      <c r="V1976" s="39" t="s">
        <v>35</v>
      </c>
      <c r="W1976" s="74" t="s">
        <v>606</v>
      </c>
      <c r="X1976" s="74" t="s">
        <v>658</v>
      </c>
    </row>
    <row r="1977" spans="1:24" ht="86.4" x14ac:dyDescent="0.3">
      <c r="A1977" s="33" t="s">
        <v>94</v>
      </c>
      <c r="B1977" s="22">
        <v>11767</v>
      </c>
      <c r="C1977" s="22" t="s">
        <v>234</v>
      </c>
      <c r="D1977" s="22">
        <v>53100162</v>
      </c>
      <c r="E1977" s="26" t="s">
        <v>235</v>
      </c>
      <c r="F1977" s="22">
        <v>1</v>
      </c>
      <c r="G1977" s="22" t="s">
        <v>48</v>
      </c>
      <c r="H1977" s="22" t="s">
        <v>108</v>
      </c>
      <c r="I1977" s="22" t="s">
        <v>34</v>
      </c>
      <c r="J1977" s="22" t="s">
        <v>97</v>
      </c>
      <c r="K1977" s="22" t="s">
        <v>36</v>
      </c>
      <c r="L1977" s="22">
        <v>11767</v>
      </c>
      <c r="M1977" s="39" t="s">
        <v>37</v>
      </c>
      <c r="N1977" s="39" t="s">
        <v>37</v>
      </c>
      <c r="O1977" s="39" t="s">
        <v>37</v>
      </c>
      <c r="P1977" s="39" t="s">
        <v>37</v>
      </c>
      <c r="Q1977" s="39" t="s">
        <v>37</v>
      </c>
      <c r="R1977" s="39" t="s">
        <v>37</v>
      </c>
      <c r="S1977" s="39" t="s">
        <v>40</v>
      </c>
      <c r="T1977" s="39" t="s">
        <v>37</v>
      </c>
      <c r="U1977" s="40" t="s">
        <v>605</v>
      </c>
      <c r="V1977" s="39" t="s">
        <v>35</v>
      </c>
      <c r="W1977" s="74" t="s">
        <v>606</v>
      </c>
      <c r="X1977" s="74" t="s">
        <v>658</v>
      </c>
    </row>
    <row r="1978" spans="1:24" ht="86.4" x14ac:dyDescent="0.3">
      <c r="A1978" s="33" t="s">
        <v>94</v>
      </c>
      <c r="B1978" s="22">
        <v>11767</v>
      </c>
      <c r="C1978" s="22" t="s">
        <v>234</v>
      </c>
      <c r="D1978" s="22">
        <v>53100162</v>
      </c>
      <c r="E1978" s="26" t="s">
        <v>235</v>
      </c>
      <c r="F1978" s="22">
        <v>1</v>
      </c>
      <c r="G1978" s="22" t="s">
        <v>48</v>
      </c>
      <c r="H1978" s="22" t="s">
        <v>108</v>
      </c>
      <c r="I1978" s="22" t="s">
        <v>34</v>
      </c>
      <c r="J1978" s="22" t="s">
        <v>97</v>
      </c>
      <c r="K1978" s="22" t="s">
        <v>36</v>
      </c>
      <c r="L1978" s="22">
        <v>11767</v>
      </c>
      <c r="M1978" s="39" t="s">
        <v>37</v>
      </c>
      <c r="N1978" s="39" t="s">
        <v>37</v>
      </c>
      <c r="O1978" s="39" t="s">
        <v>37</v>
      </c>
      <c r="P1978" s="39" t="s">
        <v>37</v>
      </c>
      <c r="Q1978" s="39" t="s">
        <v>37</v>
      </c>
      <c r="R1978" s="39" t="s">
        <v>37</v>
      </c>
      <c r="S1978" s="39" t="s">
        <v>40</v>
      </c>
      <c r="T1978" s="39" t="s">
        <v>37</v>
      </c>
      <c r="U1978" s="40" t="s">
        <v>605</v>
      </c>
      <c r="V1978" s="39" t="s">
        <v>35</v>
      </c>
      <c r="W1978" s="74" t="s">
        <v>606</v>
      </c>
      <c r="X1978" s="74" t="s">
        <v>658</v>
      </c>
    </row>
    <row r="1979" spans="1:24" ht="86.4" x14ac:dyDescent="0.3">
      <c r="A1979" s="33" t="s">
        <v>94</v>
      </c>
      <c r="B1979" s="22">
        <v>11767</v>
      </c>
      <c r="C1979" s="22" t="s">
        <v>234</v>
      </c>
      <c r="D1979" s="22">
        <v>53100162</v>
      </c>
      <c r="E1979" s="26" t="s">
        <v>235</v>
      </c>
      <c r="F1979" s="22">
        <v>1</v>
      </c>
      <c r="G1979" s="22" t="s">
        <v>48</v>
      </c>
      <c r="H1979" s="22" t="s">
        <v>108</v>
      </c>
      <c r="I1979" s="22" t="s">
        <v>34</v>
      </c>
      <c r="J1979" s="22" t="s">
        <v>97</v>
      </c>
      <c r="K1979" s="22" t="s">
        <v>36</v>
      </c>
      <c r="L1979" s="22">
        <v>11767</v>
      </c>
      <c r="M1979" s="39" t="s">
        <v>37</v>
      </c>
      <c r="N1979" s="39" t="s">
        <v>37</v>
      </c>
      <c r="O1979" s="39" t="s">
        <v>37</v>
      </c>
      <c r="P1979" s="39" t="s">
        <v>37</v>
      </c>
      <c r="Q1979" s="39" t="s">
        <v>37</v>
      </c>
      <c r="R1979" s="39" t="s">
        <v>37</v>
      </c>
      <c r="S1979" s="39" t="s">
        <v>40</v>
      </c>
      <c r="T1979" s="39" t="s">
        <v>37</v>
      </c>
      <c r="U1979" s="40" t="s">
        <v>605</v>
      </c>
      <c r="V1979" s="39" t="s">
        <v>35</v>
      </c>
      <c r="W1979" s="74" t="s">
        <v>606</v>
      </c>
      <c r="X1979" s="74" t="s">
        <v>658</v>
      </c>
    </row>
    <row r="1980" spans="1:24" ht="86.4" x14ac:dyDescent="0.3">
      <c r="A1980" s="33" t="s">
        <v>94</v>
      </c>
      <c r="B1980" s="22">
        <v>11767</v>
      </c>
      <c r="C1980" s="22" t="s">
        <v>234</v>
      </c>
      <c r="D1980" s="22">
        <v>53100162</v>
      </c>
      <c r="E1980" s="26" t="s">
        <v>235</v>
      </c>
      <c r="F1980" s="22">
        <v>1</v>
      </c>
      <c r="G1980" s="22" t="s">
        <v>48</v>
      </c>
      <c r="H1980" s="22" t="s">
        <v>108</v>
      </c>
      <c r="I1980" s="22" t="s">
        <v>34</v>
      </c>
      <c r="J1980" s="22" t="s">
        <v>97</v>
      </c>
      <c r="K1980" s="22" t="s">
        <v>36</v>
      </c>
      <c r="L1980" s="22">
        <v>11767</v>
      </c>
      <c r="M1980" s="39" t="s">
        <v>37</v>
      </c>
      <c r="N1980" s="39" t="s">
        <v>37</v>
      </c>
      <c r="O1980" s="39" t="s">
        <v>37</v>
      </c>
      <c r="P1980" s="39" t="s">
        <v>37</v>
      </c>
      <c r="Q1980" s="39" t="s">
        <v>37</v>
      </c>
      <c r="R1980" s="39" t="s">
        <v>37</v>
      </c>
      <c r="S1980" s="39" t="s">
        <v>40</v>
      </c>
      <c r="T1980" s="39" t="s">
        <v>37</v>
      </c>
      <c r="U1980" s="40" t="s">
        <v>605</v>
      </c>
      <c r="V1980" s="39" t="s">
        <v>35</v>
      </c>
      <c r="W1980" s="74" t="s">
        <v>606</v>
      </c>
      <c r="X1980" s="74" t="s">
        <v>658</v>
      </c>
    </row>
    <row r="1981" spans="1:24" ht="28.8" x14ac:dyDescent="0.3">
      <c r="A1981" s="33" t="s">
        <v>94</v>
      </c>
      <c r="B1981" s="22">
        <v>16221</v>
      </c>
      <c r="C1981" s="22" t="s">
        <v>528</v>
      </c>
      <c r="D1981" s="22">
        <v>53100006</v>
      </c>
      <c r="E1981" s="26" t="s">
        <v>529</v>
      </c>
      <c r="F1981" s="22">
        <v>3</v>
      </c>
      <c r="G1981" s="22" t="s">
        <v>48</v>
      </c>
      <c r="H1981" s="22" t="s">
        <v>111</v>
      </c>
      <c r="I1981" s="22" t="s">
        <v>34</v>
      </c>
      <c r="J1981" s="22" t="s">
        <v>97</v>
      </c>
      <c r="K1981" s="22" t="s">
        <v>36</v>
      </c>
      <c r="L1981" s="22">
        <v>16221</v>
      </c>
      <c r="M1981" s="39" t="s">
        <v>37</v>
      </c>
      <c r="N1981" s="39" t="s">
        <v>37</v>
      </c>
      <c r="O1981" s="39" t="s">
        <v>37</v>
      </c>
      <c r="P1981" s="39" t="s">
        <v>37</v>
      </c>
      <c r="Q1981" s="39" t="s">
        <v>37</v>
      </c>
      <c r="R1981" s="39" t="s">
        <v>37</v>
      </c>
      <c r="S1981" s="39" t="s">
        <v>37</v>
      </c>
      <c r="T1981" s="39" t="s">
        <v>37</v>
      </c>
      <c r="U1981" s="40" t="s">
        <v>784</v>
      </c>
      <c r="V1981" s="39" t="s">
        <v>37</v>
      </c>
      <c r="W1981" s="74" t="s">
        <v>3356</v>
      </c>
      <c r="X1981" s="74">
        <v>0</v>
      </c>
    </row>
    <row r="1982" spans="1:24" ht="14.4" x14ac:dyDescent="0.3">
      <c r="A1982" s="33" t="s">
        <v>94</v>
      </c>
      <c r="B1982" s="22">
        <v>12274</v>
      </c>
      <c r="C1982" s="22" t="s">
        <v>325</v>
      </c>
      <c r="D1982" s="22">
        <v>29500005</v>
      </c>
      <c r="E1982" s="26" t="s">
        <v>326</v>
      </c>
      <c r="F1982" s="22">
        <v>15</v>
      </c>
      <c r="G1982" s="22" t="s">
        <v>48</v>
      </c>
      <c r="H1982" s="22" t="s">
        <v>61</v>
      </c>
      <c r="I1982" s="22" t="s">
        <v>34</v>
      </c>
      <c r="J1982" s="22" t="s">
        <v>97</v>
      </c>
      <c r="K1982" s="22" t="s">
        <v>36</v>
      </c>
      <c r="L1982" s="22">
        <v>12274</v>
      </c>
      <c r="M1982" s="39" t="s">
        <v>37</v>
      </c>
      <c r="N1982" s="39" t="s">
        <v>37</v>
      </c>
      <c r="O1982" s="39" t="s">
        <v>37</v>
      </c>
      <c r="P1982" s="39" t="s">
        <v>37</v>
      </c>
      <c r="Q1982" s="39" t="s">
        <v>37</v>
      </c>
      <c r="R1982" s="39" t="s">
        <v>37</v>
      </c>
      <c r="S1982" s="39" t="s">
        <v>37</v>
      </c>
      <c r="T1982" s="39" t="s">
        <v>37</v>
      </c>
      <c r="U1982" s="40" t="s">
        <v>784</v>
      </c>
      <c r="V1982" s="39" t="s">
        <v>37</v>
      </c>
      <c r="W1982" s="74" t="s">
        <v>943</v>
      </c>
      <c r="X1982" s="74">
        <v>0</v>
      </c>
    </row>
    <row r="1983" spans="1:24" ht="14.4" x14ac:dyDescent="0.3">
      <c r="A1983" s="33" t="s">
        <v>94</v>
      </c>
      <c r="B1983" s="22">
        <v>12273</v>
      </c>
      <c r="C1983" s="22" t="s">
        <v>323</v>
      </c>
      <c r="D1983" s="22">
        <v>29500005</v>
      </c>
      <c r="E1983" s="26" t="s">
        <v>324</v>
      </c>
      <c r="F1983" s="22">
        <v>15</v>
      </c>
      <c r="G1983" s="22" t="s">
        <v>48</v>
      </c>
      <c r="H1983" s="22" t="s">
        <v>61</v>
      </c>
      <c r="I1983" s="22" t="s">
        <v>34</v>
      </c>
      <c r="J1983" s="22" t="s">
        <v>97</v>
      </c>
      <c r="K1983" s="22" t="s">
        <v>36</v>
      </c>
      <c r="L1983" s="22">
        <v>12273</v>
      </c>
      <c r="M1983" s="39" t="s">
        <v>37</v>
      </c>
      <c r="N1983" s="39" t="s">
        <v>37</v>
      </c>
      <c r="O1983" s="39" t="s">
        <v>37</v>
      </c>
      <c r="P1983" s="39" t="s">
        <v>37</v>
      </c>
      <c r="Q1983" s="39" t="s">
        <v>37</v>
      </c>
      <c r="R1983" s="39" t="s">
        <v>37</v>
      </c>
      <c r="S1983" s="39" t="s">
        <v>37</v>
      </c>
      <c r="T1983" s="39" t="s">
        <v>37</v>
      </c>
      <c r="U1983" s="40" t="s">
        <v>784</v>
      </c>
      <c r="V1983" s="39" t="s">
        <v>37</v>
      </c>
      <c r="W1983" s="74" t="s">
        <v>943</v>
      </c>
      <c r="X1983" s="74">
        <v>0</v>
      </c>
    </row>
    <row r="1984" spans="1:24" ht="28.8" x14ac:dyDescent="0.3">
      <c r="A1984" s="33" t="s">
        <v>94</v>
      </c>
      <c r="B1984" s="22">
        <v>12080</v>
      </c>
      <c r="C1984" s="22" t="s">
        <v>392</v>
      </c>
      <c r="D1984" s="22">
        <v>53100369</v>
      </c>
      <c r="E1984" s="26" t="s">
        <v>393</v>
      </c>
      <c r="F1984" s="22">
        <v>1</v>
      </c>
      <c r="G1984" s="22" t="s">
        <v>48</v>
      </c>
      <c r="H1984" s="22" t="s">
        <v>111</v>
      </c>
      <c r="I1984" s="22" t="s">
        <v>34</v>
      </c>
      <c r="J1984" s="22" t="s">
        <v>97</v>
      </c>
      <c r="K1984" s="22" t="s">
        <v>36</v>
      </c>
      <c r="L1984" s="22">
        <v>12080</v>
      </c>
      <c r="M1984" s="39" t="s">
        <v>37</v>
      </c>
      <c r="N1984" s="39" t="s">
        <v>37</v>
      </c>
      <c r="O1984" s="39" t="s">
        <v>35</v>
      </c>
      <c r="P1984" s="39" t="s">
        <v>37</v>
      </c>
      <c r="Q1984" s="39" t="s">
        <v>37</v>
      </c>
      <c r="R1984" s="39" t="s">
        <v>37</v>
      </c>
      <c r="S1984" s="39" t="s">
        <v>40</v>
      </c>
      <c r="T1984" s="39" t="s">
        <v>37</v>
      </c>
      <c r="U1984" s="40" t="s">
        <v>605</v>
      </c>
      <c r="V1984" s="39" t="s">
        <v>37</v>
      </c>
      <c r="W1984" s="74" t="s">
        <v>877</v>
      </c>
      <c r="X1984" s="74">
        <v>0</v>
      </c>
    </row>
    <row r="1985" spans="1:24" ht="14.4" x14ac:dyDescent="0.3">
      <c r="A1985" s="33" t="s">
        <v>94</v>
      </c>
      <c r="B1985" s="22">
        <v>11853</v>
      </c>
      <c r="C1985" s="22" t="s">
        <v>181</v>
      </c>
      <c r="D1985" s="22">
        <v>53200152</v>
      </c>
      <c r="E1985" s="26" t="s">
        <v>182</v>
      </c>
      <c r="F1985" s="22">
        <v>3</v>
      </c>
      <c r="G1985" s="22" t="s">
        <v>48</v>
      </c>
      <c r="H1985" s="22" t="s">
        <v>105</v>
      </c>
      <c r="I1985" s="22" t="s">
        <v>34</v>
      </c>
      <c r="J1985" s="22" t="s">
        <v>97</v>
      </c>
      <c r="K1985" s="22" t="s">
        <v>36</v>
      </c>
      <c r="L1985" s="22">
        <v>11853</v>
      </c>
      <c r="M1985" s="39" t="s">
        <v>37</v>
      </c>
      <c r="N1985" s="39" t="s">
        <v>37</v>
      </c>
      <c r="O1985" s="39" t="s">
        <v>37</v>
      </c>
      <c r="P1985" s="39" t="s">
        <v>37</v>
      </c>
      <c r="Q1985" s="39" t="s">
        <v>37</v>
      </c>
      <c r="R1985" s="39" t="s">
        <v>37</v>
      </c>
      <c r="S1985" s="39" t="s">
        <v>37</v>
      </c>
      <c r="T1985" s="39" t="s">
        <v>37</v>
      </c>
      <c r="U1985" s="40" t="s">
        <v>605</v>
      </c>
      <c r="V1985" s="39" t="s">
        <v>35</v>
      </c>
      <c r="W1985" s="74">
        <v>0</v>
      </c>
      <c r="X1985" s="74">
        <v>0</v>
      </c>
    </row>
    <row r="1986" spans="1:24" ht="86.4" x14ac:dyDescent="0.3">
      <c r="A1986" s="33" t="s">
        <v>94</v>
      </c>
      <c r="B1986" s="22">
        <v>16271</v>
      </c>
      <c r="C1986" s="22" t="s">
        <v>555</v>
      </c>
      <c r="D1986" s="22">
        <v>53100347</v>
      </c>
      <c r="E1986" s="26" t="s">
        <v>556</v>
      </c>
      <c r="F1986" s="22">
        <v>1</v>
      </c>
      <c r="G1986" s="22" t="s">
        <v>48</v>
      </c>
      <c r="H1986" s="22" t="s">
        <v>111</v>
      </c>
      <c r="I1986" s="22" t="s">
        <v>34</v>
      </c>
      <c r="J1986" s="22" t="s">
        <v>97</v>
      </c>
      <c r="K1986" s="22" t="s">
        <v>36</v>
      </c>
      <c r="L1986" s="22">
        <v>16271</v>
      </c>
      <c r="M1986" s="39" t="s">
        <v>37</v>
      </c>
      <c r="N1986" s="39" t="s">
        <v>37</v>
      </c>
      <c r="O1986" s="39" t="s">
        <v>37</v>
      </c>
      <c r="P1986" s="39" t="s">
        <v>37</v>
      </c>
      <c r="Q1986" s="39" t="s">
        <v>37</v>
      </c>
      <c r="R1986" s="39" t="s">
        <v>37</v>
      </c>
      <c r="S1986" s="39" t="s">
        <v>37</v>
      </c>
      <c r="T1986" s="39" t="s">
        <v>37</v>
      </c>
      <c r="U1986" s="40" t="s">
        <v>704</v>
      </c>
      <c r="V1986" s="39" t="s">
        <v>37</v>
      </c>
      <c r="W1986" s="74" t="s">
        <v>3372</v>
      </c>
      <c r="X1986" s="74">
        <v>0</v>
      </c>
    </row>
    <row r="1987" spans="1:24" ht="86.4" x14ac:dyDescent="0.3">
      <c r="A1987" s="33" t="s">
        <v>94</v>
      </c>
      <c r="B1987" s="22">
        <v>11663</v>
      </c>
      <c r="C1987" s="22" t="s">
        <v>155</v>
      </c>
      <c r="D1987" s="22">
        <v>53200428</v>
      </c>
      <c r="E1987" s="26" t="s">
        <v>156</v>
      </c>
      <c r="F1987" s="22">
        <v>2</v>
      </c>
      <c r="G1987" s="22" t="s">
        <v>48</v>
      </c>
      <c r="H1987" s="22" t="s">
        <v>105</v>
      </c>
      <c r="I1987" s="22" t="s">
        <v>34</v>
      </c>
      <c r="J1987" s="22" t="s">
        <v>97</v>
      </c>
      <c r="K1987" s="22" t="s">
        <v>36</v>
      </c>
      <c r="L1987" s="22">
        <v>11663</v>
      </c>
      <c r="M1987" s="39" t="s">
        <v>37</v>
      </c>
      <c r="N1987" s="39" t="s">
        <v>37</v>
      </c>
      <c r="O1987" s="39" t="s">
        <v>37</v>
      </c>
      <c r="P1987" s="39" t="s">
        <v>37</v>
      </c>
      <c r="Q1987" s="39" t="s">
        <v>37</v>
      </c>
      <c r="R1987" s="39" t="s">
        <v>37</v>
      </c>
      <c r="S1987" s="39" t="s">
        <v>37</v>
      </c>
      <c r="T1987" s="39" t="s">
        <v>37</v>
      </c>
      <c r="U1987" s="40" t="s">
        <v>39</v>
      </c>
      <c r="V1987" s="39" t="s">
        <v>35</v>
      </c>
      <c r="W1987" s="74" t="s">
        <v>606</v>
      </c>
      <c r="X1987" s="74" t="s">
        <v>658</v>
      </c>
    </row>
    <row r="1988" spans="1:24" ht="86.4" x14ac:dyDescent="0.3">
      <c r="A1988" s="33" t="s">
        <v>94</v>
      </c>
      <c r="B1988" s="22">
        <v>11663</v>
      </c>
      <c r="C1988" s="22" t="s">
        <v>155</v>
      </c>
      <c r="D1988" s="22">
        <v>53200428</v>
      </c>
      <c r="E1988" s="26" t="s">
        <v>156</v>
      </c>
      <c r="F1988" s="22">
        <v>2</v>
      </c>
      <c r="G1988" s="22" t="s">
        <v>48</v>
      </c>
      <c r="H1988" s="22" t="s">
        <v>105</v>
      </c>
      <c r="I1988" s="22" t="s">
        <v>34</v>
      </c>
      <c r="J1988" s="22" t="s">
        <v>97</v>
      </c>
      <c r="K1988" s="22" t="s">
        <v>36</v>
      </c>
      <c r="L1988" s="22">
        <v>11663</v>
      </c>
      <c r="M1988" s="39" t="s">
        <v>37</v>
      </c>
      <c r="N1988" s="39" t="s">
        <v>37</v>
      </c>
      <c r="O1988" s="39" t="s">
        <v>37</v>
      </c>
      <c r="P1988" s="39" t="s">
        <v>37</v>
      </c>
      <c r="Q1988" s="39" t="s">
        <v>37</v>
      </c>
      <c r="R1988" s="39" t="s">
        <v>37</v>
      </c>
      <c r="S1988" s="39" t="s">
        <v>37</v>
      </c>
      <c r="T1988" s="39" t="s">
        <v>37</v>
      </c>
      <c r="U1988" s="40" t="s">
        <v>39</v>
      </c>
      <c r="V1988" s="39" t="s">
        <v>35</v>
      </c>
      <c r="W1988" s="74" t="s">
        <v>606</v>
      </c>
      <c r="X1988" s="74" t="s">
        <v>658</v>
      </c>
    </row>
    <row r="1989" spans="1:24" ht="86.4" x14ac:dyDescent="0.3">
      <c r="A1989" s="33" t="s">
        <v>94</v>
      </c>
      <c r="B1989" s="22">
        <v>11663</v>
      </c>
      <c r="C1989" s="22" t="s">
        <v>155</v>
      </c>
      <c r="D1989" s="22">
        <v>53200428</v>
      </c>
      <c r="E1989" s="26" t="s">
        <v>156</v>
      </c>
      <c r="F1989" s="22">
        <v>2</v>
      </c>
      <c r="G1989" s="22" t="s">
        <v>48</v>
      </c>
      <c r="H1989" s="22" t="s">
        <v>105</v>
      </c>
      <c r="I1989" s="22" t="s">
        <v>34</v>
      </c>
      <c r="J1989" s="22" t="s">
        <v>97</v>
      </c>
      <c r="K1989" s="22" t="s">
        <v>36</v>
      </c>
      <c r="L1989" s="22">
        <v>11663</v>
      </c>
      <c r="M1989" s="39" t="s">
        <v>37</v>
      </c>
      <c r="N1989" s="39" t="s">
        <v>37</v>
      </c>
      <c r="O1989" s="39" t="s">
        <v>37</v>
      </c>
      <c r="P1989" s="39" t="s">
        <v>37</v>
      </c>
      <c r="Q1989" s="39" t="s">
        <v>37</v>
      </c>
      <c r="R1989" s="39" t="s">
        <v>37</v>
      </c>
      <c r="S1989" s="39" t="s">
        <v>37</v>
      </c>
      <c r="T1989" s="39" t="s">
        <v>37</v>
      </c>
      <c r="U1989" s="40" t="s">
        <v>39</v>
      </c>
      <c r="V1989" s="39" t="s">
        <v>35</v>
      </c>
      <c r="W1989" s="74" t="s">
        <v>606</v>
      </c>
      <c r="X1989" s="74" t="s">
        <v>658</v>
      </c>
    </row>
    <row r="1990" spans="1:24" ht="86.4" x14ac:dyDescent="0.3">
      <c r="A1990" s="33" t="s">
        <v>94</v>
      </c>
      <c r="B1990" s="22">
        <v>11663</v>
      </c>
      <c r="C1990" s="22" t="s">
        <v>155</v>
      </c>
      <c r="D1990" s="22">
        <v>53200428</v>
      </c>
      <c r="E1990" s="26" t="s">
        <v>156</v>
      </c>
      <c r="F1990" s="22">
        <v>2</v>
      </c>
      <c r="G1990" s="22" t="s">
        <v>48</v>
      </c>
      <c r="H1990" s="22" t="s">
        <v>105</v>
      </c>
      <c r="I1990" s="22" t="s">
        <v>34</v>
      </c>
      <c r="J1990" s="22" t="s">
        <v>97</v>
      </c>
      <c r="K1990" s="22" t="s">
        <v>36</v>
      </c>
      <c r="L1990" s="22">
        <v>11663</v>
      </c>
      <c r="M1990" s="39" t="s">
        <v>37</v>
      </c>
      <c r="N1990" s="39" t="s">
        <v>37</v>
      </c>
      <c r="O1990" s="39" t="s">
        <v>37</v>
      </c>
      <c r="P1990" s="39" t="s">
        <v>37</v>
      </c>
      <c r="Q1990" s="39" t="s">
        <v>37</v>
      </c>
      <c r="R1990" s="39" t="s">
        <v>37</v>
      </c>
      <c r="S1990" s="39" t="s">
        <v>37</v>
      </c>
      <c r="T1990" s="39" t="s">
        <v>37</v>
      </c>
      <c r="U1990" s="40" t="s">
        <v>39</v>
      </c>
      <c r="V1990" s="39" t="s">
        <v>35</v>
      </c>
      <c r="W1990" s="74" t="s">
        <v>606</v>
      </c>
      <c r="X1990" s="74" t="s">
        <v>658</v>
      </c>
    </row>
    <row r="1991" spans="1:24" ht="57.6" x14ac:dyDescent="0.3">
      <c r="A1991" s="33" t="s">
        <v>94</v>
      </c>
      <c r="B1991" s="22">
        <v>16259</v>
      </c>
      <c r="C1991" s="22" t="s">
        <v>540</v>
      </c>
      <c r="D1991" s="22">
        <v>53100347</v>
      </c>
      <c r="E1991" s="26" t="s">
        <v>541</v>
      </c>
      <c r="F1991" s="22">
        <v>1</v>
      </c>
      <c r="G1991" s="22" t="s">
        <v>48</v>
      </c>
      <c r="H1991" s="22" t="s">
        <v>111</v>
      </c>
      <c r="I1991" s="22" t="s">
        <v>34</v>
      </c>
      <c r="J1991" s="22" t="s">
        <v>97</v>
      </c>
      <c r="K1991" s="22" t="s">
        <v>36</v>
      </c>
      <c r="L1991" s="22">
        <v>16259</v>
      </c>
      <c r="M1991" s="39" t="s">
        <v>37</v>
      </c>
      <c r="N1991" s="39" t="s">
        <v>37</v>
      </c>
      <c r="O1991" s="39" t="s">
        <v>37</v>
      </c>
      <c r="P1991" s="39" t="s">
        <v>37</v>
      </c>
      <c r="Q1991" s="39" t="s">
        <v>37</v>
      </c>
      <c r="R1991" s="39" t="s">
        <v>37</v>
      </c>
      <c r="S1991" s="39" t="s">
        <v>37</v>
      </c>
      <c r="T1991" s="39" t="s">
        <v>37</v>
      </c>
      <c r="U1991" s="40" t="s">
        <v>605</v>
      </c>
      <c r="V1991" s="39" t="s">
        <v>37</v>
      </c>
      <c r="W1991" s="74" t="s">
        <v>3363</v>
      </c>
      <c r="X1991" s="74">
        <v>0</v>
      </c>
    </row>
    <row r="1992" spans="1:24" ht="72" x14ac:dyDescent="0.3">
      <c r="A1992" s="33" t="s">
        <v>94</v>
      </c>
      <c r="B1992" s="22">
        <v>12079</v>
      </c>
      <c r="C1992" s="22" t="s">
        <v>358</v>
      </c>
      <c r="D1992" s="22">
        <v>29500005</v>
      </c>
      <c r="E1992" s="26" t="s">
        <v>359</v>
      </c>
      <c r="F1992" s="22">
        <v>1</v>
      </c>
      <c r="G1992" s="22" t="s">
        <v>48</v>
      </c>
      <c r="H1992" s="22" t="s">
        <v>254</v>
      </c>
      <c r="I1992" s="22" t="s">
        <v>34</v>
      </c>
      <c r="J1992" s="22" t="s">
        <v>97</v>
      </c>
      <c r="K1992" s="22" t="s">
        <v>36</v>
      </c>
      <c r="L1992" s="22">
        <v>12079</v>
      </c>
      <c r="M1992" s="39" t="s">
        <v>37</v>
      </c>
      <c r="N1992" s="39" t="s">
        <v>37</v>
      </c>
      <c r="O1992" s="39" t="s">
        <v>37</v>
      </c>
      <c r="P1992" s="39" t="s">
        <v>37</v>
      </c>
      <c r="Q1992" s="39" t="s">
        <v>37</v>
      </c>
      <c r="R1992" s="39" t="s">
        <v>37</v>
      </c>
      <c r="S1992" s="39" t="s">
        <v>40</v>
      </c>
      <c r="T1992" s="39" t="s">
        <v>37</v>
      </c>
      <c r="U1992" s="40" t="s">
        <v>621</v>
      </c>
      <c r="V1992" s="39" t="s">
        <v>37</v>
      </c>
      <c r="W1992" s="74" t="s">
        <v>642</v>
      </c>
      <c r="X1992" s="74">
        <v>0</v>
      </c>
    </row>
    <row r="1993" spans="1:24" ht="72" x14ac:dyDescent="0.3">
      <c r="A1993" s="33" t="s">
        <v>94</v>
      </c>
      <c r="B1993" s="22">
        <v>12079</v>
      </c>
      <c r="C1993" s="22" t="s">
        <v>358</v>
      </c>
      <c r="D1993" s="22">
        <v>29500005</v>
      </c>
      <c r="E1993" s="26" t="s">
        <v>359</v>
      </c>
      <c r="F1993" s="22">
        <v>1</v>
      </c>
      <c r="G1993" s="22" t="s">
        <v>48</v>
      </c>
      <c r="H1993" s="22" t="s">
        <v>254</v>
      </c>
      <c r="I1993" s="22" t="s">
        <v>34</v>
      </c>
      <c r="J1993" s="22" t="s">
        <v>97</v>
      </c>
      <c r="K1993" s="22" t="s">
        <v>36</v>
      </c>
      <c r="L1993" s="22">
        <v>12079</v>
      </c>
      <c r="M1993" s="39" t="s">
        <v>37</v>
      </c>
      <c r="N1993" s="39" t="s">
        <v>37</v>
      </c>
      <c r="O1993" s="39" t="s">
        <v>37</v>
      </c>
      <c r="P1993" s="39" t="s">
        <v>37</v>
      </c>
      <c r="Q1993" s="39" t="s">
        <v>37</v>
      </c>
      <c r="R1993" s="39" t="s">
        <v>37</v>
      </c>
      <c r="S1993" s="39" t="s">
        <v>40</v>
      </c>
      <c r="T1993" s="39" t="s">
        <v>37</v>
      </c>
      <c r="U1993" s="40" t="s">
        <v>621</v>
      </c>
      <c r="V1993" s="39" t="s">
        <v>37</v>
      </c>
      <c r="W1993" s="74" t="s">
        <v>642</v>
      </c>
      <c r="X1993" s="74">
        <v>0</v>
      </c>
    </row>
    <row r="1994" spans="1:24" ht="72" x14ac:dyDescent="0.3">
      <c r="A1994" s="33" t="s">
        <v>94</v>
      </c>
      <c r="B1994" s="22">
        <v>16265</v>
      </c>
      <c r="C1994" s="22" t="s">
        <v>370</v>
      </c>
      <c r="D1994" s="22">
        <v>53100347</v>
      </c>
      <c r="E1994" s="26" t="s">
        <v>371</v>
      </c>
      <c r="F1994" s="22">
        <v>1</v>
      </c>
      <c r="G1994" s="22" t="s">
        <v>48</v>
      </c>
      <c r="H1994" s="22" t="s">
        <v>111</v>
      </c>
      <c r="I1994" s="22" t="s">
        <v>34</v>
      </c>
      <c r="J1994" s="22" t="s">
        <v>97</v>
      </c>
      <c r="K1994" s="22" t="s">
        <v>36</v>
      </c>
      <c r="L1994" s="22">
        <v>16265</v>
      </c>
      <c r="M1994" s="39" t="s">
        <v>37</v>
      </c>
      <c r="N1994" s="39" t="s">
        <v>37</v>
      </c>
      <c r="O1994" s="39" t="s">
        <v>37</v>
      </c>
      <c r="P1994" s="39" t="s">
        <v>37</v>
      </c>
      <c r="Q1994" s="39" t="s">
        <v>37</v>
      </c>
      <c r="R1994" s="39" t="s">
        <v>37</v>
      </c>
      <c r="S1994" s="39" t="s">
        <v>37</v>
      </c>
      <c r="T1994" s="39" t="s">
        <v>37</v>
      </c>
      <c r="U1994" s="40" t="s">
        <v>605</v>
      </c>
      <c r="V1994" s="39" t="s">
        <v>37</v>
      </c>
      <c r="W1994" s="74" t="s">
        <v>3369</v>
      </c>
      <c r="X1994" s="74">
        <v>0</v>
      </c>
    </row>
    <row r="1995" spans="1:24" ht="72" x14ac:dyDescent="0.3">
      <c r="A1995" s="33" t="s">
        <v>94</v>
      </c>
      <c r="B1995" s="22">
        <v>16265</v>
      </c>
      <c r="C1995" s="22" t="s">
        <v>370</v>
      </c>
      <c r="D1995" s="22">
        <v>53100347</v>
      </c>
      <c r="E1995" s="26" t="s">
        <v>371</v>
      </c>
      <c r="F1995" s="22">
        <v>1</v>
      </c>
      <c r="G1995" s="22" t="s">
        <v>48</v>
      </c>
      <c r="H1995" s="22" t="s">
        <v>111</v>
      </c>
      <c r="I1995" s="22" t="s">
        <v>34</v>
      </c>
      <c r="J1995" s="22" t="s">
        <v>97</v>
      </c>
      <c r="K1995" s="22" t="s">
        <v>36</v>
      </c>
      <c r="L1995" s="22">
        <v>16265</v>
      </c>
      <c r="M1995" s="39" t="s">
        <v>37</v>
      </c>
      <c r="N1995" s="39" t="s">
        <v>37</v>
      </c>
      <c r="O1995" s="39" t="s">
        <v>37</v>
      </c>
      <c r="P1995" s="39" t="s">
        <v>37</v>
      </c>
      <c r="Q1995" s="39" t="s">
        <v>37</v>
      </c>
      <c r="R1995" s="39" t="s">
        <v>37</v>
      </c>
      <c r="S1995" s="39" t="s">
        <v>37</v>
      </c>
      <c r="T1995" s="39" t="s">
        <v>37</v>
      </c>
      <c r="U1995" s="40" t="s">
        <v>605</v>
      </c>
      <c r="V1995" s="39" t="s">
        <v>37</v>
      </c>
      <c r="W1995" s="74" t="s">
        <v>3369</v>
      </c>
      <c r="X1995" s="74">
        <v>0</v>
      </c>
    </row>
    <row r="1996" spans="1:24" ht="57.6" x14ac:dyDescent="0.3">
      <c r="A1996" s="33" t="s">
        <v>94</v>
      </c>
      <c r="B1996" s="22">
        <v>16242</v>
      </c>
      <c r="C1996" s="22" t="s">
        <v>553</v>
      </c>
      <c r="D1996" s="22">
        <v>53100347</v>
      </c>
      <c r="E1996" s="26" t="s">
        <v>554</v>
      </c>
      <c r="F1996" s="22">
        <v>2</v>
      </c>
      <c r="G1996" s="22" t="s">
        <v>48</v>
      </c>
      <c r="H1996" s="22" t="s">
        <v>111</v>
      </c>
      <c r="I1996" s="22" t="s">
        <v>34</v>
      </c>
      <c r="J1996" s="22" t="s">
        <v>97</v>
      </c>
      <c r="K1996" s="22" t="s">
        <v>36</v>
      </c>
      <c r="L1996" s="22">
        <v>16242</v>
      </c>
      <c r="M1996" s="39" t="s">
        <v>37</v>
      </c>
      <c r="N1996" s="39" t="s">
        <v>37</v>
      </c>
      <c r="O1996" s="39" t="s">
        <v>37</v>
      </c>
      <c r="P1996" s="39" t="s">
        <v>37</v>
      </c>
      <c r="Q1996" s="39" t="s">
        <v>37</v>
      </c>
      <c r="R1996" s="39" t="s">
        <v>37</v>
      </c>
      <c r="S1996" s="39" t="s">
        <v>37</v>
      </c>
      <c r="T1996" s="39" t="s">
        <v>37</v>
      </c>
      <c r="U1996" s="40" t="s">
        <v>605</v>
      </c>
      <c r="V1996" s="39" t="s">
        <v>37</v>
      </c>
      <c r="W1996" s="74" t="s">
        <v>3363</v>
      </c>
      <c r="X1996" s="74">
        <v>0</v>
      </c>
    </row>
    <row r="1997" spans="1:24" ht="14.4" x14ac:dyDescent="0.3">
      <c r="A1997" s="33" t="s">
        <v>94</v>
      </c>
      <c r="B1997" s="22">
        <v>11913</v>
      </c>
      <c r="C1997" s="22" t="s">
        <v>344</v>
      </c>
      <c r="D1997" s="22">
        <v>27200013</v>
      </c>
      <c r="E1997" s="26" t="s">
        <v>345</v>
      </c>
      <c r="F1997" s="22">
        <v>2</v>
      </c>
      <c r="G1997" s="22" t="s">
        <v>48</v>
      </c>
      <c r="H1997" s="22" t="s">
        <v>254</v>
      </c>
      <c r="I1997" s="22" t="s">
        <v>34</v>
      </c>
      <c r="J1997" s="22" t="s">
        <v>97</v>
      </c>
      <c r="K1997" s="22" t="s">
        <v>36</v>
      </c>
      <c r="L1997" s="22">
        <v>11913</v>
      </c>
      <c r="M1997" s="39" t="s">
        <v>37</v>
      </c>
      <c r="N1997" s="39" t="s">
        <v>37</v>
      </c>
      <c r="O1997" s="39" t="s">
        <v>37</v>
      </c>
      <c r="P1997" s="39" t="s">
        <v>37</v>
      </c>
      <c r="Q1997" s="39" t="s">
        <v>37</v>
      </c>
      <c r="R1997" s="39" t="s">
        <v>37</v>
      </c>
      <c r="S1997" s="39" t="s">
        <v>40</v>
      </c>
      <c r="T1997" s="39" t="s">
        <v>37</v>
      </c>
      <c r="U1997" s="40" t="s">
        <v>621</v>
      </c>
      <c r="V1997" s="39" t="s">
        <v>35</v>
      </c>
      <c r="W1997" s="74">
        <v>0</v>
      </c>
      <c r="X1997" s="74">
        <v>0</v>
      </c>
    </row>
    <row r="1998" spans="1:24" ht="129.6" x14ac:dyDescent="0.3">
      <c r="A1998" s="33" t="s">
        <v>94</v>
      </c>
      <c r="B1998" s="22">
        <v>16227</v>
      </c>
      <c r="C1998" s="22" t="s">
        <v>536</v>
      </c>
      <c r="D1998" s="22">
        <v>53100378</v>
      </c>
      <c r="E1998" s="26" t="s">
        <v>537</v>
      </c>
      <c r="F1998" s="22">
        <v>1</v>
      </c>
      <c r="G1998" s="22" t="s">
        <v>48</v>
      </c>
      <c r="H1998" s="22" t="s">
        <v>111</v>
      </c>
      <c r="I1998" s="22" t="s">
        <v>34</v>
      </c>
      <c r="J1998" s="22" t="s">
        <v>97</v>
      </c>
      <c r="K1998" s="22" t="s">
        <v>36</v>
      </c>
      <c r="L1998" s="22">
        <v>16227</v>
      </c>
      <c r="M1998" s="39" t="s">
        <v>37</v>
      </c>
      <c r="N1998" s="39" t="s">
        <v>37</v>
      </c>
      <c r="O1998" s="39" t="s">
        <v>37</v>
      </c>
      <c r="P1998" s="39" t="s">
        <v>37</v>
      </c>
      <c r="Q1998" s="39" t="s">
        <v>37</v>
      </c>
      <c r="R1998" s="39" t="s">
        <v>37</v>
      </c>
      <c r="S1998" s="39" t="s">
        <v>37</v>
      </c>
      <c r="T1998" s="39" t="s">
        <v>37</v>
      </c>
      <c r="U1998" s="40" t="s">
        <v>605</v>
      </c>
      <c r="V1998" s="39" t="s">
        <v>37</v>
      </c>
      <c r="W1998" s="74" t="s">
        <v>3358</v>
      </c>
      <c r="X1998" s="74">
        <v>0</v>
      </c>
    </row>
    <row r="1999" spans="1:24" ht="28.8" x14ac:dyDescent="0.3">
      <c r="A1999" s="33" t="s">
        <v>94</v>
      </c>
      <c r="B1999" s="22">
        <v>12076</v>
      </c>
      <c r="C1999" s="22" t="s">
        <v>208</v>
      </c>
      <c r="D1999" s="22">
        <v>53100410</v>
      </c>
      <c r="E1999" s="26" t="s">
        <v>209</v>
      </c>
      <c r="F1999" s="22">
        <v>1</v>
      </c>
      <c r="G1999" s="22" t="s">
        <v>48</v>
      </c>
      <c r="H1999" s="22" t="s">
        <v>105</v>
      </c>
      <c r="I1999" s="22" t="s">
        <v>34</v>
      </c>
      <c r="J1999" s="22" t="s">
        <v>97</v>
      </c>
      <c r="K1999" s="22" t="s">
        <v>36</v>
      </c>
      <c r="L1999" s="22">
        <v>12076</v>
      </c>
      <c r="M1999" s="39" t="s">
        <v>37</v>
      </c>
      <c r="N1999" s="39" t="s">
        <v>37</v>
      </c>
      <c r="O1999" s="39" t="s">
        <v>37</v>
      </c>
      <c r="P1999" s="39" t="s">
        <v>37</v>
      </c>
      <c r="Q1999" s="39" t="s">
        <v>37</v>
      </c>
      <c r="R1999" s="39" t="s">
        <v>37</v>
      </c>
      <c r="S1999" s="39" t="s">
        <v>40</v>
      </c>
      <c r="T1999" s="39" t="s">
        <v>37</v>
      </c>
      <c r="U1999" s="40" t="s">
        <v>649</v>
      </c>
      <c r="V1999" s="39" t="s">
        <v>37</v>
      </c>
      <c r="W1999" s="74" t="s">
        <v>876</v>
      </c>
      <c r="X1999" s="74">
        <v>0</v>
      </c>
    </row>
    <row r="2000" spans="1:24" ht="28.8" x14ac:dyDescent="0.3">
      <c r="A2000" s="33" t="s">
        <v>94</v>
      </c>
      <c r="B2000" s="22">
        <v>12076</v>
      </c>
      <c r="C2000" s="22" t="s">
        <v>208</v>
      </c>
      <c r="D2000" s="22">
        <v>53100410</v>
      </c>
      <c r="E2000" s="26" t="s">
        <v>209</v>
      </c>
      <c r="F2000" s="22">
        <v>1</v>
      </c>
      <c r="G2000" s="22" t="s">
        <v>48</v>
      </c>
      <c r="H2000" s="22" t="s">
        <v>105</v>
      </c>
      <c r="I2000" s="22" t="s">
        <v>34</v>
      </c>
      <c r="J2000" s="22" t="s">
        <v>97</v>
      </c>
      <c r="K2000" s="22" t="s">
        <v>36</v>
      </c>
      <c r="L2000" s="22">
        <v>12076</v>
      </c>
      <c r="M2000" s="39" t="s">
        <v>37</v>
      </c>
      <c r="N2000" s="39" t="s">
        <v>37</v>
      </c>
      <c r="O2000" s="39" t="s">
        <v>37</v>
      </c>
      <c r="P2000" s="39" t="s">
        <v>37</v>
      </c>
      <c r="Q2000" s="39" t="s">
        <v>37</v>
      </c>
      <c r="R2000" s="39" t="s">
        <v>37</v>
      </c>
      <c r="S2000" s="39" t="s">
        <v>40</v>
      </c>
      <c r="T2000" s="39" t="s">
        <v>37</v>
      </c>
      <c r="U2000" s="40" t="s">
        <v>649</v>
      </c>
      <c r="V2000" s="39" t="s">
        <v>37</v>
      </c>
      <c r="W2000" s="74" t="s">
        <v>876</v>
      </c>
      <c r="X2000" s="74">
        <v>0</v>
      </c>
    </row>
    <row r="2001" spans="1:24" ht="28.8" x14ac:dyDescent="0.3">
      <c r="A2001" s="33" t="s">
        <v>94</v>
      </c>
      <c r="B2001" s="22">
        <v>12076</v>
      </c>
      <c r="C2001" s="22" t="s">
        <v>208</v>
      </c>
      <c r="D2001" s="22">
        <v>53100410</v>
      </c>
      <c r="E2001" s="26" t="s">
        <v>209</v>
      </c>
      <c r="F2001" s="22">
        <v>1</v>
      </c>
      <c r="G2001" s="22" t="s">
        <v>48</v>
      </c>
      <c r="H2001" s="22" t="s">
        <v>105</v>
      </c>
      <c r="I2001" s="22" t="s">
        <v>34</v>
      </c>
      <c r="J2001" s="22" t="s">
        <v>97</v>
      </c>
      <c r="K2001" s="22" t="s">
        <v>36</v>
      </c>
      <c r="L2001" s="22">
        <v>12076</v>
      </c>
      <c r="M2001" s="39" t="s">
        <v>37</v>
      </c>
      <c r="N2001" s="39" t="s">
        <v>37</v>
      </c>
      <c r="O2001" s="39" t="s">
        <v>37</v>
      </c>
      <c r="P2001" s="39" t="s">
        <v>37</v>
      </c>
      <c r="Q2001" s="39" t="s">
        <v>37</v>
      </c>
      <c r="R2001" s="39" t="s">
        <v>37</v>
      </c>
      <c r="S2001" s="39" t="s">
        <v>40</v>
      </c>
      <c r="T2001" s="39" t="s">
        <v>37</v>
      </c>
      <c r="U2001" s="40" t="s">
        <v>649</v>
      </c>
      <c r="V2001" s="39" t="s">
        <v>37</v>
      </c>
      <c r="W2001" s="74" t="s">
        <v>876</v>
      </c>
      <c r="X2001" s="74">
        <v>0</v>
      </c>
    </row>
    <row r="2002" spans="1:24" ht="28.8" x14ac:dyDescent="0.3">
      <c r="A2002" s="33" t="s">
        <v>94</v>
      </c>
      <c r="B2002" s="22">
        <v>12076</v>
      </c>
      <c r="C2002" s="22" t="s">
        <v>208</v>
      </c>
      <c r="D2002" s="22">
        <v>53100410</v>
      </c>
      <c r="E2002" s="26" t="s">
        <v>209</v>
      </c>
      <c r="F2002" s="22">
        <v>1</v>
      </c>
      <c r="G2002" s="22" t="s">
        <v>48</v>
      </c>
      <c r="H2002" s="22" t="s">
        <v>105</v>
      </c>
      <c r="I2002" s="22" t="s">
        <v>34</v>
      </c>
      <c r="J2002" s="22" t="s">
        <v>97</v>
      </c>
      <c r="K2002" s="22" t="s">
        <v>36</v>
      </c>
      <c r="L2002" s="22">
        <v>12076</v>
      </c>
      <c r="M2002" s="39" t="s">
        <v>37</v>
      </c>
      <c r="N2002" s="39" t="s">
        <v>37</v>
      </c>
      <c r="O2002" s="39" t="s">
        <v>37</v>
      </c>
      <c r="P2002" s="39" t="s">
        <v>37</v>
      </c>
      <c r="Q2002" s="39" t="s">
        <v>37</v>
      </c>
      <c r="R2002" s="39" t="s">
        <v>37</v>
      </c>
      <c r="S2002" s="39" t="s">
        <v>40</v>
      </c>
      <c r="T2002" s="39" t="s">
        <v>37</v>
      </c>
      <c r="U2002" s="40" t="s">
        <v>649</v>
      </c>
      <c r="V2002" s="39" t="s">
        <v>37</v>
      </c>
      <c r="W2002" s="74" t="s">
        <v>876</v>
      </c>
      <c r="X2002" s="74">
        <v>0</v>
      </c>
    </row>
    <row r="2003" spans="1:24" ht="28.8" x14ac:dyDescent="0.3">
      <c r="A2003" s="33" t="s">
        <v>94</v>
      </c>
      <c r="B2003" s="22">
        <v>12076</v>
      </c>
      <c r="C2003" s="22" t="s">
        <v>208</v>
      </c>
      <c r="D2003" s="22">
        <v>53100410</v>
      </c>
      <c r="E2003" s="26" t="s">
        <v>209</v>
      </c>
      <c r="F2003" s="22">
        <v>1</v>
      </c>
      <c r="G2003" s="22" t="s">
        <v>48</v>
      </c>
      <c r="H2003" s="22" t="s">
        <v>105</v>
      </c>
      <c r="I2003" s="22" t="s">
        <v>34</v>
      </c>
      <c r="J2003" s="22" t="s">
        <v>97</v>
      </c>
      <c r="K2003" s="22" t="s">
        <v>36</v>
      </c>
      <c r="L2003" s="22">
        <v>12076</v>
      </c>
      <c r="M2003" s="39" t="s">
        <v>37</v>
      </c>
      <c r="N2003" s="39" t="s">
        <v>37</v>
      </c>
      <c r="O2003" s="39" t="s">
        <v>37</v>
      </c>
      <c r="P2003" s="39" t="s">
        <v>37</v>
      </c>
      <c r="Q2003" s="39" t="s">
        <v>37</v>
      </c>
      <c r="R2003" s="39" t="s">
        <v>37</v>
      </c>
      <c r="S2003" s="39" t="s">
        <v>40</v>
      </c>
      <c r="T2003" s="39" t="s">
        <v>37</v>
      </c>
      <c r="U2003" s="40" t="s">
        <v>649</v>
      </c>
      <c r="V2003" s="39" t="s">
        <v>37</v>
      </c>
      <c r="W2003" s="74" t="s">
        <v>876</v>
      </c>
      <c r="X2003" s="74">
        <v>0</v>
      </c>
    </row>
    <row r="2004" spans="1:24" ht="28.8" x14ac:dyDescent="0.3">
      <c r="A2004" s="33" t="s">
        <v>94</v>
      </c>
      <c r="B2004" s="22">
        <v>12076</v>
      </c>
      <c r="C2004" s="22" t="s">
        <v>208</v>
      </c>
      <c r="D2004" s="22">
        <v>53100410</v>
      </c>
      <c r="E2004" s="26" t="s">
        <v>209</v>
      </c>
      <c r="F2004" s="22">
        <v>1</v>
      </c>
      <c r="G2004" s="22" t="s">
        <v>48</v>
      </c>
      <c r="H2004" s="22" t="s">
        <v>105</v>
      </c>
      <c r="I2004" s="22" t="s">
        <v>34</v>
      </c>
      <c r="J2004" s="22" t="s">
        <v>97</v>
      </c>
      <c r="K2004" s="22" t="s">
        <v>36</v>
      </c>
      <c r="L2004" s="22">
        <v>12076</v>
      </c>
      <c r="M2004" s="39" t="s">
        <v>37</v>
      </c>
      <c r="N2004" s="39" t="s">
        <v>37</v>
      </c>
      <c r="O2004" s="39" t="s">
        <v>37</v>
      </c>
      <c r="P2004" s="39" t="s">
        <v>37</v>
      </c>
      <c r="Q2004" s="39" t="s">
        <v>37</v>
      </c>
      <c r="R2004" s="39" t="s">
        <v>37</v>
      </c>
      <c r="S2004" s="39" t="s">
        <v>40</v>
      </c>
      <c r="T2004" s="39" t="s">
        <v>37</v>
      </c>
      <c r="U2004" s="40" t="s">
        <v>649</v>
      </c>
      <c r="V2004" s="39" t="s">
        <v>37</v>
      </c>
      <c r="W2004" s="74" t="s">
        <v>876</v>
      </c>
      <c r="X2004" s="74">
        <v>0</v>
      </c>
    </row>
    <row r="2005" spans="1:24" ht="14.4" x14ac:dyDescent="0.3">
      <c r="A2005" s="33" t="s">
        <v>94</v>
      </c>
      <c r="B2005" s="22">
        <v>16270</v>
      </c>
      <c r="C2005" s="22" t="s">
        <v>400</v>
      </c>
      <c r="D2005" s="22">
        <v>53100347</v>
      </c>
      <c r="E2005" s="26" t="s">
        <v>401</v>
      </c>
      <c r="F2005" s="22">
        <v>4</v>
      </c>
      <c r="G2005" s="22" t="s">
        <v>48</v>
      </c>
      <c r="H2005" s="22" t="s">
        <v>111</v>
      </c>
      <c r="I2005" s="22" t="s">
        <v>34</v>
      </c>
      <c r="J2005" s="22" t="s">
        <v>97</v>
      </c>
      <c r="K2005" s="22" t="s">
        <v>36</v>
      </c>
      <c r="L2005" s="22">
        <v>16270</v>
      </c>
      <c r="M2005" s="39" t="s">
        <v>37</v>
      </c>
      <c r="N2005" s="39" t="s">
        <v>37</v>
      </c>
      <c r="O2005" s="39" t="s">
        <v>37</v>
      </c>
      <c r="P2005" s="39" t="s">
        <v>37</v>
      </c>
      <c r="Q2005" s="39" t="s">
        <v>37</v>
      </c>
      <c r="R2005" s="39" t="s">
        <v>37</v>
      </c>
      <c r="S2005" s="39" t="s">
        <v>37</v>
      </c>
      <c r="T2005" s="39" t="s">
        <v>37</v>
      </c>
      <c r="U2005" s="40" t="s">
        <v>704</v>
      </c>
      <c r="V2005" s="39" t="s">
        <v>35</v>
      </c>
      <c r="W2005" s="74" t="s">
        <v>606</v>
      </c>
      <c r="X2005" s="74">
        <v>0</v>
      </c>
    </row>
    <row r="2006" spans="1:24" ht="14.4" x14ac:dyDescent="0.3">
      <c r="A2006" s="33" t="s">
        <v>94</v>
      </c>
      <c r="B2006" s="22">
        <v>16270</v>
      </c>
      <c r="C2006" s="22" t="s">
        <v>400</v>
      </c>
      <c r="D2006" s="22">
        <v>53100347</v>
      </c>
      <c r="E2006" s="26" t="s">
        <v>401</v>
      </c>
      <c r="F2006" s="22">
        <v>4</v>
      </c>
      <c r="G2006" s="22" t="s">
        <v>48</v>
      </c>
      <c r="H2006" s="22" t="s">
        <v>111</v>
      </c>
      <c r="I2006" s="22" t="s">
        <v>34</v>
      </c>
      <c r="J2006" s="22" t="s">
        <v>97</v>
      </c>
      <c r="K2006" s="22" t="s">
        <v>36</v>
      </c>
      <c r="L2006" s="22">
        <v>16270</v>
      </c>
      <c r="M2006" s="39" t="s">
        <v>37</v>
      </c>
      <c r="N2006" s="39" t="s">
        <v>37</v>
      </c>
      <c r="O2006" s="39" t="s">
        <v>37</v>
      </c>
      <c r="P2006" s="39" t="s">
        <v>37</v>
      </c>
      <c r="Q2006" s="39" t="s">
        <v>37</v>
      </c>
      <c r="R2006" s="39" t="s">
        <v>37</v>
      </c>
      <c r="S2006" s="39" t="s">
        <v>37</v>
      </c>
      <c r="T2006" s="39" t="s">
        <v>37</v>
      </c>
      <c r="U2006" s="40" t="s">
        <v>704</v>
      </c>
      <c r="V2006" s="39" t="s">
        <v>35</v>
      </c>
      <c r="W2006" s="74" t="s">
        <v>606</v>
      </c>
      <c r="X2006" s="74">
        <v>0</v>
      </c>
    </row>
    <row r="2007" spans="1:24" ht="24" x14ac:dyDescent="0.3">
      <c r="A2007" s="33" t="s">
        <v>94</v>
      </c>
      <c r="B2007" s="22">
        <v>18551</v>
      </c>
      <c r="C2007" s="22" t="s">
        <v>549</v>
      </c>
      <c r="D2007" s="22">
        <v>51900035</v>
      </c>
      <c r="E2007" s="26" t="s">
        <v>550</v>
      </c>
      <c r="F2007" s="22">
        <v>1</v>
      </c>
      <c r="G2007" s="22" t="s">
        <v>48</v>
      </c>
      <c r="H2007" s="22" t="s">
        <v>120</v>
      </c>
      <c r="I2007" s="22" t="s">
        <v>34</v>
      </c>
      <c r="J2007" s="22" t="s">
        <v>97</v>
      </c>
      <c r="K2007" s="22" t="s">
        <v>136</v>
      </c>
      <c r="L2007" s="22">
        <v>18551</v>
      </c>
      <c r="M2007" s="39" t="e">
        <v>#N/A</v>
      </c>
      <c r="N2007" s="39" t="e">
        <v>#N/A</v>
      </c>
      <c r="O2007" s="39" t="e">
        <v>#N/A</v>
      </c>
      <c r="P2007" s="39" t="e">
        <v>#N/A</v>
      </c>
      <c r="Q2007" s="39" t="e">
        <v>#N/A</v>
      </c>
      <c r="R2007" s="39" t="e">
        <v>#N/A</v>
      </c>
      <c r="S2007" s="39" t="e">
        <v>#N/A</v>
      </c>
      <c r="T2007" s="39" t="e">
        <v>#N/A</v>
      </c>
      <c r="U2007" s="40" t="e">
        <v>#N/A</v>
      </c>
      <c r="V2007" s="39" t="e">
        <v>#N/A</v>
      </c>
      <c r="W2007" s="74" t="e">
        <v>#N/A</v>
      </c>
      <c r="X2007" s="74" t="e">
        <v>#N/A</v>
      </c>
    </row>
    <row r="2008" spans="1:24" ht="100.8" x14ac:dyDescent="0.3">
      <c r="A2008" s="33" t="s">
        <v>94</v>
      </c>
      <c r="B2008" s="22">
        <v>16251</v>
      </c>
      <c r="C2008" s="22" t="s">
        <v>557</v>
      </c>
      <c r="D2008" s="22">
        <v>27200004</v>
      </c>
      <c r="E2008" s="26" t="s">
        <v>558</v>
      </c>
      <c r="F2008" s="22">
        <v>4</v>
      </c>
      <c r="G2008" s="22" t="s">
        <v>48</v>
      </c>
      <c r="H2008" s="22" t="s">
        <v>111</v>
      </c>
      <c r="I2008" s="22" t="s">
        <v>34</v>
      </c>
      <c r="J2008" s="22" t="s">
        <v>97</v>
      </c>
      <c r="K2008" s="22" t="s">
        <v>36</v>
      </c>
      <c r="L2008" s="22">
        <v>16251</v>
      </c>
      <c r="M2008" s="39" t="s">
        <v>37</v>
      </c>
      <c r="N2008" s="39" t="s">
        <v>37</v>
      </c>
      <c r="O2008" s="39" t="s">
        <v>37</v>
      </c>
      <c r="P2008" s="39" t="s">
        <v>37</v>
      </c>
      <c r="Q2008" s="39" t="s">
        <v>37</v>
      </c>
      <c r="R2008" s="39" t="s">
        <v>37</v>
      </c>
      <c r="S2008" s="39" t="s">
        <v>37</v>
      </c>
      <c r="T2008" s="39" t="s">
        <v>37</v>
      </c>
      <c r="U2008" s="40" t="s">
        <v>605</v>
      </c>
      <c r="V2008" s="39" t="s">
        <v>37</v>
      </c>
      <c r="W2008" s="74" t="s">
        <v>3364</v>
      </c>
      <c r="X2008" s="74">
        <v>0</v>
      </c>
    </row>
    <row r="2009" spans="1:24" ht="43.2" x14ac:dyDescent="0.3">
      <c r="A2009" s="33" t="s">
        <v>94</v>
      </c>
      <c r="B2009" s="22">
        <v>11657</v>
      </c>
      <c r="C2009" s="22" t="s">
        <v>398</v>
      </c>
      <c r="D2009" s="22">
        <v>27200015</v>
      </c>
      <c r="E2009" s="26" t="s">
        <v>399</v>
      </c>
      <c r="F2009" s="22">
        <v>4</v>
      </c>
      <c r="G2009" s="22" t="s">
        <v>48</v>
      </c>
      <c r="H2009" s="22" t="s">
        <v>254</v>
      </c>
      <c r="I2009" s="22" t="s">
        <v>34</v>
      </c>
      <c r="J2009" s="22" t="s">
        <v>97</v>
      </c>
      <c r="K2009" s="22" t="s">
        <v>36</v>
      </c>
      <c r="L2009" s="22">
        <v>11657</v>
      </c>
      <c r="M2009" s="39" t="s">
        <v>37</v>
      </c>
      <c r="N2009" s="39" t="s">
        <v>37</v>
      </c>
      <c r="O2009" s="39" t="s">
        <v>37</v>
      </c>
      <c r="P2009" s="39" t="s">
        <v>37</v>
      </c>
      <c r="Q2009" s="39" t="s">
        <v>37</v>
      </c>
      <c r="R2009" s="39" t="s">
        <v>37</v>
      </c>
      <c r="S2009" s="39" t="s">
        <v>40</v>
      </c>
      <c r="T2009" s="39" t="s">
        <v>37</v>
      </c>
      <c r="U2009" s="40" t="s">
        <v>621</v>
      </c>
      <c r="V2009" s="39" t="s">
        <v>37</v>
      </c>
      <c r="W2009" s="74" t="s">
        <v>654</v>
      </c>
      <c r="X2009" s="74">
        <v>0</v>
      </c>
    </row>
    <row r="2010" spans="1:24" ht="43.2" x14ac:dyDescent="0.3">
      <c r="A2010" s="33" t="s">
        <v>94</v>
      </c>
      <c r="B2010" s="22">
        <v>11657</v>
      </c>
      <c r="C2010" s="22" t="s">
        <v>398</v>
      </c>
      <c r="D2010" s="22">
        <v>27200015</v>
      </c>
      <c r="E2010" s="26" t="s">
        <v>399</v>
      </c>
      <c r="F2010" s="22">
        <v>4</v>
      </c>
      <c r="G2010" s="22" t="s">
        <v>48</v>
      </c>
      <c r="H2010" s="22" t="s">
        <v>254</v>
      </c>
      <c r="I2010" s="22" t="s">
        <v>34</v>
      </c>
      <c r="J2010" s="22" t="s">
        <v>97</v>
      </c>
      <c r="K2010" s="22" t="s">
        <v>36</v>
      </c>
      <c r="L2010" s="22">
        <v>11657</v>
      </c>
      <c r="M2010" s="39" t="s">
        <v>37</v>
      </c>
      <c r="N2010" s="39" t="s">
        <v>37</v>
      </c>
      <c r="O2010" s="39" t="s">
        <v>37</v>
      </c>
      <c r="P2010" s="39" t="s">
        <v>37</v>
      </c>
      <c r="Q2010" s="39" t="s">
        <v>37</v>
      </c>
      <c r="R2010" s="39" t="s">
        <v>37</v>
      </c>
      <c r="S2010" s="39" t="s">
        <v>40</v>
      </c>
      <c r="T2010" s="39" t="s">
        <v>37</v>
      </c>
      <c r="U2010" s="40" t="s">
        <v>621</v>
      </c>
      <c r="V2010" s="39" t="s">
        <v>37</v>
      </c>
      <c r="W2010" s="74" t="s">
        <v>654</v>
      </c>
      <c r="X2010" s="74">
        <v>0</v>
      </c>
    </row>
    <row r="2011" spans="1:24" ht="72" x14ac:dyDescent="0.3">
      <c r="A2011" s="33" t="s">
        <v>94</v>
      </c>
      <c r="B2011" s="22">
        <v>11740</v>
      </c>
      <c r="C2011" s="22" t="s">
        <v>374</v>
      </c>
      <c r="D2011" s="22">
        <v>25400579</v>
      </c>
      <c r="E2011" s="26" t="s">
        <v>375</v>
      </c>
      <c r="F2011" s="22">
        <v>4</v>
      </c>
      <c r="G2011" s="22" t="s">
        <v>48</v>
      </c>
      <c r="H2011" s="22" t="s">
        <v>254</v>
      </c>
      <c r="I2011" s="22" t="s">
        <v>34</v>
      </c>
      <c r="J2011" s="22" t="s">
        <v>97</v>
      </c>
      <c r="K2011" s="22" t="s">
        <v>36</v>
      </c>
      <c r="L2011" s="22">
        <v>11740</v>
      </c>
      <c r="M2011" s="39" t="s">
        <v>37</v>
      </c>
      <c r="N2011" s="39" t="s">
        <v>37</v>
      </c>
      <c r="O2011" s="39" t="s">
        <v>37</v>
      </c>
      <c r="P2011" s="39" t="s">
        <v>37</v>
      </c>
      <c r="Q2011" s="39" t="s">
        <v>37</v>
      </c>
      <c r="R2011" s="39" t="s">
        <v>37</v>
      </c>
      <c r="S2011" s="39" t="s">
        <v>40</v>
      </c>
      <c r="T2011" s="39" t="s">
        <v>37</v>
      </c>
      <c r="U2011" s="40" t="s">
        <v>621</v>
      </c>
      <c r="V2011" s="39" t="s">
        <v>37</v>
      </c>
      <c r="W2011" s="74" t="s">
        <v>642</v>
      </c>
      <c r="X2011" s="74">
        <v>0</v>
      </c>
    </row>
    <row r="2012" spans="1:24" ht="72" x14ac:dyDescent="0.3">
      <c r="A2012" s="33" t="s">
        <v>94</v>
      </c>
      <c r="B2012" s="22">
        <v>11740</v>
      </c>
      <c r="C2012" s="22" t="s">
        <v>374</v>
      </c>
      <c r="D2012" s="22">
        <v>25400579</v>
      </c>
      <c r="E2012" s="26" t="s">
        <v>375</v>
      </c>
      <c r="F2012" s="22">
        <v>4</v>
      </c>
      <c r="G2012" s="22" t="s">
        <v>48</v>
      </c>
      <c r="H2012" s="22" t="s">
        <v>254</v>
      </c>
      <c r="I2012" s="22" t="s">
        <v>34</v>
      </c>
      <c r="J2012" s="22" t="s">
        <v>97</v>
      </c>
      <c r="K2012" s="22" t="s">
        <v>36</v>
      </c>
      <c r="L2012" s="22">
        <v>11740</v>
      </c>
      <c r="M2012" s="39" t="s">
        <v>37</v>
      </c>
      <c r="N2012" s="39" t="s">
        <v>37</v>
      </c>
      <c r="O2012" s="39" t="s">
        <v>37</v>
      </c>
      <c r="P2012" s="39" t="s">
        <v>37</v>
      </c>
      <c r="Q2012" s="39" t="s">
        <v>37</v>
      </c>
      <c r="R2012" s="39" t="s">
        <v>37</v>
      </c>
      <c r="S2012" s="39" t="s">
        <v>40</v>
      </c>
      <c r="T2012" s="39" t="s">
        <v>37</v>
      </c>
      <c r="U2012" s="40" t="s">
        <v>621</v>
      </c>
      <c r="V2012" s="39" t="s">
        <v>37</v>
      </c>
      <c r="W2012" s="74" t="s">
        <v>642</v>
      </c>
      <c r="X2012" s="74">
        <v>0</v>
      </c>
    </row>
    <row r="2013" spans="1:24" ht="72" x14ac:dyDescent="0.3">
      <c r="A2013" s="33" t="s">
        <v>94</v>
      </c>
      <c r="B2013" s="22">
        <v>11740</v>
      </c>
      <c r="C2013" s="22" t="s">
        <v>374</v>
      </c>
      <c r="D2013" s="22">
        <v>25400579</v>
      </c>
      <c r="E2013" s="26" t="s">
        <v>375</v>
      </c>
      <c r="F2013" s="22">
        <v>4</v>
      </c>
      <c r="G2013" s="22" t="s">
        <v>48</v>
      </c>
      <c r="H2013" s="22" t="s">
        <v>254</v>
      </c>
      <c r="I2013" s="22" t="s">
        <v>34</v>
      </c>
      <c r="J2013" s="22" t="s">
        <v>97</v>
      </c>
      <c r="K2013" s="22" t="s">
        <v>36</v>
      </c>
      <c r="L2013" s="22">
        <v>11740</v>
      </c>
      <c r="M2013" s="39" t="s">
        <v>37</v>
      </c>
      <c r="N2013" s="39" t="s">
        <v>37</v>
      </c>
      <c r="O2013" s="39" t="s">
        <v>37</v>
      </c>
      <c r="P2013" s="39" t="s">
        <v>37</v>
      </c>
      <c r="Q2013" s="39" t="s">
        <v>37</v>
      </c>
      <c r="R2013" s="39" t="s">
        <v>37</v>
      </c>
      <c r="S2013" s="39" t="s">
        <v>40</v>
      </c>
      <c r="T2013" s="39" t="s">
        <v>37</v>
      </c>
      <c r="U2013" s="40" t="s">
        <v>621</v>
      </c>
      <c r="V2013" s="39" t="s">
        <v>37</v>
      </c>
      <c r="W2013" s="74" t="s">
        <v>642</v>
      </c>
      <c r="X2013" s="74">
        <v>0</v>
      </c>
    </row>
    <row r="2014" spans="1:24" ht="14.4" x14ac:dyDescent="0.3">
      <c r="A2014" s="33" t="s">
        <v>94</v>
      </c>
      <c r="B2014" s="22">
        <v>16276</v>
      </c>
      <c r="C2014" s="22" t="s">
        <v>404</v>
      </c>
      <c r="D2014" s="22">
        <v>53100385</v>
      </c>
      <c r="E2014" s="26" t="s">
        <v>405</v>
      </c>
      <c r="F2014" s="22">
        <v>2</v>
      </c>
      <c r="G2014" s="22" t="s">
        <v>48</v>
      </c>
      <c r="H2014" s="22" t="s">
        <v>111</v>
      </c>
      <c r="I2014" s="22" t="s">
        <v>34</v>
      </c>
      <c r="J2014" s="22" t="s">
        <v>97</v>
      </c>
      <c r="K2014" s="22" t="s">
        <v>36</v>
      </c>
      <c r="L2014" s="22">
        <v>16276</v>
      </c>
      <c r="M2014" s="39" t="s">
        <v>37</v>
      </c>
      <c r="N2014" s="39" t="s">
        <v>37</v>
      </c>
      <c r="O2014" s="39" t="s">
        <v>37</v>
      </c>
      <c r="P2014" s="39" t="s">
        <v>37</v>
      </c>
      <c r="Q2014" s="39" t="s">
        <v>37</v>
      </c>
      <c r="R2014" s="39" t="s">
        <v>37</v>
      </c>
      <c r="S2014" s="39" t="s">
        <v>37</v>
      </c>
      <c r="T2014" s="39" t="s">
        <v>37</v>
      </c>
      <c r="U2014" s="40" t="s">
        <v>784</v>
      </c>
      <c r="V2014" s="39" t="s">
        <v>35</v>
      </c>
      <c r="W2014" s="74" t="s">
        <v>606</v>
      </c>
      <c r="X2014" s="74">
        <v>0</v>
      </c>
    </row>
    <row r="2015" spans="1:24" ht="72" x14ac:dyDescent="0.3">
      <c r="A2015" s="33" t="s">
        <v>94</v>
      </c>
      <c r="B2015" s="22">
        <v>16226</v>
      </c>
      <c r="C2015" s="22" t="s">
        <v>542</v>
      </c>
      <c r="D2015" s="22">
        <v>53100347</v>
      </c>
      <c r="E2015" s="26" t="s">
        <v>543</v>
      </c>
      <c r="F2015" s="22">
        <v>2</v>
      </c>
      <c r="G2015" s="22" t="s">
        <v>48</v>
      </c>
      <c r="H2015" s="22" t="s">
        <v>111</v>
      </c>
      <c r="I2015" s="22" t="s">
        <v>34</v>
      </c>
      <c r="J2015" s="22" t="s">
        <v>97</v>
      </c>
      <c r="K2015" s="22" t="s">
        <v>36</v>
      </c>
      <c r="L2015" s="22">
        <v>16226</v>
      </c>
      <c r="M2015" s="39" t="s">
        <v>37</v>
      </c>
      <c r="N2015" s="39" t="s">
        <v>37</v>
      </c>
      <c r="O2015" s="39" t="s">
        <v>37</v>
      </c>
      <c r="P2015" s="39" t="s">
        <v>37</v>
      </c>
      <c r="Q2015" s="39" t="s">
        <v>37</v>
      </c>
      <c r="R2015" s="39" t="s">
        <v>37</v>
      </c>
      <c r="S2015" s="39" t="s">
        <v>37</v>
      </c>
      <c r="T2015" s="39" t="s">
        <v>37</v>
      </c>
      <c r="U2015" s="40" t="s">
        <v>784</v>
      </c>
      <c r="V2015" s="39" t="s">
        <v>37</v>
      </c>
      <c r="W2015" s="74" t="s">
        <v>3357</v>
      </c>
      <c r="X2015" s="74">
        <v>0</v>
      </c>
    </row>
    <row r="2016" spans="1:24" ht="28.8" x14ac:dyDescent="0.3">
      <c r="A2016" s="33" t="s">
        <v>94</v>
      </c>
      <c r="B2016" s="22">
        <v>11905</v>
      </c>
      <c r="C2016" s="22" t="s">
        <v>183</v>
      </c>
      <c r="D2016" s="22">
        <v>53100409</v>
      </c>
      <c r="E2016" s="26" t="s">
        <v>184</v>
      </c>
      <c r="F2016" s="22">
        <v>2</v>
      </c>
      <c r="G2016" s="22" t="s">
        <v>48</v>
      </c>
      <c r="H2016" s="22" t="s">
        <v>33</v>
      </c>
      <c r="I2016" s="22" t="s">
        <v>34</v>
      </c>
      <c r="J2016" s="22" t="s">
        <v>97</v>
      </c>
      <c r="K2016" s="22" t="s">
        <v>36</v>
      </c>
      <c r="L2016" s="22">
        <v>11905</v>
      </c>
      <c r="M2016" s="39" t="s">
        <v>37</v>
      </c>
      <c r="N2016" s="39" t="s">
        <v>37</v>
      </c>
      <c r="O2016" s="39" t="s">
        <v>37</v>
      </c>
      <c r="P2016" s="39" t="s">
        <v>37</v>
      </c>
      <c r="Q2016" s="39" t="s">
        <v>37</v>
      </c>
      <c r="R2016" s="39" t="s">
        <v>37</v>
      </c>
      <c r="S2016" s="39" t="s">
        <v>37</v>
      </c>
      <c r="T2016" s="39" t="s">
        <v>37</v>
      </c>
      <c r="U2016" s="40" t="s">
        <v>784</v>
      </c>
      <c r="V2016" s="39" t="s">
        <v>37</v>
      </c>
      <c r="W2016" s="74" t="s">
        <v>785</v>
      </c>
      <c r="X2016" s="74">
        <v>0</v>
      </c>
    </row>
    <row r="2017" spans="1:24" ht="28.8" x14ac:dyDescent="0.3">
      <c r="A2017" s="33" t="s">
        <v>94</v>
      </c>
      <c r="B2017" s="22">
        <v>11905</v>
      </c>
      <c r="C2017" s="22" t="s">
        <v>183</v>
      </c>
      <c r="D2017" s="22">
        <v>53100409</v>
      </c>
      <c r="E2017" s="26" t="s">
        <v>184</v>
      </c>
      <c r="F2017" s="22">
        <v>2</v>
      </c>
      <c r="G2017" s="22" t="s">
        <v>48</v>
      </c>
      <c r="H2017" s="22" t="s">
        <v>33</v>
      </c>
      <c r="I2017" s="22" t="s">
        <v>34</v>
      </c>
      <c r="J2017" s="22" t="s">
        <v>97</v>
      </c>
      <c r="K2017" s="22" t="s">
        <v>36</v>
      </c>
      <c r="L2017" s="22">
        <v>11905</v>
      </c>
      <c r="M2017" s="39" t="s">
        <v>37</v>
      </c>
      <c r="N2017" s="39" t="s">
        <v>37</v>
      </c>
      <c r="O2017" s="39" t="s">
        <v>37</v>
      </c>
      <c r="P2017" s="39" t="s">
        <v>37</v>
      </c>
      <c r="Q2017" s="39" t="s">
        <v>37</v>
      </c>
      <c r="R2017" s="39" t="s">
        <v>37</v>
      </c>
      <c r="S2017" s="39" t="s">
        <v>37</v>
      </c>
      <c r="T2017" s="39" t="s">
        <v>37</v>
      </c>
      <c r="U2017" s="40" t="s">
        <v>784</v>
      </c>
      <c r="V2017" s="39" t="s">
        <v>37</v>
      </c>
      <c r="W2017" s="74" t="s">
        <v>785</v>
      </c>
      <c r="X2017" s="74">
        <v>0</v>
      </c>
    </row>
    <row r="2018" spans="1:24" ht="28.8" x14ac:dyDescent="0.3">
      <c r="A2018" s="33" t="s">
        <v>94</v>
      </c>
      <c r="B2018" s="22">
        <v>11905</v>
      </c>
      <c r="C2018" s="22" t="s">
        <v>183</v>
      </c>
      <c r="D2018" s="22">
        <v>53100409</v>
      </c>
      <c r="E2018" s="26" t="s">
        <v>184</v>
      </c>
      <c r="F2018" s="22">
        <v>2</v>
      </c>
      <c r="G2018" s="22" t="s">
        <v>48</v>
      </c>
      <c r="H2018" s="22" t="s">
        <v>33</v>
      </c>
      <c r="I2018" s="22" t="s">
        <v>34</v>
      </c>
      <c r="J2018" s="22" t="s">
        <v>97</v>
      </c>
      <c r="K2018" s="22" t="s">
        <v>36</v>
      </c>
      <c r="L2018" s="22">
        <v>11905</v>
      </c>
      <c r="M2018" s="39" t="s">
        <v>37</v>
      </c>
      <c r="N2018" s="39" t="s">
        <v>37</v>
      </c>
      <c r="O2018" s="39" t="s">
        <v>37</v>
      </c>
      <c r="P2018" s="39" t="s">
        <v>37</v>
      </c>
      <c r="Q2018" s="39" t="s">
        <v>37</v>
      </c>
      <c r="R2018" s="39" t="s">
        <v>37</v>
      </c>
      <c r="S2018" s="39" t="s">
        <v>37</v>
      </c>
      <c r="T2018" s="39" t="s">
        <v>37</v>
      </c>
      <c r="U2018" s="40" t="s">
        <v>784</v>
      </c>
      <c r="V2018" s="39" t="s">
        <v>37</v>
      </c>
      <c r="W2018" s="74" t="s">
        <v>785</v>
      </c>
      <c r="X2018" s="74">
        <v>0</v>
      </c>
    </row>
    <row r="2019" spans="1:24" ht="28.8" x14ac:dyDescent="0.3">
      <c r="A2019" s="33" t="s">
        <v>94</v>
      </c>
      <c r="B2019" s="22">
        <v>11905</v>
      </c>
      <c r="C2019" s="22" t="s">
        <v>183</v>
      </c>
      <c r="D2019" s="22">
        <v>53100409</v>
      </c>
      <c r="E2019" s="26" t="s">
        <v>184</v>
      </c>
      <c r="F2019" s="22">
        <v>2</v>
      </c>
      <c r="G2019" s="22" t="s">
        <v>48</v>
      </c>
      <c r="H2019" s="22" t="s">
        <v>33</v>
      </c>
      <c r="I2019" s="22" t="s">
        <v>34</v>
      </c>
      <c r="J2019" s="22" t="s">
        <v>97</v>
      </c>
      <c r="K2019" s="22" t="s">
        <v>36</v>
      </c>
      <c r="L2019" s="22">
        <v>11905</v>
      </c>
      <c r="M2019" s="39" t="s">
        <v>37</v>
      </c>
      <c r="N2019" s="39" t="s">
        <v>37</v>
      </c>
      <c r="O2019" s="39" t="s">
        <v>37</v>
      </c>
      <c r="P2019" s="39" t="s">
        <v>37</v>
      </c>
      <c r="Q2019" s="39" t="s">
        <v>37</v>
      </c>
      <c r="R2019" s="39" t="s">
        <v>37</v>
      </c>
      <c r="S2019" s="39" t="s">
        <v>37</v>
      </c>
      <c r="T2019" s="39" t="s">
        <v>37</v>
      </c>
      <c r="U2019" s="40" t="s">
        <v>784</v>
      </c>
      <c r="V2019" s="39" t="s">
        <v>37</v>
      </c>
      <c r="W2019" s="74" t="s">
        <v>785</v>
      </c>
      <c r="X2019" s="74">
        <v>0</v>
      </c>
    </row>
    <row r="2020" spans="1:24" ht="28.8" x14ac:dyDescent="0.3">
      <c r="A2020" s="33" t="s">
        <v>94</v>
      </c>
      <c r="B2020" s="22">
        <v>11905</v>
      </c>
      <c r="C2020" s="22" t="s">
        <v>183</v>
      </c>
      <c r="D2020" s="22">
        <v>53100409</v>
      </c>
      <c r="E2020" s="26" t="s">
        <v>184</v>
      </c>
      <c r="F2020" s="22">
        <v>2</v>
      </c>
      <c r="G2020" s="22" t="s">
        <v>48</v>
      </c>
      <c r="H2020" s="22" t="s">
        <v>33</v>
      </c>
      <c r="I2020" s="22" t="s">
        <v>34</v>
      </c>
      <c r="J2020" s="22" t="s">
        <v>97</v>
      </c>
      <c r="K2020" s="22" t="s">
        <v>36</v>
      </c>
      <c r="L2020" s="22">
        <v>11905</v>
      </c>
      <c r="M2020" s="39" t="s">
        <v>37</v>
      </c>
      <c r="N2020" s="39" t="s">
        <v>37</v>
      </c>
      <c r="O2020" s="39" t="s">
        <v>37</v>
      </c>
      <c r="P2020" s="39" t="s">
        <v>37</v>
      </c>
      <c r="Q2020" s="39" t="s">
        <v>37</v>
      </c>
      <c r="R2020" s="39" t="s">
        <v>37</v>
      </c>
      <c r="S2020" s="39" t="s">
        <v>37</v>
      </c>
      <c r="T2020" s="39" t="s">
        <v>37</v>
      </c>
      <c r="U2020" s="40" t="s">
        <v>784</v>
      </c>
      <c r="V2020" s="39" t="s">
        <v>37</v>
      </c>
      <c r="W2020" s="74" t="s">
        <v>785</v>
      </c>
      <c r="X2020" s="74">
        <v>0</v>
      </c>
    </row>
    <row r="2021" spans="1:24" ht="28.8" x14ac:dyDescent="0.3">
      <c r="A2021" s="33" t="s">
        <v>94</v>
      </c>
      <c r="B2021" s="22">
        <v>11905</v>
      </c>
      <c r="C2021" s="22" t="s">
        <v>183</v>
      </c>
      <c r="D2021" s="22">
        <v>53100409</v>
      </c>
      <c r="E2021" s="26" t="s">
        <v>184</v>
      </c>
      <c r="F2021" s="22">
        <v>2</v>
      </c>
      <c r="G2021" s="22" t="s">
        <v>48</v>
      </c>
      <c r="H2021" s="22" t="s">
        <v>33</v>
      </c>
      <c r="I2021" s="22" t="s">
        <v>34</v>
      </c>
      <c r="J2021" s="22" t="s">
        <v>97</v>
      </c>
      <c r="K2021" s="22" t="s">
        <v>36</v>
      </c>
      <c r="L2021" s="22">
        <v>11905</v>
      </c>
      <c r="M2021" s="39" t="s">
        <v>37</v>
      </c>
      <c r="N2021" s="39" t="s">
        <v>37</v>
      </c>
      <c r="O2021" s="39" t="s">
        <v>37</v>
      </c>
      <c r="P2021" s="39" t="s">
        <v>37</v>
      </c>
      <c r="Q2021" s="39" t="s">
        <v>37</v>
      </c>
      <c r="R2021" s="39" t="s">
        <v>37</v>
      </c>
      <c r="S2021" s="39" t="s">
        <v>37</v>
      </c>
      <c r="T2021" s="39" t="s">
        <v>37</v>
      </c>
      <c r="U2021" s="40" t="s">
        <v>784</v>
      </c>
      <c r="V2021" s="39" t="s">
        <v>37</v>
      </c>
      <c r="W2021" s="74" t="s">
        <v>785</v>
      </c>
      <c r="X2021" s="74">
        <v>0</v>
      </c>
    </row>
    <row r="2022" spans="1:24" ht="28.8" x14ac:dyDescent="0.3">
      <c r="A2022" s="33" t="s">
        <v>94</v>
      </c>
      <c r="B2022" s="22">
        <v>11905</v>
      </c>
      <c r="C2022" s="22" t="s">
        <v>183</v>
      </c>
      <c r="D2022" s="22">
        <v>53100409</v>
      </c>
      <c r="E2022" s="26" t="s">
        <v>184</v>
      </c>
      <c r="F2022" s="22">
        <v>2</v>
      </c>
      <c r="G2022" s="22" t="s">
        <v>48</v>
      </c>
      <c r="H2022" s="22" t="s">
        <v>33</v>
      </c>
      <c r="I2022" s="22" t="s">
        <v>34</v>
      </c>
      <c r="J2022" s="22" t="s">
        <v>97</v>
      </c>
      <c r="K2022" s="22" t="s">
        <v>36</v>
      </c>
      <c r="L2022" s="22">
        <v>11905</v>
      </c>
      <c r="M2022" s="39" t="s">
        <v>37</v>
      </c>
      <c r="N2022" s="39" t="s">
        <v>37</v>
      </c>
      <c r="O2022" s="39" t="s">
        <v>37</v>
      </c>
      <c r="P2022" s="39" t="s">
        <v>37</v>
      </c>
      <c r="Q2022" s="39" t="s">
        <v>37</v>
      </c>
      <c r="R2022" s="39" t="s">
        <v>37</v>
      </c>
      <c r="S2022" s="39" t="s">
        <v>37</v>
      </c>
      <c r="T2022" s="39" t="s">
        <v>37</v>
      </c>
      <c r="U2022" s="40" t="s">
        <v>784</v>
      </c>
      <c r="V2022" s="39" t="s">
        <v>37</v>
      </c>
      <c r="W2022" s="74" t="s">
        <v>785</v>
      </c>
      <c r="X2022" s="74">
        <v>0</v>
      </c>
    </row>
    <row r="2023" spans="1:24" ht="28.8" x14ac:dyDescent="0.3">
      <c r="A2023" s="33" t="s">
        <v>94</v>
      </c>
      <c r="B2023" s="22">
        <v>11905</v>
      </c>
      <c r="C2023" s="22" t="s">
        <v>183</v>
      </c>
      <c r="D2023" s="22">
        <v>53100409</v>
      </c>
      <c r="E2023" s="26" t="s">
        <v>184</v>
      </c>
      <c r="F2023" s="22">
        <v>2</v>
      </c>
      <c r="G2023" s="22" t="s">
        <v>48</v>
      </c>
      <c r="H2023" s="22" t="s">
        <v>33</v>
      </c>
      <c r="I2023" s="22" t="s">
        <v>34</v>
      </c>
      <c r="J2023" s="22" t="s">
        <v>97</v>
      </c>
      <c r="K2023" s="22" t="s">
        <v>36</v>
      </c>
      <c r="L2023" s="22">
        <v>11905</v>
      </c>
      <c r="M2023" s="39" t="s">
        <v>37</v>
      </c>
      <c r="N2023" s="39" t="s">
        <v>37</v>
      </c>
      <c r="O2023" s="39" t="s">
        <v>37</v>
      </c>
      <c r="P2023" s="39" t="s">
        <v>37</v>
      </c>
      <c r="Q2023" s="39" t="s">
        <v>37</v>
      </c>
      <c r="R2023" s="39" t="s">
        <v>37</v>
      </c>
      <c r="S2023" s="39" t="s">
        <v>37</v>
      </c>
      <c r="T2023" s="39" t="s">
        <v>37</v>
      </c>
      <c r="U2023" s="40" t="s">
        <v>784</v>
      </c>
      <c r="V2023" s="39" t="s">
        <v>37</v>
      </c>
      <c r="W2023" s="74" t="s">
        <v>785</v>
      </c>
      <c r="X2023" s="74">
        <v>0</v>
      </c>
    </row>
    <row r="2024" spans="1:24" ht="230.4" x14ac:dyDescent="0.3">
      <c r="A2024" s="33" t="s">
        <v>94</v>
      </c>
      <c r="B2024" s="22">
        <v>12231</v>
      </c>
      <c r="C2024" s="22" t="s">
        <v>420</v>
      </c>
      <c r="D2024" s="22">
        <v>29500005</v>
      </c>
      <c r="E2024" s="26" t="s">
        <v>421</v>
      </c>
      <c r="F2024" s="22">
        <v>10</v>
      </c>
      <c r="G2024" s="22" t="s">
        <v>48</v>
      </c>
      <c r="H2024" s="22" t="s">
        <v>61</v>
      </c>
      <c r="I2024" s="22" t="s">
        <v>34</v>
      </c>
      <c r="J2024" s="22" t="s">
        <v>97</v>
      </c>
      <c r="K2024" s="22" t="s">
        <v>36</v>
      </c>
      <c r="L2024" s="22">
        <v>12231</v>
      </c>
      <c r="M2024" s="39" t="s">
        <v>37</v>
      </c>
      <c r="N2024" s="39" t="s">
        <v>37</v>
      </c>
      <c r="O2024" s="39" t="s">
        <v>37</v>
      </c>
      <c r="P2024" s="39" t="s">
        <v>37</v>
      </c>
      <c r="Q2024" s="39" t="s">
        <v>37</v>
      </c>
      <c r="R2024" s="39" t="s">
        <v>37</v>
      </c>
      <c r="S2024" s="39" t="s">
        <v>37</v>
      </c>
      <c r="T2024" s="39" t="s">
        <v>37</v>
      </c>
      <c r="U2024" s="40" t="s">
        <v>605</v>
      </c>
      <c r="V2024" s="39" t="s">
        <v>37</v>
      </c>
      <c r="W2024" s="74" t="s">
        <v>930</v>
      </c>
      <c r="X2024" s="74">
        <v>0</v>
      </c>
    </row>
    <row r="2025" spans="1:24" ht="230.4" x14ac:dyDescent="0.3">
      <c r="A2025" s="33" t="s">
        <v>94</v>
      </c>
      <c r="B2025" s="22">
        <v>12231</v>
      </c>
      <c r="C2025" s="22" t="s">
        <v>420</v>
      </c>
      <c r="D2025" s="22">
        <v>29500005</v>
      </c>
      <c r="E2025" s="26" t="s">
        <v>421</v>
      </c>
      <c r="F2025" s="22">
        <v>10</v>
      </c>
      <c r="G2025" s="22" t="s">
        <v>48</v>
      </c>
      <c r="H2025" s="22" t="s">
        <v>61</v>
      </c>
      <c r="I2025" s="22" t="s">
        <v>34</v>
      </c>
      <c r="J2025" s="22" t="s">
        <v>97</v>
      </c>
      <c r="K2025" s="22" t="s">
        <v>36</v>
      </c>
      <c r="L2025" s="22">
        <v>12231</v>
      </c>
      <c r="M2025" s="39" t="s">
        <v>37</v>
      </c>
      <c r="N2025" s="39" t="s">
        <v>37</v>
      </c>
      <c r="O2025" s="39" t="s">
        <v>37</v>
      </c>
      <c r="P2025" s="39" t="s">
        <v>37</v>
      </c>
      <c r="Q2025" s="39" t="s">
        <v>37</v>
      </c>
      <c r="R2025" s="39" t="s">
        <v>37</v>
      </c>
      <c r="S2025" s="39" t="s">
        <v>37</v>
      </c>
      <c r="T2025" s="39" t="s">
        <v>37</v>
      </c>
      <c r="U2025" s="40" t="s">
        <v>605</v>
      </c>
      <c r="V2025" s="39" t="s">
        <v>37</v>
      </c>
      <c r="W2025" s="74" t="s">
        <v>930</v>
      </c>
      <c r="X2025" s="74">
        <v>0</v>
      </c>
    </row>
    <row r="2026" spans="1:24" ht="230.4" x14ac:dyDescent="0.3">
      <c r="A2026" s="33" t="s">
        <v>94</v>
      </c>
      <c r="B2026" s="22">
        <v>12231</v>
      </c>
      <c r="C2026" s="22" t="s">
        <v>420</v>
      </c>
      <c r="D2026" s="22">
        <v>29500005</v>
      </c>
      <c r="E2026" s="26" t="s">
        <v>421</v>
      </c>
      <c r="F2026" s="22">
        <v>10</v>
      </c>
      <c r="G2026" s="22" t="s">
        <v>48</v>
      </c>
      <c r="H2026" s="22" t="s">
        <v>61</v>
      </c>
      <c r="I2026" s="22" t="s">
        <v>34</v>
      </c>
      <c r="J2026" s="22" t="s">
        <v>97</v>
      </c>
      <c r="K2026" s="22" t="s">
        <v>36</v>
      </c>
      <c r="L2026" s="22">
        <v>12231</v>
      </c>
      <c r="M2026" s="39" t="s">
        <v>37</v>
      </c>
      <c r="N2026" s="39" t="s">
        <v>37</v>
      </c>
      <c r="O2026" s="39" t="s">
        <v>37</v>
      </c>
      <c r="P2026" s="39" t="s">
        <v>37</v>
      </c>
      <c r="Q2026" s="39" t="s">
        <v>37</v>
      </c>
      <c r="R2026" s="39" t="s">
        <v>37</v>
      </c>
      <c r="S2026" s="39" t="s">
        <v>37</v>
      </c>
      <c r="T2026" s="39" t="s">
        <v>37</v>
      </c>
      <c r="U2026" s="40" t="s">
        <v>605</v>
      </c>
      <c r="V2026" s="39" t="s">
        <v>37</v>
      </c>
      <c r="W2026" s="74" t="s">
        <v>930</v>
      </c>
      <c r="X2026" s="74">
        <v>0</v>
      </c>
    </row>
    <row r="2027" spans="1:24" ht="43.2" x14ac:dyDescent="0.3">
      <c r="A2027" s="33" t="s">
        <v>94</v>
      </c>
      <c r="B2027" s="22">
        <v>12004</v>
      </c>
      <c r="C2027" s="22" t="s">
        <v>252</v>
      </c>
      <c r="D2027" s="22">
        <v>27200015</v>
      </c>
      <c r="E2027" s="26" t="s">
        <v>253</v>
      </c>
      <c r="F2027" s="22">
        <v>1</v>
      </c>
      <c r="G2027" s="22" t="s">
        <v>48</v>
      </c>
      <c r="H2027" s="22" t="s">
        <v>254</v>
      </c>
      <c r="I2027" s="22" t="s">
        <v>34</v>
      </c>
      <c r="J2027" s="22" t="s">
        <v>97</v>
      </c>
      <c r="K2027" s="22" t="s">
        <v>36</v>
      </c>
      <c r="L2027" s="22">
        <v>12004</v>
      </c>
      <c r="M2027" s="39" t="s">
        <v>37</v>
      </c>
      <c r="N2027" s="39" t="s">
        <v>37</v>
      </c>
      <c r="O2027" s="39" t="s">
        <v>37</v>
      </c>
      <c r="P2027" s="39" t="s">
        <v>37</v>
      </c>
      <c r="Q2027" s="39" t="s">
        <v>37</v>
      </c>
      <c r="R2027" s="39" t="s">
        <v>37</v>
      </c>
      <c r="S2027" s="39" t="s">
        <v>40</v>
      </c>
      <c r="T2027" s="39" t="s">
        <v>37</v>
      </c>
      <c r="U2027" s="40" t="s">
        <v>621</v>
      </c>
      <c r="V2027" s="39" t="s">
        <v>35</v>
      </c>
      <c r="W2027" s="74" t="s">
        <v>835</v>
      </c>
      <c r="X2027" s="74">
        <v>0</v>
      </c>
    </row>
    <row r="2028" spans="1:24" ht="14.4" x14ac:dyDescent="0.3">
      <c r="A2028" s="33" t="s">
        <v>94</v>
      </c>
      <c r="B2028" s="22">
        <v>12275</v>
      </c>
      <c r="C2028" s="22" t="s">
        <v>352</v>
      </c>
      <c r="D2028" s="22">
        <v>29500005</v>
      </c>
      <c r="E2028" s="26" t="s">
        <v>353</v>
      </c>
      <c r="F2028" s="22">
        <v>10</v>
      </c>
      <c r="G2028" s="22" t="s">
        <v>48</v>
      </c>
      <c r="H2028" s="22" t="s">
        <v>61</v>
      </c>
      <c r="I2028" s="22" t="s">
        <v>34</v>
      </c>
      <c r="J2028" s="22" t="s">
        <v>97</v>
      </c>
      <c r="K2028" s="22" t="s">
        <v>36</v>
      </c>
      <c r="L2028" s="22">
        <v>12275</v>
      </c>
      <c r="M2028" s="39" t="s">
        <v>37</v>
      </c>
      <c r="N2028" s="39" t="s">
        <v>37</v>
      </c>
      <c r="O2028" s="39" t="s">
        <v>37</v>
      </c>
      <c r="P2028" s="39" t="s">
        <v>37</v>
      </c>
      <c r="Q2028" s="39" t="s">
        <v>37</v>
      </c>
      <c r="R2028" s="39" t="s">
        <v>37</v>
      </c>
      <c r="S2028" s="39" t="s">
        <v>37</v>
      </c>
      <c r="T2028" s="39" t="s">
        <v>37</v>
      </c>
      <c r="U2028" s="40" t="s">
        <v>784</v>
      </c>
      <c r="V2028" s="39" t="s">
        <v>37</v>
      </c>
      <c r="W2028" s="74" t="s">
        <v>943</v>
      </c>
      <c r="X2028" s="74">
        <v>0</v>
      </c>
    </row>
    <row r="2029" spans="1:24" ht="14.4" x14ac:dyDescent="0.3">
      <c r="A2029" s="33" t="s">
        <v>94</v>
      </c>
      <c r="B2029" s="22">
        <v>12275</v>
      </c>
      <c r="C2029" s="22" t="s">
        <v>352</v>
      </c>
      <c r="D2029" s="22">
        <v>29500005</v>
      </c>
      <c r="E2029" s="26" t="s">
        <v>353</v>
      </c>
      <c r="F2029" s="22">
        <v>10</v>
      </c>
      <c r="G2029" s="22" t="s">
        <v>48</v>
      </c>
      <c r="H2029" s="22" t="s">
        <v>61</v>
      </c>
      <c r="I2029" s="22" t="s">
        <v>34</v>
      </c>
      <c r="J2029" s="22" t="s">
        <v>97</v>
      </c>
      <c r="K2029" s="22" t="s">
        <v>36</v>
      </c>
      <c r="L2029" s="22">
        <v>12275</v>
      </c>
      <c r="M2029" s="39" t="s">
        <v>37</v>
      </c>
      <c r="N2029" s="39" t="s">
        <v>37</v>
      </c>
      <c r="O2029" s="39" t="s">
        <v>37</v>
      </c>
      <c r="P2029" s="39" t="s">
        <v>37</v>
      </c>
      <c r="Q2029" s="39" t="s">
        <v>37</v>
      </c>
      <c r="R2029" s="39" t="s">
        <v>37</v>
      </c>
      <c r="S2029" s="39" t="s">
        <v>37</v>
      </c>
      <c r="T2029" s="39" t="s">
        <v>37</v>
      </c>
      <c r="U2029" s="40" t="s">
        <v>784</v>
      </c>
      <c r="V2029" s="39" t="s">
        <v>37</v>
      </c>
      <c r="W2029" s="74" t="s">
        <v>943</v>
      </c>
      <c r="X2029" s="74">
        <v>0</v>
      </c>
    </row>
    <row r="2030" spans="1:24" ht="14.4" x14ac:dyDescent="0.3">
      <c r="A2030" s="33" t="s">
        <v>94</v>
      </c>
      <c r="B2030" s="22">
        <v>12275</v>
      </c>
      <c r="C2030" s="22" t="s">
        <v>352</v>
      </c>
      <c r="D2030" s="22">
        <v>29500005</v>
      </c>
      <c r="E2030" s="26" t="s">
        <v>353</v>
      </c>
      <c r="F2030" s="22">
        <v>10</v>
      </c>
      <c r="G2030" s="22" t="s">
        <v>48</v>
      </c>
      <c r="H2030" s="22" t="s">
        <v>61</v>
      </c>
      <c r="I2030" s="22" t="s">
        <v>34</v>
      </c>
      <c r="J2030" s="22" t="s">
        <v>97</v>
      </c>
      <c r="K2030" s="22" t="s">
        <v>36</v>
      </c>
      <c r="L2030" s="22">
        <v>12275</v>
      </c>
      <c r="M2030" s="39" t="s">
        <v>37</v>
      </c>
      <c r="N2030" s="39" t="s">
        <v>37</v>
      </c>
      <c r="O2030" s="39" t="s">
        <v>37</v>
      </c>
      <c r="P2030" s="39" t="s">
        <v>37</v>
      </c>
      <c r="Q2030" s="39" t="s">
        <v>37</v>
      </c>
      <c r="R2030" s="39" t="s">
        <v>37</v>
      </c>
      <c r="S2030" s="39" t="s">
        <v>37</v>
      </c>
      <c r="T2030" s="39" t="s">
        <v>37</v>
      </c>
      <c r="U2030" s="40" t="s">
        <v>784</v>
      </c>
      <c r="V2030" s="39" t="s">
        <v>37</v>
      </c>
      <c r="W2030" s="74" t="s">
        <v>943</v>
      </c>
      <c r="X2030" s="74">
        <v>0</v>
      </c>
    </row>
    <row r="2031" spans="1:24" ht="14.4" x14ac:dyDescent="0.3">
      <c r="A2031" s="33" t="s">
        <v>94</v>
      </c>
      <c r="B2031" s="22">
        <v>12275</v>
      </c>
      <c r="C2031" s="22" t="s">
        <v>352</v>
      </c>
      <c r="D2031" s="22">
        <v>29500005</v>
      </c>
      <c r="E2031" s="26" t="s">
        <v>353</v>
      </c>
      <c r="F2031" s="22">
        <v>10</v>
      </c>
      <c r="G2031" s="22" t="s">
        <v>48</v>
      </c>
      <c r="H2031" s="22" t="s">
        <v>61</v>
      </c>
      <c r="I2031" s="22" t="s">
        <v>34</v>
      </c>
      <c r="J2031" s="22" t="s">
        <v>97</v>
      </c>
      <c r="K2031" s="22" t="s">
        <v>36</v>
      </c>
      <c r="L2031" s="22">
        <v>12275</v>
      </c>
      <c r="M2031" s="39" t="s">
        <v>37</v>
      </c>
      <c r="N2031" s="39" t="s">
        <v>37</v>
      </c>
      <c r="O2031" s="39" t="s">
        <v>37</v>
      </c>
      <c r="P2031" s="39" t="s">
        <v>37</v>
      </c>
      <c r="Q2031" s="39" t="s">
        <v>37</v>
      </c>
      <c r="R2031" s="39" t="s">
        <v>37</v>
      </c>
      <c r="S2031" s="39" t="s">
        <v>37</v>
      </c>
      <c r="T2031" s="39" t="s">
        <v>37</v>
      </c>
      <c r="U2031" s="40" t="s">
        <v>784</v>
      </c>
      <c r="V2031" s="39" t="s">
        <v>37</v>
      </c>
      <c r="W2031" s="74" t="s">
        <v>943</v>
      </c>
      <c r="X2031" s="74">
        <v>0</v>
      </c>
    </row>
    <row r="2032" spans="1:24" ht="14.4" x14ac:dyDescent="0.3">
      <c r="A2032" s="33" t="s">
        <v>94</v>
      </c>
      <c r="B2032" s="22">
        <v>12275</v>
      </c>
      <c r="C2032" s="22" t="s">
        <v>352</v>
      </c>
      <c r="D2032" s="22">
        <v>29500005</v>
      </c>
      <c r="E2032" s="26" t="s">
        <v>353</v>
      </c>
      <c r="F2032" s="22">
        <v>10</v>
      </c>
      <c r="G2032" s="22" t="s">
        <v>48</v>
      </c>
      <c r="H2032" s="22" t="s">
        <v>61</v>
      </c>
      <c r="I2032" s="22" t="s">
        <v>34</v>
      </c>
      <c r="J2032" s="22" t="s">
        <v>97</v>
      </c>
      <c r="K2032" s="22" t="s">
        <v>36</v>
      </c>
      <c r="L2032" s="22">
        <v>12275</v>
      </c>
      <c r="M2032" s="39" t="s">
        <v>37</v>
      </c>
      <c r="N2032" s="39" t="s">
        <v>37</v>
      </c>
      <c r="O2032" s="39" t="s">
        <v>37</v>
      </c>
      <c r="P2032" s="39" t="s">
        <v>37</v>
      </c>
      <c r="Q2032" s="39" t="s">
        <v>37</v>
      </c>
      <c r="R2032" s="39" t="s">
        <v>37</v>
      </c>
      <c r="S2032" s="39" t="s">
        <v>37</v>
      </c>
      <c r="T2032" s="39" t="s">
        <v>37</v>
      </c>
      <c r="U2032" s="40" t="s">
        <v>784</v>
      </c>
      <c r="V2032" s="39" t="s">
        <v>37</v>
      </c>
      <c r="W2032" s="74" t="s">
        <v>943</v>
      </c>
      <c r="X2032" s="74">
        <v>0</v>
      </c>
    </row>
    <row r="2033" spans="1:24" ht="14.4" x14ac:dyDescent="0.3">
      <c r="A2033" s="33" t="s">
        <v>94</v>
      </c>
      <c r="B2033" s="22">
        <v>12275</v>
      </c>
      <c r="C2033" s="22" t="s">
        <v>352</v>
      </c>
      <c r="D2033" s="22">
        <v>29500005</v>
      </c>
      <c r="E2033" s="26" t="s">
        <v>353</v>
      </c>
      <c r="F2033" s="22">
        <v>10</v>
      </c>
      <c r="G2033" s="22" t="s">
        <v>48</v>
      </c>
      <c r="H2033" s="22" t="s">
        <v>61</v>
      </c>
      <c r="I2033" s="22" t="s">
        <v>34</v>
      </c>
      <c r="J2033" s="22" t="s">
        <v>97</v>
      </c>
      <c r="K2033" s="22" t="s">
        <v>36</v>
      </c>
      <c r="L2033" s="22">
        <v>12275</v>
      </c>
      <c r="M2033" s="39" t="s">
        <v>37</v>
      </c>
      <c r="N2033" s="39" t="s">
        <v>37</v>
      </c>
      <c r="O2033" s="39" t="s">
        <v>37</v>
      </c>
      <c r="P2033" s="39" t="s">
        <v>37</v>
      </c>
      <c r="Q2033" s="39" t="s">
        <v>37</v>
      </c>
      <c r="R2033" s="39" t="s">
        <v>37</v>
      </c>
      <c r="S2033" s="39" t="s">
        <v>37</v>
      </c>
      <c r="T2033" s="39" t="s">
        <v>37</v>
      </c>
      <c r="U2033" s="40" t="s">
        <v>784</v>
      </c>
      <c r="V2033" s="39" t="s">
        <v>37</v>
      </c>
      <c r="W2033" s="74" t="s">
        <v>943</v>
      </c>
      <c r="X2033" s="74">
        <v>0</v>
      </c>
    </row>
    <row r="2034" spans="1:24" ht="14.4" x14ac:dyDescent="0.3">
      <c r="A2034" s="33" t="s">
        <v>94</v>
      </c>
      <c r="B2034" s="22">
        <v>12275</v>
      </c>
      <c r="C2034" s="22" t="s">
        <v>352</v>
      </c>
      <c r="D2034" s="22">
        <v>29500005</v>
      </c>
      <c r="E2034" s="26" t="s">
        <v>353</v>
      </c>
      <c r="F2034" s="22">
        <v>10</v>
      </c>
      <c r="G2034" s="22" t="s">
        <v>48</v>
      </c>
      <c r="H2034" s="22" t="s">
        <v>61</v>
      </c>
      <c r="I2034" s="22" t="s">
        <v>34</v>
      </c>
      <c r="J2034" s="22" t="s">
        <v>97</v>
      </c>
      <c r="K2034" s="22" t="s">
        <v>36</v>
      </c>
      <c r="L2034" s="22">
        <v>12275</v>
      </c>
      <c r="M2034" s="39" t="s">
        <v>37</v>
      </c>
      <c r="N2034" s="39" t="s">
        <v>37</v>
      </c>
      <c r="O2034" s="39" t="s">
        <v>37</v>
      </c>
      <c r="P2034" s="39" t="s">
        <v>37</v>
      </c>
      <c r="Q2034" s="39" t="s">
        <v>37</v>
      </c>
      <c r="R2034" s="39" t="s">
        <v>37</v>
      </c>
      <c r="S2034" s="39" t="s">
        <v>37</v>
      </c>
      <c r="T2034" s="39" t="s">
        <v>37</v>
      </c>
      <c r="U2034" s="40" t="s">
        <v>784</v>
      </c>
      <c r="V2034" s="39" t="s">
        <v>37</v>
      </c>
      <c r="W2034" s="74" t="s">
        <v>943</v>
      </c>
      <c r="X2034" s="74">
        <v>0</v>
      </c>
    </row>
    <row r="2035" spans="1:24" ht="14.4" x14ac:dyDescent="0.3">
      <c r="A2035" s="33" t="s">
        <v>94</v>
      </c>
      <c r="B2035" s="22">
        <v>12275</v>
      </c>
      <c r="C2035" s="22" t="s">
        <v>352</v>
      </c>
      <c r="D2035" s="22">
        <v>29500005</v>
      </c>
      <c r="E2035" s="26" t="s">
        <v>353</v>
      </c>
      <c r="F2035" s="22">
        <v>10</v>
      </c>
      <c r="G2035" s="22" t="s">
        <v>48</v>
      </c>
      <c r="H2035" s="22" t="s">
        <v>61</v>
      </c>
      <c r="I2035" s="22" t="s">
        <v>34</v>
      </c>
      <c r="J2035" s="22" t="s">
        <v>97</v>
      </c>
      <c r="K2035" s="22" t="s">
        <v>36</v>
      </c>
      <c r="L2035" s="22">
        <v>12275</v>
      </c>
      <c r="M2035" s="39" t="s">
        <v>37</v>
      </c>
      <c r="N2035" s="39" t="s">
        <v>37</v>
      </c>
      <c r="O2035" s="39" t="s">
        <v>37</v>
      </c>
      <c r="P2035" s="39" t="s">
        <v>37</v>
      </c>
      <c r="Q2035" s="39" t="s">
        <v>37</v>
      </c>
      <c r="R2035" s="39" t="s">
        <v>37</v>
      </c>
      <c r="S2035" s="39" t="s">
        <v>37</v>
      </c>
      <c r="T2035" s="39" t="s">
        <v>37</v>
      </c>
      <c r="U2035" s="40" t="s">
        <v>784</v>
      </c>
      <c r="V2035" s="39" t="s">
        <v>37</v>
      </c>
      <c r="W2035" s="74" t="s">
        <v>943</v>
      </c>
      <c r="X2035" s="74">
        <v>0</v>
      </c>
    </row>
    <row r="2036" spans="1:24" ht="14.4" x14ac:dyDescent="0.3">
      <c r="A2036" s="33" t="s">
        <v>94</v>
      </c>
      <c r="B2036" s="22">
        <v>16355</v>
      </c>
      <c r="C2036" s="22" t="s">
        <v>463</v>
      </c>
      <c r="D2036" s="22">
        <v>53100142</v>
      </c>
      <c r="E2036" s="26" t="s">
        <v>464</v>
      </c>
      <c r="F2036" s="22">
        <v>3</v>
      </c>
      <c r="G2036" s="22" t="s">
        <v>48</v>
      </c>
      <c r="H2036" s="22" t="s">
        <v>105</v>
      </c>
      <c r="I2036" s="22" t="s">
        <v>34</v>
      </c>
      <c r="J2036" s="22" t="s">
        <v>97</v>
      </c>
      <c r="K2036" s="22" t="s">
        <v>36</v>
      </c>
      <c r="L2036" s="22">
        <v>16355</v>
      </c>
      <c r="M2036" s="39" t="s">
        <v>37</v>
      </c>
      <c r="N2036" s="39" t="s">
        <v>37</v>
      </c>
      <c r="O2036" s="39" t="s">
        <v>37</v>
      </c>
      <c r="P2036" s="39" t="s">
        <v>37</v>
      </c>
      <c r="Q2036" s="39" t="s">
        <v>37</v>
      </c>
      <c r="R2036" s="39" t="s">
        <v>37</v>
      </c>
      <c r="S2036" s="39" t="s">
        <v>40</v>
      </c>
      <c r="T2036" s="39" t="s">
        <v>37</v>
      </c>
      <c r="U2036" s="40" t="s">
        <v>649</v>
      </c>
      <c r="V2036" s="39" t="s">
        <v>35</v>
      </c>
      <c r="W2036" s="74" t="s">
        <v>606</v>
      </c>
      <c r="X2036" s="74">
        <v>0</v>
      </c>
    </row>
    <row r="2037" spans="1:24" ht="14.4" x14ac:dyDescent="0.3">
      <c r="A2037" s="33" t="s">
        <v>94</v>
      </c>
      <c r="B2037" s="22">
        <v>12287</v>
      </c>
      <c r="C2037" s="22" t="s">
        <v>572</v>
      </c>
      <c r="D2037" s="22">
        <v>29500005</v>
      </c>
      <c r="E2037" s="26" t="s">
        <v>573</v>
      </c>
      <c r="F2037" s="22">
        <v>1</v>
      </c>
      <c r="G2037" s="22" t="s">
        <v>48</v>
      </c>
      <c r="H2037" s="22" t="s">
        <v>61</v>
      </c>
      <c r="I2037" s="22" t="s">
        <v>34</v>
      </c>
      <c r="J2037" s="22" t="s">
        <v>97</v>
      </c>
      <c r="K2037" s="22" t="s">
        <v>36</v>
      </c>
      <c r="L2037" s="22">
        <v>12287</v>
      </c>
      <c r="M2037" s="39" t="s">
        <v>37</v>
      </c>
      <c r="N2037" s="39" t="s">
        <v>37</v>
      </c>
      <c r="O2037" s="39" t="s">
        <v>37</v>
      </c>
      <c r="P2037" s="39" t="s">
        <v>37</v>
      </c>
      <c r="Q2037" s="39" t="s">
        <v>37</v>
      </c>
      <c r="R2037" s="39" t="s">
        <v>37</v>
      </c>
      <c r="S2037" s="39" t="s">
        <v>37</v>
      </c>
      <c r="T2037" s="39" t="s">
        <v>37</v>
      </c>
      <c r="U2037" s="40" t="s">
        <v>605</v>
      </c>
      <c r="V2037" s="39" t="s">
        <v>35</v>
      </c>
      <c r="W2037" s="74" t="s">
        <v>606</v>
      </c>
      <c r="X2037" s="74">
        <v>0</v>
      </c>
    </row>
    <row r="2038" spans="1:24" ht="43.2" x14ac:dyDescent="0.3">
      <c r="A2038" s="33" t="s">
        <v>94</v>
      </c>
      <c r="B2038" s="22">
        <v>12021</v>
      </c>
      <c r="C2038" s="22" t="s">
        <v>334</v>
      </c>
      <c r="D2038" s="22">
        <v>53100538</v>
      </c>
      <c r="E2038" s="26" t="s">
        <v>335</v>
      </c>
      <c r="F2038" s="22">
        <v>1</v>
      </c>
      <c r="G2038" s="22" t="s">
        <v>48</v>
      </c>
      <c r="H2038" s="22" t="s">
        <v>105</v>
      </c>
      <c r="I2038" s="22" t="s">
        <v>34</v>
      </c>
      <c r="J2038" s="22" t="s">
        <v>97</v>
      </c>
      <c r="K2038" s="22" t="s">
        <v>36</v>
      </c>
      <c r="L2038" s="22">
        <v>12021</v>
      </c>
      <c r="M2038" s="39" t="s">
        <v>37</v>
      </c>
      <c r="N2038" s="39" t="s">
        <v>37</v>
      </c>
      <c r="O2038" s="39" t="s">
        <v>37</v>
      </c>
      <c r="P2038" s="39" t="s">
        <v>37</v>
      </c>
      <c r="Q2038" s="39" t="s">
        <v>37</v>
      </c>
      <c r="R2038" s="39" t="s">
        <v>37</v>
      </c>
      <c r="S2038" s="39" t="s">
        <v>40</v>
      </c>
      <c r="T2038" s="39" t="s">
        <v>37</v>
      </c>
      <c r="U2038" s="40" t="s">
        <v>39</v>
      </c>
      <c r="V2038" s="39" t="s">
        <v>37</v>
      </c>
      <c r="W2038" s="74" t="s">
        <v>841</v>
      </c>
      <c r="X2038" s="74">
        <v>0</v>
      </c>
    </row>
    <row r="2039" spans="1:24" ht="43.2" x14ac:dyDescent="0.3">
      <c r="A2039" s="33" t="s">
        <v>94</v>
      </c>
      <c r="B2039" s="22">
        <v>12021</v>
      </c>
      <c r="C2039" s="22" t="s">
        <v>334</v>
      </c>
      <c r="D2039" s="22">
        <v>53100538</v>
      </c>
      <c r="E2039" s="26" t="s">
        <v>335</v>
      </c>
      <c r="F2039" s="22">
        <v>1</v>
      </c>
      <c r="G2039" s="22" t="s">
        <v>48</v>
      </c>
      <c r="H2039" s="22" t="s">
        <v>105</v>
      </c>
      <c r="I2039" s="22" t="s">
        <v>34</v>
      </c>
      <c r="J2039" s="22" t="s">
        <v>97</v>
      </c>
      <c r="K2039" s="22" t="s">
        <v>36</v>
      </c>
      <c r="L2039" s="22">
        <v>12021</v>
      </c>
      <c r="M2039" s="39" t="s">
        <v>37</v>
      </c>
      <c r="N2039" s="39" t="s">
        <v>37</v>
      </c>
      <c r="O2039" s="39" t="s">
        <v>37</v>
      </c>
      <c r="P2039" s="39" t="s">
        <v>37</v>
      </c>
      <c r="Q2039" s="39" t="s">
        <v>37</v>
      </c>
      <c r="R2039" s="39" t="s">
        <v>37</v>
      </c>
      <c r="S2039" s="39" t="s">
        <v>40</v>
      </c>
      <c r="T2039" s="39" t="s">
        <v>37</v>
      </c>
      <c r="U2039" s="40" t="s">
        <v>39</v>
      </c>
      <c r="V2039" s="39" t="s">
        <v>37</v>
      </c>
      <c r="W2039" s="74" t="s">
        <v>841</v>
      </c>
      <c r="X2039" s="74">
        <v>0</v>
      </c>
    </row>
    <row r="2040" spans="1:24" ht="43.2" x14ac:dyDescent="0.3">
      <c r="A2040" s="33" t="s">
        <v>94</v>
      </c>
      <c r="B2040" s="22">
        <v>12021</v>
      </c>
      <c r="C2040" s="22" t="s">
        <v>334</v>
      </c>
      <c r="D2040" s="22">
        <v>53100538</v>
      </c>
      <c r="E2040" s="26" t="s">
        <v>335</v>
      </c>
      <c r="F2040" s="22">
        <v>1</v>
      </c>
      <c r="G2040" s="22" t="s">
        <v>48</v>
      </c>
      <c r="H2040" s="22" t="s">
        <v>105</v>
      </c>
      <c r="I2040" s="22" t="s">
        <v>34</v>
      </c>
      <c r="J2040" s="22" t="s">
        <v>97</v>
      </c>
      <c r="K2040" s="22" t="s">
        <v>36</v>
      </c>
      <c r="L2040" s="22">
        <v>12021</v>
      </c>
      <c r="M2040" s="39" t="s">
        <v>37</v>
      </c>
      <c r="N2040" s="39" t="s">
        <v>37</v>
      </c>
      <c r="O2040" s="39" t="s">
        <v>37</v>
      </c>
      <c r="P2040" s="39" t="s">
        <v>37</v>
      </c>
      <c r="Q2040" s="39" t="s">
        <v>37</v>
      </c>
      <c r="R2040" s="39" t="s">
        <v>37</v>
      </c>
      <c r="S2040" s="39" t="s">
        <v>40</v>
      </c>
      <c r="T2040" s="39" t="s">
        <v>37</v>
      </c>
      <c r="U2040" s="40" t="s">
        <v>39</v>
      </c>
      <c r="V2040" s="39" t="s">
        <v>37</v>
      </c>
      <c r="W2040" s="74" t="s">
        <v>841</v>
      </c>
      <c r="X2040" s="74">
        <v>0</v>
      </c>
    </row>
    <row r="2041" spans="1:24" ht="43.2" x14ac:dyDescent="0.3">
      <c r="A2041" s="33" t="s">
        <v>94</v>
      </c>
      <c r="B2041" s="22">
        <v>12021</v>
      </c>
      <c r="C2041" s="22" t="s">
        <v>334</v>
      </c>
      <c r="D2041" s="22">
        <v>53100538</v>
      </c>
      <c r="E2041" s="26" t="s">
        <v>335</v>
      </c>
      <c r="F2041" s="22">
        <v>1</v>
      </c>
      <c r="G2041" s="22" t="s">
        <v>48</v>
      </c>
      <c r="H2041" s="22" t="s">
        <v>105</v>
      </c>
      <c r="I2041" s="22" t="s">
        <v>34</v>
      </c>
      <c r="J2041" s="22" t="s">
        <v>97</v>
      </c>
      <c r="K2041" s="22" t="s">
        <v>36</v>
      </c>
      <c r="L2041" s="22">
        <v>12021</v>
      </c>
      <c r="M2041" s="39" t="s">
        <v>37</v>
      </c>
      <c r="N2041" s="39" t="s">
        <v>37</v>
      </c>
      <c r="O2041" s="39" t="s">
        <v>37</v>
      </c>
      <c r="P2041" s="39" t="s">
        <v>37</v>
      </c>
      <c r="Q2041" s="39" t="s">
        <v>37</v>
      </c>
      <c r="R2041" s="39" t="s">
        <v>37</v>
      </c>
      <c r="S2041" s="39" t="s">
        <v>40</v>
      </c>
      <c r="T2041" s="39" t="s">
        <v>37</v>
      </c>
      <c r="U2041" s="40" t="s">
        <v>39</v>
      </c>
      <c r="V2041" s="39" t="s">
        <v>37</v>
      </c>
      <c r="W2041" s="74" t="s">
        <v>841</v>
      </c>
      <c r="X2041" s="74">
        <v>0</v>
      </c>
    </row>
    <row r="2042" spans="1:24" ht="43.2" x14ac:dyDescent="0.3">
      <c r="A2042" s="33" t="s">
        <v>94</v>
      </c>
      <c r="B2042" s="22">
        <v>12021</v>
      </c>
      <c r="C2042" s="22" t="s">
        <v>334</v>
      </c>
      <c r="D2042" s="22">
        <v>53100538</v>
      </c>
      <c r="E2042" s="26" t="s">
        <v>335</v>
      </c>
      <c r="F2042" s="22">
        <v>1</v>
      </c>
      <c r="G2042" s="22" t="s">
        <v>48</v>
      </c>
      <c r="H2042" s="22" t="s">
        <v>105</v>
      </c>
      <c r="I2042" s="22" t="s">
        <v>34</v>
      </c>
      <c r="J2042" s="22" t="s">
        <v>97</v>
      </c>
      <c r="K2042" s="22" t="s">
        <v>36</v>
      </c>
      <c r="L2042" s="22">
        <v>12021</v>
      </c>
      <c r="M2042" s="39" t="s">
        <v>37</v>
      </c>
      <c r="N2042" s="39" t="s">
        <v>37</v>
      </c>
      <c r="O2042" s="39" t="s">
        <v>37</v>
      </c>
      <c r="P2042" s="39" t="s">
        <v>37</v>
      </c>
      <c r="Q2042" s="39" t="s">
        <v>37</v>
      </c>
      <c r="R2042" s="39" t="s">
        <v>37</v>
      </c>
      <c r="S2042" s="39" t="s">
        <v>40</v>
      </c>
      <c r="T2042" s="39" t="s">
        <v>37</v>
      </c>
      <c r="U2042" s="40" t="s">
        <v>39</v>
      </c>
      <c r="V2042" s="39" t="s">
        <v>37</v>
      </c>
      <c r="W2042" s="74" t="s">
        <v>841</v>
      </c>
      <c r="X2042" s="74">
        <v>0</v>
      </c>
    </row>
    <row r="2043" spans="1:24" ht="43.2" x14ac:dyDescent="0.3">
      <c r="A2043" s="33" t="s">
        <v>94</v>
      </c>
      <c r="B2043" s="22">
        <v>12021</v>
      </c>
      <c r="C2043" s="22" t="s">
        <v>334</v>
      </c>
      <c r="D2043" s="22">
        <v>53100538</v>
      </c>
      <c r="E2043" s="26" t="s">
        <v>335</v>
      </c>
      <c r="F2043" s="22">
        <v>1</v>
      </c>
      <c r="G2043" s="22" t="s">
        <v>48</v>
      </c>
      <c r="H2043" s="22" t="s">
        <v>105</v>
      </c>
      <c r="I2043" s="22" t="s">
        <v>34</v>
      </c>
      <c r="J2043" s="22" t="s">
        <v>97</v>
      </c>
      <c r="K2043" s="22" t="s">
        <v>36</v>
      </c>
      <c r="L2043" s="22">
        <v>12021</v>
      </c>
      <c r="M2043" s="39" t="s">
        <v>37</v>
      </c>
      <c r="N2043" s="39" t="s">
        <v>37</v>
      </c>
      <c r="O2043" s="39" t="s">
        <v>37</v>
      </c>
      <c r="P2043" s="39" t="s">
        <v>37</v>
      </c>
      <c r="Q2043" s="39" t="s">
        <v>37</v>
      </c>
      <c r="R2043" s="39" t="s">
        <v>37</v>
      </c>
      <c r="S2043" s="39" t="s">
        <v>40</v>
      </c>
      <c r="T2043" s="39" t="s">
        <v>37</v>
      </c>
      <c r="U2043" s="40" t="s">
        <v>39</v>
      </c>
      <c r="V2043" s="39" t="s">
        <v>37</v>
      </c>
      <c r="W2043" s="74" t="s">
        <v>841</v>
      </c>
      <c r="X2043" s="74">
        <v>0</v>
      </c>
    </row>
    <row r="2044" spans="1:24" ht="43.2" x14ac:dyDescent="0.3">
      <c r="A2044" s="33" t="s">
        <v>94</v>
      </c>
      <c r="B2044" s="22">
        <v>12021</v>
      </c>
      <c r="C2044" s="22" t="s">
        <v>334</v>
      </c>
      <c r="D2044" s="22">
        <v>53100538</v>
      </c>
      <c r="E2044" s="26" t="s">
        <v>335</v>
      </c>
      <c r="F2044" s="22">
        <v>1</v>
      </c>
      <c r="G2044" s="22" t="s">
        <v>48</v>
      </c>
      <c r="H2044" s="22" t="s">
        <v>105</v>
      </c>
      <c r="I2044" s="22" t="s">
        <v>34</v>
      </c>
      <c r="J2044" s="22" t="s">
        <v>97</v>
      </c>
      <c r="K2044" s="22" t="s">
        <v>36</v>
      </c>
      <c r="L2044" s="22">
        <v>12021</v>
      </c>
      <c r="M2044" s="39" t="s">
        <v>37</v>
      </c>
      <c r="N2044" s="39" t="s">
        <v>37</v>
      </c>
      <c r="O2044" s="39" t="s">
        <v>37</v>
      </c>
      <c r="P2044" s="39" t="s">
        <v>37</v>
      </c>
      <c r="Q2044" s="39" t="s">
        <v>37</v>
      </c>
      <c r="R2044" s="39" t="s">
        <v>37</v>
      </c>
      <c r="S2044" s="39" t="s">
        <v>40</v>
      </c>
      <c r="T2044" s="39" t="s">
        <v>37</v>
      </c>
      <c r="U2044" s="40" t="s">
        <v>39</v>
      </c>
      <c r="V2044" s="39" t="s">
        <v>37</v>
      </c>
      <c r="W2044" s="74" t="s">
        <v>841</v>
      </c>
      <c r="X2044" s="74">
        <v>0</v>
      </c>
    </row>
    <row r="2045" spans="1:24" ht="43.2" x14ac:dyDescent="0.3">
      <c r="A2045" s="33" t="s">
        <v>94</v>
      </c>
      <c r="B2045" s="22">
        <v>12021</v>
      </c>
      <c r="C2045" s="22" t="s">
        <v>334</v>
      </c>
      <c r="D2045" s="22">
        <v>53100538</v>
      </c>
      <c r="E2045" s="26" t="s">
        <v>335</v>
      </c>
      <c r="F2045" s="22">
        <v>1</v>
      </c>
      <c r="G2045" s="22" t="s">
        <v>48</v>
      </c>
      <c r="H2045" s="22" t="s">
        <v>105</v>
      </c>
      <c r="I2045" s="22" t="s">
        <v>34</v>
      </c>
      <c r="J2045" s="22" t="s">
        <v>97</v>
      </c>
      <c r="K2045" s="22" t="s">
        <v>36</v>
      </c>
      <c r="L2045" s="22">
        <v>12021</v>
      </c>
      <c r="M2045" s="39" t="s">
        <v>37</v>
      </c>
      <c r="N2045" s="39" t="s">
        <v>37</v>
      </c>
      <c r="O2045" s="39" t="s">
        <v>37</v>
      </c>
      <c r="P2045" s="39" t="s">
        <v>37</v>
      </c>
      <c r="Q2045" s="39" t="s">
        <v>37</v>
      </c>
      <c r="R2045" s="39" t="s">
        <v>37</v>
      </c>
      <c r="S2045" s="39" t="s">
        <v>40</v>
      </c>
      <c r="T2045" s="39" t="s">
        <v>37</v>
      </c>
      <c r="U2045" s="40" t="s">
        <v>39</v>
      </c>
      <c r="V2045" s="39" t="s">
        <v>37</v>
      </c>
      <c r="W2045" s="74" t="s">
        <v>841</v>
      </c>
      <c r="X2045" s="74">
        <v>0</v>
      </c>
    </row>
    <row r="2046" spans="1:24" ht="28.8" x14ac:dyDescent="0.3">
      <c r="A2046" s="33" t="s">
        <v>94</v>
      </c>
      <c r="B2046" s="22">
        <v>16221</v>
      </c>
      <c r="C2046" s="22" t="s">
        <v>528</v>
      </c>
      <c r="D2046" s="22">
        <v>53100006</v>
      </c>
      <c r="E2046" s="26" t="s">
        <v>529</v>
      </c>
      <c r="F2046" s="22">
        <v>2</v>
      </c>
      <c r="G2046" s="22" t="s">
        <v>48</v>
      </c>
      <c r="H2046" s="22" t="s">
        <v>111</v>
      </c>
      <c r="I2046" s="22" t="s">
        <v>34</v>
      </c>
      <c r="J2046" s="22" t="s">
        <v>97</v>
      </c>
      <c r="K2046" s="22" t="s">
        <v>36</v>
      </c>
      <c r="L2046" s="22">
        <v>16221</v>
      </c>
      <c r="M2046" s="39" t="s">
        <v>37</v>
      </c>
      <c r="N2046" s="39" t="s">
        <v>37</v>
      </c>
      <c r="O2046" s="39" t="s">
        <v>37</v>
      </c>
      <c r="P2046" s="39" t="s">
        <v>37</v>
      </c>
      <c r="Q2046" s="39" t="s">
        <v>37</v>
      </c>
      <c r="R2046" s="39" t="s">
        <v>37</v>
      </c>
      <c r="S2046" s="39" t="s">
        <v>37</v>
      </c>
      <c r="T2046" s="39" t="s">
        <v>37</v>
      </c>
      <c r="U2046" s="40" t="s">
        <v>784</v>
      </c>
      <c r="V2046" s="39" t="s">
        <v>37</v>
      </c>
      <c r="W2046" s="74" t="s">
        <v>3356</v>
      </c>
      <c r="X2046" s="74">
        <v>0</v>
      </c>
    </row>
    <row r="2047" spans="1:24" ht="14.4" x14ac:dyDescent="0.3">
      <c r="A2047" s="33" t="s">
        <v>94</v>
      </c>
      <c r="B2047" s="22">
        <v>12274</v>
      </c>
      <c r="C2047" s="22" t="s">
        <v>325</v>
      </c>
      <c r="D2047" s="22">
        <v>29500005</v>
      </c>
      <c r="E2047" s="26" t="s">
        <v>326</v>
      </c>
      <c r="F2047" s="22">
        <v>10</v>
      </c>
      <c r="G2047" s="22" t="s">
        <v>48</v>
      </c>
      <c r="H2047" s="22" t="s">
        <v>61</v>
      </c>
      <c r="I2047" s="22" t="s">
        <v>34</v>
      </c>
      <c r="J2047" s="22" t="s">
        <v>97</v>
      </c>
      <c r="K2047" s="22" t="s">
        <v>36</v>
      </c>
      <c r="L2047" s="22">
        <v>12274</v>
      </c>
      <c r="M2047" s="39" t="s">
        <v>37</v>
      </c>
      <c r="N2047" s="39" t="s">
        <v>37</v>
      </c>
      <c r="O2047" s="39" t="s">
        <v>37</v>
      </c>
      <c r="P2047" s="39" t="s">
        <v>37</v>
      </c>
      <c r="Q2047" s="39" t="s">
        <v>37</v>
      </c>
      <c r="R2047" s="39" t="s">
        <v>37</v>
      </c>
      <c r="S2047" s="39" t="s">
        <v>37</v>
      </c>
      <c r="T2047" s="39" t="s">
        <v>37</v>
      </c>
      <c r="U2047" s="40" t="s">
        <v>784</v>
      </c>
      <c r="V2047" s="39" t="s">
        <v>37</v>
      </c>
      <c r="W2047" s="74" t="s">
        <v>943</v>
      </c>
      <c r="X2047" s="74">
        <v>0</v>
      </c>
    </row>
    <row r="2048" spans="1:24" ht="14.4" x14ac:dyDescent="0.3">
      <c r="A2048" s="33" t="s">
        <v>94</v>
      </c>
      <c r="B2048" s="22">
        <v>12274</v>
      </c>
      <c r="C2048" s="22" t="s">
        <v>325</v>
      </c>
      <c r="D2048" s="22">
        <v>29500005</v>
      </c>
      <c r="E2048" s="26" t="s">
        <v>326</v>
      </c>
      <c r="F2048" s="22">
        <v>10</v>
      </c>
      <c r="G2048" s="22" t="s">
        <v>48</v>
      </c>
      <c r="H2048" s="22" t="s">
        <v>61</v>
      </c>
      <c r="I2048" s="22" t="s">
        <v>34</v>
      </c>
      <c r="J2048" s="22" t="s">
        <v>97</v>
      </c>
      <c r="K2048" s="22" t="s">
        <v>36</v>
      </c>
      <c r="L2048" s="22">
        <v>12274</v>
      </c>
      <c r="M2048" s="39" t="s">
        <v>37</v>
      </c>
      <c r="N2048" s="39" t="s">
        <v>37</v>
      </c>
      <c r="O2048" s="39" t="s">
        <v>37</v>
      </c>
      <c r="P2048" s="39" t="s">
        <v>37</v>
      </c>
      <c r="Q2048" s="39" t="s">
        <v>37</v>
      </c>
      <c r="R2048" s="39" t="s">
        <v>37</v>
      </c>
      <c r="S2048" s="39" t="s">
        <v>37</v>
      </c>
      <c r="T2048" s="39" t="s">
        <v>37</v>
      </c>
      <c r="U2048" s="40" t="s">
        <v>784</v>
      </c>
      <c r="V2048" s="39" t="s">
        <v>37</v>
      </c>
      <c r="W2048" s="74" t="s">
        <v>943</v>
      </c>
      <c r="X2048" s="74">
        <v>0</v>
      </c>
    </row>
    <row r="2049" spans="1:24" ht="14.4" x14ac:dyDescent="0.3">
      <c r="A2049" s="33" t="s">
        <v>94</v>
      </c>
      <c r="B2049" s="22">
        <v>12274</v>
      </c>
      <c r="C2049" s="22" t="s">
        <v>325</v>
      </c>
      <c r="D2049" s="22">
        <v>29500005</v>
      </c>
      <c r="E2049" s="26" t="s">
        <v>326</v>
      </c>
      <c r="F2049" s="22">
        <v>10</v>
      </c>
      <c r="G2049" s="22" t="s">
        <v>48</v>
      </c>
      <c r="H2049" s="22" t="s">
        <v>61</v>
      </c>
      <c r="I2049" s="22" t="s">
        <v>34</v>
      </c>
      <c r="J2049" s="22" t="s">
        <v>97</v>
      </c>
      <c r="K2049" s="22" t="s">
        <v>36</v>
      </c>
      <c r="L2049" s="22">
        <v>12274</v>
      </c>
      <c r="M2049" s="39" t="s">
        <v>37</v>
      </c>
      <c r="N2049" s="39" t="s">
        <v>37</v>
      </c>
      <c r="O2049" s="39" t="s">
        <v>37</v>
      </c>
      <c r="P2049" s="39" t="s">
        <v>37</v>
      </c>
      <c r="Q2049" s="39" t="s">
        <v>37</v>
      </c>
      <c r="R2049" s="39" t="s">
        <v>37</v>
      </c>
      <c r="S2049" s="39" t="s">
        <v>37</v>
      </c>
      <c r="T2049" s="39" t="s">
        <v>37</v>
      </c>
      <c r="U2049" s="40" t="s">
        <v>784</v>
      </c>
      <c r="V2049" s="39" t="s">
        <v>37</v>
      </c>
      <c r="W2049" s="74" t="s">
        <v>943</v>
      </c>
      <c r="X2049" s="74">
        <v>0</v>
      </c>
    </row>
    <row r="2050" spans="1:24" ht="14.4" x14ac:dyDescent="0.3">
      <c r="A2050" s="33" t="s">
        <v>94</v>
      </c>
      <c r="B2050" s="22">
        <v>12274</v>
      </c>
      <c r="C2050" s="22" t="s">
        <v>325</v>
      </c>
      <c r="D2050" s="22">
        <v>29500005</v>
      </c>
      <c r="E2050" s="26" t="s">
        <v>326</v>
      </c>
      <c r="F2050" s="22">
        <v>10</v>
      </c>
      <c r="G2050" s="22" t="s">
        <v>48</v>
      </c>
      <c r="H2050" s="22" t="s">
        <v>61</v>
      </c>
      <c r="I2050" s="22" t="s">
        <v>34</v>
      </c>
      <c r="J2050" s="22" t="s">
        <v>97</v>
      </c>
      <c r="K2050" s="22" t="s">
        <v>36</v>
      </c>
      <c r="L2050" s="22">
        <v>12274</v>
      </c>
      <c r="M2050" s="39" t="s">
        <v>37</v>
      </c>
      <c r="N2050" s="39" t="s">
        <v>37</v>
      </c>
      <c r="O2050" s="39" t="s">
        <v>37</v>
      </c>
      <c r="P2050" s="39" t="s">
        <v>37</v>
      </c>
      <c r="Q2050" s="39" t="s">
        <v>37</v>
      </c>
      <c r="R2050" s="39" t="s">
        <v>37</v>
      </c>
      <c r="S2050" s="39" t="s">
        <v>37</v>
      </c>
      <c r="T2050" s="39" t="s">
        <v>37</v>
      </c>
      <c r="U2050" s="40" t="s">
        <v>784</v>
      </c>
      <c r="V2050" s="39" t="s">
        <v>37</v>
      </c>
      <c r="W2050" s="74" t="s">
        <v>943</v>
      </c>
      <c r="X2050" s="74">
        <v>0</v>
      </c>
    </row>
    <row r="2051" spans="1:24" ht="14.4" x14ac:dyDescent="0.3">
      <c r="A2051" s="33" t="s">
        <v>94</v>
      </c>
      <c r="B2051" s="22">
        <v>12274</v>
      </c>
      <c r="C2051" s="22" t="s">
        <v>325</v>
      </c>
      <c r="D2051" s="22">
        <v>29500005</v>
      </c>
      <c r="E2051" s="26" t="s">
        <v>326</v>
      </c>
      <c r="F2051" s="22">
        <v>10</v>
      </c>
      <c r="G2051" s="22" t="s">
        <v>48</v>
      </c>
      <c r="H2051" s="22" t="s">
        <v>61</v>
      </c>
      <c r="I2051" s="22" t="s">
        <v>34</v>
      </c>
      <c r="J2051" s="22" t="s">
        <v>97</v>
      </c>
      <c r="K2051" s="22" t="s">
        <v>36</v>
      </c>
      <c r="L2051" s="22">
        <v>12274</v>
      </c>
      <c r="M2051" s="39" t="s">
        <v>37</v>
      </c>
      <c r="N2051" s="39" t="s">
        <v>37</v>
      </c>
      <c r="O2051" s="39" t="s">
        <v>37</v>
      </c>
      <c r="P2051" s="39" t="s">
        <v>37</v>
      </c>
      <c r="Q2051" s="39" t="s">
        <v>37</v>
      </c>
      <c r="R2051" s="39" t="s">
        <v>37</v>
      </c>
      <c r="S2051" s="39" t="s">
        <v>37</v>
      </c>
      <c r="T2051" s="39" t="s">
        <v>37</v>
      </c>
      <c r="U2051" s="40" t="s">
        <v>784</v>
      </c>
      <c r="V2051" s="39" t="s">
        <v>37</v>
      </c>
      <c r="W2051" s="74" t="s">
        <v>943</v>
      </c>
      <c r="X2051" s="74">
        <v>0</v>
      </c>
    </row>
    <row r="2052" spans="1:24" ht="14.4" x14ac:dyDescent="0.3">
      <c r="A2052" s="33" t="s">
        <v>94</v>
      </c>
      <c r="B2052" s="22">
        <v>12274</v>
      </c>
      <c r="C2052" s="22" t="s">
        <v>325</v>
      </c>
      <c r="D2052" s="22">
        <v>29500005</v>
      </c>
      <c r="E2052" s="26" t="s">
        <v>326</v>
      </c>
      <c r="F2052" s="22">
        <v>10</v>
      </c>
      <c r="G2052" s="22" t="s">
        <v>48</v>
      </c>
      <c r="H2052" s="22" t="s">
        <v>61</v>
      </c>
      <c r="I2052" s="22" t="s">
        <v>34</v>
      </c>
      <c r="J2052" s="22" t="s">
        <v>97</v>
      </c>
      <c r="K2052" s="22" t="s">
        <v>36</v>
      </c>
      <c r="L2052" s="22">
        <v>12274</v>
      </c>
      <c r="M2052" s="39" t="s">
        <v>37</v>
      </c>
      <c r="N2052" s="39" t="s">
        <v>37</v>
      </c>
      <c r="O2052" s="39" t="s">
        <v>37</v>
      </c>
      <c r="P2052" s="39" t="s">
        <v>37</v>
      </c>
      <c r="Q2052" s="39" t="s">
        <v>37</v>
      </c>
      <c r="R2052" s="39" t="s">
        <v>37</v>
      </c>
      <c r="S2052" s="39" t="s">
        <v>37</v>
      </c>
      <c r="T2052" s="39" t="s">
        <v>37</v>
      </c>
      <c r="U2052" s="40" t="s">
        <v>784</v>
      </c>
      <c r="V2052" s="39" t="s">
        <v>37</v>
      </c>
      <c r="W2052" s="74" t="s">
        <v>943</v>
      </c>
      <c r="X2052" s="74">
        <v>0</v>
      </c>
    </row>
    <row r="2053" spans="1:24" ht="14.4" x14ac:dyDescent="0.3">
      <c r="A2053" s="33" t="s">
        <v>94</v>
      </c>
      <c r="B2053" s="22">
        <v>12274</v>
      </c>
      <c r="C2053" s="22" t="s">
        <v>325</v>
      </c>
      <c r="D2053" s="22">
        <v>29500005</v>
      </c>
      <c r="E2053" s="26" t="s">
        <v>326</v>
      </c>
      <c r="F2053" s="22">
        <v>10</v>
      </c>
      <c r="G2053" s="22" t="s">
        <v>48</v>
      </c>
      <c r="H2053" s="22" t="s">
        <v>61</v>
      </c>
      <c r="I2053" s="22" t="s">
        <v>34</v>
      </c>
      <c r="J2053" s="22" t="s">
        <v>97</v>
      </c>
      <c r="K2053" s="22" t="s">
        <v>36</v>
      </c>
      <c r="L2053" s="22">
        <v>12274</v>
      </c>
      <c r="M2053" s="39" t="s">
        <v>37</v>
      </c>
      <c r="N2053" s="39" t="s">
        <v>37</v>
      </c>
      <c r="O2053" s="39" t="s">
        <v>37</v>
      </c>
      <c r="P2053" s="39" t="s">
        <v>37</v>
      </c>
      <c r="Q2053" s="39" t="s">
        <v>37</v>
      </c>
      <c r="R2053" s="39" t="s">
        <v>37</v>
      </c>
      <c r="S2053" s="39" t="s">
        <v>37</v>
      </c>
      <c r="T2053" s="39" t="s">
        <v>37</v>
      </c>
      <c r="U2053" s="40" t="s">
        <v>784</v>
      </c>
      <c r="V2053" s="39" t="s">
        <v>37</v>
      </c>
      <c r="W2053" s="74" t="s">
        <v>943</v>
      </c>
      <c r="X2053" s="74">
        <v>0</v>
      </c>
    </row>
    <row r="2054" spans="1:24" ht="14.4" x14ac:dyDescent="0.3">
      <c r="A2054" s="33" t="s">
        <v>94</v>
      </c>
      <c r="B2054" s="22">
        <v>12274</v>
      </c>
      <c r="C2054" s="22" t="s">
        <v>325</v>
      </c>
      <c r="D2054" s="22">
        <v>29500005</v>
      </c>
      <c r="E2054" s="26" t="s">
        <v>326</v>
      </c>
      <c r="F2054" s="22">
        <v>10</v>
      </c>
      <c r="G2054" s="22" t="s">
        <v>48</v>
      </c>
      <c r="H2054" s="22" t="s">
        <v>61</v>
      </c>
      <c r="I2054" s="22" t="s">
        <v>34</v>
      </c>
      <c r="J2054" s="22" t="s">
        <v>97</v>
      </c>
      <c r="K2054" s="22" t="s">
        <v>36</v>
      </c>
      <c r="L2054" s="22">
        <v>12274</v>
      </c>
      <c r="M2054" s="39" t="s">
        <v>37</v>
      </c>
      <c r="N2054" s="39" t="s">
        <v>37</v>
      </c>
      <c r="O2054" s="39" t="s">
        <v>37</v>
      </c>
      <c r="P2054" s="39" t="s">
        <v>37</v>
      </c>
      <c r="Q2054" s="39" t="s">
        <v>37</v>
      </c>
      <c r="R2054" s="39" t="s">
        <v>37</v>
      </c>
      <c r="S2054" s="39" t="s">
        <v>37</v>
      </c>
      <c r="T2054" s="39" t="s">
        <v>37</v>
      </c>
      <c r="U2054" s="40" t="s">
        <v>784</v>
      </c>
      <c r="V2054" s="39" t="s">
        <v>37</v>
      </c>
      <c r="W2054" s="74" t="s">
        <v>943</v>
      </c>
      <c r="X2054" s="74">
        <v>0</v>
      </c>
    </row>
    <row r="2055" spans="1:24" ht="14.4" x14ac:dyDescent="0.3">
      <c r="A2055" s="33" t="s">
        <v>94</v>
      </c>
      <c r="B2055" s="22">
        <v>16225</v>
      </c>
      <c r="C2055" s="22" t="s">
        <v>574</v>
      </c>
      <c r="D2055" s="22">
        <v>53100347</v>
      </c>
      <c r="E2055" s="26" t="s">
        <v>575</v>
      </c>
      <c r="F2055" s="22">
        <v>2</v>
      </c>
      <c r="G2055" s="22" t="s">
        <v>48</v>
      </c>
      <c r="H2055" s="22" t="s">
        <v>111</v>
      </c>
      <c r="I2055" s="22" t="s">
        <v>34</v>
      </c>
      <c r="J2055" s="22" t="s">
        <v>97</v>
      </c>
      <c r="K2055" s="22" t="s">
        <v>36</v>
      </c>
      <c r="L2055" s="22">
        <v>16225</v>
      </c>
      <c r="M2055" s="39" t="s">
        <v>37</v>
      </c>
      <c r="N2055" s="39" t="s">
        <v>37</v>
      </c>
      <c r="O2055" s="39" t="s">
        <v>37</v>
      </c>
      <c r="P2055" s="39" t="s">
        <v>37</v>
      </c>
      <c r="Q2055" s="39" t="s">
        <v>37</v>
      </c>
      <c r="R2055" s="39" t="s">
        <v>37</v>
      </c>
      <c r="S2055" s="39" t="s">
        <v>37</v>
      </c>
      <c r="T2055" s="39" t="s">
        <v>37</v>
      </c>
      <c r="U2055" s="40" t="s">
        <v>784</v>
      </c>
      <c r="V2055" s="39" t="s">
        <v>35</v>
      </c>
      <c r="W2055" s="74" t="s">
        <v>606</v>
      </c>
      <c r="X2055" s="74">
        <v>0</v>
      </c>
    </row>
    <row r="2056" spans="1:24" ht="14.4" x14ac:dyDescent="0.3">
      <c r="A2056" s="33" t="s">
        <v>94</v>
      </c>
      <c r="B2056" s="22">
        <v>12273</v>
      </c>
      <c r="C2056" s="22" t="s">
        <v>323</v>
      </c>
      <c r="D2056" s="22">
        <v>29500005</v>
      </c>
      <c r="E2056" s="26" t="s">
        <v>324</v>
      </c>
      <c r="F2056" s="22">
        <v>10</v>
      </c>
      <c r="G2056" s="22" t="s">
        <v>48</v>
      </c>
      <c r="H2056" s="22" t="s">
        <v>61</v>
      </c>
      <c r="I2056" s="22" t="s">
        <v>34</v>
      </c>
      <c r="J2056" s="22" t="s">
        <v>97</v>
      </c>
      <c r="K2056" s="22" t="s">
        <v>36</v>
      </c>
      <c r="L2056" s="22">
        <v>12273</v>
      </c>
      <c r="M2056" s="39" t="s">
        <v>37</v>
      </c>
      <c r="N2056" s="39" t="s">
        <v>37</v>
      </c>
      <c r="O2056" s="39" t="s">
        <v>37</v>
      </c>
      <c r="P2056" s="39" t="s">
        <v>37</v>
      </c>
      <c r="Q2056" s="39" t="s">
        <v>37</v>
      </c>
      <c r="R2056" s="39" t="s">
        <v>37</v>
      </c>
      <c r="S2056" s="39" t="s">
        <v>37</v>
      </c>
      <c r="T2056" s="39" t="s">
        <v>37</v>
      </c>
      <c r="U2056" s="40" t="s">
        <v>784</v>
      </c>
      <c r="V2056" s="39" t="s">
        <v>37</v>
      </c>
      <c r="W2056" s="74" t="s">
        <v>943</v>
      </c>
      <c r="X2056" s="74">
        <v>0</v>
      </c>
    </row>
    <row r="2057" spans="1:24" ht="14.4" x14ac:dyDescent="0.3">
      <c r="A2057" s="33" t="s">
        <v>94</v>
      </c>
      <c r="B2057" s="22">
        <v>12273</v>
      </c>
      <c r="C2057" s="22" t="s">
        <v>323</v>
      </c>
      <c r="D2057" s="22">
        <v>29500005</v>
      </c>
      <c r="E2057" s="26" t="s">
        <v>324</v>
      </c>
      <c r="F2057" s="22">
        <v>10</v>
      </c>
      <c r="G2057" s="22" t="s">
        <v>48</v>
      </c>
      <c r="H2057" s="22" t="s">
        <v>61</v>
      </c>
      <c r="I2057" s="22" t="s">
        <v>34</v>
      </c>
      <c r="J2057" s="22" t="s">
        <v>97</v>
      </c>
      <c r="K2057" s="22" t="s">
        <v>36</v>
      </c>
      <c r="L2057" s="22">
        <v>12273</v>
      </c>
      <c r="M2057" s="39" t="s">
        <v>37</v>
      </c>
      <c r="N2057" s="39" t="s">
        <v>37</v>
      </c>
      <c r="O2057" s="39" t="s">
        <v>37</v>
      </c>
      <c r="P2057" s="39" t="s">
        <v>37</v>
      </c>
      <c r="Q2057" s="39" t="s">
        <v>37</v>
      </c>
      <c r="R2057" s="39" t="s">
        <v>37</v>
      </c>
      <c r="S2057" s="39" t="s">
        <v>37</v>
      </c>
      <c r="T2057" s="39" t="s">
        <v>37</v>
      </c>
      <c r="U2057" s="40" t="s">
        <v>784</v>
      </c>
      <c r="V2057" s="39" t="s">
        <v>37</v>
      </c>
      <c r="W2057" s="74" t="s">
        <v>943</v>
      </c>
      <c r="X2057" s="74">
        <v>0</v>
      </c>
    </row>
    <row r="2058" spans="1:24" ht="14.4" x14ac:dyDescent="0.3">
      <c r="A2058" s="33" t="s">
        <v>94</v>
      </c>
      <c r="B2058" s="22">
        <v>12273</v>
      </c>
      <c r="C2058" s="22" t="s">
        <v>323</v>
      </c>
      <c r="D2058" s="22">
        <v>29500005</v>
      </c>
      <c r="E2058" s="26" t="s">
        <v>324</v>
      </c>
      <c r="F2058" s="22">
        <v>10</v>
      </c>
      <c r="G2058" s="22" t="s">
        <v>48</v>
      </c>
      <c r="H2058" s="22" t="s">
        <v>61</v>
      </c>
      <c r="I2058" s="22" t="s">
        <v>34</v>
      </c>
      <c r="J2058" s="22" t="s">
        <v>97</v>
      </c>
      <c r="K2058" s="22" t="s">
        <v>36</v>
      </c>
      <c r="L2058" s="22">
        <v>12273</v>
      </c>
      <c r="M2058" s="39" t="s">
        <v>37</v>
      </c>
      <c r="N2058" s="39" t="s">
        <v>37</v>
      </c>
      <c r="O2058" s="39" t="s">
        <v>37</v>
      </c>
      <c r="P2058" s="39" t="s">
        <v>37</v>
      </c>
      <c r="Q2058" s="39" t="s">
        <v>37</v>
      </c>
      <c r="R2058" s="39" t="s">
        <v>37</v>
      </c>
      <c r="S2058" s="39" t="s">
        <v>37</v>
      </c>
      <c r="T2058" s="39" t="s">
        <v>37</v>
      </c>
      <c r="U2058" s="40" t="s">
        <v>784</v>
      </c>
      <c r="V2058" s="39" t="s">
        <v>37</v>
      </c>
      <c r="W2058" s="74" t="s">
        <v>943</v>
      </c>
      <c r="X2058" s="74">
        <v>0</v>
      </c>
    </row>
    <row r="2059" spans="1:24" ht="14.4" x14ac:dyDescent="0.3">
      <c r="A2059" s="33" t="s">
        <v>94</v>
      </c>
      <c r="B2059" s="22">
        <v>12273</v>
      </c>
      <c r="C2059" s="22" t="s">
        <v>323</v>
      </c>
      <c r="D2059" s="22">
        <v>29500005</v>
      </c>
      <c r="E2059" s="26" t="s">
        <v>324</v>
      </c>
      <c r="F2059" s="22">
        <v>10</v>
      </c>
      <c r="G2059" s="22" t="s">
        <v>48</v>
      </c>
      <c r="H2059" s="22" t="s">
        <v>61</v>
      </c>
      <c r="I2059" s="22" t="s">
        <v>34</v>
      </c>
      <c r="J2059" s="22" t="s">
        <v>97</v>
      </c>
      <c r="K2059" s="22" t="s">
        <v>36</v>
      </c>
      <c r="L2059" s="22">
        <v>12273</v>
      </c>
      <c r="M2059" s="39" t="s">
        <v>37</v>
      </c>
      <c r="N2059" s="39" t="s">
        <v>37</v>
      </c>
      <c r="O2059" s="39" t="s">
        <v>37</v>
      </c>
      <c r="P2059" s="39" t="s">
        <v>37</v>
      </c>
      <c r="Q2059" s="39" t="s">
        <v>37</v>
      </c>
      <c r="R2059" s="39" t="s">
        <v>37</v>
      </c>
      <c r="S2059" s="39" t="s">
        <v>37</v>
      </c>
      <c r="T2059" s="39" t="s">
        <v>37</v>
      </c>
      <c r="U2059" s="40" t="s">
        <v>784</v>
      </c>
      <c r="V2059" s="39" t="s">
        <v>37</v>
      </c>
      <c r="W2059" s="74" t="s">
        <v>943</v>
      </c>
      <c r="X2059" s="74">
        <v>0</v>
      </c>
    </row>
    <row r="2060" spans="1:24" ht="14.4" x14ac:dyDescent="0.3">
      <c r="A2060" s="33" t="s">
        <v>94</v>
      </c>
      <c r="B2060" s="22">
        <v>12273</v>
      </c>
      <c r="C2060" s="22" t="s">
        <v>323</v>
      </c>
      <c r="D2060" s="22">
        <v>29500005</v>
      </c>
      <c r="E2060" s="26" t="s">
        <v>324</v>
      </c>
      <c r="F2060" s="22">
        <v>10</v>
      </c>
      <c r="G2060" s="22" t="s">
        <v>48</v>
      </c>
      <c r="H2060" s="22" t="s">
        <v>61</v>
      </c>
      <c r="I2060" s="22" t="s">
        <v>34</v>
      </c>
      <c r="J2060" s="22" t="s">
        <v>97</v>
      </c>
      <c r="K2060" s="22" t="s">
        <v>36</v>
      </c>
      <c r="L2060" s="22">
        <v>12273</v>
      </c>
      <c r="M2060" s="39" t="s">
        <v>37</v>
      </c>
      <c r="N2060" s="39" t="s">
        <v>37</v>
      </c>
      <c r="O2060" s="39" t="s">
        <v>37</v>
      </c>
      <c r="P2060" s="39" t="s">
        <v>37</v>
      </c>
      <c r="Q2060" s="39" t="s">
        <v>37</v>
      </c>
      <c r="R2060" s="39" t="s">
        <v>37</v>
      </c>
      <c r="S2060" s="39" t="s">
        <v>37</v>
      </c>
      <c r="T2060" s="39" t="s">
        <v>37</v>
      </c>
      <c r="U2060" s="40" t="s">
        <v>784</v>
      </c>
      <c r="V2060" s="39" t="s">
        <v>37</v>
      </c>
      <c r="W2060" s="74" t="s">
        <v>943</v>
      </c>
      <c r="X2060" s="74">
        <v>0</v>
      </c>
    </row>
    <row r="2061" spans="1:24" ht="14.4" x14ac:dyDescent="0.3">
      <c r="A2061" s="33" t="s">
        <v>94</v>
      </c>
      <c r="B2061" s="22">
        <v>12273</v>
      </c>
      <c r="C2061" s="22" t="s">
        <v>323</v>
      </c>
      <c r="D2061" s="22">
        <v>29500005</v>
      </c>
      <c r="E2061" s="26" t="s">
        <v>324</v>
      </c>
      <c r="F2061" s="22">
        <v>10</v>
      </c>
      <c r="G2061" s="22" t="s">
        <v>48</v>
      </c>
      <c r="H2061" s="22" t="s">
        <v>61</v>
      </c>
      <c r="I2061" s="22" t="s">
        <v>34</v>
      </c>
      <c r="J2061" s="22" t="s">
        <v>97</v>
      </c>
      <c r="K2061" s="22" t="s">
        <v>36</v>
      </c>
      <c r="L2061" s="22">
        <v>12273</v>
      </c>
      <c r="M2061" s="39" t="s">
        <v>37</v>
      </c>
      <c r="N2061" s="39" t="s">
        <v>37</v>
      </c>
      <c r="O2061" s="39" t="s">
        <v>37</v>
      </c>
      <c r="P2061" s="39" t="s">
        <v>37</v>
      </c>
      <c r="Q2061" s="39" t="s">
        <v>37</v>
      </c>
      <c r="R2061" s="39" t="s">
        <v>37</v>
      </c>
      <c r="S2061" s="39" t="s">
        <v>37</v>
      </c>
      <c r="T2061" s="39" t="s">
        <v>37</v>
      </c>
      <c r="U2061" s="40" t="s">
        <v>784</v>
      </c>
      <c r="V2061" s="39" t="s">
        <v>37</v>
      </c>
      <c r="W2061" s="74" t="s">
        <v>943</v>
      </c>
      <c r="X2061" s="74">
        <v>0</v>
      </c>
    </row>
    <row r="2062" spans="1:24" ht="14.4" x14ac:dyDescent="0.3">
      <c r="A2062" s="33" t="s">
        <v>94</v>
      </c>
      <c r="B2062" s="22">
        <v>12273</v>
      </c>
      <c r="C2062" s="22" t="s">
        <v>323</v>
      </c>
      <c r="D2062" s="22">
        <v>29500005</v>
      </c>
      <c r="E2062" s="26" t="s">
        <v>324</v>
      </c>
      <c r="F2062" s="22">
        <v>10</v>
      </c>
      <c r="G2062" s="22" t="s">
        <v>48</v>
      </c>
      <c r="H2062" s="22" t="s">
        <v>61</v>
      </c>
      <c r="I2062" s="22" t="s">
        <v>34</v>
      </c>
      <c r="J2062" s="22" t="s">
        <v>97</v>
      </c>
      <c r="K2062" s="22" t="s">
        <v>36</v>
      </c>
      <c r="L2062" s="22">
        <v>12273</v>
      </c>
      <c r="M2062" s="39" t="s">
        <v>37</v>
      </c>
      <c r="N2062" s="39" t="s">
        <v>37</v>
      </c>
      <c r="O2062" s="39" t="s">
        <v>37</v>
      </c>
      <c r="P2062" s="39" t="s">
        <v>37</v>
      </c>
      <c r="Q2062" s="39" t="s">
        <v>37</v>
      </c>
      <c r="R2062" s="39" t="s">
        <v>37</v>
      </c>
      <c r="S2062" s="39" t="s">
        <v>37</v>
      </c>
      <c r="T2062" s="39" t="s">
        <v>37</v>
      </c>
      <c r="U2062" s="40" t="s">
        <v>784</v>
      </c>
      <c r="V2062" s="39" t="s">
        <v>37</v>
      </c>
      <c r="W2062" s="74" t="s">
        <v>943</v>
      </c>
      <c r="X2062" s="74">
        <v>0</v>
      </c>
    </row>
    <row r="2063" spans="1:24" ht="14.4" x14ac:dyDescent="0.3">
      <c r="A2063" s="33" t="s">
        <v>94</v>
      </c>
      <c r="B2063" s="22">
        <v>12273</v>
      </c>
      <c r="C2063" s="22" t="s">
        <v>323</v>
      </c>
      <c r="D2063" s="22">
        <v>29500005</v>
      </c>
      <c r="E2063" s="26" t="s">
        <v>324</v>
      </c>
      <c r="F2063" s="22">
        <v>10</v>
      </c>
      <c r="G2063" s="22" t="s">
        <v>48</v>
      </c>
      <c r="H2063" s="22" t="s">
        <v>61</v>
      </c>
      <c r="I2063" s="22" t="s">
        <v>34</v>
      </c>
      <c r="J2063" s="22" t="s">
        <v>97</v>
      </c>
      <c r="K2063" s="22" t="s">
        <v>36</v>
      </c>
      <c r="L2063" s="22">
        <v>12273</v>
      </c>
      <c r="M2063" s="39" t="s">
        <v>37</v>
      </c>
      <c r="N2063" s="39" t="s">
        <v>37</v>
      </c>
      <c r="O2063" s="39" t="s">
        <v>37</v>
      </c>
      <c r="P2063" s="39" t="s">
        <v>37</v>
      </c>
      <c r="Q2063" s="39" t="s">
        <v>37</v>
      </c>
      <c r="R2063" s="39" t="s">
        <v>37</v>
      </c>
      <c r="S2063" s="39" t="s">
        <v>37</v>
      </c>
      <c r="T2063" s="39" t="s">
        <v>37</v>
      </c>
      <c r="U2063" s="40" t="s">
        <v>784</v>
      </c>
      <c r="V2063" s="39" t="s">
        <v>37</v>
      </c>
      <c r="W2063" s="74" t="s">
        <v>943</v>
      </c>
      <c r="X2063" s="74">
        <v>0</v>
      </c>
    </row>
    <row r="2064" spans="1:24" ht="14.4" x14ac:dyDescent="0.3">
      <c r="A2064" s="33" t="s">
        <v>94</v>
      </c>
      <c r="B2064" s="22">
        <v>11770</v>
      </c>
      <c r="C2064" s="22" t="s">
        <v>524</v>
      </c>
      <c r="D2064" s="22">
        <v>53100815</v>
      </c>
      <c r="E2064" s="26" t="s">
        <v>525</v>
      </c>
      <c r="F2064" s="22">
        <v>4</v>
      </c>
      <c r="G2064" s="22" t="s">
        <v>48</v>
      </c>
      <c r="H2064" s="22" t="s">
        <v>111</v>
      </c>
      <c r="I2064" s="22" t="s">
        <v>34</v>
      </c>
      <c r="J2064" s="22" t="s">
        <v>97</v>
      </c>
      <c r="K2064" s="22" t="s">
        <v>36</v>
      </c>
      <c r="L2064" s="22">
        <v>11770</v>
      </c>
      <c r="M2064" s="39" t="s">
        <v>37</v>
      </c>
      <c r="N2064" s="39" t="s">
        <v>37</v>
      </c>
      <c r="O2064" s="39" t="s">
        <v>37</v>
      </c>
      <c r="P2064" s="39" t="s">
        <v>37</v>
      </c>
      <c r="Q2064" s="39" t="s">
        <v>37</v>
      </c>
      <c r="R2064" s="39" t="s">
        <v>37</v>
      </c>
      <c r="S2064" s="39" t="s">
        <v>37</v>
      </c>
      <c r="T2064" s="39" t="s">
        <v>37</v>
      </c>
      <c r="U2064" s="40" t="s">
        <v>605</v>
      </c>
      <c r="V2064" s="39" t="s">
        <v>35</v>
      </c>
      <c r="W2064" s="74" t="s">
        <v>606</v>
      </c>
      <c r="X2064" s="74">
        <v>0</v>
      </c>
    </row>
    <row r="2065" spans="1:24" ht="14.4" x14ac:dyDescent="0.3">
      <c r="A2065" s="33" t="s">
        <v>94</v>
      </c>
      <c r="B2065" s="22">
        <v>11853</v>
      </c>
      <c r="C2065" s="22" t="s">
        <v>181</v>
      </c>
      <c r="D2065" s="22">
        <v>53200152</v>
      </c>
      <c r="E2065" s="26" t="s">
        <v>182</v>
      </c>
      <c r="F2065" s="22">
        <v>2</v>
      </c>
      <c r="G2065" s="22" t="s">
        <v>48</v>
      </c>
      <c r="H2065" s="22" t="s">
        <v>105</v>
      </c>
      <c r="I2065" s="22" t="s">
        <v>34</v>
      </c>
      <c r="J2065" s="22" t="s">
        <v>97</v>
      </c>
      <c r="K2065" s="22" t="s">
        <v>36</v>
      </c>
      <c r="L2065" s="22">
        <v>11853</v>
      </c>
      <c r="M2065" s="39" t="s">
        <v>37</v>
      </c>
      <c r="N2065" s="39" t="s">
        <v>37</v>
      </c>
      <c r="O2065" s="39" t="s">
        <v>37</v>
      </c>
      <c r="P2065" s="39" t="s">
        <v>37</v>
      </c>
      <c r="Q2065" s="39" t="s">
        <v>37</v>
      </c>
      <c r="R2065" s="39" t="s">
        <v>37</v>
      </c>
      <c r="S2065" s="39" t="s">
        <v>37</v>
      </c>
      <c r="T2065" s="39" t="s">
        <v>37</v>
      </c>
      <c r="U2065" s="40" t="s">
        <v>605</v>
      </c>
      <c r="V2065" s="39" t="s">
        <v>35</v>
      </c>
      <c r="W2065" s="74">
        <v>0</v>
      </c>
      <c r="X2065" s="74">
        <v>0</v>
      </c>
    </row>
    <row r="2066" spans="1:24" ht="14.4" x14ac:dyDescent="0.3">
      <c r="A2066" s="33" t="s">
        <v>94</v>
      </c>
      <c r="B2066" s="22">
        <v>11853</v>
      </c>
      <c r="C2066" s="22" t="s">
        <v>181</v>
      </c>
      <c r="D2066" s="22">
        <v>53200152</v>
      </c>
      <c r="E2066" s="26" t="s">
        <v>182</v>
      </c>
      <c r="F2066" s="22">
        <v>2</v>
      </c>
      <c r="G2066" s="22" t="s">
        <v>48</v>
      </c>
      <c r="H2066" s="22" t="s">
        <v>105</v>
      </c>
      <c r="I2066" s="22" t="s">
        <v>34</v>
      </c>
      <c r="J2066" s="22" t="s">
        <v>97</v>
      </c>
      <c r="K2066" s="22" t="s">
        <v>36</v>
      </c>
      <c r="L2066" s="22">
        <v>11853</v>
      </c>
      <c r="M2066" s="39" t="s">
        <v>37</v>
      </c>
      <c r="N2066" s="39" t="s">
        <v>37</v>
      </c>
      <c r="O2066" s="39" t="s">
        <v>37</v>
      </c>
      <c r="P2066" s="39" t="s">
        <v>37</v>
      </c>
      <c r="Q2066" s="39" t="s">
        <v>37</v>
      </c>
      <c r="R2066" s="39" t="s">
        <v>37</v>
      </c>
      <c r="S2066" s="39" t="s">
        <v>37</v>
      </c>
      <c r="T2066" s="39" t="s">
        <v>37</v>
      </c>
      <c r="U2066" s="40" t="s">
        <v>605</v>
      </c>
      <c r="V2066" s="39" t="s">
        <v>35</v>
      </c>
      <c r="W2066" s="74">
        <v>0</v>
      </c>
      <c r="X2066" s="74">
        <v>0</v>
      </c>
    </row>
    <row r="2067" spans="1:24" ht="14.4" x14ac:dyDescent="0.3">
      <c r="A2067" s="33" t="s">
        <v>94</v>
      </c>
      <c r="B2067" s="22">
        <v>11853</v>
      </c>
      <c r="C2067" s="22" t="s">
        <v>181</v>
      </c>
      <c r="D2067" s="22">
        <v>53200152</v>
      </c>
      <c r="E2067" s="26" t="s">
        <v>182</v>
      </c>
      <c r="F2067" s="22">
        <v>2</v>
      </c>
      <c r="G2067" s="22" t="s">
        <v>48</v>
      </c>
      <c r="H2067" s="22" t="s">
        <v>105</v>
      </c>
      <c r="I2067" s="22" t="s">
        <v>34</v>
      </c>
      <c r="J2067" s="22" t="s">
        <v>97</v>
      </c>
      <c r="K2067" s="22" t="s">
        <v>36</v>
      </c>
      <c r="L2067" s="22">
        <v>11853</v>
      </c>
      <c r="M2067" s="39" t="s">
        <v>37</v>
      </c>
      <c r="N2067" s="39" t="s">
        <v>37</v>
      </c>
      <c r="O2067" s="39" t="s">
        <v>37</v>
      </c>
      <c r="P2067" s="39" t="s">
        <v>37</v>
      </c>
      <c r="Q2067" s="39" t="s">
        <v>37</v>
      </c>
      <c r="R2067" s="39" t="s">
        <v>37</v>
      </c>
      <c r="S2067" s="39" t="s">
        <v>37</v>
      </c>
      <c r="T2067" s="39" t="s">
        <v>37</v>
      </c>
      <c r="U2067" s="40" t="s">
        <v>605</v>
      </c>
      <c r="V2067" s="39" t="s">
        <v>35</v>
      </c>
      <c r="W2067" s="74">
        <v>0</v>
      </c>
      <c r="X2067" s="74">
        <v>0</v>
      </c>
    </row>
    <row r="2068" spans="1:24" ht="14.4" x14ac:dyDescent="0.3">
      <c r="A2068" s="33" t="s">
        <v>94</v>
      </c>
      <c r="B2068" s="22">
        <v>11853</v>
      </c>
      <c r="C2068" s="22" t="s">
        <v>181</v>
      </c>
      <c r="D2068" s="22">
        <v>53200152</v>
      </c>
      <c r="E2068" s="26" t="s">
        <v>182</v>
      </c>
      <c r="F2068" s="22">
        <v>2</v>
      </c>
      <c r="G2068" s="22" t="s">
        <v>48</v>
      </c>
      <c r="H2068" s="22" t="s">
        <v>105</v>
      </c>
      <c r="I2068" s="22" t="s">
        <v>34</v>
      </c>
      <c r="J2068" s="22" t="s">
        <v>97</v>
      </c>
      <c r="K2068" s="22" t="s">
        <v>36</v>
      </c>
      <c r="L2068" s="22">
        <v>11853</v>
      </c>
      <c r="M2068" s="39" t="s">
        <v>37</v>
      </c>
      <c r="N2068" s="39" t="s">
        <v>37</v>
      </c>
      <c r="O2068" s="39" t="s">
        <v>37</v>
      </c>
      <c r="P2068" s="39" t="s">
        <v>37</v>
      </c>
      <c r="Q2068" s="39" t="s">
        <v>37</v>
      </c>
      <c r="R2068" s="39" t="s">
        <v>37</v>
      </c>
      <c r="S2068" s="39" t="s">
        <v>37</v>
      </c>
      <c r="T2068" s="39" t="s">
        <v>37</v>
      </c>
      <c r="U2068" s="40" t="s">
        <v>605</v>
      </c>
      <c r="V2068" s="39" t="s">
        <v>35</v>
      </c>
      <c r="W2068" s="74">
        <v>0</v>
      </c>
      <c r="X2068" s="74">
        <v>0</v>
      </c>
    </row>
    <row r="2069" spans="1:24" ht="14.4" x14ac:dyDescent="0.3">
      <c r="A2069" s="33" t="s">
        <v>94</v>
      </c>
      <c r="B2069" s="22">
        <v>11853</v>
      </c>
      <c r="C2069" s="22" t="s">
        <v>181</v>
      </c>
      <c r="D2069" s="22">
        <v>53200152</v>
      </c>
      <c r="E2069" s="26" t="s">
        <v>182</v>
      </c>
      <c r="F2069" s="22">
        <v>2</v>
      </c>
      <c r="G2069" s="22" t="s">
        <v>48</v>
      </c>
      <c r="H2069" s="22" t="s">
        <v>105</v>
      </c>
      <c r="I2069" s="22" t="s">
        <v>34</v>
      </c>
      <c r="J2069" s="22" t="s">
        <v>97</v>
      </c>
      <c r="K2069" s="22" t="s">
        <v>36</v>
      </c>
      <c r="L2069" s="22">
        <v>11853</v>
      </c>
      <c r="M2069" s="39" t="s">
        <v>37</v>
      </c>
      <c r="N2069" s="39" t="s">
        <v>37</v>
      </c>
      <c r="O2069" s="39" t="s">
        <v>37</v>
      </c>
      <c r="P2069" s="39" t="s">
        <v>37</v>
      </c>
      <c r="Q2069" s="39" t="s">
        <v>37</v>
      </c>
      <c r="R2069" s="39" t="s">
        <v>37</v>
      </c>
      <c r="S2069" s="39" t="s">
        <v>37</v>
      </c>
      <c r="T2069" s="39" t="s">
        <v>37</v>
      </c>
      <c r="U2069" s="40" t="s">
        <v>605</v>
      </c>
      <c r="V2069" s="39" t="s">
        <v>35</v>
      </c>
      <c r="W2069" s="74">
        <v>0</v>
      </c>
      <c r="X2069" s="74">
        <v>0</v>
      </c>
    </row>
    <row r="2070" spans="1:24" ht="14.4" x14ac:dyDescent="0.3">
      <c r="A2070" s="33" t="s">
        <v>94</v>
      </c>
      <c r="B2070" s="22">
        <v>11853</v>
      </c>
      <c r="C2070" s="22" t="s">
        <v>181</v>
      </c>
      <c r="D2070" s="22">
        <v>53200152</v>
      </c>
      <c r="E2070" s="26" t="s">
        <v>182</v>
      </c>
      <c r="F2070" s="22">
        <v>2</v>
      </c>
      <c r="G2070" s="22" t="s">
        <v>48</v>
      </c>
      <c r="H2070" s="22" t="s">
        <v>105</v>
      </c>
      <c r="I2070" s="22" t="s">
        <v>34</v>
      </c>
      <c r="J2070" s="22" t="s">
        <v>97</v>
      </c>
      <c r="K2070" s="22" t="s">
        <v>36</v>
      </c>
      <c r="L2070" s="22">
        <v>11853</v>
      </c>
      <c r="M2070" s="39" t="s">
        <v>37</v>
      </c>
      <c r="N2070" s="39" t="s">
        <v>37</v>
      </c>
      <c r="O2070" s="39" t="s">
        <v>37</v>
      </c>
      <c r="P2070" s="39" t="s">
        <v>37</v>
      </c>
      <c r="Q2070" s="39" t="s">
        <v>37</v>
      </c>
      <c r="R2070" s="39" t="s">
        <v>37</v>
      </c>
      <c r="S2070" s="39" t="s">
        <v>37</v>
      </c>
      <c r="T2070" s="39" t="s">
        <v>37</v>
      </c>
      <c r="U2070" s="40" t="s">
        <v>605</v>
      </c>
      <c r="V2070" s="39" t="s">
        <v>35</v>
      </c>
      <c r="W2070" s="74">
        <v>0</v>
      </c>
      <c r="X2070" s="74">
        <v>0</v>
      </c>
    </row>
    <row r="2071" spans="1:24" ht="14.4" x14ac:dyDescent="0.3">
      <c r="A2071" s="33" t="s">
        <v>94</v>
      </c>
      <c r="B2071" s="22">
        <v>11853</v>
      </c>
      <c r="C2071" s="22" t="s">
        <v>181</v>
      </c>
      <c r="D2071" s="22">
        <v>53200152</v>
      </c>
      <c r="E2071" s="26" t="s">
        <v>182</v>
      </c>
      <c r="F2071" s="22">
        <v>2</v>
      </c>
      <c r="G2071" s="22" t="s">
        <v>48</v>
      </c>
      <c r="H2071" s="22" t="s">
        <v>105</v>
      </c>
      <c r="I2071" s="22" t="s">
        <v>34</v>
      </c>
      <c r="J2071" s="22" t="s">
        <v>97</v>
      </c>
      <c r="K2071" s="22" t="s">
        <v>36</v>
      </c>
      <c r="L2071" s="22">
        <v>11853</v>
      </c>
      <c r="M2071" s="39" t="s">
        <v>37</v>
      </c>
      <c r="N2071" s="39" t="s">
        <v>37</v>
      </c>
      <c r="O2071" s="39" t="s">
        <v>37</v>
      </c>
      <c r="P2071" s="39" t="s">
        <v>37</v>
      </c>
      <c r="Q2071" s="39" t="s">
        <v>37</v>
      </c>
      <c r="R2071" s="39" t="s">
        <v>37</v>
      </c>
      <c r="S2071" s="39" t="s">
        <v>37</v>
      </c>
      <c r="T2071" s="39" t="s">
        <v>37</v>
      </c>
      <c r="U2071" s="40" t="s">
        <v>605</v>
      </c>
      <c r="V2071" s="39" t="s">
        <v>35</v>
      </c>
      <c r="W2071" s="74">
        <v>0</v>
      </c>
      <c r="X2071" s="74">
        <v>0</v>
      </c>
    </row>
    <row r="2072" spans="1:24" ht="14.4" x14ac:dyDescent="0.3">
      <c r="A2072" s="33" t="s">
        <v>94</v>
      </c>
      <c r="B2072" s="22">
        <v>11853</v>
      </c>
      <c r="C2072" s="22" t="s">
        <v>181</v>
      </c>
      <c r="D2072" s="22">
        <v>53200152</v>
      </c>
      <c r="E2072" s="26" t="s">
        <v>182</v>
      </c>
      <c r="F2072" s="22">
        <v>2</v>
      </c>
      <c r="G2072" s="22" t="s">
        <v>48</v>
      </c>
      <c r="H2072" s="22" t="s">
        <v>105</v>
      </c>
      <c r="I2072" s="22" t="s">
        <v>34</v>
      </c>
      <c r="J2072" s="22" t="s">
        <v>97</v>
      </c>
      <c r="K2072" s="22" t="s">
        <v>36</v>
      </c>
      <c r="L2072" s="22">
        <v>11853</v>
      </c>
      <c r="M2072" s="39" t="s">
        <v>37</v>
      </c>
      <c r="N2072" s="39" t="s">
        <v>37</v>
      </c>
      <c r="O2072" s="39" t="s">
        <v>37</v>
      </c>
      <c r="P2072" s="39" t="s">
        <v>37</v>
      </c>
      <c r="Q2072" s="39" t="s">
        <v>37</v>
      </c>
      <c r="R2072" s="39" t="s">
        <v>37</v>
      </c>
      <c r="S2072" s="39" t="s">
        <v>37</v>
      </c>
      <c r="T2072" s="39" t="s">
        <v>37</v>
      </c>
      <c r="U2072" s="40" t="s">
        <v>605</v>
      </c>
      <c r="V2072" s="39" t="s">
        <v>35</v>
      </c>
      <c r="W2072" s="74">
        <v>0</v>
      </c>
      <c r="X2072" s="74">
        <v>0</v>
      </c>
    </row>
    <row r="2073" spans="1:24" ht="14.4" x14ac:dyDescent="0.3">
      <c r="A2073" s="33" t="s">
        <v>94</v>
      </c>
      <c r="B2073" s="22">
        <v>11853</v>
      </c>
      <c r="C2073" s="22" t="s">
        <v>181</v>
      </c>
      <c r="D2073" s="22">
        <v>53200152</v>
      </c>
      <c r="E2073" s="26" t="s">
        <v>182</v>
      </c>
      <c r="F2073" s="22">
        <v>2</v>
      </c>
      <c r="G2073" s="22" t="s">
        <v>48</v>
      </c>
      <c r="H2073" s="22" t="s">
        <v>105</v>
      </c>
      <c r="I2073" s="22" t="s">
        <v>34</v>
      </c>
      <c r="J2073" s="22" t="s">
        <v>97</v>
      </c>
      <c r="K2073" s="22" t="s">
        <v>36</v>
      </c>
      <c r="L2073" s="22">
        <v>11853</v>
      </c>
      <c r="M2073" s="39" t="s">
        <v>37</v>
      </c>
      <c r="N2073" s="39" t="s">
        <v>37</v>
      </c>
      <c r="O2073" s="39" t="s">
        <v>37</v>
      </c>
      <c r="P2073" s="39" t="s">
        <v>37</v>
      </c>
      <c r="Q2073" s="39" t="s">
        <v>37</v>
      </c>
      <c r="R2073" s="39" t="s">
        <v>37</v>
      </c>
      <c r="S2073" s="39" t="s">
        <v>37</v>
      </c>
      <c r="T2073" s="39" t="s">
        <v>37</v>
      </c>
      <c r="U2073" s="40" t="s">
        <v>605</v>
      </c>
      <c r="V2073" s="39" t="s">
        <v>35</v>
      </c>
      <c r="W2073" s="74">
        <v>0</v>
      </c>
      <c r="X2073" s="74">
        <v>0</v>
      </c>
    </row>
    <row r="2074" spans="1:24" ht="14.4" x14ac:dyDescent="0.3">
      <c r="A2074" s="33" t="s">
        <v>94</v>
      </c>
      <c r="B2074" s="22">
        <v>11853</v>
      </c>
      <c r="C2074" s="22" t="s">
        <v>181</v>
      </c>
      <c r="D2074" s="22">
        <v>53200152</v>
      </c>
      <c r="E2074" s="26" t="s">
        <v>182</v>
      </c>
      <c r="F2074" s="22">
        <v>2</v>
      </c>
      <c r="G2074" s="22" t="s">
        <v>48</v>
      </c>
      <c r="H2074" s="22" t="s">
        <v>105</v>
      </c>
      <c r="I2074" s="22" t="s">
        <v>34</v>
      </c>
      <c r="J2074" s="22" t="s">
        <v>97</v>
      </c>
      <c r="K2074" s="22" t="s">
        <v>36</v>
      </c>
      <c r="L2074" s="22">
        <v>11853</v>
      </c>
      <c r="M2074" s="39" t="s">
        <v>37</v>
      </c>
      <c r="N2074" s="39" t="s">
        <v>37</v>
      </c>
      <c r="O2074" s="39" t="s">
        <v>37</v>
      </c>
      <c r="P2074" s="39" t="s">
        <v>37</v>
      </c>
      <c r="Q2074" s="39" t="s">
        <v>37</v>
      </c>
      <c r="R2074" s="39" t="s">
        <v>37</v>
      </c>
      <c r="S2074" s="39" t="s">
        <v>37</v>
      </c>
      <c r="T2074" s="39" t="s">
        <v>37</v>
      </c>
      <c r="U2074" s="40" t="s">
        <v>605</v>
      </c>
      <c r="V2074" s="39" t="s">
        <v>35</v>
      </c>
      <c r="W2074" s="74">
        <v>0</v>
      </c>
      <c r="X2074" s="74">
        <v>0</v>
      </c>
    </row>
    <row r="2075" spans="1:24" ht="14.4" x14ac:dyDescent="0.3">
      <c r="A2075" s="33" t="s">
        <v>94</v>
      </c>
      <c r="B2075" s="22">
        <v>11853</v>
      </c>
      <c r="C2075" s="22" t="s">
        <v>181</v>
      </c>
      <c r="D2075" s="22">
        <v>53200152</v>
      </c>
      <c r="E2075" s="26" t="s">
        <v>182</v>
      </c>
      <c r="F2075" s="22">
        <v>2</v>
      </c>
      <c r="G2075" s="22" t="s">
        <v>48</v>
      </c>
      <c r="H2075" s="22" t="s">
        <v>105</v>
      </c>
      <c r="I2075" s="22" t="s">
        <v>34</v>
      </c>
      <c r="J2075" s="22" t="s">
        <v>97</v>
      </c>
      <c r="K2075" s="22" t="s">
        <v>36</v>
      </c>
      <c r="L2075" s="22">
        <v>11853</v>
      </c>
      <c r="M2075" s="39" t="s">
        <v>37</v>
      </c>
      <c r="N2075" s="39" t="s">
        <v>37</v>
      </c>
      <c r="O2075" s="39" t="s">
        <v>37</v>
      </c>
      <c r="P2075" s="39" t="s">
        <v>37</v>
      </c>
      <c r="Q2075" s="39" t="s">
        <v>37</v>
      </c>
      <c r="R2075" s="39" t="s">
        <v>37</v>
      </c>
      <c r="S2075" s="39" t="s">
        <v>37</v>
      </c>
      <c r="T2075" s="39" t="s">
        <v>37</v>
      </c>
      <c r="U2075" s="40" t="s">
        <v>605</v>
      </c>
      <c r="V2075" s="39" t="s">
        <v>35</v>
      </c>
      <c r="W2075" s="74">
        <v>0</v>
      </c>
      <c r="X2075" s="74">
        <v>0</v>
      </c>
    </row>
    <row r="2076" spans="1:24" ht="14.4" x14ac:dyDescent="0.3">
      <c r="A2076" s="33" t="s">
        <v>94</v>
      </c>
      <c r="B2076" s="22">
        <v>11853</v>
      </c>
      <c r="C2076" s="22" t="s">
        <v>181</v>
      </c>
      <c r="D2076" s="22">
        <v>53200152</v>
      </c>
      <c r="E2076" s="26" t="s">
        <v>182</v>
      </c>
      <c r="F2076" s="22">
        <v>2</v>
      </c>
      <c r="G2076" s="22" t="s">
        <v>48</v>
      </c>
      <c r="H2076" s="22" t="s">
        <v>105</v>
      </c>
      <c r="I2076" s="22" t="s">
        <v>34</v>
      </c>
      <c r="J2076" s="22" t="s">
        <v>97</v>
      </c>
      <c r="K2076" s="22" t="s">
        <v>36</v>
      </c>
      <c r="L2076" s="22">
        <v>11853</v>
      </c>
      <c r="M2076" s="39" t="s">
        <v>37</v>
      </c>
      <c r="N2076" s="39" t="s">
        <v>37</v>
      </c>
      <c r="O2076" s="39" t="s">
        <v>37</v>
      </c>
      <c r="P2076" s="39" t="s">
        <v>37</v>
      </c>
      <c r="Q2076" s="39" t="s">
        <v>37</v>
      </c>
      <c r="R2076" s="39" t="s">
        <v>37</v>
      </c>
      <c r="S2076" s="39" t="s">
        <v>37</v>
      </c>
      <c r="T2076" s="39" t="s">
        <v>37</v>
      </c>
      <c r="U2076" s="40" t="s">
        <v>605</v>
      </c>
      <c r="V2076" s="39" t="s">
        <v>35</v>
      </c>
      <c r="W2076" s="74">
        <v>0</v>
      </c>
      <c r="X2076" s="74">
        <v>0</v>
      </c>
    </row>
    <row r="2077" spans="1:24" ht="14.4" x14ac:dyDescent="0.3">
      <c r="A2077" s="33" t="s">
        <v>94</v>
      </c>
      <c r="B2077" s="22">
        <v>11853</v>
      </c>
      <c r="C2077" s="22" t="s">
        <v>181</v>
      </c>
      <c r="D2077" s="22">
        <v>53200152</v>
      </c>
      <c r="E2077" s="26" t="s">
        <v>182</v>
      </c>
      <c r="F2077" s="22">
        <v>2</v>
      </c>
      <c r="G2077" s="22" t="s">
        <v>48</v>
      </c>
      <c r="H2077" s="22" t="s">
        <v>105</v>
      </c>
      <c r="I2077" s="22" t="s">
        <v>34</v>
      </c>
      <c r="J2077" s="22" t="s">
        <v>97</v>
      </c>
      <c r="K2077" s="22" t="s">
        <v>36</v>
      </c>
      <c r="L2077" s="22">
        <v>11853</v>
      </c>
      <c r="M2077" s="39" t="s">
        <v>37</v>
      </c>
      <c r="N2077" s="39" t="s">
        <v>37</v>
      </c>
      <c r="O2077" s="39" t="s">
        <v>37</v>
      </c>
      <c r="P2077" s="39" t="s">
        <v>37</v>
      </c>
      <c r="Q2077" s="39" t="s">
        <v>37</v>
      </c>
      <c r="R2077" s="39" t="s">
        <v>37</v>
      </c>
      <c r="S2077" s="39" t="s">
        <v>37</v>
      </c>
      <c r="T2077" s="39" t="s">
        <v>37</v>
      </c>
      <c r="U2077" s="40" t="s">
        <v>605</v>
      </c>
      <c r="V2077" s="39" t="s">
        <v>35</v>
      </c>
      <c r="W2077" s="74">
        <v>0</v>
      </c>
      <c r="X2077" s="74">
        <v>0</v>
      </c>
    </row>
    <row r="2078" spans="1:24" ht="14.4" x14ac:dyDescent="0.3">
      <c r="A2078" s="33" t="s">
        <v>94</v>
      </c>
      <c r="B2078" s="22">
        <v>11853</v>
      </c>
      <c r="C2078" s="22" t="s">
        <v>181</v>
      </c>
      <c r="D2078" s="22">
        <v>53200152</v>
      </c>
      <c r="E2078" s="26" t="s">
        <v>182</v>
      </c>
      <c r="F2078" s="22">
        <v>2</v>
      </c>
      <c r="G2078" s="22" t="s">
        <v>48</v>
      </c>
      <c r="H2078" s="22" t="s">
        <v>105</v>
      </c>
      <c r="I2078" s="22" t="s">
        <v>34</v>
      </c>
      <c r="J2078" s="22" t="s">
        <v>97</v>
      </c>
      <c r="K2078" s="22" t="s">
        <v>36</v>
      </c>
      <c r="L2078" s="22">
        <v>11853</v>
      </c>
      <c r="M2078" s="39" t="s">
        <v>37</v>
      </c>
      <c r="N2078" s="39" t="s">
        <v>37</v>
      </c>
      <c r="O2078" s="39" t="s">
        <v>37</v>
      </c>
      <c r="P2078" s="39" t="s">
        <v>37</v>
      </c>
      <c r="Q2078" s="39" t="s">
        <v>37</v>
      </c>
      <c r="R2078" s="39" t="s">
        <v>37</v>
      </c>
      <c r="S2078" s="39" t="s">
        <v>37</v>
      </c>
      <c r="T2078" s="39" t="s">
        <v>37</v>
      </c>
      <c r="U2078" s="40" t="s">
        <v>605</v>
      </c>
      <c r="V2078" s="39" t="s">
        <v>35</v>
      </c>
      <c r="W2078" s="74">
        <v>0</v>
      </c>
      <c r="X2078" s="74">
        <v>0</v>
      </c>
    </row>
    <row r="2079" spans="1:24" ht="14.4" x14ac:dyDescent="0.3">
      <c r="A2079" s="33" t="s">
        <v>94</v>
      </c>
      <c r="B2079" s="22">
        <v>11853</v>
      </c>
      <c r="C2079" s="22" t="s">
        <v>181</v>
      </c>
      <c r="D2079" s="22">
        <v>53200152</v>
      </c>
      <c r="E2079" s="26" t="s">
        <v>182</v>
      </c>
      <c r="F2079" s="22">
        <v>2</v>
      </c>
      <c r="G2079" s="22" t="s">
        <v>48</v>
      </c>
      <c r="H2079" s="22" t="s">
        <v>105</v>
      </c>
      <c r="I2079" s="22" t="s">
        <v>34</v>
      </c>
      <c r="J2079" s="22" t="s">
        <v>97</v>
      </c>
      <c r="K2079" s="22" t="s">
        <v>36</v>
      </c>
      <c r="L2079" s="22">
        <v>11853</v>
      </c>
      <c r="M2079" s="39" t="s">
        <v>37</v>
      </c>
      <c r="N2079" s="39" t="s">
        <v>37</v>
      </c>
      <c r="O2079" s="39" t="s">
        <v>37</v>
      </c>
      <c r="P2079" s="39" t="s">
        <v>37</v>
      </c>
      <c r="Q2079" s="39" t="s">
        <v>37</v>
      </c>
      <c r="R2079" s="39" t="s">
        <v>37</v>
      </c>
      <c r="S2079" s="39" t="s">
        <v>37</v>
      </c>
      <c r="T2079" s="39" t="s">
        <v>37</v>
      </c>
      <c r="U2079" s="40" t="s">
        <v>605</v>
      </c>
      <c r="V2079" s="39" t="s">
        <v>35</v>
      </c>
      <c r="W2079" s="74">
        <v>0</v>
      </c>
      <c r="X2079" s="74">
        <v>0</v>
      </c>
    </row>
    <row r="2080" spans="1:24" ht="14.4" x14ac:dyDescent="0.3">
      <c r="A2080" s="33" t="s">
        <v>94</v>
      </c>
      <c r="B2080" s="22">
        <v>11853</v>
      </c>
      <c r="C2080" s="22" t="s">
        <v>181</v>
      </c>
      <c r="D2080" s="22">
        <v>53200152</v>
      </c>
      <c r="E2080" s="26" t="s">
        <v>182</v>
      </c>
      <c r="F2080" s="22">
        <v>2</v>
      </c>
      <c r="G2080" s="22" t="s">
        <v>48</v>
      </c>
      <c r="H2080" s="22" t="s">
        <v>105</v>
      </c>
      <c r="I2080" s="22" t="s">
        <v>34</v>
      </c>
      <c r="J2080" s="22" t="s">
        <v>97</v>
      </c>
      <c r="K2080" s="22" t="s">
        <v>36</v>
      </c>
      <c r="L2080" s="22">
        <v>11853</v>
      </c>
      <c r="M2080" s="39" t="s">
        <v>37</v>
      </c>
      <c r="N2080" s="39" t="s">
        <v>37</v>
      </c>
      <c r="O2080" s="39" t="s">
        <v>37</v>
      </c>
      <c r="P2080" s="39" t="s">
        <v>37</v>
      </c>
      <c r="Q2080" s="39" t="s">
        <v>37</v>
      </c>
      <c r="R2080" s="39" t="s">
        <v>37</v>
      </c>
      <c r="S2080" s="39" t="s">
        <v>37</v>
      </c>
      <c r="T2080" s="39" t="s">
        <v>37</v>
      </c>
      <c r="U2080" s="40" t="s">
        <v>605</v>
      </c>
      <c r="V2080" s="39" t="s">
        <v>35</v>
      </c>
      <c r="W2080" s="74">
        <v>0</v>
      </c>
      <c r="X2080" s="74">
        <v>0</v>
      </c>
    </row>
    <row r="2081" spans="1:24" ht="57.6" x14ac:dyDescent="0.3">
      <c r="A2081" s="33" t="s">
        <v>94</v>
      </c>
      <c r="B2081" s="22">
        <v>13056</v>
      </c>
      <c r="C2081" s="22" t="s">
        <v>562</v>
      </c>
      <c r="D2081" s="22">
        <v>29500005</v>
      </c>
      <c r="E2081" s="26" t="s">
        <v>563</v>
      </c>
      <c r="F2081" s="22">
        <v>2</v>
      </c>
      <c r="G2081" s="22" t="s">
        <v>48</v>
      </c>
      <c r="H2081" s="22" t="s">
        <v>203</v>
      </c>
      <c r="I2081" s="22" t="s">
        <v>34</v>
      </c>
      <c r="J2081" s="22" t="s">
        <v>97</v>
      </c>
      <c r="K2081" s="22" t="s">
        <v>36</v>
      </c>
      <c r="L2081" s="22">
        <v>13056</v>
      </c>
      <c r="M2081" s="39" t="s">
        <v>37</v>
      </c>
      <c r="N2081" s="39" t="s">
        <v>37</v>
      </c>
      <c r="O2081" s="39" t="s">
        <v>37</v>
      </c>
      <c r="P2081" s="39" t="s">
        <v>37</v>
      </c>
      <c r="Q2081" s="39" t="s">
        <v>37</v>
      </c>
      <c r="R2081" s="39" t="s">
        <v>37</v>
      </c>
      <c r="S2081" s="39" t="s">
        <v>37</v>
      </c>
      <c r="T2081" s="39" t="s">
        <v>37</v>
      </c>
      <c r="U2081" s="40" t="s">
        <v>605</v>
      </c>
      <c r="V2081" s="39" t="s">
        <v>37</v>
      </c>
      <c r="W2081" s="74" t="s">
        <v>1624</v>
      </c>
      <c r="X2081" s="74">
        <v>0</v>
      </c>
    </row>
    <row r="2082" spans="1:24" ht="14.4" x14ac:dyDescent="0.3">
      <c r="A2082" s="33" t="s">
        <v>94</v>
      </c>
      <c r="B2082" s="22">
        <v>11595</v>
      </c>
      <c r="C2082" s="22" t="s">
        <v>507</v>
      </c>
      <c r="D2082" s="22">
        <v>53102119</v>
      </c>
      <c r="E2082" s="26" t="s">
        <v>506</v>
      </c>
      <c r="F2082" s="22">
        <v>1</v>
      </c>
      <c r="G2082" s="22" t="s">
        <v>48</v>
      </c>
      <c r="H2082" s="22" t="s">
        <v>254</v>
      </c>
      <c r="I2082" s="22" t="s">
        <v>34</v>
      </c>
      <c r="J2082" s="22" t="s">
        <v>97</v>
      </c>
      <c r="K2082" s="22" t="s">
        <v>136</v>
      </c>
      <c r="L2082" s="22">
        <v>11595</v>
      </c>
      <c r="M2082" s="39" t="e">
        <v>#N/A</v>
      </c>
      <c r="N2082" s="39" t="e">
        <v>#N/A</v>
      </c>
      <c r="O2082" s="39" t="e">
        <v>#N/A</v>
      </c>
      <c r="P2082" s="39" t="e">
        <v>#N/A</v>
      </c>
      <c r="Q2082" s="39" t="e">
        <v>#N/A</v>
      </c>
      <c r="R2082" s="39" t="e">
        <v>#N/A</v>
      </c>
      <c r="S2082" s="39" t="e">
        <v>#N/A</v>
      </c>
      <c r="T2082" s="39" t="e">
        <v>#N/A</v>
      </c>
      <c r="U2082" s="40" t="e">
        <v>#N/A</v>
      </c>
      <c r="V2082" s="39" t="e">
        <v>#N/A</v>
      </c>
      <c r="W2082" s="74" t="e">
        <v>#N/A</v>
      </c>
      <c r="X2082" s="74" t="e">
        <v>#N/A</v>
      </c>
    </row>
    <row r="2083" spans="1:24" ht="230.4" x14ac:dyDescent="0.3">
      <c r="A2083" s="33" t="s">
        <v>94</v>
      </c>
      <c r="B2083" s="22">
        <v>19202</v>
      </c>
      <c r="C2083" s="22" t="s">
        <v>301</v>
      </c>
      <c r="D2083" s="22">
        <v>29500005</v>
      </c>
      <c r="E2083" s="26" t="s">
        <v>302</v>
      </c>
      <c r="F2083" s="22">
        <v>10</v>
      </c>
      <c r="G2083" s="22" t="s">
        <v>48</v>
      </c>
      <c r="H2083" s="22" t="s">
        <v>61</v>
      </c>
      <c r="I2083" s="22" t="s">
        <v>34</v>
      </c>
      <c r="J2083" s="22" t="s">
        <v>97</v>
      </c>
      <c r="K2083" s="22" t="s">
        <v>36</v>
      </c>
      <c r="L2083" s="22">
        <v>19202</v>
      </c>
      <c r="M2083" s="39" t="s">
        <v>37</v>
      </c>
      <c r="N2083" s="39" t="s">
        <v>37</v>
      </c>
      <c r="O2083" s="39" t="s">
        <v>37</v>
      </c>
      <c r="P2083" s="39" t="s">
        <v>37</v>
      </c>
      <c r="Q2083" s="39" t="s">
        <v>37</v>
      </c>
      <c r="R2083" s="39" t="s">
        <v>37</v>
      </c>
      <c r="S2083" s="39" t="s">
        <v>37</v>
      </c>
      <c r="T2083" s="39" t="s">
        <v>37</v>
      </c>
      <c r="U2083" s="40" t="s">
        <v>605</v>
      </c>
      <c r="V2083" s="39" t="s">
        <v>37</v>
      </c>
      <c r="W2083" s="74" t="s">
        <v>930</v>
      </c>
      <c r="X2083" s="74">
        <v>0</v>
      </c>
    </row>
    <row r="2084" spans="1:24" ht="230.4" x14ac:dyDescent="0.3">
      <c r="A2084" s="33" t="s">
        <v>94</v>
      </c>
      <c r="B2084" s="22">
        <v>19202</v>
      </c>
      <c r="C2084" s="22" t="s">
        <v>301</v>
      </c>
      <c r="D2084" s="22">
        <v>29500005</v>
      </c>
      <c r="E2084" s="26" t="s">
        <v>302</v>
      </c>
      <c r="F2084" s="22">
        <v>10</v>
      </c>
      <c r="G2084" s="22" t="s">
        <v>48</v>
      </c>
      <c r="H2084" s="22" t="s">
        <v>61</v>
      </c>
      <c r="I2084" s="22" t="s">
        <v>34</v>
      </c>
      <c r="J2084" s="22" t="s">
        <v>97</v>
      </c>
      <c r="K2084" s="22" t="s">
        <v>36</v>
      </c>
      <c r="L2084" s="22">
        <v>19202</v>
      </c>
      <c r="M2084" s="39" t="s">
        <v>37</v>
      </c>
      <c r="N2084" s="39" t="s">
        <v>37</v>
      </c>
      <c r="O2084" s="39" t="s">
        <v>37</v>
      </c>
      <c r="P2084" s="39" t="s">
        <v>37</v>
      </c>
      <c r="Q2084" s="39" t="s">
        <v>37</v>
      </c>
      <c r="R2084" s="39" t="s">
        <v>37</v>
      </c>
      <c r="S2084" s="39" t="s">
        <v>37</v>
      </c>
      <c r="T2084" s="39" t="s">
        <v>37</v>
      </c>
      <c r="U2084" s="40" t="s">
        <v>605</v>
      </c>
      <c r="V2084" s="39" t="s">
        <v>37</v>
      </c>
      <c r="W2084" s="74" t="s">
        <v>930</v>
      </c>
      <c r="X2084" s="74">
        <v>0</v>
      </c>
    </row>
    <row r="2085" spans="1:24" ht="230.4" x14ac:dyDescent="0.3">
      <c r="A2085" s="33" t="s">
        <v>94</v>
      </c>
      <c r="B2085" s="22">
        <v>19202</v>
      </c>
      <c r="C2085" s="22" t="s">
        <v>301</v>
      </c>
      <c r="D2085" s="22">
        <v>29500005</v>
      </c>
      <c r="E2085" s="26" t="s">
        <v>302</v>
      </c>
      <c r="F2085" s="22">
        <v>10</v>
      </c>
      <c r="G2085" s="22" t="s">
        <v>48</v>
      </c>
      <c r="H2085" s="22" t="s">
        <v>61</v>
      </c>
      <c r="I2085" s="22" t="s">
        <v>34</v>
      </c>
      <c r="J2085" s="22" t="s">
        <v>97</v>
      </c>
      <c r="K2085" s="22" t="s">
        <v>36</v>
      </c>
      <c r="L2085" s="22">
        <v>19202</v>
      </c>
      <c r="M2085" s="39" t="s">
        <v>37</v>
      </c>
      <c r="N2085" s="39" t="s">
        <v>37</v>
      </c>
      <c r="O2085" s="39" t="s">
        <v>37</v>
      </c>
      <c r="P2085" s="39" t="s">
        <v>37</v>
      </c>
      <c r="Q2085" s="39" t="s">
        <v>37</v>
      </c>
      <c r="R2085" s="39" t="s">
        <v>37</v>
      </c>
      <c r="S2085" s="39" t="s">
        <v>37</v>
      </c>
      <c r="T2085" s="39" t="s">
        <v>37</v>
      </c>
      <c r="U2085" s="40" t="s">
        <v>605</v>
      </c>
      <c r="V2085" s="39" t="s">
        <v>37</v>
      </c>
      <c r="W2085" s="74" t="s">
        <v>930</v>
      </c>
      <c r="X2085" s="74">
        <v>0</v>
      </c>
    </row>
    <row r="2086" spans="1:24" ht="230.4" x14ac:dyDescent="0.3">
      <c r="A2086" s="33" t="s">
        <v>94</v>
      </c>
      <c r="B2086" s="22">
        <v>19202</v>
      </c>
      <c r="C2086" s="22" t="s">
        <v>301</v>
      </c>
      <c r="D2086" s="22">
        <v>29500005</v>
      </c>
      <c r="E2086" s="26" t="s">
        <v>302</v>
      </c>
      <c r="F2086" s="22">
        <v>10</v>
      </c>
      <c r="G2086" s="22" t="s">
        <v>48</v>
      </c>
      <c r="H2086" s="22" t="s">
        <v>61</v>
      </c>
      <c r="I2086" s="22" t="s">
        <v>34</v>
      </c>
      <c r="J2086" s="22" t="s">
        <v>97</v>
      </c>
      <c r="K2086" s="22" t="s">
        <v>36</v>
      </c>
      <c r="L2086" s="22">
        <v>19202</v>
      </c>
      <c r="M2086" s="39" t="s">
        <v>37</v>
      </c>
      <c r="N2086" s="39" t="s">
        <v>37</v>
      </c>
      <c r="O2086" s="39" t="s">
        <v>37</v>
      </c>
      <c r="P2086" s="39" t="s">
        <v>37</v>
      </c>
      <c r="Q2086" s="39" t="s">
        <v>37</v>
      </c>
      <c r="R2086" s="39" t="s">
        <v>37</v>
      </c>
      <c r="S2086" s="39" t="s">
        <v>37</v>
      </c>
      <c r="T2086" s="39" t="s">
        <v>37</v>
      </c>
      <c r="U2086" s="40" t="s">
        <v>605</v>
      </c>
      <c r="V2086" s="39" t="s">
        <v>37</v>
      </c>
      <c r="W2086" s="74" t="s">
        <v>930</v>
      </c>
      <c r="X2086" s="74">
        <v>0</v>
      </c>
    </row>
    <row r="2087" spans="1:24" ht="230.4" x14ac:dyDescent="0.3">
      <c r="A2087" s="33" t="s">
        <v>94</v>
      </c>
      <c r="B2087" s="22">
        <v>19202</v>
      </c>
      <c r="C2087" s="22" t="s">
        <v>301</v>
      </c>
      <c r="D2087" s="22">
        <v>29500005</v>
      </c>
      <c r="E2087" s="26" t="s">
        <v>302</v>
      </c>
      <c r="F2087" s="22">
        <v>10</v>
      </c>
      <c r="G2087" s="22" t="s">
        <v>48</v>
      </c>
      <c r="H2087" s="22" t="s">
        <v>61</v>
      </c>
      <c r="I2087" s="22" t="s">
        <v>34</v>
      </c>
      <c r="J2087" s="22" t="s">
        <v>97</v>
      </c>
      <c r="K2087" s="22" t="s">
        <v>36</v>
      </c>
      <c r="L2087" s="22">
        <v>19202</v>
      </c>
      <c r="M2087" s="39" t="s">
        <v>37</v>
      </c>
      <c r="N2087" s="39" t="s">
        <v>37</v>
      </c>
      <c r="O2087" s="39" t="s">
        <v>37</v>
      </c>
      <c r="P2087" s="39" t="s">
        <v>37</v>
      </c>
      <c r="Q2087" s="39" t="s">
        <v>37</v>
      </c>
      <c r="R2087" s="39" t="s">
        <v>37</v>
      </c>
      <c r="S2087" s="39" t="s">
        <v>37</v>
      </c>
      <c r="T2087" s="39" t="s">
        <v>37</v>
      </c>
      <c r="U2087" s="40" t="s">
        <v>605</v>
      </c>
      <c r="V2087" s="39" t="s">
        <v>37</v>
      </c>
      <c r="W2087" s="74" t="s">
        <v>930</v>
      </c>
      <c r="X2087" s="74">
        <v>0</v>
      </c>
    </row>
    <row r="2088" spans="1:24" ht="230.4" x14ac:dyDescent="0.3">
      <c r="A2088" s="33" t="s">
        <v>94</v>
      </c>
      <c r="B2088" s="22">
        <v>19202</v>
      </c>
      <c r="C2088" s="22" t="s">
        <v>301</v>
      </c>
      <c r="D2088" s="22">
        <v>29500005</v>
      </c>
      <c r="E2088" s="26" t="s">
        <v>302</v>
      </c>
      <c r="F2088" s="22">
        <v>10</v>
      </c>
      <c r="G2088" s="22" t="s">
        <v>48</v>
      </c>
      <c r="H2088" s="22" t="s">
        <v>61</v>
      </c>
      <c r="I2088" s="22" t="s">
        <v>34</v>
      </c>
      <c r="J2088" s="22" t="s">
        <v>97</v>
      </c>
      <c r="K2088" s="22" t="s">
        <v>36</v>
      </c>
      <c r="L2088" s="22">
        <v>19202</v>
      </c>
      <c r="M2088" s="39" t="s">
        <v>37</v>
      </c>
      <c r="N2088" s="39" t="s">
        <v>37</v>
      </c>
      <c r="O2088" s="39" t="s">
        <v>37</v>
      </c>
      <c r="P2088" s="39" t="s">
        <v>37</v>
      </c>
      <c r="Q2088" s="39" t="s">
        <v>37</v>
      </c>
      <c r="R2088" s="39" t="s">
        <v>37</v>
      </c>
      <c r="S2088" s="39" t="s">
        <v>37</v>
      </c>
      <c r="T2088" s="39" t="s">
        <v>37</v>
      </c>
      <c r="U2088" s="40" t="s">
        <v>605</v>
      </c>
      <c r="V2088" s="39" t="s">
        <v>37</v>
      </c>
      <c r="W2088" s="74" t="s">
        <v>930</v>
      </c>
      <c r="X2088" s="74">
        <v>0</v>
      </c>
    </row>
    <row r="2089" spans="1:24" ht="230.4" x14ac:dyDescent="0.3">
      <c r="A2089" s="33" t="s">
        <v>94</v>
      </c>
      <c r="B2089" s="22">
        <v>19202</v>
      </c>
      <c r="C2089" s="22" t="s">
        <v>301</v>
      </c>
      <c r="D2089" s="22">
        <v>29500005</v>
      </c>
      <c r="E2089" s="26" t="s">
        <v>302</v>
      </c>
      <c r="F2089" s="22">
        <v>10</v>
      </c>
      <c r="G2089" s="22" t="s">
        <v>48</v>
      </c>
      <c r="H2089" s="22" t="s">
        <v>61</v>
      </c>
      <c r="I2089" s="22" t="s">
        <v>34</v>
      </c>
      <c r="J2089" s="22" t="s">
        <v>97</v>
      </c>
      <c r="K2089" s="22" t="s">
        <v>36</v>
      </c>
      <c r="L2089" s="22">
        <v>19202</v>
      </c>
      <c r="M2089" s="39" t="s">
        <v>37</v>
      </c>
      <c r="N2089" s="39" t="s">
        <v>37</v>
      </c>
      <c r="O2089" s="39" t="s">
        <v>37</v>
      </c>
      <c r="P2089" s="39" t="s">
        <v>37</v>
      </c>
      <c r="Q2089" s="39" t="s">
        <v>37</v>
      </c>
      <c r="R2089" s="39" t="s">
        <v>37</v>
      </c>
      <c r="S2089" s="39" t="s">
        <v>37</v>
      </c>
      <c r="T2089" s="39" t="s">
        <v>37</v>
      </c>
      <c r="U2089" s="40" t="s">
        <v>605</v>
      </c>
      <c r="V2089" s="39" t="s">
        <v>37</v>
      </c>
      <c r="W2089" s="74" t="s">
        <v>930</v>
      </c>
      <c r="X2089" s="74">
        <v>0</v>
      </c>
    </row>
    <row r="2090" spans="1:24" ht="230.4" x14ac:dyDescent="0.3">
      <c r="A2090" s="33" t="s">
        <v>94</v>
      </c>
      <c r="B2090" s="22">
        <v>19202</v>
      </c>
      <c r="C2090" s="22" t="s">
        <v>301</v>
      </c>
      <c r="D2090" s="22">
        <v>29500005</v>
      </c>
      <c r="E2090" s="26" t="s">
        <v>302</v>
      </c>
      <c r="F2090" s="22">
        <v>10</v>
      </c>
      <c r="G2090" s="22" t="s">
        <v>48</v>
      </c>
      <c r="H2090" s="22" t="s">
        <v>61</v>
      </c>
      <c r="I2090" s="22" t="s">
        <v>34</v>
      </c>
      <c r="J2090" s="22" t="s">
        <v>97</v>
      </c>
      <c r="K2090" s="22" t="s">
        <v>36</v>
      </c>
      <c r="L2090" s="22">
        <v>19202</v>
      </c>
      <c r="M2090" s="39" t="s">
        <v>37</v>
      </c>
      <c r="N2090" s="39" t="s">
        <v>37</v>
      </c>
      <c r="O2090" s="39" t="s">
        <v>37</v>
      </c>
      <c r="P2090" s="39" t="s">
        <v>37</v>
      </c>
      <c r="Q2090" s="39" t="s">
        <v>37</v>
      </c>
      <c r="R2090" s="39" t="s">
        <v>37</v>
      </c>
      <c r="S2090" s="39" t="s">
        <v>37</v>
      </c>
      <c r="T2090" s="39" t="s">
        <v>37</v>
      </c>
      <c r="U2090" s="40" t="s">
        <v>605</v>
      </c>
      <c r="V2090" s="39" t="s">
        <v>37</v>
      </c>
      <c r="W2090" s="74" t="s">
        <v>930</v>
      </c>
      <c r="X2090" s="74">
        <v>0</v>
      </c>
    </row>
    <row r="2091" spans="1:24" ht="86.4" x14ac:dyDescent="0.3">
      <c r="A2091" s="33" t="s">
        <v>94</v>
      </c>
      <c r="B2091" s="22">
        <v>11855</v>
      </c>
      <c r="C2091" s="22" t="s">
        <v>311</v>
      </c>
      <c r="D2091" s="22">
        <v>53200152</v>
      </c>
      <c r="E2091" s="26" t="s">
        <v>312</v>
      </c>
      <c r="F2091" s="22">
        <v>4</v>
      </c>
      <c r="G2091" s="22" t="s">
        <v>48</v>
      </c>
      <c r="H2091" s="22" t="s">
        <v>105</v>
      </c>
      <c r="I2091" s="22" t="s">
        <v>34</v>
      </c>
      <c r="J2091" s="22" t="s">
        <v>97</v>
      </c>
      <c r="K2091" s="22" t="s">
        <v>36</v>
      </c>
      <c r="L2091" s="22">
        <v>11855</v>
      </c>
      <c r="M2091" s="39" t="s">
        <v>37</v>
      </c>
      <c r="N2091" s="39" t="s">
        <v>37</v>
      </c>
      <c r="O2091" s="39" t="s">
        <v>37</v>
      </c>
      <c r="P2091" s="39" t="s">
        <v>37</v>
      </c>
      <c r="Q2091" s="39" t="s">
        <v>37</v>
      </c>
      <c r="R2091" s="39" t="s">
        <v>37</v>
      </c>
      <c r="S2091" s="39" t="s">
        <v>37</v>
      </c>
      <c r="T2091" s="39" t="s">
        <v>37</v>
      </c>
      <c r="U2091" s="40" t="s">
        <v>605</v>
      </c>
      <c r="V2091" s="39" t="s">
        <v>35</v>
      </c>
      <c r="W2091" s="74">
        <v>0</v>
      </c>
      <c r="X2091" s="74" t="s">
        <v>658</v>
      </c>
    </row>
    <row r="2092" spans="1:24" ht="57.6" x14ac:dyDescent="0.3">
      <c r="A2092" s="33" t="s">
        <v>94</v>
      </c>
      <c r="B2092" s="22">
        <v>11635</v>
      </c>
      <c r="C2092" s="22" t="s">
        <v>532</v>
      </c>
      <c r="D2092" s="22">
        <v>53100023</v>
      </c>
      <c r="E2092" s="26" t="s">
        <v>533</v>
      </c>
      <c r="F2092" s="22">
        <v>1</v>
      </c>
      <c r="G2092" s="22" t="s">
        <v>48</v>
      </c>
      <c r="H2092" s="22" t="s">
        <v>203</v>
      </c>
      <c r="I2092" s="22" t="s">
        <v>34</v>
      </c>
      <c r="J2092" s="22" t="s">
        <v>97</v>
      </c>
      <c r="K2092" s="22" t="s">
        <v>36</v>
      </c>
      <c r="L2092" s="22">
        <v>11635</v>
      </c>
      <c r="M2092" s="39" t="s">
        <v>37</v>
      </c>
      <c r="N2092" s="39" t="s">
        <v>37</v>
      </c>
      <c r="O2092" s="39" t="s">
        <v>37</v>
      </c>
      <c r="P2092" s="39" t="s">
        <v>37</v>
      </c>
      <c r="Q2092" s="39" t="s">
        <v>37</v>
      </c>
      <c r="R2092" s="39" t="s">
        <v>37</v>
      </c>
      <c r="S2092" s="39" t="s">
        <v>37</v>
      </c>
      <c r="T2092" s="39" t="s">
        <v>37</v>
      </c>
      <c r="U2092" s="40" t="s">
        <v>605</v>
      </c>
      <c r="V2092" s="39" t="s">
        <v>37</v>
      </c>
      <c r="W2092" s="74" t="s">
        <v>645</v>
      </c>
      <c r="X2092" s="74">
        <v>0</v>
      </c>
    </row>
    <row r="2093" spans="1:24" ht="14.4" x14ac:dyDescent="0.3">
      <c r="A2093" s="33" t="s">
        <v>94</v>
      </c>
      <c r="B2093" s="22">
        <v>11662</v>
      </c>
      <c r="C2093" s="22" t="s">
        <v>147</v>
      </c>
      <c r="D2093" s="22">
        <v>53200428</v>
      </c>
      <c r="E2093" s="26" t="s">
        <v>148</v>
      </c>
      <c r="F2093" s="22">
        <v>1</v>
      </c>
      <c r="G2093" s="22" t="s">
        <v>48</v>
      </c>
      <c r="H2093" s="22" t="s">
        <v>105</v>
      </c>
      <c r="I2093" s="22" t="s">
        <v>34</v>
      </c>
      <c r="J2093" s="22" t="s">
        <v>97</v>
      </c>
      <c r="K2093" s="22" t="s">
        <v>36</v>
      </c>
      <c r="L2093" s="22">
        <v>11662</v>
      </c>
      <c r="M2093" s="39" t="s">
        <v>37</v>
      </c>
      <c r="N2093" s="39" t="s">
        <v>37</v>
      </c>
      <c r="O2093" s="39" t="s">
        <v>37</v>
      </c>
      <c r="P2093" s="39" t="s">
        <v>37</v>
      </c>
      <c r="Q2093" s="39" t="s">
        <v>37</v>
      </c>
      <c r="R2093" s="39" t="s">
        <v>37</v>
      </c>
      <c r="S2093" s="39" t="s">
        <v>37</v>
      </c>
      <c r="T2093" s="39" t="s">
        <v>37</v>
      </c>
      <c r="U2093" s="40" t="s">
        <v>39</v>
      </c>
      <c r="V2093" s="39" t="s">
        <v>35</v>
      </c>
      <c r="W2093" s="74" t="s">
        <v>606</v>
      </c>
      <c r="X2093" s="74">
        <v>0</v>
      </c>
    </row>
    <row r="2094" spans="1:24" ht="14.4" x14ac:dyDescent="0.3">
      <c r="A2094" s="33" t="s">
        <v>94</v>
      </c>
      <c r="B2094" s="22">
        <v>11662</v>
      </c>
      <c r="C2094" s="22" t="s">
        <v>147</v>
      </c>
      <c r="D2094" s="22">
        <v>53200428</v>
      </c>
      <c r="E2094" s="26" t="s">
        <v>148</v>
      </c>
      <c r="F2094" s="22">
        <v>1</v>
      </c>
      <c r="G2094" s="22" t="s">
        <v>48</v>
      </c>
      <c r="H2094" s="22" t="s">
        <v>105</v>
      </c>
      <c r="I2094" s="22" t="s">
        <v>34</v>
      </c>
      <c r="J2094" s="22" t="s">
        <v>97</v>
      </c>
      <c r="K2094" s="22" t="s">
        <v>36</v>
      </c>
      <c r="L2094" s="22">
        <v>11662</v>
      </c>
      <c r="M2094" s="39" t="s">
        <v>37</v>
      </c>
      <c r="N2094" s="39" t="s">
        <v>37</v>
      </c>
      <c r="O2094" s="39" t="s">
        <v>37</v>
      </c>
      <c r="P2094" s="39" t="s">
        <v>37</v>
      </c>
      <c r="Q2094" s="39" t="s">
        <v>37</v>
      </c>
      <c r="R2094" s="39" t="s">
        <v>37</v>
      </c>
      <c r="S2094" s="39" t="s">
        <v>37</v>
      </c>
      <c r="T2094" s="39" t="s">
        <v>37</v>
      </c>
      <c r="U2094" s="40" t="s">
        <v>39</v>
      </c>
      <c r="V2094" s="39" t="s">
        <v>35</v>
      </c>
      <c r="W2094" s="74" t="s">
        <v>606</v>
      </c>
      <c r="X2094" s="74">
        <v>0</v>
      </c>
    </row>
    <row r="2095" spans="1:24" ht="14.4" x14ac:dyDescent="0.3">
      <c r="A2095" s="33" t="s">
        <v>94</v>
      </c>
      <c r="B2095" s="22">
        <v>11662</v>
      </c>
      <c r="C2095" s="22" t="s">
        <v>147</v>
      </c>
      <c r="D2095" s="22">
        <v>53200428</v>
      </c>
      <c r="E2095" s="26" t="s">
        <v>148</v>
      </c>
      <c r="F2095" s="22">
        <v>1</v>
      </c>
      <c r="G2095" s="22" t="s">
        <v>48</v>
      </c>
      <c r="H2095" s="22" t="s">
        <v>105</v>
      </c>
      <c r="I2095" s="22" t="s">
        <v>34</v>
      </c>
      <c r="J2095" s="22" t="s">
        <v>97</v>
      </c>
      <c r="K2095" s="22" t="s">
        <v>36</v>
      </c>
      <c r="L2095" s="22">
        <v>11662</v>
      </c>
      <c r="M2095" s="39" t="s">
        <v>37</v>
      </c>
      <c r="N2095" s="39" t="s">
        <v>37</v>
      </c>
      <c r="O2095" s="39" t="s">
        <v>37</v>
      </c>
      <c r="P2095" s="39" t="s">
        <v>37</v>
      </c>
      <c r="Q2095" s="39" t="s">
        <v>37</v>
      </c>
      <c r="R2095" s="39" t="s">
        <v>37</v>
      </c>
      <c r="S2095" s="39" t="s">
        <v>37</v>
      </c>
      <c r="T2095" s="39" t="s">
        <v>37</v>
      </c>
      <c r="U2095" s="40" t="s">
        <v>39</v>
      </c>
      <c r="V2095" s="39" t="s">
        <v>35</v>
      </c>
      <c r="W2095" s="74" t="s">
        <v>606</v>
      </c>
      <c r="X2095" s="74">
        <v>0</v>
      </c>
    </row>
    <row r="2096" spans="1:24" ht="14.4" x14ac:dyDescent="0.3">
      <c r="A2096" s="33" t="s">
        <v>94</v>
      </c>
      <c r="B2096" s="22">
        <v>11662</v>
      </c>
      <c r="C2096" s="22" t="s">
        <v>147</v>
      </c>
      <c r="D2096" s="22">
        <v>53200428</v>
      </c>
      <c r="E2096" s="26" t="s">
        <v>148</v>
      </c>
      <c r="F2096" s="22">
        <v>1</v>
      </c>
      <c r="G2096" s="22" t="s">
        <v>48</v>
      </c>
      <c r="H2096" s="22" t="s">
        <v>105</v>
      </c>
      <c r="I2096" s="22" t="s">
        <v>34</v>
      </c>
      <c r="J2096" s="22" t="s">
        <v>97</v>
      </c>
      <c r="K2096" s="22" t="s">
        <v>36</v>
      </c>
      <c r="L2096" s="22">
        <v>11662</v>
      </c>
      <c r="M2096" s="39" t="s">
        <v>37</v>
      </c>
      <c r="N2096" s="39" t="s">
        <v>37</v>
      </c>
      <c r="O2096" s="39" t="s">
        <v>37</v>
      </c>
      <c r="P2096" s="39" t="s">
        <v>37</v>
      </c>
      <c r="Q2096" s="39" t="s">
        <v>37</v>
      </c>
      <c r="R2096" s="39" t="s">
        <v>37</v>
      </c>
      <c r="S2096" s="39" t="s">
        <v>37</v>
      </c>
      <c r="T2096" s="39" t="s">
        <v>37</v>
      </c>
      <c r="U2096" s="40" t="s">
        <v>39</v>
      </c>
      <c r="V2096" s="39" t="s">
        <v>35</v>
      </c>
      <c r="W2096" s="74" t="s">
        <v>606</v>
      </c>
      <c r="X2096" s="74">
        <v>0</v>
      </c>
    </row>
    <row r="2097" spans="1:24" ht="14.4" x14ac:dyDescent="0.3">
      <c r="A2097" s="33" t="s">
        <v>94</v>
      </c>
      <c r="B2097" s="22">
        <v>11662</v>
      </c>
      <c r="C2097" s="22" t="s">
        <v>147</v>
      </c>
      <c r="D2097" s="22">
        <v>53200428</v>
      </c>
      <c r="E2097" s="26" t="s">
        <v>148</v>
      </c>
      <c r="F2097" s="22">
        <v>1</v>
      </c>
      <c r="G2097" s="22" t="s">
        <v>48</v>
      </c>
      <c r="H2097" s="22" t="s">
        <v>105</v>
      </c>
      <c r="I2097" s="22" t="s">
        <v>34</v>
      </c>
      <c r="J2097" s="22" t="s">
        <v>97</v>
      </c>
      <c r="K2097" s="22" t="s">
        <v>36</v>
      </c>
      <c r="L2097" s="22">
        <v>11662</v>
      </c>
      <c r="M2097" s="39" t="s">
        <v>37</v>
      </c>
      <c r="N2097" s="39" t="s">
        <v>37</v>
      </c>
      <c r="O2097" s="39" t="s">
        <v>37</v>
      </c>
      <c r="P2097" s="39" t="s">
        <v>37</v>
      </c>
      <c r="Q2097" s="39" t="s">
        <v>37</v>
      </c>
      <c r="R2097" s="39" t="s">
        <v>37</v>
      </c>
      <c r="S2097" s="39" t="s">
        <v>37</v>
      </c>
      <c r="T2097" s="39" t="s">
        <v>37</v>
      </c>
      <c r="U2097" s="40" t="s">
        <v>39</v>
      </c>
      <c r="V2097" s="39" t="s">
        <v>35</v>
      </c>
      <c r="W2097" s="74" t="s">
        <v>606</v>
      </c>
      <c r="X2097" s="74">
        <v>0</v>
      </c>
    </row>
    <row r="2098" spans="1:24" ht="14.4" x14ac:dyDescent="0.3">
      <c r="A2098" s="33" t="s">
        <v>94</v>
      </c>
      <c r="B2098" s="22">
        <v>11662</v>
      </c>
      <c r="C2098" s="22" t="s">
        <v>147</v>
      </c>
      <c r="D2098" s="22">
        <v>53200428</v>
      </c>
      <c r="E2098" s="26" t="s">
        <v>148</v>
      </c>
      <c r="F2098" s="22">
        <v>1</v>
      </c>
      <c r="G2098" s="22" t="s">
        <v>48</v>
      </c>
      <c r="H2098" s="22" t="s">
        <v>105</v>
      </c>
      <c r="I2098" s="22" t="s">
        <v>34</v>
      </c>
      <c r="J2098" s="22" t="s">
        <v>97</v>
      </c>
      <c r="K2098" s="22" t="s">
        <v>36</v>
      </c>
      <c r="L2098" s="22">
        <v>11662</v>
      </c>
      <c r="M2098" s="39" t="s">
        <v>37</v>
      </c>
      <c r="N2098" s="39" t="s">
        <v>37</v>
      </c>
      <c r="O2098" s="39" t="s">
        <v>37</v>
      </c>
      <c r="P2098" s="39" t="s">
        <v>37</v>
      </c>
      <c r="Q2098" s="39" t="s">
        <v>37</v>
      </c>
      <c r="R2098" s="39" t="s">
        <v>37</v>
      </c>
      <c r="S2098" s="39" t="s">
        <v>37</v>
      </c>
      <c r="T2098" s="39" t="s">
        <v>37</v>
      </c>
      <c r="U2098" s="40" t="s">
        <v>39</v>
      </c>
      <c r="V2098" s="39" t="s">
        <v>35</v>
      </c>
      <c r="W2098" s="74" t="s">
        <v>606</v>
      </c>
      <c r="X2098" s="74">
        <v>0</v>
      </c>
    </row>
    <row r="2099" spans="1:24" ht="14.4" x14ac:dyDescent="0.3">
      <c r="A2099" s="33" t="s">
        <v>94</v>
      </c>
      <c r="B2099" s="22">
        <v>11662</v>
      </c>
      <c r="C2099" s="22" t="s">
        <v>147</v>
      </c>
      <c r="D2099" s="22">
        <v>53200428</v>
      </c>
      <c r="E2099" s="26" t="s">
        <v>148</v>
      </c>
      <c r="F2099" s="22">
        <v>1</v>
      </c>
      <c r="G2099" s="22" t="s">
        <v>48</v>
      </c>
      <c r="H2099" s="22" t="s">
        <v>105</v>
      </c>
      <c r="I2099" s="22" t="s">
        <v>34</v>
      </c>
      <c r="J2099" s="22" t="s">
        <v>97</v>
      </c>
      <c r="K2099" s="22" t="s">
        <v>36</v>
      </c>
      <c r="L2099" s="22">
        <v>11662</v>
      </c>
      <c r="M2099" s="39" t="s">
        <v>37</v>
      </c>
      <c r="N2099" s="39" t="s">
        <v>37</v>
      </c>
      <c r="O2099" s="39" t="s">
        <v>37</v>
      </c>
      <c r="P2099" s="39" t="s">
        <v>37</v>
      </c>
      <c r="Q2099" s="39" t="s">
        <v>37</v>
      </c>
      <c r="R2099" s="39" t="s">
        <v>37</v>
      </c>
      <c r="S2099" s="39" t="s">
        <v>37</v>
      </c>
      <c r="T2099" s="39" t="s">
        <v>37</v>
      </c>
      <c r="U2099" s="40" t="s">
        <v>39</v>
      </c>
      <c r="V2099" s="39" t="s">
        <v>35</v>
      </c>
      <c r="W2099" s="74" t="s">
        <v>606</v>
      </c>
      <c r="X2099" s="74">
        <v>0</v>
      </c>
    </row>
    <row r="2100" spans="1:24" ht="14.4" x14ac:dyDescent="0.3">
      <c r="A2100" s="33" t="s">
        <v>94</v>
      </c>
      <c r="B2100" s="22">
        <v>11662</v>
      </c>
      <c r="C2100" s="22" t="s">
        <v>147</v>
      </c>
      <c r="D2100" s="22">
        <v>53200428</v>
      </c>
      <c r="E2100" s="26" t="s">
        <v>148</v>
      </c>
      <c r="F2100" s="22">
        <v>1</v>
      </c>
      <c r="G2100" s="22" t="s">
        <v>48</v>
      </c>
      <c r="H2100" s="22" t="s">
        <v>105</v>
      </c>
      <c r="I2100" s="22" t="s">
        <v>34</v>
      </c>
      <c r="J2100" s="22" t="s">
        <v>97</v>
      </c>
      <c r="K2100" s="22" t="s">
        <v>36</v>
      </c>
      <c r="L2100" s="22">
        <v>11662</v>
      </c>
      <c r="M2100" s="39" t="s">
        <v>37</v>
      </c>
      <c r="N2100" s="39" t="s">
        <v>37</v>
      </c>
      <c r="O2100" s="39" t="s">
        <v>37</v>
      </c>
      <c r="P2100" s="39" t="s">
        <v>37</v>
      </c>
      <c r="Q2100" s="39" t="s">
        <v>37</v>
      </c>
      <c r="R2100" s="39" t="s">
        <v>37</v>
      </c>
      <c r="S2100" s="39" t="s">
        <v>37</v>
      </c>
      <c r="T2100" s="39" t="s">
        <v>37</v>
      </c>
      <c r="U2100" s="40" t="s">
        <v>39</v>
      </c>
      <c r="V2100" s="39" t="s">
        <v>35</v>
      </c>
      <c r="W2100" s="74" t="s">
        <v>606</v>
      </c>
      <c r="X2100" s="74">
        <v>0</v>
      </c>
    </row>
    <row r="2101" spans="1:24" ht="14.4" x14ac:dyDescent="0.3">
      <c r="A2101" s="33" t="s">
        <v>94</v>
      </c>
      <c r="B2101" s="22">
        <v>11662</v>
      </c>
      <c r="C2101" s="22" t="s">
        <v>147</v>
      </c>
      <c r="D2101" s="22">
        <v>53200428</v>
      </c>
      <c r="E2101" s="26" t="s">
        <v>148</v>
      </c>
      <c r="F2101" s="22">
        <v>1</v>
      </c>
      <c r="G2101" s="22" t="s">
        <v>48</v>
      </c>
      <c r="H2101" s="22" t="s">
        <v>105</v>
      </c>
      <c r="I2101" s="22" t="s">
        <v>34</v>
      </c>
      <c r="J2101" s="22" t="s">
        <v>97</v>
      </c>
      <c r="K2101" s="22" t="s">
        <v>36</v>
      </c>
      <c r="L2101" s="22">
        <v>11662</v>
      </c>
      <c r="M2101" s="39" t="s">
        <v>37</v>
      </c>
      <c r="N2101" s="39" t="s">
        <v>37</v>
      </c>
      <c r="O2101" s="39" t="s">
        <v>37</v>
      </c>
      <c r="P2101" s="39" t="s">
        <v>37</v>
      </c>
      <c r="Q2101" s="39" t="s">
        <v>37</v>
      </c>
      <c r="R2101" s="39" t="s">
        <v>37</v>
      </c>
      <c r="S2101" s="39" t="s">
        <v>37</v>
      </c>
      <c r="T2101" s="39" t="s">
        <v>37</v>
      </c>
      <c r="U2101" s="40" t="s">
        <v>39</v>
      </c>
      <c r="V2101" s="39" t="s">
        <v>35</v>
      </c>
      <c r="W2101" s="74" t="s">
        <v>606</v>
      </c>
      <c r="X2101" s="74">
        <v>0</v>
      </c>
    </row>
    <row r="2102" spans="1:24" ht="14.4" x14ac:dyDescent="0.3">
      <c r="A2102" s="33" t="s">
        <v>94</v>
      </c>
      <c r="B2102" s="22">
        <v>11662</v>
      </c>
      <c r="C2102" s="22" t="s">
        <v>147</v>
      </c>
      <c r="D2102" s="22">
        <v>53200428</v>
      </c>
      <c r="E2102" s="26" t="s">
        <v>148</v>
      </c>
      <c r="F2102" s="22">
        <v>1</v>
      </c>
      <c r="G2102" s="22" t="s">
        <v>48</v>
      </c>
      <c r="H2102" s="22" t="s">
        <v>105</v>
      </c>
      <c r="I2102" s="22" t="s">
        <v>34</v>
      </c>
      <c r="J2102" s="22" t="s">
        <v>97</v>
      </c>
      <c r="K2102" s="22" t="s">
        <v>36</v>
      </c>
      <c r="L2102" s="22">
        <v>11662</v>
      </c>
      <c r="M2102" s="39" t="s">
        <v>37</v>
      </c>
      <c r="N2102" s="39" t="s">
        <v>37</v>
      </c>
      <c r="O2102" s="39" t="s">
        <v>37</v>
      </c>
      <c r="P2102" s="39" t="s">
        <v>37</v>
      </c>
      <c r="Q2102" s="39" t="s">
        <v>37</v>
      </c>
      <c r="R2102" s="39" t="s">
        <v>37</v>
      </c>
      <c r="S2102" s="39" t="s">
        <v>37</v>
      </c>
      <c r="T2102" s="39" t="s">
        <v>37</v>
      </c>
      <c r="U2102" s="40" t="s">
        <v>39</v>
      </c>
      <c r="V2102" s="39" t="s">
        <v>35</v>
      </c>
      <c r="W2102" s="74" t="s">
        <v>606</v>
      </c>
      <c r="X2102" s="74">
        <v>0</v>
      </c>
    </row>
    <row r="2103" spans="1:24" ht="14.4" x14ac:dyDescent="0.3">
      <c r="A2103" s="33" t="s">
        <v>94</v>
      </c>
      <c r="B2103" s="22">
        <v>11662</v>
      </c>
      <c r="C2103" s="22" t="s">
        <v>147</v>
      </c>
      <c r="D2103" s="22">
        <v>53200428</v>
      </c>
      <c r="E2103" s="26" t="s">
        <v>148</v>
      </c>
      <c r="F2103" s="22">
        <v>1</v>
      </c>
      <c r="G2103" s="22" t="s">
        <v>48</v>
      </c>
      <c r="H2103" s="22" t="s">
        <v>105</v>
      </c>
      <c r="I2103" s="22" t="s">
        <v>34</v>
      </c>
      <c r="J2103" s="22" t="s">
        <v>97</v>
      </c>
      <c r="K2103" s="22" t="s">
        <v>36</v>
      </c>
      <c r="L2103" s="22">
        <v>11662</v>
      </c>
      <c r="M2103" s="39" t="s">
        <v>37</v>
      </c>
      <c r="N2103" s="39" t="s">
        <v>37</v>
      </c>
      <c r="O2103" s="39" t="s">
        <v>37</v>
      </c>
      <c r="P2103" s="39" t="s">
        <v>37</v>
      </c>
      <c r="Q2103" s="39" t="s">
        <v>37</v>
      </c>
      <c r="R2103" s="39" t="s">
        <v>37</v>
      </c>
      <c r="S2103" s="39" t="s">
        <v>37</v>
      </c>
      <c r="T2103" s="39" t="s">
        <v>37</v>
      </c>
      <c r="U2103" s="40" t="s">
        <v>39</v>
      </c>
      <c r="V2103" s="39" t="s">
        <v>35</v>
      </c>
      <c r="W2103" s="74" t="s">
        <v>606</v>
      </c>
      <c r="X2103" s="74">
        <v>0</v>
      </c>
    </row>
    <row r="2104" spans="1:24" ht="14.4" x14ac:dyDescent="0.3">
      <c r="A2104" s="33" t="s">
        <v>94</v>
      </c>
      <c r="B2104" s="22">
        <v>11662</v>
      </c>
      <c r="C2104" s="22" t="s">
        <v>147</v>
      </c>
      <c r="D2104" s="22">
        <v>53200428</v>
      </c>
      <c r="E2104" s="26" t="s">
        <v>148</v>
      </c>
      <c r="F2104" s="22">
        <v>1</v>
      </c>
      <c r="G2104" s="22" t="s">
        <v>48</v>
      </c>
      <c r="H2104" s="22" t="s">
        <v>105</v>
      </c>
      <c r="I2104" s="22" t="s">
        <v>34</v>
      </c>
      <c r="J2104" s="22" t="s">
        <v>97</v>
      </c>
      <c r="K2104" s="22" t="s">
        <v>36</v>
      </c>
      <c r="L2104" s="22">
        <v>11662</v>
      </c>
      <c r="M2104" s="39" t="s">
        <v>37</v>
      </c>
      <c r="N2104" s="39" t="s">
        <v>37</v>
      </c>
      <c r="O2104" s="39" t="s">
        <v>37</v>
      </c>
      <c r="P2104" s="39" t="s">
        <v>37</v>
      </c>
      <c r="Q2104" s="39" t="s">
        <v>37</v>
      </c>
      <c r="R2104" s="39" t="s">
        <v>37</v>
      </c>
      <c r="S2104" s="39" t="s">
        <v>37</v>
      </c>
      <c r="T2104" s="39" t="s">
        <v>37</v>
      </c>
      <c r="U2104" s="40" t="s">
        <v>39</v>
      </c>
      <c r="V2104" s="39" t="s">
        <v>35</v>
      </c>
      <c r="W2104" s="74" t="s">
        <v>606</v>
      </c>
      <c r="X2104" s="74">
        <v>0</v>
      </c>
    </row>
    <row r="2105" spans="1:24" ht="14.4" x14ac:dyDescent="0.3">
      <c r="A2105" s="33" t="s">
        <v>94</v>
      </c>
      <c r="B2105" s="22">
        <v>11662</v>
      </c>
      <c r="C2105" s="22" t="s">
        <v>147</v>
      </c>
      <c r="D2105" s="22">
        <v>53200428</v>
      </c>
      <c r="E2105" s="26" t="s">
        <v>148</v>
      </c>
      <c r="F2105" s="22">
        <v>1</v>
      </c>
      <c r="G2105" s="22" t="s">
        <v>48</v>
      </c>
      <c r="H2105" s="22" t="s">
        <v>105</v>
      </c>
      <c r="I2105" s="22" t="s">
        <v>34</v>
      </c>
      <c r="J2105" s="22" t="s">
        <v>97</v>
      </c>
      <c r="K2105" s="22" t="s">
        <v>36</v>
      </c>
      <c r="L2105" s="22">
        <v>11662</v>
      </c>
      <c r="M2105" s="39" t="s">
        <v>37</v>
      </c>
      <c r="N2105" s="39" t="s">
        <v>37</v>
      </c>
      <c r="O2105" s="39" t="s">
        <v>37</v>
      </c>
      <c r="P2105" s="39" t="s">
        <v>37</v>
      </c>
      <c r="Q2105" s="39" t="s">
        <v>37</v>
      </c>
      <c r="R2105" s="39" t="s">
        <v>37</v>
      </c>
      <c r="S2105" s="39" t="s">
        <v>37</v>
      </c>
      <c r="T2105" s="39" t="s">
        <v>37</v>
      </c>
      <c r="U2105" s="40" t="s">
        <v>39</v>
      </c>
      <c r="V2105" s="39" t="s">
        <v>35</v>
      </c>
      <c r="W2105" s="74" t="s">
        <v>606</v>
      </c>
      <c r="X2105" s="74">
        <v>0</v>
      </c>
    </row>
    <row r="2106" spans="1:24" ht="14.4" x14ac:dyDescent="0.3">
      <c r="A2106" s="33" t="s">
        <v>94</v>
      </c>
      <c r="B2106" s="22">
        <v>11662</v>
      </c>
      <c r="C2106" s="22" t="s">
        <v>147</v>
      </c>
      <c r="D2106" s="22">
        <v>53200428</v>
      </c>
      <c r="E2106" s="26" t="s">
        <v>148</v>
      </c>
      <c r="F2106" s="22">
        <v>1</v>
      </c>
      <c r="G2106" s="22" t="s">
        <v>48</v>
      </c>
      <c r="H2106" s="22" t="s">
        <v>105</v>
      </c>
      <c r="I2106" s="22" t="s">
        <v>34</v>
      </c>
      <c r="J2106" s="22" t="s">
        <v>97</v>
      </c>
      <c r="K2106" s="22" t="s">
        <v>36</v>
      </c>
      <c r="L2106" s="22">
        <v>11662</v>
      </c>
      <c r="M2106" s="39" t="s">
        <v>37</v>
      </c>
      <c r="N2106" s="39" t="s">
        <v>37</v>
      </c>
      <c r="O2106" s="39" t="s">
        <v>37</v>
      </c>
      <c r="P2106" s="39" t="s">
        <v>37</v>
      </c>
      <c r="Q2106" s="39" t="s">
        <v>37</v>
      </c>
      <c r="R2106" s="39" t="s">
        <v>37</v>
      </c>
      <c r="S2106" s="39" t="s">
        <v>37</v>
      </c>
      <c r="T2106" s="39" t="s">
        <v>37</v>
      </c>
      <c r="U2106" s="40" t="s">
        <v>39</v>
      </c>
      <c r="V2106" s="39" t="s">
        <v>35</v>
      </c>
      <c r="W2106" s="74" t="s">
        <v>606</v>
      </c>
      <c r="X2106" s="74">
        <v>0</v>
      </c>
    </row>
    <row r="2107" spans="1:24" ht="14.4" x14ac:dyDescent="0.3">
      <c r="A2107" s="33" t="s">
        <v>94</v>
      </c>
      <c r="B2107" s="22">
        <v>11662</v>
      </c>
      <c r="C2107" s="22" t="s">
        <v>147</v>
      </c>
      <c r="D2107" s="22">
        <v>53200428</v>
      </c>
      <c r="E2107" s="26" t="s">
        <v>148</v>
      </c>
      <c r="F2107" s="22">
        <v>1</v>
      </c>
      <c r="G2107" s="22" t="s">
        <v>48</v>
      </c>
      <c r="H2107" s="22" t="s">
        <v>105</v>
      </c>
      <c r="I2107" s="22" t="s">
        <v>34</v>
      </c>
      <c r="J2107" s="22" t="s">
        <v>97</v>
      </c>
      <c r="K2107" s="22" t="s">
        <v>36</v>
      </c>
      <c r="L2107" s="22">
        <v>11662</v>
      </c>
      <c r="M2107" s="39" t="s">
        <v>37</v>
      </c>
      <c r="N2107" s="39" t="s">
        <v>37</v>
      </c>
      <c r="O2107" s="39" t="s">
        <v>37</v>
      </c>
      <c r="P2107" s="39" t="s">
        <v>37</v>
      </c>
      <c r="Q2107" s="39" t="s">
        <v>37</v>
      </c>
      <c r="R2107" s="39" t="s">
        <v>37</v>
      </c>
      <c r="S2107" s="39" t="s">
        <v>37</v>
      </c>
      <c r="T2107" s="39" t="s">
        <v>37</v>
      </c>
      <c r="U2107" s="40" t="s">
        <v>39</v>
      </c>
      <c r="V2107" s="39" t="s">
        <v>35</v>
      </c>
      <c r="W2107" s="74" t="s">
        <v>606</v>
      </c>
      <c r="X2107" s="74">
        <v>0</v>
      </c>
    </row>
    <row r="2108" spans="1:24" ht="14.4" x14ac:dyDescent="0.3">
      <c r="A2108" s="33" t="s">
        <v>94</v>
      </c>
      <c r="B2108" s="22">
        <v>11662</v>
      </c>
      <c r="C2108" s="22" t="s">
        <v>147</v>
      </c>
      <c r="D2108" s="22">
        <v>53200428</v>
      </c>
      <c r="E2108" s="26" t="s">
        <v>148</v>
      </c>
      <c r="F2108" s="22">
        <v>1</v>
      </c>
      <c r="G2108" s="22" t="s">
        <v>48</v>
      </c>
      <c r="H2108" s="22" t="s">
        <v>105</v>
      </c>
      <c r="I2108" s="22" t="s">
        <v>34</v>
      </c>
      <c r="J2108" s="22" t="s">
        <v>97</v>
      </c>
      <c r="K2108" s="22" t="s">
        <v>36</v>
      </c>
      <c r="L2108" s="22">
        <v>11662</v>
      </c>
      <c r="M2108" s="39" t="s">
        <v>37</v>
      </c>
      <c r="N2108" s="39" t="s">
        <v>37</v>
      </c>
      <c r="O2108" s="39" t="s">
        <v>37</v>
      </c>
      <c r="P2108" s="39" t="s">
        <v>37</v>
      </c>
      <c r="Q2108" s="39" t="s">
        <v>37</v>
      </c>
      <c r="R2108" s="39" t="s">
        <v>37</v>
      </c>
      <c r="S2108" s="39" t="s">
        <v>37</v>
      </c>
      <c r="T2108" s="39" t="s">
        <v>37</v>
      </c>
      <c r="U2108" s="40" t="s">
        <v>39</v>
      </c>
      <c r="V2108" s="39" t="s">
        <v>35</v>
      </c>
      <c r="W2108" s="74" t="s">
        <v>606</v>
      </c>
      <c r="X2108" s="74">
        <v>0</v>
      </c>
    </row>
    <row r="2109" spans="1:24" ht="14.4" x14ac:dyDescent="0.3">
      <c r="A2109" s="33" t="s">
        <v>94</v>
      </c>
      <c r="B2109" s="22">
        <v>11662</v>
      </c>
      <c r="C2109" s="22" t="s">
        <v>147</v>
      </c>
      <c r="D2109" s="22">
        <v>53200428</v>
      </c>
      <c r="E2109" s="26" t="s">
        <v>148</v>
      </c>
      <c r="F2109" s="22">
        <v>1</v>
      </c>
      <c r="G2109" s="22" t="s">
        <v>48</v>
      </c>
      <c r="H2109" s="22" t="s">
        <v>105</v>
      </c>
      <c r="I2109" s="22" t="s">
        <v>34</v>
      </c>
      <c r="J2109" s="22" t="s">
        <v>97</v>
      </c>
      <c r="K2109" s="22" t="s">
        <v>36</v>
      </c>
      <c r="L2109" s="22">
        <v>11662</v>
      </c>
      <c r="M2109" s="39" t="s">
        <v>37</v>
      </c>
      <c r="N2109" s="39" t="s">
        <v>37</v>
      </c>
      <c r="O2109" s="39" t="s">
        <v>37</v>
      </c>
      <c r="P2109" s="39" t="s">
        <v>37</v>
      </c>
      <c r="Q2109" s="39" t="s">
        <v>37</v>
      </c>
      <c r="R2109" s="39" t="s">
        <v>37</v>
      </c>
      <c r="S2109" s="39" t="s">
        <v>37</v>
      </c>
      <c r="T2109" s="39" t="s">
        <v>37</v>
      </c>
      <c r="U2109" s="40" t="s">
        <v>39</v>
      </c>
      <c r="V2109" s="39" t="s">
        <v>35</v>
      </c>
      <c r="W2109" s="74" t="s">
        <v>606</v>
      </c>
      <c r="X2109" s="74">
        <v>0</v>
      </c>
    </row>
    <row r="2110" spans="1:24" ht="14.4" x14ac:dyDescent="0.3">
      <c r="A2110" s="33" t="s">
        <v>94</v>
      </c>
      <c r="B2110" s="22">
        <v>11662</v>
      </c>
      <c r="C2110" s="22" t="s">
        <v>147</v>
      </c>
      <c r="D2110" s="22">
        <v>53200428</v>
      </c>
      <c r="E2110" s="26" t="s">
        <v>148</v>
      </c>
      <c r="F2110" s="22">
        <v>1</v>
      </c>
      <c r="G2110" s="22" t="s">
        <v>48</v>
      </c>
      <c r="H2110" s="22" t="s">
        <v>105</v>
      </c>
      <c r="I2110" s="22" t="s">
        <v>34</v>
      </c>
      <c r="J2110" s="22" t="s">
        <v>97</v>
      </c>
      <c r="K2110" s="22" t="s">
        <v>36</v>
      </c>
      <c r="L2110" s="22">
        <v>11662</v>
      </c>
      <c r="M2110" s="39" t="s">
        <v>37</v>
      </c>
      <c r="N2110" s="39" t="s">
        <v>37</v>
      </c>
      <c r="O2110" s="39" t="s">
        <v>37</v>
      </c>
      <c r="P2110" s="39" t="s">
        <v>37</v>
      </c>
      <c r="Q2110" s="39" t="s">
        <v>37</v>
      </c>
      <c r="R2110" s="39" t="s">
        <v>37</v>
      </c>
      <c r="S2110" s="39" t="s">
        <v>37</v>
      </c>
      <c r="T2110" s="39" t="s">
        <v>37</v>
      </c>
      <c r="U2110" s="40" t="s">
        <v>39</v>
      </c>
      <c r="V2110" s="39" t="s">
        <v>35</v>
      </c>
      <c r="W2110" s="74" t="s">
        <v>606</v>
      </c>
      <c r="X2110" s="74">
        <v>0</v>
      </c>
    </row>
    <row r="2111" spans="1:24" ht="14.4" x14ac:dyDescent="0.3">
      <c r="A2111" s="33" t="s">
        <v>94</v>
      </c>
      <c r="B2111" s="22">
        <v>11662</v>
      </c>
      <c r="C2111" s="22" t="s">
        <v>147</v>
      </c>
      <c r="D2111" s="22">
        <v>53200428</v>
      </c>
      <c r="E2111" s="26" t="s">
        <v>148</v>
      </c>
      <c r="F2111" s="22">
        <v>1</v>
      </c>
      <c r="G2111" s="22" t="s">
        <v>48</v>
      </c>
      <c r="H2111" s="22" t="s">
        <v>105</v>
      </c>
      <c r="I2111" s="22" t="s">
        <v>34</v>
      </c>
      <c r="J2111" s="22" t="s">
        <v>97</v>
      </c>
      <c r="K2111" s="22" t="s">
        <v>36</v>
      </c>
      <c r="L2111" s="22">
        <v>11662</v>
      </c>
      <c r="M2111" s="39" t="s">
        <v>37</v>
      </c>
      <c r="N2111" s="39" t="s">
        <v>37</v>
      </c>
      <c r="O2111" s="39" t="s">
        <v>37</v>
      </c>
      <c r="P2111" s="39" t="s">
        <v>37</v>
      </c>
      <c r="Q2111" s="39" t="s">
        <v>37</v>
      </c>
      <c r="R2111" s="39" t="s">
        <v>37</v>
      </c>
      <c r="S2111" s="39" t="s">
        <v>37</v>
      </c>
      <c r="T2111" s="39" t="s">
        <v>37</v>
      </c>
      <c r="U2111" s="40" t="s">
        <v>39</v>
      </c>
      <c r="V2111" s="39" t="s">
        <v>35</v>
      </c>
      <c r="W2111" s="74" t="s">
        <v>606</v>
      </c>
      <c r="X2111" s="74">
        <v>0</v>
      </c>
    </row>
    <row r="2112" spans="1:24" ht="14.4" x14ac:dyDescent="0.3">
      <c r="A2112" s="33" t="s">
        <v>94</v>
      </c>
      <c r="B2112" s="22">
        <v>11662</v>
      </c>
      <c r="C2112" s="22" t="s">
        <v>147</v>
      </c>
      <c r="D2112" s="22">
        <v>53200428</v>
      </c>
      <c r="E2112" s="26" t="s">
        <v>148</v>
      </c>
      <c r="F2112" s="22">
        <v>1</v>
      </c>
      <c r="G2112" s="22" t="s">
        <v>48</v>
      </c>
      <c r="H2112" s="22" t="s">
        <v>105</v>
      </c>
      <c r="I2112" s="22" t="s">
        <v>34</v>
      </c>
      <c r="J2112" s="22" t="s">
        <v>97</v>
      </c>
      <c r="K2112" s="22" t="s">
        <v>36</v>
      </c>
      <c r="L2112" s="22">
        <v>11662</v>
      </c>
      <c r="M2112" s="39" t="s">
        <v>37</v>
      </c>
      <c r="N2112" s="39" t="s">
        <v>37</v>
      </c>
      <c r="O2112" s="39" t="s">
        <v>37</v>
      </c>
      <c r="P2112" s="39" t="s">
        <v>37</v>
      </c>
      <c r="Q2112" s="39" t="s">
        <v>37</v>
      </c>
      <c r="R2112" s="39" t="s">
        <v>37</v>
      </c>
      <c r="S2112" s="39" t="s">
        <v>37</v>
      </c>
      <c r="T2112" s="39" t="s">
        <v>37</v>
      </c>
      <c r="U2112" s="40" t="s">
        <v>39</v>
      </c>
      <c r="V2112" s="39" t="s">
        <v>35</v>
      </c>
      <c r="W2112" s="74" t="s">
        <v>606</v>
      </c>
      <c r="X2112" s="74">
        <v>0</v>
      </c>
    </row>
    <row r="2113" spans="1:24" ht="14.4" x14ac:dyDescent="0.3">
      <c r="A2113" s="33" t="s">
        <v>94</v>
      </c>
      <c r="B2113" s="22">
        <v>11662</v>
      </c>
      <c r="C2113" s="22" t="s">
        <v>147</v>
      </c>
      <c r="D2113" s="22">
        <v>53200428</v>
      </c>
      <c r="E2113" s="26" t="s">
        <v>148</v>
      </c>
      <c r="F2113" s="22">
        <v>1</v>
      </c>
      <c r="G2113" s="22" t="s">
        <v>48</v>
      </c>
      <c r="H2113" s="22" t="s">
        <v>105</v>
      </c>
      <c r="I2113" s="22" t="s">
        <v>34</v>
      </c>
      <c r="J2113" s="22" t="s">
        <v>97</v>
      </c>
      <c r="K2113" s="22" t="s">
        <v>36</v>
      </c>
      <c r="L2113" s="22">
        <v>11662</v>
      </c>
      <c r="M2113" s="39" t="s">
        <v>37</v>
      </c>
      <c r="N2113" s="39" t="s">
        <v>37</v>
      </c>
      <c r="O2113" s="39" t="s">
        <v>37</v>
      </c>
      <c r="P2113" s="39" t="s">
        <v>37</v>
      </c>
      <c r="Q2113" s="39" t="s">
        <v>37</v>
      </c>
      <c r="R2113" s="39" t="s">
        <v>37</v>
      </c>
      <c r="S2113" s="39" t="s">
        <v>37</v>
      </c>
      <c r="T2113" s="39" t="s">
        <v>37</v>
      </c>
      <c r="U2113" s="40" t="s">
        <v>39</v>
      </c>
      <c r="V2113" s="39" t="s">
        <v>35</v>
      </c>
      <c r="W2113" s="74" t="s">
        <v>606</v>
      </c>
      <c r="X2113" s="74">
        <v>0</v>
      </c>
    </row>
    <row r="2114" spans="1:24" ht="14.4" x14ac:dyDescent="0.3">
      <c r="A2114" s="33" t="s">
        <v>94</v>
      </c>
      <c r="B2114" s="22">
        <v>11662</v>
      </c>
      <c r="C2114" s="22" t="s">
        <v>147</v>
      </c>
      <c r="D2114" s="22">
        <v>53200428</v>
      </c>
      <c r="E2114" s="26" t="s">
        <v>148</v>
      </c>
      <c r="F2114" s="22">
        <v>1</v>
      </c>
      <c r="G2114" s="22" t="s">
        <v>48</v>
      </c>
      <c r="H2114" s="22" t="s">
        <v>105</v>
      </c>
      <c r="I2114" s="22" t="s">
        <v>34</v>
      </c>
      <c r="J2114" s="22" t="s">
        <v>97</v>
      </c>
      <c r="K2114" s="22" t="s">
        <v>36</v>
      </c>
      <c r="L2114" s="22">
        <v>11662</v>
      </c>
      <c r="M2114" s="39" t="s">
        <v>37</v>
      </c>
      <c r="N2114" s="39" t="s">
        <v>37</v>
      </c>
      <c r="O2114" s="39" t="s">
        <v>37</v>
      </c>
      <c r="P2114" s="39" t="s">
        <v>37</v>
      </c>
      <c r="Q2114" s="39" t="s">
        <v>37</v>
      </c>
      <c r="R2114" s="39" t="s">
        <v>37</v>
      </c>
      <c r="S2114" s="39" t="s">
        <v>37</v>
      </c>
      <c r="T2114" s="39" t="s">
        <v>37</v>
      </c>
      <c r="U2114" s="40" t="s">
        <v>39</v>
      </c>
      <c r="V2114" s="39" t="s">
        <v>35</v>
      </c>
      <c r="W2114" s="74" t="s">
        <v>606</v>
      </c>
      <c r="X2114" s="74">
        <v>0</v>
      </c>
    </row>
    <row r="2115" spans="1:24" ht="14.4" x14ac:dyDescent="0.3">
      <c r="A2115" s="33" t="s">
        <v>94</v>
      </c>
      <c r="B2115" s="22">
        <v>11662</v>
      </c>
      <c r="C2115" s="22" t="s">
        <v>147</v>
      </c>
      <c r="D2115" s="22">
        <v>53200428</v>
      </c>
      <c r="E2115" s="26" t="s">
        <v>148</v>
      </c>
      <c r="F2115" s="22">
        <v>1</v>
      </c>
      <c r="G2115" s="22" t="s">
        <v>48</v>
      </c>
      <c r="H2115" s="22" t="s">
        <v>105</v>
      </c>
      <c r="I2115" s="22" t="s">
        <v>34</v>
      </c>
      <c r="J2115" s="22" t="s">
        <v>97</v>
      </c>
      <c r="K2115" s="22" t="s">
        <v>36</v>
      </c>
      <c r="L2115" s="22">
        <v>11662</v>
      </c>
      <c r="M2115" s="39" t="s">
        <v>37</v>
      </c>
      <c r="N2115" s="39" t="s">
        <v>37</v>
      </c>
      <c r="O2115" s="39" t="s">
        <v>37</v>
      </c>
      <c r="P2115" s="39" t="s">
        <v>37</v>
      </c>
      <c r="Q2115" s="39" t="s">
        <v>37</v>
      </c>
      <c r="R2115" s="39" t="s">
        <v>37</v>
      </c>
      <c r="S2115" s="39" t="s">
        <v>37</v>
      </c>
      <c r="T2115" s="39" t="s">
        <v>37</v>
      </c>
      <c r="U2115" s="40" t="s">
        <v>39</v>
      </c>
      <c r="V2115" s="39" t="s">
        <v>35</v>
      </c>
      <c r="W2115" s="74" t="s">
        <v>606</v>
      </c>
      <c r="X2115" s="74">
        <v>0</v>
      </c>
    </row>
    <row r="2116" spans="1:24" ht="14.4" x14ac:dyDescent="0.3">
      <c r="A2116" s="33" t="s">
        <v>94</v>
      </c>
      <c r="B2116" s="22">
        <v>11662</v>
      </c>
      <c r="C2116" s="22" t="s">
        <v>147</v>
      </c>
      <c r="D2116" s="22">
        <v>53200428</v>
      </c>
      <c r="E2116" s="26" t="s">
        <v>148</v>
      </c>
      <c r="F2116" s="22">
        <v>1</v>
      </c>
      <c r="G2116" s="22" t="s">
        <v>48</v>
      </c>
      <c r="H2116" s="22" t="s">
        <v>105</v>
      </c>
      <c r="I2116" s="22" t="s">
        <v>34</v>
      </c>
      <c r="J2116" s="22" t="s">
        <v>97</v>
      </c>
      <c r="K2116" s="22" t="s">
        <v>36</v>
      </c>
      <c r="L2116" s="22">
        <v>11662</v>
      </c>
      <c r="M2116" s="39" t="s">
        <v>37</v>
      </c>
      <c r="N2116" s="39" t="s">
        <v>37</v>
      </c>
      <c r="O2116" s="39" t="s">
        <v>37</v>
      </c>
      <c r="P2116" s="39" t="s">
        <v>37</v>
      </c>
      <c r="Q2116" s="39" t="s">
        <v>37</v>
      </c>
      <c r="R2116" s="39" t="s">
        <v>37</v>
      </c>
      <c r="S2116" s="39" t="s">
        <v>37</v>
      </c>
      <c r="T2116" s="39" t="s">
        <v>37</v>
      </c>
      <c r="U2116" s="40" t="s">
        <v>39</v>
      </c>
      <c r="V2116" s="39" t="s">
        <v>35</v>
      </c>
      <c r="W2116" s="74" t="s">
        <v>606</v>
      </c>
      <c r="X2116" s="74">
        <v>0</v>
      </c>
    </row>
    <row r="2117" spans="1:24" ht="14.4" x14ac:dyDescent="0.3">
      <c r="A2117" s="33" t="s">
        <v>94</v>
      </c>
      <c r="B2117" s="22">
        <v>11662</v>
      </c>
      <c r="C2117" s="22" t="s">
        <v>147</v>
      </c>
      <c r="D2117" s="22">
        <v>53200428</v>
      </c>
      <c r="E2117" s="26" t="s">
        <v>148</v>
      </c>
      <c r="F2117" s="22">
        <v>1</v>
      </c>
      <c r="G2117" s="22" t="s">
        <v>48</v>
      </c>
      <c r="H2117" s="22" t="s">
        <v>105</v>
      </c>
      <c r="I2117" s="22" t="s">
        <v>34</v>
      </c>
      <c r="J2117" s="22" t="s">
        <v>97</v>
      </c>
      <c r="K2117" s="22" t="s">
        <v>36</v>
      </c>
      <c r="L2117" s="22">
        <v>11662</v>
      </c>
      <c r="M2117" s="39" t="s">
        <v>37</v>
      </c>
      <c r="N2117" s="39" t="s">
        <v>37</v>
      </c>
      <c r="O2117" s="39" t="s">
        <v>37</v>
      </c>
      <c r="P2117" s="39" t="s">
        <v>37</v>
      </c>
      <c r="Q2117" s="39" t="s">
        <v>37</v>
      </c>
      <c r="R2117" s="39" t="s">
        <v>37</v>
      </c>
      <c r="S2117" s="39" t="s">
        <v>37</v>
      </c>
      <c r="T2117" s="39" t="s">
        <v>37</v>
      </c>
      <c r="U2117" s="40" t="s">
        <v>39</v>
      </c>
      <c r="V2117" s="39" t="s">
        <v>35</v>
      </c>
      <c r="W2117" s="74" t="s">
        <v>606</v>
      </c>
      <c r="X2117" s="74">
        <v>0</v>
      </c>
    </row>
    <row r="2118" spans="1:24" ht="230.4" x14ac:dyDescent="0.3">
      <c r="A2118" s="33" t="s">
        <v>94</v>
      </c>
      <c r="B2118" s="22">
        <v>12232</v>
      </c>
      <c r="C2118" s="22" t="s">
        <v>242</v>
      </c>
      <c r="D2118" s="22">
        <v>29500005</v>
      </c>
      <c r="E2118" s="26" t="s">
        <v>243</v>
      </c>
      <c r="F2118" s="22">
        <v>5</v>
      </c>
      <c r="G2118" s="22" t="s">
        <v>48</v>
      </c>
      <c r="H2118" s="22" t="s">
        <v>61</v>
      </c>
      <c r="I2118" s="22" t="s">
        <v>34</v>
      </c>
      <c r="J2118" s="22" t="s">
        <v>97</v>
      </c>
      <c r="K2118" s="22" t="s">
        <v>36</v>
      </c>
      <c r="L2118" s="22">
        <v>12232</v>
      </c>
      <c r="M2118" s="39" t="s">
        <v>37</v>
      </c>
      <c r="N2118" s="39" t="s">
        <v>37</v>
      </c>
      <c r="O2118" s="39" t="s">
        <v>37</v>
      </c>
      <c r="P2118" s="39" t="s">
        <v>37</v>
      </c>
      <c r="Q2118" s="39" t="s">
        <v>37</v>
      </c>
      <c r="R2118" s="39" t="s">
        <v>37</v>
      </c>
      <c r="S2118" s="39" t="s">
        <v>37</v>
      </c>
      <c r="T2118" s="39" t="s">
        <v>37</v>
      </c>
      <c r="U2118" s="40" t="s">
        <v>605</v>
      </c>
      <c r="V2118" s="39" t="s">
        <v>37</v>
      </c>
      <c r="W2118" s="74" t="s">
        <v>930</v>
      </c>
      <c r="X2118" s="74">
        <v>0</v>
      </c>
    </row>
    <row r="2119" spans="1:24" ht="216" x14ac:dyDescent="0.3">
      <c r="A2119" s="33" t="s">
        <v>94</v>
      </c>
      <c r="B2119" s="22">
        <v>16234</v>
      </c>
      <c r="C2119" s="22" t="s">
        <v>559</v>
      </c>
      <c r="D2119" s="22">
        <v>53100248</v>
      </c>
      <c r="E2119" s="26" t="s">
        <v>560</v>
      </c>
      <c r="F2119" s="22">
        <v>1</v>
      </c>
      <c r="G2119" s="22" t="s">
        <v>48</v>
      </c>
      <c r="H2119" s="22" t="s">
        <v>111</v>
      </c>
      <c r="I2119" s="22" t="s">
        <v>34</v>
      </c>
      <c r="J2119" s="22" t="s">
        <v>97</v>
      </c>
      <c r="K2119" s="22" t="s">
        <v>36</v>
      </c>
      <c r="L2119" s="22">
        <v>16234</v>
      </c>
      <c r="M2119" s="39" t="s">
        <v>37</v>
      </c>
      <c r="N2119" s="39" t="s">
        <v>37</v>
      </c>
      <c r="O2119" s="39" t="s">
        <v>37</v>
      </c>
      <c r="P2119" s="39" t="s">
        <v>37</v>
      </c>
      <c r="Q2119" s="39" t="s">
        <v>37</v>
      </c>
      <c r="R2119" s="39" t="s">
        <v>37</v>
      </c>
      <c r="S2119" s="39" t="s">
        <v>37</v>
      </c>
      <c r="T2119" s="39" t="s">
        <v>37</v>
      </c>
      <c r="U2119" s="40" t="s">
        <v>649</v>
      </c>
      <c r="V2119" s="39" t="s">
        <v>37</v>
      </c>
      <c r="W2119" s="74" t="s">
        <v>3362</v>
      </c>
      <c r="X2119" s="74">
        <v>0</v>
      </c>
    </row>
    <row r="2120" spans="1:24" ht="28.8" x14ac:dyDescent="0.3">
      <c r="A2120" s="33" t="s">
        <v>94</v>
      </c>
      <c r="B2120" s="22">
        <v>12384</v>
      </c>
      <c r="C2120" s="22" t="s">
        <v>510</v>
      </c>
      <c r="D2120" s="22">
        <v>53100715</v>
      </c>
      <c r="E2120" s="26" t="s">
        <v>511</v>
      </c>
      <c r="F2120" s="22">
        <v>2</v>
      </c>
      <c r="G2120" s="22" t="s">
        <v>48</v>
      </c>
      <c r="H2120" s="22" t="s">
        <v>111</v>
      </c>
      <c r="I2120" s="22" t="s">
        <v>34</v>
      </c>
      <c r="J2120" s="22" t="s">
        <v>97</v>
      </c>
      <c r="K2120" s="22" t="s">
        <v>36</v>
      </c>
      <c r="L2120" s="22">
        <v>12384</v>
      </c>
      <c r="M2120" s="39" t="s">
        <v>37</v>
      </c>
      <c r="N2120" s="39" t="s">
        <v>37</v>
      </c>
      <c r="O2120" s="39" t="s">
        <v>37</v>
      </c>
      <c r="P2120" s="39" t="s">
        <v>37</v>
      </c>
      <c r="Q2120" s="39" t="s">
        <v>37</v>
      </c>
      <c r="R2120" s="39" t="s">
        <v>37</v>
      </c>
      <c r="S2120" s="39" t="s">
        <v>37</v>
      </c>
      <c r="T2120" s="39" t="s">
        <v>37</v>
      </c>
      <c r="U2120" s="40" t="s">
        <v>704</v>
      </c>
      <c r="V2120" s="39" t="s">
        <v>37</v>
      </c>
      <c r="W2120" s="74" t="s">
        <v>1026</v>
      </c>
      <c r="X2120" s="74">
        <v>0</v>
      </c>
    </row>
    <row r="2121" spans="1:24" ht="28.8" x14ac:dyDescent="0.3">
      <c r="A2121" s="33" t="s">
        <v>94</v>
      </c>
      <c r="B2121" s="22">
        <v>11743</v>
      </c>
      <c r="C2121" s="22" t="s">
        <v>530</v>
      </c>
      <c r="D2121" s="22">
        <v>53100759</v>
      </c>
      <c r="E2121" s="26" t="s">
        <v>531</v>
      </c>
      <c r="F2121" s="22">
        <v>3</v>
      </c>
      <c r="G2121" s="22" t="s">
        <v>48</v>
      </c>
      <c r="H2121" s="22" t="s">
        <v>61</v>
      </c>
      <c r="I2121" s="22" t="s">
        <v>34</v>
      </c>
      <c r="J2121" s="22" t="s">
        <v>97</v>
      </c>
      <c r="K2121" s="22" t="s">
        <v>36</v>
      </c>
      <c r="L2121" s="22">
        <v>11743</v>
      </c>
      <c r="M2121" s="39" t="s">
        <v>37</v>
      </c>
      <c r="N2121" s="39" t="s">
        <v>37</v>
      </c>
      <c r="O2121" s="39" t="s">
        <v>37</v>
      </c>
      <c r="P2121" s="39" t="s">
        <v>37</v>
      </c>
      <c r="Q2121" s="39" t="s">
        <v>37</v>
      </c>
      <c r="R2121" s="39" t="s">
        <v>37</v>
      </c>
      <c r="S2121" s="39" t="s">
        <v>37</v>
      </c>
      <c r="T2121" s="39" t="s">
        <v>37</v>
      </c>
      <c r="U2121" s="40" t="s">
        <v>605</v>
      </c>
      <c r="V2121" s="39" t="s">
        <v>37</v>
      </c>
      <c r="W2121" s="74" t="s">
        <v>709</v>
      </c>
      <c r="X2121" s="74">
        <v>0</v>
      </c>
    </row>
    <row r="2122" spans="1:24" ht="57.6" x14ac:dyDescent="0.3">
      <c r="A2122" s="33" t="s">
        <v>94</v>
      </c>
      <c r="B2122" s="22">
        <v>16274</v>
      </c>
      <c r="C2122" s="22" t="s">
        <v>362</v>
      </c>
      <c r="D2122" s="22">
        <v>53100347</v>
      </c>
      <c r="E2122" s="26" t="s">
        <v>363</v>
      </c>
      <c r="F2122" s="22">
        <v>1</v>
      </c>
      <c r="G2122" s="22" t="s">
        <v>48</v>
      </c>
      <c r="H2122" s="22" t="s">
        <v>111</v>
      </c>
      <c r="I2122" s="22" t="s">
        <v>34</v>
      </c>
      <c r="J2122" s="22" t="s">
        <v>97</v>
      </c>
      <c r="K2122" s="22" t="s">
        <v>36</v>
      </c>
      <c r="L2122" s="22">
        <v>16274</v>
      </c>
      <c r="M2122" s="39" t="s">
        <v>37</v>
      </c>
      <c r="N2122" s="39" t="s">
        <v>37</v>
      </c>
      <c r="O2122" s="39" t="s">
        <v>37</v>
      </c>
      <c r="P2122" s="39" t="s">
        <v>37</v>
      </c>
      <c r="Q2122" s="39" t="s">
        <v>37</v>
      </c>
      <c r="R2122" s="39" t="s">
        <v>37</v>
      </c>
      <c r="S2122" s="39" t="s">
        <v>37</v>
      </c>
      <c r="T2122" s="39" t="s">
        <v>37</v>
      </c>
      <c r="U2122" s="40" t="s">
        <v>605</v>
      </c>
      <c r="V2122" s="39" t="s">
        <v>37</v>
      </c>
      <c r="W2122" s="74" t="s">
        <v>3363</v>
      </c>
      <c r="X2122" s="74">
        <v>0</v>
      </c>
    </row>
    <row r="2123" spans="1:24" ht="100.8" x14ac:dyDescent="0.3">
      <c r="A2123" s="33" t="s">
        <v>94</v>
      </c>
      <c r="B2123" s="22">
        <v>16233</v>
      </c>
      <c r="C2123" s="22" t="s">
        <v>566</v>
      </c>
      <c r="D2123" s="22">
        <v>29100299</v>
      </c>
      <c r="E2123" s="26" t="s">
        <v>567</v>
      </c>
      <c r="F2123" s="22">
        <v>4</v>
      </c>
      <c r="G2123" s="22" t="s">
        <v>48</v>
      </c>
      <c r="H2123" s="22" t="s">
        <v>111</v>
      </c>
      <c r="I2123" s="22" t="s">
        <v>34</v>
      </c>
      <c r="J2123" s="22" t="s">
        <v>97</v>
      </c>
      <c r="K2123" s="22" t="s">
        <v>36</v>
      </c>
      <c r="L2123" s="22">
        <v>16233</v>
      </c>
      <c r="M2123" s="39" t="s">
        <v>37</v>
      </c>
      <c r="N2123" s="39" t="s">
        <v>37</v>
      </c>
      <c r="O2123" s="39" t="s">
        <v>37</v>
      </c>
      <c r="P2123" s="39" t="s">
        <v>37</v>
      </c>
      <c r="Q2123" s="39" t="s">
        <v>37</v>
      </c>
      <c r="R2123" s="39" t="s">
        <v>37</v>
      </c>
      <c r="S2123" s="39" t="s">
        <v>37</v>
      </c>
      <c r="T2123" s="39" t="s">
        <v>37</v>
      </c>
      <c r="U2123" s="40" t="s">
        <v>605</v>
      </c>
      <c r="V2123" s="39" t="s">
        <v>37</v>
      </c>
      <c r="W2123" s="74" t="s">
        <v>3361</v>
      </c>
      <c r="X2123" s="74">
        <v>0</v>
      </c>
    </row>
    <row r="2124" spans="1:24" ht="14.4" x14ac:dyDescent="0.3">
      <c r="A2124" s="33" t="s">
        <v>94</v>
      </c>
      <c r="B2124" s="22">
        <v>12003</v>
      </c>
      <c r="C2124" s="22" t="s">
        <v>568</v>
      </c>
      <c r="D2124" s="22">
        <v>29500005</v>
      </c>
      <c r="E2124" s="26" t="s">
        <v>569</v>
      </c>
      <c r="F2124" s="22">
        <v>2</v>
      </c>
      <c r="G2124" s="22" t="s">
        <v>48</v>
      </c>
      <c r="H2124" s="22" t="s">
        <v>203</v>
      </c>
      <c r="I2124" s="22" t="s">
        <v>34</v>
      </c>
      <c r="J2124" s="22" t="s">
        <v>97</v>
      </c>
      <c r="K2124" s="22" t="s">
        <v>36</v>
      </c>
      <c r="L2124" s="22">
        <v>12003</v>
      </c>
      <c r="M2124" s="39" t="s">
        <v>37</v>
      </c>
      <c r="N2124" s="39" t="s">
        <v>37</v>
      </c>
      <c r="O2124" s="39" t="s">
        <v>37</v>
      </c>
      <c r="P2124" s="39" t="s">
        <v>37</v>
      </c>
      <c r="Q2124" s="39" t="s">
        <v>37</v>
      </c>
      <c r="R2124" s="39" t="s">
        <v>37</v>
      </c>
      <c r="S2124" s="39" t="s">
        <v>37</v>
      </c>
      <c r="T2124" s="39" t="s">
        <v>37</v>
      </c>
      <c r="U2124" s="40" t="s">
        <v>39</v>
      </c>
      <c r="V2124" s="39" t="s">
        <v>37</v>
      </c>
      <c r="W2124" s="74" t="s">
        <v>834</v>
      </c>
      <c r="X2124" s="74">
        <v>0</v>
      </c>
    </row>
    <row r="2125" spans="1:24" ht="24" x14ac:dyDescent="0.3">
      <c r="A2125" s="33" t="s">
        <v>94</v>
      </c>
      <c r="B2125" s="22">
        <v>18627</v>
      </c>
      <c r="C2125" s="22" t="s">
        <v>581</v>
      </c>
      <c r="D2125" s="22">
        <v>51900054</v>
      </c>
      <c r="E2125" s="26" t="s">
        <v>582</v>
      </c>
      <c r="F2125" s="22">
        <v>1</v>
      </c>
      <c r="G2125" s="22" t="s">
        <v>48</v>
      </c>
      <c r="H2125" s="22" t="s">
        <v>101</v>
      </c>
      <c r="I2125" s="22" t="s">
        <v>34</v>
      </c>
      <c r="J2125" s="22" t="s">
        <v>97</v>
      </c>
      <c r="K2125" s="22" t="s">
        <v>36</v>
      </c>
      <c r="L2125" s="22">
        <v>18627</v>
      </c>
      <c r="M2125" s="39" t="e">
        <v>#N/A</v>
      </c>
      <c r="N2125" s="39" t="e">
        <v>#N/A</v>
      </c>
      <c r="O2125" s="39" t="e">
        <v>#N/A</v>
      </c>
      <c r="P2125" s="39" t="e">
        <v>#N/A</v>
      </c>
      <c r="Q2125" s="39" t="e">
        <v>#N/A</v>
      </c>
      <c r="R2125" s="39" t="e">
        <v>#N/A</v>
      </c>
      <c r="S2125" s="39" t="e">
        <v>#N/A</v>
      </c>
      <c r="T2125" s="39" t="e">
        <v>#N/A</v>
      </c>
      <c r="U2125" s="40" t="e">
        <v>#N/A</v>
      </c>
      <c r="V2125" s="39" t="e">
        <v>#N/A</v>
      </c>
      <c r="W2125" s="74" t="e">
        <v>#N/A</v>
      </c>
      <c r="X2125" s="74" t="e">
        <v>#N/A</v>
      </c>
    </row>
    <row r="2126" spans="1:24" ht="14.4" x14ac:dyDescent="0.3">
      <c r="A2126" s="33" t="s">
        <v>94</v>
      </c>
      <c r="B2126" s="22">
        <v>16357</v>
      </c>
      <c r="C2126" s="22" t="s">
        <v>463</v>
      </c>
      <c r="D2126" s="22">
        <v>53100142</v>
      </c>
      <c r="E2126" s="26" t="s">
        <v>544</v>
      </c>
      <c r="F2126" s="22">
        <v>2</v>
      </c>
      <c r="G2126" s="22" t="s">
        <v>48</v>
      </c>
      <c r="H2126" s="22" t="s">
        <v>105</v>
      </c>
      <c r="I2126" s="22" t="s">
        <v>34</v>
      </c>
      <c r="J2126" s="22" t="s">
        <v>97</v>
      </c>
      <c r="K2126" s="22" t="s">
        <v>36</v>
      </c>
      <c r="L2126" s="22">
        <v>16357</v>
      </c>
      <c r="M2126" s="39" t="s">
        <v>37</v>
      </c>
      <c r="N2126" s="39" t="s">
        <v>37</v>
      </c>
      <c r="O2126" s="39" t="s">
        <v>37</v>
      </c>
      <c r="P2126" s="39" t="s">
        <v>37</v>
      </c>
      <c r="Q2126" s="39" t="s">
        <v>37</v>
      </c>
      <c r="R2126" s="39" t="s">
        <v>37</v>
      </c>
      <c r="S2126" s="39" t="s">
        <v>40</v>
      </c>
      <c r="T2126" s="39" t="s">
        <v>37</v>
      </c>
      <c r="U2126" s="40" t="s">
        <v>649</v>
      </c>
      <c r="V2126" s="39" t="s">
        <v>35</v>
      </c>
      <c r="W2126" s="74" t="s">
        <v>606</v>
      </c>
      <c r="X2126" s="74">
        <v>0</v>
      </c>
    </row>
    <row r="2127" spans="1:24" ht="14.4" x14ac:dyDescent="0.3">
      <c r="A2127" s="33" t="s">
        <v>94</v>
      </c>
      <c r="B2127" s="22">
        <v>16357</v>
      </c>
      <c r="C2127" s="22" t="s">
        <v>463</v>
      </c>
      <c r="D2127" s="22">
        <v>53100142</v>
      </c>
      <c r="E2127" s="26" t="s">
        <v>544</v>
      </c>
      <c r="F2127" s="22">
        <v>2</v>
      </c>
      <c r="G2127" s="22" t="s">
        <v>48</v>
      </c>
      <c r="H2127" s="22" t="s">
        <v>105</v>
      </c>
      <c r="I2127" s="22" t="s">
        <v>34</v>
      </c>
      <c r="J2127" s="22" t="s">
        <v>97</v>
      </c>
      <c r="K2127" s="22" t="s">
        <v>36</v>
      </c>
      <c r="L2127" s="22">
        <v>16357</v>
      </c>
      <c r="M2127" s="39" t="s">
        <v>37</v>
      </c>
      <c r="N2127" s="39" t="s">
        <v>37</v>
      </c>
      <c r="O2127" s="39" t="s">
        <v>37</v>
      </c>
      <c r="P2127" s="39" t="s">
        <v>37</v>
      </c>
      <c r="Q2127" s="39" t="s">
        <v>37</v>
      </c>
      <c r="R2127" s="39" t="s">
        <v>37</v>
      </c>
      <c r="S2127" s="39" t="s">
        <v>40</v>
      </c>
      <c r="T2127" s="39" t="s">
        <v>37</v>
      </c>
      <c r="U2127" s="40" t="s">
        <v>649</v>
      </c>
      <c r="V2127" s="39" t="s">
        <v>35</v>
      </c>
      <c r="W2127" s="74" t="s">
        <v>606</v>
      </c>
      <c r="X2127" s="74">
        <v>0</v>
      </c>
    </row>
    <row r="2128" spans="1:24" ht="14.4" x14ac:dyDescent="0.3">
      <c r="A2128" s="33" t="s">
        <v>94</v>
      </c>
      <c r="B2128" s="22">
        <v>16355</v>
      </c>
      <c r="C2128" s="22" t="s">
        <v>463</v>
      </c>
      <c r="D2128" s="22">
        <v>53100142</v>
      </c>
      <c r="E2128" s="26" t="s">
        <v>464</v>
      </c>
      <c r="F2128" s="22">
        <v>2</v>
      </c>
      <c r="G2128" s="22" t="s">
        <v>48</v>
      </c>
      <c r="H2128" s="22" t="s">
        <v>105</v>
      </c>
      <c r="I2128" s="22" t="s">
        <v>34</v>
      </c>
      <c r="J2128" s="22" t="s">
        <v>97</v>
      </c>
      <c r="K2128" s="22" t="s">
        <v>36</v>
      </c>
      <c r="L2128" s="22">
        <v>16355</v>
      </c>
      <c r="M2128" s="39" t="s">
        <v>37</v>
      </c>
      <c r="N2128" s="39" t="s">
        <v>37</v>
      </c>
      <c r="O2128" s="39" t="s">
        <v>37</v>
      </c>
      <c r="P2128" s="39" t="s">
        <v>37</v>
      </c>
      <c r="Q2128" s="39" t="s">
        <v>37</v>
      </c>
      <c r="R2128" s="39" t="s">
        <v>37</v>
      </c>
      <c r="S2128" s="39" t="s">
        <v>40</v>
      </c>
      <c r="T2128" s="39" t="s">
        <v>37</v>
      </c>
      <c r="U2128" s="40" t="s">
        <v>649</v>
      </c>
      <c r="V2128" s="39" t="s">
        <v>35</v>
      </c>
      <c r="W2128" s="74" t="s">
        <v>606</v>
      </c>
      <c r="X2128" s="74">
        <v>0</v>
      </c>
    </row>
    <row r="2129" spans="1:24" ht="14.4" x14ac:dyDescent="0.3">
      <c r="A2129" s="33" t="s">
        <v>94</v>
      </c>
      <c r="B2129" s="22">
        <v>16357</v>
      </c>
      <c r="C2129" s="22" t="s">
        <v>463</v>
      </c>
      <c r="D2129" s="22">
        <v>53100142</v>
      </c>
      <c r="E2129" s="26" t="s">
        <v>544</v>
      </c>
      <c r="F2129" s="22">
        <v>2</v>
      </c>
      <c r="G2129" s="22" t="s">
        <v>48</v>
      </c>
      <c r="H2129" s="22" t="s">
        <v>105</v>
      </c>
      <c r="I2129" s="22" t="s">
        <v>34</v>
      </c>
      <c r="J2129" s="22" t="s">
        <v>97</v>
      </c>
      <c r="K2129" s="22" t="s">
        <v>36</v>
      </c>
      <c r="L2129" s="22">
        <v>16357</v>
      </c>
      <c r="M2129" s="39" t="s">
        <v>37</v>
      </c>
      <c r="N2129" s="39" t="s">
        <v>37</v>
      </c>
      <c r="O2129" s="39" t="s">
        <v>37</v>
      </c>
      <c r="P2129" s="39" t="s">
        <v>37</v>
      </c>
      <c r="Q2129" s="39" t="s">
        <v>37</v>
      </c>
      <c r="R2129" s="39" t="s">
        <v>37</v>
      </c>
      <c r="S2129" s="39" t="s">
        <v>40</v>
      </c>
      <c r="T2129" s="39" t="s">
        <v>37</v>
      </c>
      <c r="U2129" s="40" t="s">
        <v>649</v>
      </c>
      <c r="V2129" s="39" t="s">
        <v>35</v>
      </c>
      <c r="W2129" s="74" t="s">
        <v>606</v>
      </c>
      <c r="X2129" s="74">
        <v>0</v>
      </c>
    </row>
    <row r="2130" spans="1:24" ht="72" x14ac:dyDescent="0.3">
      <c r="A2130" s="33" t="s">
        <v>94</v>
      </c>
      <c r="B2130" s="22">
        <v>11631</v>
      </c>
      <c r="C2130" s="22" t="s">
        <v>307</v>
      </c>
      <c r="D2130" s="22">
        <v>27200001</v>
      </c>
      <c r="E2130" s="26" t="s">
        <v>308</v>
      </c>
      <c r="F2130" s="22">
        <v>1</v>
      </c>
      <c r="G2130" s="22" t="s">
        <v>48</v>
      </c>
      <c r="H2130" s="22" t="s">
        <v>254</v>
      </c>
      <c r="I2130" s="22" t="s">
        <v>34</v>
      </c>
      <c r="J2130" s="22" t="s">
        <v>97</v>
      </c>
      <c r="K2130" s="22" t="s">
        <v>36</v>
      </c>
      <c r="L2130" s="22">
        <v>11631</v>
      </c>
      <c r="M2130" s="39" t="s">
        <v>37</v>
      </c>
      <c r="N2130" s="39" t="s">
        <v>37</v>
      </c>
      <c r="O2130" s="39" t="s">
        <v>37</v>
      </c>
      <c r="P2130" s="39" t="s">
        <v>37</v>
      </c>
      <c r="Q2130" s="39" t="s">
        <v>37</v>
      </c>
      <c r="R2130" s="39" t="s">
        <v>37</v>
      </c>
      <c r="S2130" s="39" t="s">
        <v>40</v>
      </c>
      <c r="T2130" s="39" t="s">
        <v>37</v>
      </c>
      <c r="U2130" s="40" t="s">
        <v>621</v>
      </c>
      <c r="V2130" s="39" t="s">
        <v>37</v>
      </c>
      <c r="W2130" s="74" t="s">
        <v>642</v>
      </c>
      <c r="X2130" s="74">
        <v>0</v>
      </c>
    </row>
    <row r="2131" spans="1:24" ht="86.4" x14ac:dyDescent="0.3">
      <c r="A2131" s="33" t="s">
        <v>94</v>
      </c>
      <c r="B2131" s="22">
        <v>11663</v>
      </c>
      <c r="C2131" s="22" t="s">
        <v>155</v>
      </c>
      <c r="D2131" s="22">
        <v>53200428</v>
      </c>
      <c r="E2131" s="26" t="s">
        <v>156</v>
      </c>
      <c r="F2131" s="22">
        <v>1</v>
      </c>
      <c r="G2131" s="22" t="s">
        <v>48</v>
      </c>
      <c r="H2131" s="22" t="s">
        <v>105</v>
      </c>
      <c r="I2131" s="22" t="s">
        <v>34</v>
      </c>
      <c r="J2131" s="22" t="s">
        <v>97</v>
      </c>
      <c r="K2131" s="22" t="s">
        <v>36</v>
      </c>
      <c r="L2131" s="22">
        <v>11663</v>
      </c>
      <c r="M2131" s="39" t="s">
        <v>37</v>
      </c>
      <c r="N2131" s="39" t="s">
        <v>37</v>
      </c>
      <c r="O2131" s="39" t="s">
        <v>37</v>
      </c>
      <c r="P2131" s="39" t="s">
        <v>37</v>
      </c>
      <c r="Q2131" s="39" t="s">
        <v>37</v>
      </c>
      <c r="R2131" s="39" t="s">
        <v>37</v>
      </c>
      <c r="S2131" s="39" t="s">
        <v>37</v>
      </c>
      <c r="T2131" s="39" t="s">
        <v>37</v>
      </c>
      <c r="U2131" s="40" t="s">
        <v>39</v>
      </c>
      <c r="V2131" s="39" t="s">
        <v>35</v>
      </c>
      <c r="W2131" s="74" t="s">
        <v>606</v>
      </c>
      <c r="X2131" s="74" t="s">
        <v>658</v>
      </c>
    </row>
    <row r="2132" spans="1:24" ht="86.4" x14ac:dyDescent="0.3">
      <c r="A2132" s="33" t="s">
        <v>94</v>
      </c>
      <c r="B2132" s="22">
        <v>11663</v>
      </c>
      <c r="C2132" s="22" t="s">
        <v>155</v>
      </c>
      <c r="D2132" s="22">
        <v>53200428</v>
      </c>
      <c r="E2132" s="26" t="s">
        <v>156</v>
      </c>
      <c r="F2132" s="22">
        <v>1</v>
      </c>
      <c r="G2132" s="22" t="s">
        <v>48</v>
      </c>
      <c r="H2132" s="22" t="s">
        <v>105</v>
      </c>
      <c r="I2132" s="22" t="s">
        <v>34</v>
      </c>
      <c r="J2132" s="22" t="s">
        <v>97</v>
      </c>
      <c r="K2132" s="22" t="s">
        <v>36</v>
      </c>
      <c r="L2132" s="22">
        <v>11663</v>
      </c>
      <c r="M2132" s="39" t="s">
        <v>37</v>
      </c>
      <c r="N2132" s="39" t="s">
        <v>37</v>
      </c>
      <c r="O2132" s="39" t="s">
        <v>37</v>
      </c>
      <c r="P2132" s="39" t="s">
        <v>37</v>
      </c>
      <c r="Q2132" s="39" t="s">
        <v>37</v>
      </c>
      <c r="R2132" s="39" t="s">
        <v>37</v>
      </c>
      <c r="S2132" s="39" t="s">
        <v>37</v>
      </c>
      <c r="T2132" s="39" t="s">
        <v>37</v>
      </c>
      <c r="U2132" s="40" t="s">
        <v>39</v>
      </c>
      <c r="V2132" s="39" t="s">
        <v>35</v>
      </c>
      <c r="W2132" s="74" t="s">
        <v>606</v>
      </c>
      <c r="X2132" s="74" t="s">
        <v>658</v>
      </c>
    </row>
    <row r="2133" spans="1:24" ht="86.4" x14ac:dyDescent="0.3">
      <c r="A2133" s="33" t="s">
        <v>94</v>
      </c>
      <c r="B2133" s="22">
        <v>11663</v>
      </c>
      <c r="C2133" s="22" t="s">
        <v>155</v>
      </c>
      <c r="D2133" s="22">
        <v>53200428</v>
      </c>
      <c r="E2133" s="26" t="s">
        <v>156</v>
      </c>
      <c r="F2133" s="22">
        <v>1</v>
      </c>
      <c r="G2133" s="22" t="s">
        <v>48</v>
      </c>
      <c r="H2133" s="22" t="s">
        <v>105</v>
      </c>
      <c r="I2133" s="22" t="s">
        <v>34</v>
      </c>
      <c r="J2133" s="22" t="s">
        <v>97</v>
      </c>
      <c r="K2133" s="22" t="s">
        <v>36</v>
      </c>
      <c r="L2133" s="22">
        <v>11663</v>
      </c>
      <c r="M2133" s="39" t="s">
        <v>37</v>
      </c>
      <c r="N2133" s="39" t="s">
        <v>37</v>
      </c>
      <c r="O2133" s="39" t="s">
        <v>37</v>
      </c>
      <c r="P2133" s="39" t="s">
        <v>37</v>
      </c>
      <c r="Q2133" s="39" t="s">
        <v>37</v>
      </c>
      <c r="R2133" s="39" t="s">
        <v>37</v>
      </c>
      <c r="S2133" s="39" t="s">
        <v>37</v>
      </c>
      <c r="T2133" s="39" t="s">
        <v>37</v>
      </c>
      <c r="U2133" s="40" t="s">
        <v>39</v>
      </c>
      <c r="V2133" s="39" t="s">
        <v>35</v>
      </c>
      <c r="W2133" s="74" t="s">
        <v>606</v>
      </c>
      <c r="X2133" s="74" t="s">
        <v>658</v>
      </c>
    </row>
    <row r="2134" spans="1:24" ht="86.4" x14ac:dyDescent="0.3">
      <c r="A2134" s="33" t="s">
        <v>94</v>
      </c>
      <c r="B2134" s="22">
        <v>11663</v>
      </c>
      <c r="C2134" s="22" t="s">
        <v>155</v>
      </c>
      <c r="D2134" s="22">
        <v>53200428</v>
      </c>
      <c r="E2134" s="26" t="s">
        <v>156</v>
      </c>
      <c r="F2134" s="22">
        <v>1</v>
      </c>
      <c r="G2134" s="22" t="s">
        <v>48</v>
      </c>
      <c r="H2134" s="22" t="s">
        <v>105</v>
      </c>
      <c r="I2134" s="22" t="s">
        <v>34</v>
      </c>
      <c r="J2134" s="22" t="s">
        <v>97</v>
      </c>
      <c r="K2134" s="22" t="s">
        <v>36</v>
      </c>
      <c r="L2134" s="22">
        <v>11663</v>
      </c>
      <c r="M2134" s="39" t="s">
        <v>37</v>
      </c>
      <c r="N2134" s="39" t="s">
        <v>37</v>
      </c>
      <c r="O2134" s="39" t="s">
        <v>37</v>
      </c>
      <c r="P2134" s="39" t="s">
        <v>37</v>
      </c>
      <c r="Q2134" s="39" t="s">
        <v>37</v>
      </c>
      <c r="R2134" s="39" t="s">
        <v>37</v>
      </c>
      <c r="S2134" s="39" t="s">
        <v>37</v>
      </c>
      <c r="T2134" s="39" t="s">
        <v>37</v>
      </c>
      <c r="U2134" s="40" t="s">
        <v>39</v>
      </c>
      <c r="V2134" s="39" t="s">
        <v>35</v>
      </c>
      <c r="W2134" s="74" t="s">
        <v>606</v>
      </c>
      <c r="X2134" s="74" t="s">
        <v>658</v>
      </c>
    </row>
    <row r="2135" spans="1:24" ht="86.4" x14ac:dyDescent="0.3">
      <c r="A2135" s="33" t="s">
        <v>94</v>
      </c>
      <c r="B2135" s="22">
        <v>11663</v>
      </c>
      <c r="C2135" s="22" t="s">
        <v>155</v>
      </c>
      <c r="D2135" s="22">
        <v>53200428</v>
      </c>
      <c r="E2135" s="26" t="s">
        <v>156</v>
      </c>
      <c r="F2135" s="22">
        <v>1</v>
      </c>
      <c r="G2135" s="22" t="s">
        <v>48</v>
      </c>
      <c r="H2135" s="22" t="s">
        <v>105</v>
      </c>
      <c r="I2135" s="22" t="s">
        <v>34</v>
      </c>
      <c r="J2135" s="22" t="s">
        <v>97</v>
      </c>
      <c r="K2135" s="22" t="s">
        <v>36</v>
      </c>
      <c r="L2135" s="22">
        <v>11663</v>
      </c>
      <c r="M2135" s="39" t="s">
        <v>37</v>
      </c>
      <c r="N2135" s="39" t="s">
        <v>37</v>
      </c>
      <c r="O2135" s="39" t="s">
        <v>37</v>
      </c>
      <c r="P2135" s="39" t="s">
        <v>37</v>
      </c>
      <c r="Q2135" s="39" t="s">
        <v>37</v>
      </c>
      <c r="R2135" s="39" t="s">
        <v>37</v>
      </c>
      <c r="S2135" s="39" t="s">
        <v>37</v>
      </c>
      <c r="T2135" s="39" t="s">
        <v>37</v>
      </c>
      <c r="U2135" s="40" t="s">
        <v>39</v>
      </c>
      <c r="V2135" s="39" t="s">
        <v>35</v>
      </c>
      <c r="W2135" s="74" t="s">
        <v>606</v>
      </c>
      <c r="X2135" s="74" t="s">
        <v>658</v>
      </c>
    </row>
    <row r="2136" spans="1:24" ht="86.4" x14ac:dyDescent="0.3">
      <c r="A2136" s="33" t="s">
        <v>94</v>
      </c>
      <c r="B2136" s="22">
        <v>11663</v>
      </c>
      <c r="C2136" s="22" t="s">
        <v>155</v>
      </c>
      <c r="D2136" s="22">
        <v>53200428</v>
      </c>
      <c r="E2136" s="26" t="s">
        <v>156</v>
      </c>
      <c r="F2136" s="22">
        <v>1</v>
      </c>
      <c r="G2136" s="22" t="s">
        <v>48</v>
      </c>
      <c r="H2136" s="22" t="s">
        <v>105</v>
      </c>
      <c r="I2136" s="22" t="s">
        <v>34</v>
      </c>
      <c r="J2136" s="22" t="s">
        <v>97</v>
      </c>
      <c r="K2136" s="22" t="s">
        <v>36</v>
      </c>
      <c r="L2136" s="22">
        <v>11663</v>
      </c>
      <c r="M2136" s="39" t="s">
        <v>37</v>
      </c>
      <c r="N2136" s="39" t="s">
        <v>37</v>
      </c>
      <c r="O2136" s="39" t="s">
        <v>37</v>
      </c>
      <c r="P2136" s="39" t="s">
        <v>37</v>
      </c>
      <c r="Q2136" s="39" t="s">
        <v>37</v>
      </c>
      <c r="R2136" s="39" t="s">
        <v>37</v>
      </c>
      <c r="S2136" s="39" t="s">
        <v>37</v>
      </c>
      <c r="T2136" s="39" t="s">
        <v>37</v>
      </c>
      <c r="U2136" s="40" t="s">
        <v>39</v>
      </c>
      <c r="V2136" s="39" t="s">
        <v>35</v>
      </c>
      <c r="W2136" s="74" t="s">
        <v>606</v>
      </c>
      <c r="X2136" s="74" t="s">
        <v>658</v>
      </c>
    </row>
    <row r="2137" spans="1:24" ht="86.4" x14ac:dyDescent="0.3">
      <c r="A2137" s="33" t="s">
        <v>94</v>
      </c>
      <c r="B2137" s="22">
        <v>11663</v>
      </c>
      <c r="C2137" s="22" t="s">
        <v>155</v>
      </c>
      <c r="D2137" s="22">
        <v>53200428</v>
      </c>
      <c r="E2137" s="26" t="s">
        <v>156</v>
      </c>
      <c r="F2137" s="22">
        <v>1</v>
      </c>
      <c r="G2137" s="22" t="s">
        <v>48</v>
      </c>
      <c r="H2137" s="22" t="s">
        <v>105</v>
      </c>
      <c r="I2137" s="22" t="s">
        <v>34</v>
      </c>
      <c r="J2137" s="22" t="s">
        <v>97</v>
      </c>
      <c r="K2137" s="22" t="s">
        <v>36</v>
      </c>
      <c r="L2137" s="22">
        <v>11663</v>
      </c>
      <c r="M2137" s="39" t="s">
        <v>37</v>
      </c>
      <c r="N2137" s="39" t="s">
        <v>37</v>
      </c>
      <c r="O2137" s="39" t="s">
        <v>37</v>
      </c>
      <c r="P2137" s="39" t="s">
        <v>37</v>
      </c>
      <c r="Q2137" s="39" t="s">
        <v>37</v>
      </c>
      <c r="R2137" s="39" t="s">
        <v>37</v>
      </c>
      <c r="S2137" s="39" t="s">
        <v>37</v>
      </c>
      <c r="T2137" s="39" t="s">
        <v>37</v>
      </c>
      <c r="U2137" s="40" t="s">
        <v>39</v>
      </c>
      <c r="V2137" s="39" t="s">
        <v>35</v>
      </c>
      <c r="W2137" s="74" t="s">
        <v>606</v>
      </c>
      <c r="X2137" s="74" t="s">
        <v>658</v>
      </c>
    </row>
    <row r="2138" spans="1:24" ht="86.4" x14ac:dyDescent="0.3">
      <c r="A2138" s="33" t="s">
        <v>94</v>
      </c>
      <c r="B2138" s="22">
        <v>11663</v>
      </c>
      <c r="C2138" s="22" t="s">
        <v>155</v>
      </c>
      <c r="D2138" s="22">
        <v>53200428</v>
      </c>
      <c r="E2138" s="26" t="s">
        <v>156</v>
      </c>
      <c r="F2138" s="22">
        <v>1</v>
      </c>
      <c r="G2138" s="22" t="s">
        <v>48</v>
      </c>
      <c r="H2138" s="22" t="s">
        <v>105</v>
      </c>
      <c r="I2138" s="22" t="s">
        <v>34</v>
      </c>
      <c r="J2138" s="22" t="s">
        <v>97</v>
      </c>
      <c r="K2138" s="22" t="s">
        <v>36</v>
      </c>
      <c r="L2138" s="22">
        <v>11663</v>
      </c>
      <c r="M2138" s="39" t="s">
        <v>37</v>
      </c>
      <c r="N2138" s="39" t="s">
        <v>37</v>
      </c>
      <c r="O2138" s="39" t="s">
        <v>37</v>
      </c>
      <c r="P2138" s="39" t="s">
        <v>37</v>
      </c>
      <c r="Q2138" s="39" t="s">
        <v>37</v>
      </c>
      <c r="R2138" s="39" t="s">
        <v>37</v>
      </c>
      <c r="S2138" s="39" t="s">
        <v>37</v>
      </c>
      <c r="T2138" s="39" t="s">
        <v>37</v>
      </c>
      <c r="U2138" s="40" t="s">
        <v>39</v>
      </c>
      <c r="V2138" s="39" t="s">
        <v>35</v>
      </c>
      <c r="W2138" s="74" t="s">
        <v>606</v>
      </c>
      <c r="X2138" s="74" t="s">
        <v>658</v>
      </c>
    </row>
    <row r="2139" spans="1:24" ht="86.4" x14ac:dyDescent="0.3">
      <c r="A2139" s="33" t="s">
        <v>94</v>
      </c>
      <c r="B2139" s="22">
        <v>11663</v>
      </c>
      <c r="C2139" s="22" t="s">
        <v>155</v>
      </c>
      <c r="D2139" s="22">
        <v>53200428</v>
      </c>
      <c r="E2139" s="26" t="s">
        <v>156</v>
      </c>
      <c r="F2139" s="22">
        <v>1</v>
      </c>
      <c r="G2139" s="22" t="s">
        <v>48</v>
      </c>
      <c r="H2139" s="22" t="s">
        <v>105</v>
      </c>
      <c r="I2139" s="22" t="s">
        <v>34</v>
      </c>
      <c r="J2139" s="22" t="s">
        <v>97</v>
      </c>
      <c r="K2139" s="22" t="s">
        <v>36</v>
      </c>
      <c r="L2139" s="22">
        <v>11663</v>
      </c>
      <c r="M2139" s="39" t="s">
        <v>37</v>
      </c>
      <c r="N2139" s="39" t="s">
        <v>37</v>
      </c>
      <c r="O2139" s="39" t="s">
        <v>37</v>
      </c>
      <c r="P2139" s="39" t="s">
        <v>37</v>
      </c>
      <c r="Q2139" s="39" t="s">
        <v>37</v>
      </c>
      <c r="R2139" s="39" t="s">
        <v>37</v>
      </c>
      <c r="S2139" s="39" t="s">
        <v>37</v>
      </c>
      <c r="T2139" s="39" t="s">
        <v>37</v>
      </c>
      <c r="U2139" s="40" t="s">
        <v>39</v>
      </c>
      <c r="V2139" s="39" t="s">
        <v>35</v>
      </c>
      <c r="W2139" s="74" t="s">
        <v>606</v>
      </c>
      <c r="X2139" s="74" t="s">
        <v>658</v>
      </c>
    </row>
    <row r="2140" spans="1:24" ht="86.4" x14ac:dyDescent="0.3">
      <c r="A2140" s="33" t="s">
        <v>94</v>
      </c>
      <c r="B2140" s="22">
        <v>11663</v>
      </c>
      <c r="C2140" s="22" t="s">
        <v>155</v>
      </c>
      <c r="D2140" s="22">
        <v>53200428</v>
      </c>
      <c r="E2140" s="26" t="s">
        <v>156</v>
      </c>
      <c r="F2140" s="22">
        <v>1</v>
      </c>
      <c r="G2140" s="22" t="s">
        <v>48</v>
      </c>
      <c r="H2140" s="22" t="s">
        <v>105</v>
      </c>
      <c r="I2140" s="22" t="s">
        <v>34</v>
      </c>
      <c r="J2140" s="22" t="s">
        <v>97</v>
      </c>
      <c r="K2140" s="22" t="s">
        <v>36</v>
      </c>
      <c r="L2140" s="22">
        <v>11663</v>
      </c>
      <c r="M2140" s="39" t="s">
        <v>37</v>
      </c>
      <c r="N2140" s="39" t="s">
        <v>37</v>
      </c>
      <c r="O2140" s="39" t="s">
        <v>37</v>
      </c>
      <c r="P2140" s="39" t="s">
        <v>37</v>
      </c>
      <c r="Q2140" s="39" t="s">
        <v>37</v>
      </c>
      <c r="R2140" s="39" t="s">
        <v>37</v>
      </c>
      <c r="S2140" s="39" t="s">
        <v>37</v>
      </c>
      <c r="T2140" s="39" t="s">
        <v>37</v>
      </c>
      <c r="U2140" s="40" t="s">
        <v>39</v>
      </c>
      <c r="V2140" s="39" t="s">
        <v>35</v>
      </c>
      <c r="W2140" s="74" t="s">
        <v>606</v>
      </c>
      <c r="X2140" s="74" t="s">
        <v>658</v>
      </c>
    </row>
    <row r="2141" spans="1:24" ht="86.4" x14ac:dyDescent="0.3">
      <c r="A2141" s="33" t="s">
        <v>94</v>
      </c>
      <c r="B2141" s="22">
        <v>11663</v>
      </c>
      <c r="C2141" s="22" t="s">
        <v>155</v>
      </c>
      <c r="D2141" s="22">
        <v>53200428</v>
      </c>
      <c r="E2141" s="26" t="s">
        <v>156</v>
      </c>
      <c r="F2141" s="22">
        <v>1</v>
      </c>
      <c r="G2141" s="22" t="s">
        <v>48</v>
      </c>
      <c r="H2141" s="22" t="s">
        <v>105</v>
      </c>
      <c r="I2141" s="22" t="s">
        <v>34</v>
      </c>
      <c r="J2141" s="22" t="s">
        <v>97</v>
      </c>
      <c r="K2141" s="22" t="s">
        <v>36</v>
      </c>
      <c r="L2141" s="22">
        <v>11663</v>
      </c>
      <c r="M2141" s="39" t="s">
        <v>37</v>
      </c>
      <c r="N2141" s="39" t="s">
        <v>37</v>
      </c>
      <c r="O2141" s="39" t="s">
        <v>37</v>
      </c>
      <c r="P2141" s="39" t="s">
        <v>37</v>
      </c>
      <c r="Q2141" s="39" t="s">
        <v>37</v>
      </c>
      <c r="R2141" s="39" t="s">
        <v>37</v>
      </c>
      <c r="S2141" s="39" t="s">
        <v>37</v>
      </c>
      <c r="T2141" s="39" t="s">
        <v>37</v>
      </c>
      <c r="U2141" s="40" t="s">
        <v>39</v>
      </c>
      <c r="V2141" s="39" t="s">
        <v>35</v>
      </c>
      <c r="W2141" s="74" t="s">
        <v>606</v>
      </c>
      <c r="X2141" s="74" t="s">
        <v>658</v>
      </c>
    </row>
    <row r="2142" spans="1:24" ht="86.4" x14ac:dyDescent="0.3">
      <c r="A2142" s="33" t="s">
        <v>94</v>
      </c>
      <c r="B2142" s="22">
        <v>11663</v>
      </c>
      <c r="C2142" s="22" t="s">
        <v>155</v>
      </c>
      <c r="D2142" s="22">
        <v>53200428</v>
      </c>
      <c r="E2142" s="26" t="s">
        <v>156</v>
      </c>
      <c r="F2142" s="22">
        <v>1</v>
      </c>
      <c r="G2142" s="22" t="s">
        <v>48</v>
      </c>
      <c r="H2142" s="22" t="s">
        <v>105</v>
      </c>
      <c r="I2142" s="22" t="s">
        <v>34</v>
      </c>
      <c r="J2142" s="22" t="s">
        <v>97</v>
      </c>
      <c r="K2142" s="22" t="s">
        <v>36</v>
      </c>
      <c r="L2142" s="22">
        <v>11663</v>
      </c>
      <c r="M2142" s="39" t="s">
        <v>37</v>
      </c>
      <c r="N2142" s="39" t="s">
        <v>37</v>
      </c>
      <c r="O2142" s="39" t="s">
        <v>37</v>
      </c>
      <c r="P2142" s="39" t="s">
        <v>37</v>
      </c>
      <c r="Q2142" s="39" t="s">
        <v>37</v>
      </c>
      <c r="R2142" s="39" t="s">
        <v>37</v>
      </c>
      <c r="S2142" s="39" t="s">
        <v>37</v>
      </c>
      <c r="T2142" s="39" t="s">
        <v>37</v>
      </c>
      <c r="U2142" s="40" t="s">
        <v>39</v>
      </c>
      <c r="V2142" s="39" t="s">
        <v>35</v>
      </c>
      <c r="W2142" s="74" t="s">
        <v>606</v>
      </c>
      <c r="X2142" s="74" t="s">
        <v>658</v>
      </c>
    </row>
    <row r="2143" spans="1:24" ht="86.4" x14ac:dyDescent="0.3">
      <c r="A2143" s="33" t="s">
        <v>94</v>
      </c>
      <c r="B2143" s="22">
        <v>11663</v>
      </c>
      <c r="C2143" s="22" t="s">
        <v>155</v>
      </c>
      <c r="D2143" s="22">
        <v>53200428</v>
      </c>
      <c r="E2143" s="26" t="s">
        <v>156</v>
      </c>
      <c r="F2143" s="22">
        <v>1</v>
      </c>
      <c r="G2143" s="22" t="s">
        <v>48</v>
      </c>
      <c r="H2143" s="22" t="s">
        <v>105</v>
      </c>
      <c r="I2143" s="22" t="s">
        <v>34</v>
      </c>
      <c r="J2143" s="22" t="s">
        <v>97</v>
      </c>
      <c r="K2143" s="22" t="s">
        <v>36</v>
      </c>
      <c r="L2143" s="22">
        <v>11663</v>
      </c>
      <c r="M2143" s="39" t="s">
        <v>37</v>
      </c>
      <c r="N2143" s="39" t="s">
        <v>37</v>
      </c>
      <c r="O2143" s="39" t="s">
        <v>37</v>
      </c>
      <c r="P2143" s="39" t="s">
        <v>37</v>
      </c>
      <c r="Q2143" s="39" t="s">
        <v>37</v>
      </c>
      <c r="R2143" s="39" t="s">
        <v>37</v>
      </c>
      <c r="S2143" s="39" t="s">
        <v>37</v>
      </c>
      <c r="T2143" s="39" t="s">
        <v>37</v>
      </c>
      <c r="U2143" s="40" t="s">
        <v>39</v>
      </c>
      <c r="V2143" s="39" t="s">
        <v>35</v>
      </c>
      <c r="W2143" s="74" t="s">
        <v>606</v>
      </c>
      <c r="X2143" s="74" t="s">
        <v>658</v>
      </c>
    </row>
    <row r="2144" spans="1:24" ht="86.4" x14ac:dyDescent="0.3">
      <c r="A2144" s="33" t="s">
        <v>94</v>
      </c>
      <c r="B2144" s="22">
        <v>11663</v>
      </c>
      <c r="C2144" s="22" t="s">
        <v>155</v>
      </c>
      <c r="D2144" s="22">
        <v>53200428</v>
      </c>
      <c r="E2144" s="26" t="s">
        <v>156</v>
      </c>
      <c r="F2144" s="22">
        <v>1</v>
      </c>
      <c r="G2144" s="22" t="s">
        <v>48</v>
      </c>
      <c r="H2144" s="22" t="s">
        <v>105</v>
      </c>
      <c r="I2144" s="22" t="s">
        <v>34</v>
      </c>
      <c r="J2144" s="22" t="s">
        <v>97</v>
      </c>
      <c r="K2144" s="22" t="s">
        <v>36</v>
      </c>
      <c r="L2144" s="22">
        <v>11663</v>
      </c>
      <c r="M2144" s="39" t="s">
        <v>37</v>
      </c>
      <c r="N2144" s="39" t="s">
        <v>37</v>
      </c>
      <c r="O2144" s="39" t="s">
        <v>37</v>
      </c>
      <c r="P2144" s="39" t="s">
        <v>37</v>
      </c>
      <c r="Q2144" s="39" t="s">
        <v>37</v>
      </c>
      <c r="R2144" s="39" t="s">
        <v>37</v>
      </c>
      <c r="S2144" s="39" t="s">
        <v>37</v>
      </c>
      <c r="T2144" s="39" t="s">
        <v>37</v>
      </c>
      <c r="U2144" s="40" t="s">
        <v>39</v>
      </c>
      <c r="V2144" s="39" t="s">
        <v>35</v>
      </c>
      <c r="W2144" s="74" t="s">
        <v>606</v>
      </c>
      <c r="X2144" s="74" t="s">
        <v>658</v>
      </c>
    </row>
    <row r="2145" spans="1:24" ht="86.4" x14ac:dyDescent="0.3">
      <c r="A2145" s="33" t="s">
        <v>94</v>
      </c>
      <c r="B2145" s="22">
        <v>11663</v>
      </c>
      <c r="C2145" s="22" t="s">
        <v>155</v>
      </c>
      <c r="D2145" s="22">
        <v>53200428</v>
      </c>
      <c r="E2145" s="26" t="s">
        <v>156</v>
      </c>
      <c r="F2145" s="22">
        <v>1</v>
      </c>
      <c r="G2145" s="22" t="s">
        <v>48</v>
      </c>
      <c r="H2145" s="22" t="s">
        <v>105</v>
      </c>
      <c r="I2145" s="22" t="s">
        <v>34</v>
      </c>
      <c r="J2145" s="22" t="s">
        <v>97</v>
      </c>
      <c r="K2145" s="22" t="s">
        <v>36</v>
      </c>
      <c r="L2145" s="22">
        <v>11663</v>
      </c>
      <c r="M2145" s="39" t="s">
        <v>37</v>
      </c>
      <c r="N2145" s="39" t="s">
        <v>37</v>
      </c>
      <c r="O2145" s="39" t="s">
        <v>37</v>
      </c>
      <c r="P2145" s="39" t="s">
        <v>37</v>
      </c>
      <c r="Q2145" s="39" t="s">
        <v>37</v>
      </c>
      <c r="R2145" s="39" t="s">
        <v>37</v>
      </c>
      <c r="S2145" s="39" t="s">
        <v>37</v>
      </c>
      <c r="T2145" s="39" t="s">
        <v>37</v>
      </c>
      <c r="U2145" s="40" t="s">
        <v>39</v>
      </c>
      <c r="V2145" s="39" t="s">
        <v>35</v>
      </c>
      <c r="W2145" s="74" t="s">
        <v>606</v>
      </c>
      <c r="X2145" s="74" t="s">
        <v>658</v>
      </c>
    </row>
    <row r="2146" spans="1:24" ht="86.4" x14ac:dyDescent="0.3">
      <c r="A2146" s="33" t="s">
        <v>94</v>
      </c>
      <c r="B2146" s="22">
        <v>11663</v>
      </c>
      <c r="C2146" s="22" t="s">
        <v>155</v>
      </c>
      <c r="D2146" s="22">
        <v>53200428</v>
      </c>
      <c r="E2146" s="26" t="s">
        <v>156</v>
      </c>
      <c r="F2146" s="22">
        <v>1</v>
      </c>
      <c r="G2146" s="22" t="s">
        <v>48</v>
      </c>
      <c r="H2146" s="22" t="s">
        <v>105</v>
      </c>
      <c r="I2146" s="22" t="s">
        <v>34</v>
      </c>
      <c r="J2146" s="22" t="s">
        <v>97</v>
      </c>
      <c r="K2146" s="22" t="s">
        <v>36</v>
      </c>
      <c r="L2146" s="22">
        <v>11663</v>
      </c>
      <c r="M2146" s="39" t="s">
        <v>37</v>
      </c>
      <c r="N2146" s="39" t="s">
        <v>37</v>
      </c>
      <c r="O2146" s="39" t="s">
        <v>37</v>
      </c>
      <c r="P2146" s="39" t="s">
        <v>37</v>
      </c>
      <c r="Q2146" s="39" t="s">
        <v>37</v>
      </c>
      <c r="R2146" s="39" t="s">
        <v>37</v>
      </c>
      <c r="S2146" s="39" t="s">
        <v>37</v>
      </c>
      <c r="T2146" s="39" t="s">
        <v>37</v>
      </c>
      <c r="U2146" s="40" t="s">
        <v>39</v>
      </c>
      <c r="V2146" s="39" t="s">
        <v>35</v>
      </c>
      <c r="W2146" s="74" t="s">
        <v>606</v>
      </c>
      <c r="X2146" s="74" t="s">
        <v>658</v>
      </c>
    </row>
    <row r="2147" spans="1:24" ht="86.4" x14ac:dyDescent="0.3">
      <c r="A2147" s="33" t="s">
        <v>94</v>
      </c>
      <c r="B2147" s="22">
        <v>11663</v>
      </c>
      <c r="C2147" s="22" t="s">
        <v>155</v>
      </c>
      <c r="D2147" s="22">
        <v>53200428</v>
      </c>
      <c r="E2147" s="26" t="s">
        <v>156</v>
      </c>
      <c r="F2147" s="22">
        <v>1</v>
      </c>
      <c r="G2147" s="22" t="s">
        <v>48</v>
      </c>
      <c r="H2147" s="22" t="s">
        <v>105</v>
      </c>
      <c r="I2147" s="22" t="s">
        <v>34</v>
      </c>
      <c r="J2147" s="22" t="s">
        <v>97</v>
      </c>
      <c r="K2147" s="22" t="s">
        <v>36</v>
      </c>
      <c r="L2147" s="22">
        <v>11663</v>
      </c>
      <c r="M2147" s="39" t="s">
        <v>37</v>
      </c>
      <c r="N2147" s="39" t="s">
        <v>37</v>
      </c>
      <c r="O2147" s="39" t="s">
        <v>37</v>
      </c>
      <c r="P2147" s="39" t="s">
        <v>37</v>
      </c>
      <c r="Q2147" s="39" t="s">
        <v>37</v>
      </c>
      <c r="R2147" s="39" t="s">
        <v>37</v>
      </c>
      <c r="S2147" s="39" t="s">
        <v>37</v>
      </c>
      <c r="T2147" s="39" t="s">
        <v>37</v>
      </c>
      <c r="U2147" s="40" t="s">
        <v>39</v>
      </c>
      <c r="V2147" s="39" t="s">
        <v>35</v>
      </c>
      <c r="W2147" s="74" t="s">
        <v>606</v>
      </c>
      <c r="X2147" s="74" t="s">
        <v>658</v>
      </c>
    </row>
    <row r="2148" spans="1:24" ht="86.4" x14ac:dyDescent="0.3">
      <c r="A2148" s="33" t="s">
        <v>94</v>
      </c>
      <c r="B2148" s="22">
        <v>11663</v>
      </c>
      <c r="C2148" s="22" t="s">
        <v>155</v>
      </c>
      <c r="D2148" s="22">
        <v>53200428</v>
      </c>
      <c r="E2148" s="26" t="s">
        <v>156</v>
      </c>
      <c r="F2148" s="22">
        <v>1</v>
      </c>
      <c r="G2148" s="22" t="s">
        <v>48</v>
      </c>
      <c r="H2148" s="22" t="s">
        <v>105</v>
      </c>
      <c r="I2148" s="22" t="s">
        <v>34</v>
      </c>
      <c r="J2148" s="22" t="s">
        <v>97</v>
      </c>
      <c r="K2148" s="22" t="s">
        <v>36</v>
      </c>
      <c r="L2148" s="22">
        <v>11663</v>
      </c>
      <c r="M2148" s="39" t="s">
        <v>37</v>
      </c>
      <c r="N2148" s="39" t="s">
        <v>37</v>
      </c>
      <c r="O2148" s="39" t="s">
        <v>37</v>
      </c>
      <c r="P2148" s="39" t="s">
        <v>37</v>
      </c>
      <c r="Q2148" s="39" t="s">
        <v>37</v>
      </c>
      <c r="R2148" s="39" t="s">
        <v>37</v>
      </c>
      <c r="S2148" s="39" t="s">
        <v>37</v>
      </c>
      <c r="T2148" s="39" t="s">
        <v>37</v>
      </c>
      <c r="U2148" s="40" t="s">
        <v>39</v>
      </c>
      <c r="V2148" s="39" t="s">
        <v>35</v>
      </c>
      <c r="W2148" s="74" t="s">
        <v>606</v>
      </c>
      <c r="X2148" s="74" t="s">
        <v>658</v>
      </c>
    </row>
    <row r="2149" spans="1:24" ht="86.4" x14ac:dyDescent="0.3">
      <c r="A2149" s="33" t="s">
        <v>94</v>
      </c>
      <c r="B2149" s="22">
        <v>11663</v>
      </c>
      <c r="C2149" s="22" t="s">
        <v>155</v>
      </c>
      <c r="D2149" s="22">
        <v>53200428</v>
      </c>
      <c r="E2149" s="26" t="s">
        <v>156</v>
      </c>
      <c r="F2149" s="22">
        <v>1</v>
      </c>
      <c r="G2149" s="22" t="s">
        <v>48</v>
      </c>
      <c r="H2149" s="22" t="s">
        <v>105</v>
      </c>
      <c r="I2149" s="22" t="s">
        <v>34</v>
      </c>
      <c r="J2149" s="22" t="s">
        <v>97</v>
      </c>
      <c r="K2149" s="22" t="s">
        <v>36</v>
      </c>
      <c r="L2149" s="22">
        <v>11663</v>
      </c>
      <c r="M2149" s="39" t="s">
        <v>37</v>
      </c>
      <c r="N2149" s="39" t="s">
        <v>37</v>
      </c>
      <c r="O2149" s="39" t="s">
        <v>37</v>
      </c>
      <c r="P2149" s="39" t="s">
        <v>37</v>
      </c>
      <c r="Q2149" s="39" t="s">
        <v>37</v>
      </c>
      <c r="R2149" s="39" t="s">
        <v>37</v>
      </c>
      <c r="S2149" s="39" t="s">
        <v>37</v>
      </c>
      <c r="T2149" s="39" t="s">
        <v>37</v>
      </c>
      <c r="U2149" s="40" t="s">
        <v>39</v>
      </c>
      <c r="V2149" s="39" t="s">
        <v>35</v>
      </c>
      <c r="W2149" s="74" t="s">
        <v>606</v>
      </c>
      <c r="X2149" s="74" t="s">
        <v>658</v>
      </c>
    </row>
    <row r="2150" spans="1:24" ht="86.4" x14ac:dyDescent="0.3">
      <c r="A2150" s="33" t="s">
        <v>94</v>
      </c>
      <c r="B2150" s="22">
        <v>11663</v>
      </c>
      <c r="C2150" s="22" t="s">
        <v>155</v>
      </c>
      <c r="D2150" s="22">
        <v>53200428</v>
      </c>
      <c r="E2150" s="26" t="s">
        <v>156</v>
      </c>
      <c r="F2150" s="22">
        <v>1</v>
      </c>
      <c r="G2150" s="22" t="s">
        <v>48</v>
      </c>
      <c r="H2150" s="22" t="s">
        <v>105</v>
      </c>
      <c r="I2150" s="22" t="s">
        <v>34</v>
      </c>
      <c r="J2150" s="22" t="s">
        <v>97</v>
      </c>
      <c r="K2150" s="22" t="s">
        <v>36</v>
      </c>
      <c r="L2150" s="22">
        <v>11663</v>
      </c>
      <c r="M2150" s="39" t="s">
        <v>37</v>
      </c>
      <c r="N2150" s="39" t="s">
        <v>37</v>
      </c>
      <c r="O2150" s="39" t="s">
        <v>37</v>
      </c>
      <c r="P2150" s="39" t="s">
        <v>37</v>
      </c>
      <c r="Q2150" s="39" t="s">
        <v>37</v>
      </c>
      <c r="R2150" s="39" t="s">
        <v>37</v>
      </c>
      <c r="S2150" s="39" t="s">
        <v>37</v>
      </c>
      <c r="T2150" s="39" t="s">
        <v>37</v>
      </c>
      <c r="U2150" s="40" t="s">
        <v>39</v>
      </c>
      <c r="V2150" s="39" t="s">
        <v>35</v>
      </c>
      <c r="W2150" s="74" t="s">
        <v>606</v>
      </c>
      <c r="X2150" s="74" t="s">
        <v>658</v>
      </c>
    </row>
    <row r="2151" spans="1:24" ht="86.4" x14ac:dyDescent="0.3">
      <c r="A2151" s="33" t="s">
        <v>94</v>
      </c>
      <c r="B2151" s="22">
        <v>11663</v>
      </c>
      <c r="C2151" s="22" t="s">
        <v>155</v>
      </c>
      <c r="D2151" s="22">
        <v>53200428</v>
      </c>
      <c r="E2151" s="26" t="s">
        <v>156</v>
      </c>
      <c r="F2151" s="22">
        <v>1</v>
      </c>
      <c r="G2151" s="22" t="s">
        <v>48</v>
      </c>
      <c r="H2151" s="22" t="s">
        <v>105</v>
      </c>
      <c r="I2151" s="22" t="s">
        <v>34</v>
      </c>
      <c r="J2151" s="22" t="s">
        <v>97</v>
      </c>
      <c r="K2151" s="22" t="s">
        <v>36</v>
      </c>
      <c r="L2151" s="22">
        <v>11663</v>
      </c>
      <c r="M2151" s="39" t="s">
        <v>37</v>
      </c>
      <c r="N2151" s="39" t="s">
        <v>37</v>
      </c>
      <c r="O2151" s="39" t="s">
        <v>37</v>
      </c>
      <c r="P2151" s="39" t="s">
        <v>37</v>
      </c>
      <c r="Q2151" s="39" t="s">
        <v>37</v>
      </c>
      <c r="R2151" s="39" t="s">
        <v>37</v>
      </c>
      <c r="S2151" s="39" t="s">
        <v>37</v>
      </c>
      <c r="T2151" s="39" t="s">
        <v>37</v>
      </c>
      <c r="U2151" s="40" t="s">
        <v>39</v>
      </c>
      <c r="V2151" s="39" t="s">
        <v>35</v>
      </c>
      <c r="W2151" s="74" t="s">
        <v>606</v>
      </c>
      <c r="X2151" s="74" t="s">
        <v>658</v>
      </c>
    </row>
    <row r="2152" spans="1:24" ht="86.4" x14ac:dyDescent="0.3">
      <c r="A2152" s="33" t="s">
        <v>94</v>
      </c>
      <c r="B2152" s="22">
        <v>11663</v>
      </c>
      <c r="C2152" s="22" t="s">
        <v>155</v>
      </c>
      <c r="D2152" s="22">
        <v>53200428</v>
      </c>
      <c r="E2152" s="26" t="s">
        <v>156</v>
      </c>
      <c r="F2152" s="22">
        <v>1</v>
      </c>
      <c r="G2152" s="22" t="s">
        <v>48</v>
      </c>
      <c r="H2152" s="22" t="s">
        <v>105</v>
      </c>
      <c r="I2152" s="22" t="s">
        <v>34</v>
      </c>
      <c r="J2152" s="22" t="s">
        <v>97</v>
      </c>
      <c r="K2152" s="22" t="s">
        <v>36</v>
      </c>
      <c r="L2152" s="22">
        <v>11663</v>
      </c>
      <c r="M2152" s="39" t="s">
        <v>37</v>
      </c>
      <c r="N2152" s="39" t="s">
        <v>37</v>
      </c>
      <c r="O2152" s="39" t="s">
        <v>37</v>
      </c>
      <c r="P2152" s="39" t="s">
        <v>37</v>
      </c>
      <c r="Q2152" s="39" t="s">
        <v>37</v>
      </c>
      <c r="R2152" s="39" t="s">
        <v>37</v>
      </c>
      <c r="S2152" s="39" t="s">
        <v>37</v>
      </c>
      <c r="T2152" s="39" t="s">
        <v>37</v>
      </c>
      <c r="U2152" s="40" t="s">
        <v>39</v>
      </c>
      <c r="V2152" s="39" t="s">
        <v>35</v>
      </c>
      <c r="W2152" s="74" t="s">
        <v>606</v>
      </c>
      <c r="X2152" s="74" t="s">
        <v>658</v>
      </c>
    </row>
    <row r="2153" spans="1:24" ht="86.4" x14ac:dyDescent="0.3">
      <c r="A2153" s="33" t="s">
        <v>94</v>
      </c>
      <c r="B2153" s="22">
        <v>11663</v>
      </c>
      <c r="C2153" s="22" t="s">
        <v>155</v>
      </c>
      <c r="D2153" s="22">
        <v>53200428</v>
      </c>
      <c r="E2153" s="26" t="s">
        <v>156</v>
      </c>
      <c r="F2153" s="22">
        <v>1</v>
      </c>
      <c r="G2153" s="22" t="s">
        <v>48</v>
      </c>
      <c r="H2153" s="22" t="s">
        <v>105</v>
      </c>
      <c r="I2153" s="22" t="s">
        <v>34</v>
      </c>
      <c r="J2153" s="22" t="s">
        <v>97</v>
      </c>
      <c r="K2153" s="22" t="s">
        <v>36</v>
      </c>
      <c r="L2153" s="22">
        <v>11663</v>
      </c>
      <c r="M2153" s="39" t="s">
        <v>37</v>
      </c>
      <c r="N2153" s="39" t="s">
        <v>37</v>
      </c>
      <c r="O2153" s="39" t="s">
        <v>37</v>
      </c>
      <c r="P2153" s="39" t="s">
        <v>37</v>
      </c>
      <c r="Q2153" s="39" t="s">
        <v>37</v>
      </c>
      <c r="R2153" s="39" t="s">
        <v>37</v>
      </c>
      <c r="S2153" s="39" t="s">
        <v>37</v>
      </c>
      <c r="T2153" s="39" t="s">
        <v>37</v>
      </c>
      <c r="U2153" s="40" t="s">
        <v>39</v>
      </c>
      <c r="V2153" s="39" t="s">
        <v>35</v>
      </c>
      <c r="W2153" s="74" t="s">
        <v>606</v>
      </c>
      <c r="X2153" s="74" t="s">
        <v>658</v>
      </c>
    </row>
    <row r="2154" spans="1:24" ht="86.4" x14ac:dyDescent="0.3">
      <c r="A2154" s="33" t="s">
        <v>94</v>
      </c>
      <c r="B2154" s="22">
        <v>11663</v>
      </c>
      <c r="C2154" s="22" t="s">
        <v>155</v>
      </c>
      <c r="D2154" s="22">
        <v>53200428</v>
      </c>
      <c r="E2154" s="26" t="s">
        <v>156</v>
      </c>
      <c r="F2154" s="22">
        <v>1</v>
      </c>
      <c r="G2154" s="22" t="s">
        <v>48</v>
      </c>
      <c r="H2154" s="22" t="s">
        <v>105</v>
      </c>
      <c r="I2154" s="22" t="s">
        <v>34</v>
      </c>
      <c r="J2154" s="22" t="s">
        <v>97</v>
      </c>
      <c r="K2154" s="22" t="s">
        <v>36</v>
      </c>
      <c r="L2154" s="22">
        <v>11663</v>
      </c>
      <c r="M2154" s="39" t="s">
        <v>37</v>
      </c>
      <c r="N2154" s="39" t="s">
        <v>37</v>
      </c>
      <c r="O2154" s="39" t="s">
        <v>37</v>
      </c>
      <c r="P2154" s="39" t="s">
        <v>37</v>
      </c>
      <c r="Q2154" s="39" t="s">
        <v>37</v>
      </c>
      <c r="R2154" s="39" t="s">
        <v>37</v>
      </c>
      <c r="S2154" s="39" t="s">
        <v>37</v>
      </c>
      <c r="T2154" s="39" t="s">
        <v>37</v>
      </c>
      <c r="U2154" s="40" t="s">
        <v>39</v>
      </c>
      <c r="V2154" s="39" t="s">
        <v>35</v>
      </c>
      <c r="W2154" s="74" t="s">
        <v>606</v>
      </c>
      <c r="X2154" s="74" t="s">
        <v>658</v>
      </c>
    </row>
    <row r="2155" spans="1:24" ht="86.4" x14ac:dyDescent="0.3">
      <c r="A2155" s="33" t="s">
        <v>94</v>
      </c>
      <c r="B2155" s="22">
        <v>11663</v>
      </c>
      <c r="C2155" s="22" t="s">
        <v>155</v>
      </c>
      <c r="D2155" s="22">
        <v>53200428</v>
      </c>
      <c r="E2155" s="26" t="s">
        <v>156</v>
      </c>
      <c r="F2155" s="22">
        <v>1</v>
      </c>
      <c r="G2155" s="22" t="s">
        <v>48</v>
      </c>
      <c r="H2155" s="22" t="s">
        <v>105</v>
      </c>
      <c r="I2155" s="22" t="s">
        <v>34</v>
      </c>
      <c r="J2155" s="22" t="s">
        <v>97</v>
      </c>
      <c r="K2155" s="22" t="s">
        <v>36</v>
      </c>
      <c r="L2155" s="22">
        <v>11663</v>
      </c>
      <c r="M2155" s="39" t="s">
        <v>37</v>
      </c>
      <c r="N2155" s="39" t="s">
        <v>37</v>
      </c>
      <c r="O2155" s="39" t="s">
        <v>37</v>
      </c>
      <c r="P2155" s="39" t="s">
        <v>37</v>
      </c>
      <c r="Q2155" s="39" t="s">
        <v>37</v>
      </c>
      <c r="R2155" s="39" t="s">
        <v>37</v>
      </c>
      <c r="S2155" s="39" t="s">
        <v>37</v>
      </c>
      <c r="T2155" s="39" t="s">
        <v>37</v>
      </c>
      <c r="U2155" s="40" t="s">
        <v>39</v>
      </c>
      <c r="V2155" s="39" t="s">
        <v>35</v>
      </c>
      <c r="W2155" s="74" t="s">
        <v>606</v>
      </c>
      <c r="X2155" s="74" t="s">
        <v>658</v>
      </c>
    </row>
    <row r="2156" spans="1:24" ht="86.4" x14ac:dyDescent="0.3">
      <c r="A2156" s="33" t="s">
        <v>94</v>
      </c>
      <c r="B2156" s="22">
        <v>11663</v>
      </c>
      <c r="C2156" s="22" t="s">
        <v>155</v>
      </c>
      <c r="D2156" s="22">
        <v>53200428</v>
      </c>
      <c r="E2156" s="26" t="s">
        <v>156</v>
      </c>
      <c r="F2156" s="22">
        <v>1</v>
      </c>
      <c r="G2156" s="22" t="s">
        <v>48</v>
      </c>
      <c r="H2156" s="22" t="s">
        <v>105</v>
      </c>
      <c r="I2156" s="22" t="s">
        <v>34</v>
      </c>
      <c r="J2156" s="22" t="s">
        <v>97</v>
      </c>
      <c r="K2156" s="22" t="s">
        <v>36</v>
      </c>
      <c r="L2156" s="22">
        <v>11663</v>
      </c>
      <c r="M2156" s="39" t="s">
        <v>37</v>
      </c>
      <c r="N2156" s="39" t="s">
        <v>37</v>
      </c>
      <c r="O2156" s="39" t="s">
        <v>37</v>
      </c>
      <c r="P2156" s="39" t="s">
        <v>37</v>
      </c>
      <c r="Q2156" s="39" t="s">
        <v>37</v>
      </c>
      <c r="R2156" s="39" t="s">
        <v>37</v>
      </c>
      <c r="S2156" s="39" t="s">
        <v>37</v>
      </c>
      <c r="T2156" s="39" t="s">
        <v>37</v>
      </c>
      <c r="U2156" s="40" t="s">
        <v>39</v>
      </c>
      <c r="V2156" s="39" t="s">
        <v>35</v>
      </c>
      <c r="W2156" s="74" t="s">
        <v>606</v>
      </c>
      <c r="X2156" s="74" t="s">
        <v>658</v>
      </c>
    </row>
    <row r="2157" spans="1:24" ht="86.4" x14ac:dyDescent="0.3">
      <c r="A2157" s="33" t="s">
        <v>94</v>
      </c>
      <c r="B2157" s="22">
        <v>11663</v>
      </c>
      <c r="C2157" s="22" t="s">
        <v>155</v>
      </c>
      <c r="D2157" s="22">
        <v>53200428</v>
      </c>
      <c r="E2157" s="26" t="s">
        <v>156</v>
      </c>
      <c r="F2157" s="22">
        <v>1</v>
      </c>
      <c r="G2157" s="22" t="s">
        <v>48</v>
      </c>
      <c r="H2157" s="22" t="s">
        <v>105</v>
      </c>
      <c r="I2157" s="22" t="s">
        <v>34</v>
      </c>
      <c r="J2157" s="22" t="s">
        <v>97</v>
      </c>
      <c r="K2157" s="22" t="s">
        <v>36</v>
      </c>
      <c r="L2157" s="22">
        <v>11663</v>
      </c>
      <c r="M2157" s="39" t="s">
        <v>37</v>
      </c>
      <c r="N2157" s="39" t="s">
        <v>37</v>
      </c>
      <c r="O2157" s="39" t="s">
        <v>37</v>
      </c>
      <c r="P2157" s="39" t="s">
        <v>37</v>
      </c>
      <c r="Q2157" s="39" t="s">
        <v>37</v>
      </c>
      <c r="R2157" s="39" t="s">
        <v>37</v>
      </c>
      <c r="S2157" s="39" t="s">
        <v>37</v>
      </c>
      <c r="T2157" s="39" t="s">
        <v>37</v>
      </c>
      <c r="U2157" s="40" t="s">
        <v>39</v>
      </c>
      <c r="V2157" s="39" t="s">
        <v>35</v>
      </c>
      <c r="W2157" s="74" t="s">
        <v>606</v>
      </c>
      <c r="X2157" s="74" t="s">
        <v>658</v>
      </c>
    </row>
    <row r="2158" spans="1:24" ht="86.4" x14ac:dyDescent="0.3">
      <c r="A2158" s="33" t="s">
        <v>94</v>
      </c>
      <c r="B2158" s="22">
        <v>11855</v>
      </c>
      <c r="C2158" s="22" t="s">
        <v>311</v>
      </c>
      <c r="D2158" s="22">
        <v>53200152</v>
      </c>
      <c r="E2158" s="26" t="s">
        <v>312</v>
      </c>
      <c r="F2158" s="22">
        <v>3</v>
      </c>
      <c r="G2158" s="22" t="s">
        <v>48</v>
      </c>
      <c r="H2158" s="22" t="s">
        <v>105</v>
      </c>
      <c r="I2158" s="22" t="s">
        <v>34</v>
      </c>
      <c r="J2158" s="22" t="s">
        <v>97</v>
      </c>
      <c r="K2158" s="22" t="s">
        <v>36</v>
      </c>
      <c r="L2158" s="22">
        <v>11855</v>
      </c>
      <c r="M2158" s="39" t="s">
        <v>37</v>
      </c>
      <c r="N2158" s="39" t="s">
        <v>37</v>
      </c>
      <c r="O2158" s="39" t="s">
        <v>37</v>
      </c>
      <c r="P2158" s="39" t="s">
        <v>37</v>
      </c>
      <c r="Q2158" s="39" t="s">
        <v>37</v>
      </c>
      <c r="R2158" s="39" t="s">
        <v>37</v>
      </c>
      <c r="S2158" s="39" t="s">
        <v>37</v>
      </c>
      <c r="T2158" s="39" t="s">
        <v>37</v>
      </c>
      <c r="U2158" s="40" t="s">
        <v>605</v>
      </c>
      <c r="V2158" s="39" t="s">
        <v>35</v>
      </c>
      <c r="W2158" s="74">
        <v>0</v>
      </c>
      <c r="X2158" s="74" t="s">
        <v>658</v>
      </c>
    </row>
    <row r="2159" spans="1:24" ht="14.4" x14ac:dyDescent="0.3">
      <c r="A2159" s="33" t="s">
        <v>94</v>
      </c>
      <c r="B2159" s="22">
        <v>16269</v>
      </c>
      <c r="C2159" s="22" t="s">
        <v>583</v>
      </c>
      <c r="D2159" s="22">
        <v>53100347</v>
      </c>
      <c r="E2159" s="26" t="s">
        <v>584</v>
      </c>
      <c r="F2159" s="22">
        <v>3</v>
      </c>
      <c r="G2159" s="22" t="s">
        <v>48</v>
      </c>
      <c r="H2159" s="22" t="s">
        <v>111</v>
      </c>
      <c r="I2159" s="22" t="s">
        <v>34</v>
      </c>
      <c r="J2159" s="22" t="s">
        <v>97</v>
      </c>
      <c r="K2159" s="22" t="s">
        <v>36</v>
      </c>
      <c r="L2159" s="22">
        <v>16269</v>
      </c>
      <c r="M2159" s="39" t="s">
        <v>37</v>
      </c>
      <c r="N2159" s="39" t="s">
        <v>37</v>
      </c>
      <c r="O2159" s="39" t="s">
        <v>37</v>
      </c>
      <c r="P2159" s="39" t="s">
        <v>37</v>
      </c>
      <c r="Q2159" s="39" t="s">
        <v>37</v>
      </c>
      <c r="R2159" s="39" t="s">
        <v>37</v>
      </c>
      <c r="S2159" s="39" t="s">
        <v>37</v>
      </c>
      <c r="T2159" s="39" t="s">
        <v>37</v>
      </c>
      <c r="U2159" s="40" t="s">
        <v>704</v>
      </c>
      <c r="V2159" s="39" t="s">
        <v>35</v>
      </c>
      <c r="W2159" s="74" t="s">
        <v>606</v>
      </c>
      <c r="X2159" s="74">
        <v>0</v>
      </c>
    </row>
    <row r="2160" spans="1:24" ht="14.4" x14ac:dyDescent="0.3">
      <c r="A2160" s="33" t="s">
        <v>94</v>
      </c>
      <c r="B2160" s="22">
        <v>11913</v>
      </c>
      <c r="C2160" s="22" t="s">
        <v>344</v>
      </c>
      <c r="D2160" s="22">
        <v>27200013</v>
      </c>
      <c r="E2160" s="26" t="s">
        <v>345</v>
      </c>
      <c r="F2160" s="22">
        <v>1</v>
      </c>
      <c r="G2160" s="22" t="s">
        <v>48</v>
      </c>
      <c r="H2160" s="22" t="s">
        <v>254</v>
      </c>
      <c r="I2160" s="22" t="s">
        <v>34</v>
      </c>
      <c r="J2160" s="22" t="s">
        <v>97</v>
      </c>
      <c r="K2160" s="22" t="s">
        <v>36</v>
      </c>
      <c r="L2160" s="22">
        <v>11913</v>
      </c>
      <c r="M2160" s="39" t="s">
        <v>37</v>
      </c>
      <c r="N2160" s="39" t="s">
        <v>37</v>
      </c>
      <c r="O2160" s="39" t="s">
        <v>37</v>
      </c>
      <c r="P2160" s="39" t="s">
        <v>37</v>
      </c>
      <c r="Q2160" s="39" t="s">
        <v>37</v>
      </c>
      <c r="R2160" s="39" t="s">
        <v>37</v>
      </c>
      <c r="S2160" s="39" t="s">
        <v>40</v>
      </c>
      <c r="T2160" s="39" t="s">
        <v>37</v>
      </c>
      <c r="U2160" s="40" t="s">
        <v>621</v>
      </c>
      <c r="V2160" s="39" t="s">
        <v>35</v>
      </c>
      <c r="W2160" s="74">
        <v>0</v>
      </c>
      <c r="X2160" s="74">
        <v>0</v>
      </c>
    </row>
    <row r="2161" spans="1:24" ht="24" x14ac:dyDescent="0.3">
      <c r="A2161" s="33" t="s">
        <v>94</v>
      </c>
      <c r="B2161" s="22">
        <v>16453</v>
      </c>
      <c r="C2161" s="22" t="s">
        <v>587</v>
      </c>
      <c r="D2161" s="22">
        <v>51300287</v>
      </c>
      <c r="E2161" s="26" t="s">
        <v>588</v>
      </c>
      <c r="F2161" s="22">
        <v>1</v>
      </c>
      <c r="G2161" s="22" t="s">
        <v>48</v>
      </c>
      <c r="H2161" s="22" t="s">
        <v>61</v>
      </c>
      <c r="I2161" s="22" t="s">
        <v>34</v>
      </c>
      <c r="J2161" s="22" t="s">
        <v>97</v>
      </c>
      <c r="K2161" s="22" t="s">
        <v>136</v>
      </c>
      <c r="L2161" s="22">
        <v>16453</v>
      </c>
      <c r="M2161" s="39" t="e">
        <v>#N/A</v>
      </c>
      <c r="N2161" s="39" t="e">
        <v>#N/A</v>
      </c>
      <c r="O2161" s="39" t="e">
        <v>#N/A</v>
      </c>
      <c r="P2161" s="39" t="e">
        <v>#N/A</v>
      </c>
      <c r="Q2161" s="39" t="e">
        <v>#N/A</v>
      </c>
      <c r="R2161" s="39" t="e">
        <v>#N/A</v>
      </c>
      <c r="S2161" s="39" t="e">
        <v>#N/A</v>
      </c>
      <c r="T2161" s="39" t="e">
        <v>#N/A</v>
      </c>
      <c r="U2161" s="40" t="e">
        <v>#N/A</v>
      </c>
      <c r="V2161" s="39" t="e">
        <v>#N/A</v>
      </c>
      <c r="W2161" s="74" t="e">
        <v>#N/A</v>
      </c>
      <c r="X2161" s="74" t="e">
        <v>#N/A</v>
      </c>
    </row>
    <row r="2162" spans="1:24" ht="14.4" x14ac:dyDescent="0.3">
      <c r="A2162" s="33" t="s">
        <v>94</v>
      </c>
      <c r="B2162" s="22">
        <v>16402</v>
      </c>
      <c r="C2162" s="22" t="s">
        <v>293</v>
      </c>
      <c r="D2162" s="22">
        <v>25404627</v>
      </c>
      <c r="E2162" s="26" t="s">
        <v>444</v>
      </c>
      <c r="F2162" s="22">
        <v>1</v>
      </c>
      <c r="G2162" s="22" t="s">
        <v>48</v>
      </c>
      <c r="H2162" s="22" t="s">
        <v>105</v>
      </c>
      <c r="I2162" s="22" t="s">
        <v>34</v>
      </c>
      <c r="J2162" s="22" t="s">
        <v>97</v>
      </c>
      <c r="K2162" s="22" t="s">
        <v>36</v>
      </c>
      <c r="L2162" s="22">
        <v>16402</v>
      </c>
      <c r="M2162" s="39" t="s">
        <v>37</v>
      </c>
      <c r="N2162" s="39" t="s">
        <v>37</v>
      </c>
      <c r="O2162" s="39" t="s">
        <v>37</v>
      </c>
      <c r="P2162" s="39" t="s">
        <v>37</v>
      </c>
      <c r="Q2162" s="39" t="s">
        <v>37</v>
      </c>
      <c r="R2162" s="39" t="s">
        <v>37</v>
      </c>
      <c r="S2162" s="39" t="s">
        <v>40</v>
      </c>
      <c r="T2162" s="39" t="s">
        <v>37</v>
      </c>
      <c r="U2162" s="40" t="s">
        <v>605</v>
      </c>
      <c r="V2162" s="39" t="s">
        <v>35</v>
      </c>
      <c r="W2162" s="74" t="s">
        <v>606</v>
      </c>
      <c r="X2162" s="74">
        <v>0</v>
      </c>
    </row>
    <row r="2163" spans="1:24" ht="14.4" x14ac:dyDescent="0.3">
      <c r="A2163" s="33" t="s">
        <v>94</v>
      </c>
      <c r="B2163" s="22">
        <v>16402</v>
      </c>
      <c r="C2163" s="22" t="s">
        <v>293</v>
      </c>
      <c r="D2163" s="22">
        <v>25404627</v>
      </c>
      <c r="E2163" s="26" t="s">
        <v>444</v>
      </c>
      <c r="F2163" s="22">
        <v>1</v>
      </c>
      <c r="G2163" s="22" t="s">
        <v>48</v>
      </c>
      <c r="H2163" s="22" t="s">
        <v>105</v>
      </c>
      <c r="I2163" s="22" t="s">
        <v>34</v>
      </c>
      <c r="J2163" s="22" t="s">
        <v>97</v>
      </c>
      <c r="K2163" s="22" t="s">
        <v>36</v>
      </c>
      <c r="L2163" s="22">
        <v>16402</v>
      </c>
      <c r="M2163" s="39" t="s">
        <v>37</v>
      </c>
      <c r="N2163" s="39" t="s">
        <v>37</v>
      </c>
      <c r="O2163" s="39" t="s">
        <v>37</v>
      </c>
      <c r="P2163" s="39" t="s">
        <v>37</v>
      </c>
      <c r="Q2163" s="39" t="s">
        <v>37</v>
      </c>
      <c r="R2163" s="39" t="s">
        <v>37</v>
      </c>
      <c r="S2163" s="39" t="s">
        <v>40</v>
      </c>
      <c r="T2163" s="39" t="s">
        <v>37</v>
      </c>
      <c r="U2163" s="40" t="s">
        <v>605</v>
      </c>
      <c r="V2163" s="39" t="s">
        <v>35</v>
      </c>
      <c r="W2163" s="74" t="s">
        <v>606</v>
      </c>
      <c r="X2163" s="74">
        <v>0</v>
      </c>
    </row>
    <row r="2164" spans="1:24" ht="14.4" x14ac:dyDescent="0.3">
      <c r="A2164" s="33" t="s">
        <v>94</v>
      </c>
      <c r="B2164" s="22">
        <v>16402</v>
      </c>
      <c r="C2164" s="22" t="s">
        <v>293</v>
      </c>
      <c r="D2164" s="22">
        <v>25404627</v>
      </c>
      <c r="E2164" s="26" t="s">
        <v>444</v>
      </c>
      <c r="F2164" s="22">
        <v>1</v>
      </c>
      <c r="G2164" s="22" t="s">
        <v>48</v>
      </c>
      <c r="H2164" s="22" t="s">
        <v>105</v>
      </c>
      <c r="I2164" s="22" t="s">
        <v>34</v>
      </c>
      <c r="J2164" s="22" t="s">
        <v>97</v>
      </c>
      <c r="K2164" s="22" t="s">
        <v>36</v>
      </c>
      <c r="L2164" s="22">
        <v>16402</v>
      </c>
      <c r="M2164" s="39" t="s">
        <v>37</v>
      </c>
      <c r="N2164" s="39" t="s">
        <v>37</v>
      </c>
      <c r="O2164" s="39" t="s">
        <v>37</v>
      </c>
      <c r="P2164" s="39" t="s">
        <v>37</v>
      </c>
      <c r="Q2164" s="39" t="s">
        <v>37</v>
      </c>
      <c r="R2164" s="39" t="s">
        <v>37</v>
      </c>
      <c r="S2164" s="39" t="s">
        <v>40</v>
      </c>
      <c r="T2164" s="39" t="s">
        <v>37</v>
      </c>
      <c r="U2164" s="40" t="s">
        <v>605</v>
      </c>
      <c r="V2164" s="39" t="s">
        <v>35</v>
      </c>
      <c r="W2164" s="74" t="s">
        <v>606</v>
      </c>
      <c r="X2164" s="74">
        <v>0</v>
      </c>
    </row>
    <row r="2165" spans="1:24" ht="28.8" x14ac:dyDescent="0.3">
      <c r="A2165" s="33" t="s">
        <v>94</v>
      </c>
      <c r="B2165" s="22">
        <v>16220</v>
      </c>
      <c r="C2165" s="22" t="s">
        <v>465</v>
      </c>
      <c r="D2165" s="22">
        <v>53100006</v>
      </c>
      <c r="E2165" s="26" t="s">
        <v>466</v>
      </c>
      <c r="F2165" s="22">
        <v>3</v>
      </c>
      <c r="G2165" s="22" t="s">
        <v>48</v>
      </c>
      <c r="H2165" s="22" t="s">
        <v>111</v>
      </c>
      <c r="I2165" s="22" t="s">
        <v>34</v>
      </c>
      <c r="J2165" s="22" t="s">
        <v>97</v>
      </c>
      <c r="K2165" s="22" t="s">
        <v>36</v>
      </c>
      <c r="L2165" s="22">
        <v>16220</v>
      </c>
      <c r="M2165" s="39" t="s">
        <v>37</v>
      </c>
      <c r="N2165" s="39" t="s">
        <v>37</v>
      </c>
      <c r="O2165" s="39" t="s">
        <v>37</v>
      </c>
      <c r="P2165" s="39" t="s">
        <v>37</v>
      </c>
      <c r="Q2165" s="39" t="s">
        <v>37</v>
      </c>
      <c r="R2165" s="39" t="s">
        <v>37</v>
      </c>
      <c r="S2165" s="39" t="s">
        <v>37</v>
      </c>
      <c r="T2165" s="39" t="s">
        <v>37</v>
      </c>
      <c r="U2165" s="40" t="s">
        <v>784</v>
      </c>
      <c r="V2165" s="39" t="s">
        <v>37</v>
      </c>
      <c r="W2165" s="74" t="s">
        <v>3356</v>
      </c>
      <c r="X2165" s="74">
        <v>0</v>
      </c>
    </row>
    <row r="2166" spans="1:24" ht="28.8" x14ac:dyDescent="0.3">
      <c r="A2166" s="33" t="s">
        <v>94</v>
      </c>
      <c r="B2166" s="22">
        <v>11905</v>
      </c>
      <c r="C2166" s="22" t="s">
        <v>183</v>
      </c>
      <c r="D2166" s="22">
        <v>53100409</v>
      </c>
      <c r="E2166" s="26" t="s">
        <v>184</v>
      </c>
      <c r="F2166" s="22">
        <v>1</v>
      </c>
      <c r="G2166" s="22" t="s">
        <v>48</v>
      </c>
      <c r="H2166" s="22" t="s">
        <v>33</v>
      </c>
      <c r="I2166" s="22" t="s">
        <v>34</v>
      </c>
      <c r="J2166" s="22" t="s">
        <v>97</v>
      </c>
      <c r="K2166" s="22" t="s">
        <v>36</v>
      </c>
      <c r="L2166" s="22">
        <v>11905</v>
      </c>
      <c r="M2166" s="39" t="s">
        <v>37</v>
      </c>
      <c r="N2166" s="39" t="s">
        <v>37</v>
      </c>
      <c r="O2166" s="39" t="s">
        <v>37</v>
      </c>
      <c r="P2166" s="39" t="s">
        <v>37</v>
      </c>
      <c r="Q2166" s="39" t="s">
        <v>37</v>
      </c>
      <c r="R2166" s="39" t="s">
        <v>37</v>
      </c>
      <c r="S2166" s="39" t="s">
        <v>37</v>
      </c>
      <c r="T2166" s="39" t="s">
        <v>37</v>
      </c>
      <c r="U2166" s="40" t="s">
        <v>784</v>
      </c>
      <c r="V2166" s="39" t="s">
        <v>37</v>
      </c>
      <c r="W2166" s="74" t="s">
        <v>785</v>
      </c>
      <c r="X2166" s="74">
        <v>0</v>
      </c>
    </row>
    <row r="2167" spans="1:24" ht="28.8" x14ac:dyDescent="0.3">
      <c r="A2167" s="33" t="s">
        <v>94</v>
      </c>
      <c r="B2167" s="22">
        <v>11905</v>
      </c>
      <c r="C2167" s="22" t="s">
        <v>183</v>
      </c>
      <c r="D2167" s="22">
        <v>53100409</v>
      </c>
      <c r="E2167" s="26" t="s">
        <v>184</v>
      </c>
      <c r="F2167" s="22">
        <v>1</v>
      </c>
      <c r="G2167" s="22" t="s">
        <v>48</v>
      </c>
      <c r="H2167" s="22" t="s">
        <v>33</v>
      </c>
      <c r="I2167" s="22" t="s">
        <v>34</v>
      </c>
      <c r="J2167" s="22" t="s">
        <v>97</v>
      </c>
      <c r="K2167" s="22" t="s">
        <v>36</v>
      </c>
      <c r="L2167" s="22">
        <v>11905</v>
      </c>
      <c r="M2167" s="39" t="s">
        <v>37</v>
      </c>
      <c r="N2167" s="39" t="s">
        <v>37</v>
      </c>
      <c r="O2167" s="39" t="s">
        <v>37</v>
      </c>
      <c r="P2167" s="39" t="s">
        <v>37</v>
      </c>
      <c r="Q2167" s="39" t="s">
        <v>37</v>
      </c>
      <c r="R2167" s="39" t="s">
        <v>37</v>
      </c>
      <c r="S2167" s="39" t="s">
        <v>37</v>
      </c>
      <c r="T2167" s="39" t="s">
        <v>37</v>
      </c>
      <c r="U2167" s="40" t="s">
        <v>784</v>
      </c>
      <c r="V2167" s="39" t="s">
        <v>37</v>
      </c>
      <c r="W2167" s="74" t="s">
        <v>785</v>
      </c>
      <c r="X2167" s="74">
        <v>0</v>
      </c>
    </row>
    <row r="2168" spans="1:24" ht="14.4" x14ac:dyDescent="0.3">
      <c r="A2168" s="33" t="s">
        <v>94</v>
      </c>
      <c r="B2168" s="22">
        <v>16404</v>
      </c>
      <c r="C2168" s="22" t="s">
        <v>293</v>
      </c>
      <c r="D2168" s="22">
        <v>25404627</v>
      </c>
      <c r="E2168" s="26" t="s">
        <v>561</v>
      </c>
      <c r="F2168" s="22">
        <v>1</v>
      </c>
      <c r="G2168" s="22" t="s">
        <v>48</v>
      </c>
      <c r="H2168" s="22" t="s">
        <v>105</v>
      </c>
      <c r="I2168" s="22" t="s">
        <v>34</v>
      </c>
      <c r="J2168" s="22" t="s">
        <v>97</v>
      </c>
      <c r="K2168" s="22" t="s">
        <v>36</v>
      </c>
      <c r="L2168" s="22">
        <v>16404</v>
      </c>
      <c r="M2168" s="39" t="s">
        <v>37</v>
      </c>
      <c r="N2168" s="39" t="s">
        <v>37</v>
      </c>
      <c r="O2168" s="39" t="s">
        <v>37</v>
      </c>
      <c r="P2168" s="39" t="s">
        <v>37</v>
      </c>
      <c r="Q2168" s="39" t="s">
        <v>37</v>
      </c>
      <c r="R2168" s="39" t="s">
        <v>37</v>
      </c>
      <c r="S2168" s="39" t="s">
        <v>40</v>
      </c>
      <c r="T2168" s="39" t="s">
        <v>37</v>
      </c>
      <c r="U2168" s="40" t="s">
        <v>605</v>
      </c>
      <c r="V2168" s="39" t="s">
        <v>35</v>
      </c>
      <c r="W2168" s="74" t="s">
        <v>606</v>
      </c>
      <c r="X2168" s="74">
        <v>0</v>
      </c>
    </row>
    <row r="2169" spans="1:24" ht="14.4" x14ac:dyDescent="0.3">
      <c r="A2169" s="33" t="s">
        <v>94</v>
      </c>
      <c r="B2169" s="22">
        <v>16404</v>
      </c>
      <c r="C2169" s="22" t="s">
        <v>293</v>
      </c>
      <c r="D2169" s="22">
        <v>25404627</v>
      </c>
      <c r="E2169" s="26" t="s">
        <v>561</v>
      </c>
      <c r="F2169" s="22">
        <v>1</v>
      </c>
      <c r="G2169" s="22" t="s">
        <v>48</v>
      </c>
      <c r="H2169" s="22" t="s">
        <v>105</v>
      </c>
      <c r="I2169" s="22" t="s">
        <v>34</v>
      </c>
      <c r="J2169" s="22" t="s">
        <v>97</v>
      </c>
      <c r="K2169" s="22" t="s">
        <v>36</v>
      </c>
      <c r="L2169" s="22">
        <v>16404</v>
      </c>
      <c r="M2169" s="39" t="s">
        <v>37</v>
      </c>
      <c r="N2169" s="39" t="s">
        <v>37</v>
      </c>
      <c r="O2169" s="39" t="s">
        <v>37</v>
      </c>
      <c r="P2169" s="39" t="s">
        <v>37</v>
      </c>
      <c r="Q2169" s="39" t="s">
        <v>37</v>
      </c>
      <c r="R2169" s="39" t="s">
        <v>37</v>
      </c>
      <c r="S2169" s="39" t="s">
        <v>40</v>
      </c>
      <c r="T2169" s="39" t="s">
        <v>37</v>
      </c>
      <c r="U2169" s="40" t="s">
        <v>605</v>
      </c>
      <c r="V2169" s="39" t="s">
        <v>35</v>
      </c>
      <c r="W2169" s="74" t="s">
        <v>606</v>
      </c>
      <c r="X2169" s="74">
        <v>0</v>
      </c>
    </row>
    <row r="2170" spans="1:24" ht="28.8" x14ac:dyDescent="0.3">
      <c r="A2170" s="33" t="s">
        <v>94</v>
      </c>
      <c r="B2170" s="22">
        <v>11743</v>
      </c>
      <c r="C2170" s="22" t="s">
        <v>530</v>
      </c>
      <c r="D2170" s="22">
        <v>53100759</v>
      </c>
      <c r="E2170" s="26" t="s">
        <v>531</v>
      </c>
      <c r="F2170" s="22">
        <v>2</v>
      </c>
      <c r="G2170" s="22" t="s">
        <v>48</v>
      </c>
      <c r="H2170" s="22" t="s">
        <v>61</v>
      </c>
      <c r="I2170" s="22" t="s">
        <v>34</v>
      </c>
      <c r="J2170" s="22" t="s">
        <v>97</v>
      </c>
      <c r="K2170" s="22" t="s">
        <v>36</v>
      </c>
      <c r="L2170" s="22">
        <v>11743</v>
      </c>
      <c r="M2170" s="39" t="s">
        <v>37</v>
      </c>
      <c r="N2170" s="39" t="s">
        <v>37</v>
      </c>
      <c r="O2170" s="39" t="s">
        <v>37</v>
      </c>
      <c r="P2170" s="39" t="s">
        <v>37</v>
      </c>
      <c r="Q2170" s="39" t="s">
        <v>37</v>
      </c>
      <c r="R2170" s="39" t="s">
        <v>37</v>
      </c>
      <c r="S2170" s="39" t="s">
        <v>37</v>
      </c>
      <c r="T2170" s="39" t="s">
        <v>37</v>
      </c>
      <c r="U2170" s="40" t="s">
        <v>605</v>
      </c>
      <c r="V2170" s="39" t="s">
        <v>37</v>
      </c>
      <c r="W2170" s="74" t="s">
        <v>709</v>
      </c>
      <c r="X2170" s="74">
        <v>0</v>
      </c>
    </row>
    <row r="2171" spans="1:24" ht="28.8" x14ac:dyDescent="0.3">
      <c r="A2171" s="33" t="s">
        <v>94</v>
      </c>
      <c r="B2171" s="22">
        <v>11743</v>
      </c>
      <c r="C2171" s="22" t="s">
        <v>530</v>
      </c>
      <c r="D2171" s="22">
        <v>53100759</v>
      </c>
      <c r="E2171" s="26" t="s">
        <v>531</v>
      </c>
      <c r="F2171" s="22">
        <v>2</v>
      </c>
      <c r="G2171" s="22" t="s">
        <v>48</v>
      </c>
      <c r="H2171" s="22" t="s">
        <v>61</v>
      </c>
      <c r="I2171" s="22" t="s">
        <v>34</v>
      </c>
      <c r="J2171" s="22" t="s">
        <v>97</v>
      </c>
      <c r="K2171" s="22" t="s">
        <v>36</v>
      </c>
      <c r="L2171" s="22">
        <v>11743</v>
      </c>
      <c r="M2171" s="39" t="s">
        <v>37</v>
      </c>
      <c r="N2171" s="39" t="s">
        <v>37</v>
      </c>
      <c r="O2171" s="39" t="s">
        <v>37</v>
      </c>
      <c r="P2171" s="39" t="s">
        <v>37</v>
      </c>
      <c r="Q2171" s="39" t="s">
        <v>37</v>
      </c>
      <c r="R2171" s="39" t="s">
        <v>37</v>
      </c>
      <c r="S2171" s="39" t="s">
        <v>37</v>
      </c>
      <c r="T2171" s="39" t="s">
        <v>37</v>
      </c>
      <c r="U2171" s="40" t="s">
        <v>605</v>
      </c>
      <c r="V2171" s="39" t="s">
        <v>37</v>
      </c>
      <c r="W2171" s="74" t="s">
        <v>709</v>
      </c>
      <c r="X2171" s="74">
        <v>0</v>
      </c>
    </row>
    <row r="2172" spans="1:24" ht="28.8" x14ac:dyDescent="0.3">
      <c r="A2172" s="33" t="s">
        <v>94</v>
      </c>
      <c r="B2172" s="22">
        <v>11743</v>
      </c>
      <c r="C2172" s="22" t="s">
        <v>530</v>
      </c>
      <c r="D2172" s="22">
        <v>53100759</v>
      </c>
      <c r="E2172" s="26" t="s">
        <v>531</v>
      </c>
      <c r="F2172" s="22">
        <v>2</v>
      </c>
      <c r="G2172" s="22" t="s">
        <v>48</v>
      </c>
      <c r="H2172" s="22" t="s">
        <v>61</v>
      </c>
      <c r="I2172" s="22" t="s">
        <v>34</v>
      </c>
      <c r="J2172" s="22" t="s">
        <v>97</v>
      </c>
      <c r="K2172" s="22" t="s">
        <v>36</v>
      </c>
      <c r="L2172" s="22">
        <v>11743</v>
      </c>
      <c r="M2172" s="39" t="s">
        <v>37</v>
      </c>
      <c r="N2172" s="39" t="s">
        <v>37</v>
      </c>
      <c r="O2172" s="39" t="s">
        <v>37</v>
      </c>
      <c r="P2172" s="39" t="s">
        <v>37</v>
      </c>
      <c r="Q2172" s="39" t="s">
        <v>37</v>
      </c>
      <c r="R2172" s="39" t="s">
        <v>37</v>
      </c>
      <c r="S2172" s="39" t="s">
        <v>37</v>
      </c>
      <c r="T2172" s="39" t="s">
        <v>37</v>
      </c>
      <c r="U2172" s="40" t="s">
        <v>605</v>
      </c>
      <c r="V2172" s="39" t="s">
        <v>37</v>
      </c>
      <c r="W2172" s="74" t="s">
        <v>709</v>
      </c>
      <c r="X2172" s="74">
        <v>0</v>
      </c>
    </row>
    <row r="2173" spans="1:24" ht="14.4" x14ac:dyDescent="0.3">
      <c r="A2173" s="33" t="s">
        <v>94</v>
      </c>
      <c r="B2173" s="22">
        <v>12274</v>
      </c>
      <c r="C2173" s="22" t="s">
        <v>325</v>
      </c>
      <c r="D2173" s="22">
        <v>29500005</v>
      </c>
      <c r="E2173" s="26" t="s">
        <v>326</v>
      </c>
      <c r="F2173" s="22">
        <v>5</v>
      </c>
      <c r="G2173" s="22" t="s">
        <v>48</v>
      </c>
      <c r="H2173" s="22" t="s">
        <v>61</v>
      </c>
      <c r="I2173" s="22" t="s">
        <v>34</v>
      </c>
      <c r="J2173" s="22" t="s">
        <v>97</v>
      </c>
      <c r="K2173" s="22" t="s">
        <v>36</v>
      </c>
      <c r="L2173" s="22">
        <v>12274</v>
      </c>
      <c r="M2173" s="39" t="s">
        <v>37</v>
      </c>
      <c r="N2173" s="39" t="s">
        <v>37</v>
      </c>
      <c r="O2173" s="39" t="s">
        <v>37</v>
      </c>
      <c r="P2173" s="39" t="s">
        <v>37</v>
      </c>
      <c r="Q2173" s="39" t="s">
        <v>37</v>
      </c>
      <c r="R2173" s="39" t="s">
        <v>37</v>
      </c>
      <c r="S2173" s="39" t="s">
        <v>37</v>
      </c>
      <c r="T2173" s="39" t="s">
        <v>37</v>
      </c>
      <c r="U2173" s="40" t="s">
        <v>784</v>
      </c>
      <c r="V2173" s="39" t="s">
        <v>37</v>
      </c>
      <c r="W2173" s="74" t="s">
        <v>943</v>
      </c>
      <c r="X2173" s="74">
        <v>0</v>
      </c>
    </row>
    <row r="2174" spans="1:24" ht="14.4" x14ac:dyDescent="0.3">
      <c r="A2174" s="33" t="s">
        <v>94</v>
      </c>
      <c r="B2174" s="22">
        <v>12274</v>
      </c>
      <c r="C2174" s="22" t="s">
        <v>325</v>
      </c>
      <c r="D2174" s="22">
        <v>29500005</v>
      </c>
      <c r="E2174" s="26" t="s">
        <v>326</v>
      </c>
      <c r="F2174" s="22">
        <v>5</v>
      </c>
      <c r="G2174" s="22" t="s">
        <v>48</v>
      </c>
      <c r="H2174" s="22" t="s">
        <v>61</v>
      </c>
      <c r="I2174" s="22" t="s">
        <v>34</v>
      </c>
      <c r="J2174" s="22" t="s">
        <v>97</v>
      </c>
      <c r="K2174" s="22" t="s">
        <v>36</v>
      </c>
      <c r="L2174" s="22">
        <v>12274</v>
      </c>
      <c r="M2174" s="39" t="s">
        <v>37</v>
      </c>
      <c r="N2174" s="39" t="s">
        <v>37</v>
      </c>
      <c r="O2174" s="39" t="s">
        <v>37</v>
      </c>
      <c r="P2174" s="39" t="s">
        <v>37</v>
      </c>
      <c r="Q2174" s="39" t="s">
        <v>37</v>
      </c>
      <c r="R2174" s="39" t="s">
        <v>37</v>
      </c>
      <c r="S2174" s="39" t="s">
        <v>37</v>
      </c>
      <c r="T2174" s="39" t="s">
        <v>37</v>
      </c>
      <c r="U2174" s="40" t="s">
        <v>784</v>
      </c>
      <c r="V2174" s="39" t="s">
        <v>37</v>
      </c>
      <c r="W2174" s="74" t="s">
        <v>943</v>
      </c>
      <c r="X2174" s="74">
        <v>0</v>
      </c>
    </row>
    <row r="2175" spans="1:24" ht="14.4" x14ac:dyDescent="0.3">
      <c r="A2175" s="33" t="s">
        <v>94</v>
      </c>
      <c r="B2175" s="22">
        <v>11770</v>
      </c>
      <c r="C2175" s="22" t="s">
        <v>524</v>
      </c>
      <c r="D2175" s="22">
        <v>53100815</v>
      </c>
      <c r="E2175" s="26" t="s">
        <v>525</v>
      </c>
      <c r="F2175" s="22">
        <v>2</v>
      </c>
      <c r="G2175" s="22" t="s">
        <v>48</v>
      </c>
      <c r="H2175" s="22" t="s">
        <v>111</v>
      </c>
      <c r="I2175" s="22" t="s">
        <v>34</v>
      </c>
      <c r="J2175" s="22" t="s">
        <v>97</v>
      </c>
      <c r="K2175" s="22" t="s">
        <v>36</v>
      </c>
      <c r="L2175" s="22">
        <v>11770</v>
      </c>
      <c r="M2175" s="39" t="s">
        <v>37</v>
      </c>
      <c r="N2175" s="39" t="s">
        <v>37</v>
      </c>
      <c r="O2175" s="39" t="s">
        <v>37</v>
      </c>
      <c r="P2175" s="39" t="s">
        <v>37</v>
      </c>
      <c r="Q2175" s="39" t="s">
        <v>37</v>
      </c>
      <c r="R2175" s="39" t="s">
        <v>37</v>
      </c>
      <c r="S2175" s="39" t="s">
        <v>37</v>
      </c>
      <c r="T2175" s="39" t="s">
        <v>37</v>
      </c>
      <c r="U2175" s="40" t="s">
        <v>605</v>
      </c>
      <c r="V2175" s="39" t="s">
        <v>35</v>
      </c>
      <c r="W2175" s="74" t="s">
        <v>606</v>
      </c>
      <c r="X2175" s="74">
        <v>0</v>
      </c>
    </row>
    <row r="2176" spans="1:24" ht="14.4" x14ac:dyDescent="0.3">
      <c r="A2176" s="33" t="s">
        <v>94</v>
      </c>
      <c r="B2176" s="22">
        <v>11853</v>
      </c>
      <c r="C2176" s="22" t="s">
        <v>181</v>
      </c>
      <c r="D2176" s="22">
        <v>53200152</v>
      </c>
      <c r="E2176" s="26" t="s">
        <v>182</v>
      </c>
      <c r="F2176" s="22">
        <v>1</v>
      </c>
      <c r="G2176" s="22" t="s">
        <v>48</v>
      </c>
      <c r="H2176" s="22" t="s">
        <v>105</v>
      </c>
      <c r="I2176" s="22" t="s">
        <v>34</v>
      </c>
      <c r="J2176" s="22" t="s">
        <v>97</v>
      </c>
      <c r="K2176" s="22" t="s">
        <v>36</v>
      </c>
      <c r="L2176" s="22">
        <v>11853</v>
      </c>
      <c r="M2176" s="39" t="s">
        <v>37</v>
      </c>
      <c r="N2176" s="39" t="s">
        <v>37</v>
      </c>
      <c r="O2176" s="39" t="s">
        <v>37</v>
      </c>
      <c r="P2176" s="39" t="s">
        <v>37</v>
      </c>
      <c r="Q2176" s="39" t="s">
        <v>37</v>
      </c>
      <c r="R2176" s="39" t="s">
        <v>37</v>
      </c>
      <c r="S2176" s="39" t="s">
        <v>37</v>
      </c>
      <c r="T2176" s="39" t="s">
        <v>37</v>
      </c>
      <c r="U2176" s="40" t="s">
        <v>605</v>
      </c>
      <c r="V2176" s="39" t="s">
        <v>35</v>
      </c>
      <c r="W2176" s="74">
        <v>0</v>
      </c>
      <c r="X2176" s="74">
        <v>0</v>
      </c>
    </row>
    <row r="2177" spans="1:24" ht="14.4" x14ac:dyDescent="0.3">
      <c r="A2177" s="33" t="s">
        <v>94</v>
      </c>
      <c r="B2177" s="22">
        <v>11853</v>
      </c>
      <c r="C2177" s="22" t="s">
        <v>181</v>
      </c>
      <c r="D2177" s="22">
        <v>53200152</v>
      </c>
      <c r="E2177" s="26" t="s">
        <v>182</v>
      </c>
      <c r="F2177" s="22">
        <v>1</v>
      </c>
      <c r="G2177" s="22" t="s">
        <v>48</v>
      </c>
      <c r="H2177" s="22" t="s">
        <v>105</v>
      </c>
      <c r="I2177" s="22" t="s">
        <v>34</v>
      </c>
      <c r="J2177" s="22" t="s">
        <v>97</v>
      </c>
      <c r="K2177" s="22" t="s">
        <v>36</v>
      </c>
      <c r="L2177" s="22">
        <v>11853</v>
      </c>
      <c r="M2177" s="39" t="s">
        <v>37</v>
      </c>
      <c r="N2177" s="39" t="s">
        <v>37</v>
      </c>
      <c r="O2177" s="39" t="s">
        <v>37</v>
      </c>
      <c r="P2177" s="39" t="s">
        <v>37</v>
      </c>
      <c r="Q2177" s="39" t="s">
        <v>37</v>
      </c>
      <c r="R2177" s="39" t="s">
        <v>37</v>
      </c>
      <c r="S2177" s="39" t="s">
        <v>37</v>
      </c>
      <c r="T2177" s="39" t="s">
        <v>37</v>
      </c>
      <c r="U2177" s="40" t="s">
        <v>605</v>
      </c>
      <c r="V2177" s="39" t="s">
        <v>35</v>
      </c>
      <c r="W2177" s="74">
        <v>0</v>
      </c>
      <c r="X2177" s="74">
        <v>0</v>
      </c>
    </row>
    <row r="2178" spans="1:24" ht="14.4" x14ac:dyDescent="0.3">
      <c r="A2178" s="33" t="s">
        <v>94</v>
      </c>
      <c r="B2178" s="22">
        <v>11853</v>
      </c>
      <c r="C2178" s="22" t="s">
        <v>181</v>
      </c>
      <c r="D2178" s="22">
        <v>53200152</v>
      </c>
      <c r="E2178" s="26" t="s">
        <v>182</v>
      </c>
      <c r="F2178" s="22">
        <v>1</v>
      </c>
      <c r="G2178" s="22" t="s">
        <v>48</v>
      </c>
      <c r="H2178" s="22" t="s">
        <v>105</v>
      </c>
      <c r="I2178" s="22" t="s">
        <v>34</v>
      </c>
      <c r="J2178" s="22" t="s">
        <v>97</v>
      </c>
      <c r="K2178" s="22" t="s">
        <v>36</v>
      </c>
      <c r="L2178" s="22">
        <v>11853</v>
      </c>
      <c r="M2178" s="39" t="s">
        <v>37</v>
      </c>
      <c r="N2178" s="39" t="s">
        <v>37</v>
      </c>
      <c r="O2178" s="39" t="s">
        <v>37</v>
      </c>
      <c r="P2178" s="39" t="s">
        <v>37</v>
      </c>
      <c r="Q2178" s="39" t="s">
        <v>37</v>
      </c>
      <c r="R2178" s="39" t="s">
        <v>37</v>
      </c>
      <c r="S2178" s="39" t="s">
        <v>37</v>
      </c>
      <c r="T2178" s="39" t="s">
        <v>37</v>
      </c>
      <c r="U2178" s="40" t="s">
        <v>605</v>
      </c>
      <c r="V2178" s="39" t="s">
        <v>35</v>
      </c>
      <c r="W2178" s="74">
        <v>0</v>
      </c>
      <c r="X2178" s="74">
        <v>0</v>
      </c>
    </row>
    <row r="2179" spans="1:24" ht="14.4" x14ac:dyDescent="0.3">
      <c r="A2179" s="33" t="s">
        <v>94</v>
      </c>
      <c r="B2179" s="22">
        <v>11853</v>
      </c>
      <c r="C2179" s="22" t="s">
        <v>181</v>
      </c>
      <c r="D2179" s="22">
        <v>53200152</v>
      </c>
      <c r="E2179" s="26" t="s">
        <v>182</v>
      </c>
      <c r="F2179" s="22">
        <v>1</v>
      </c>
      <c r="G2179" s="22" t="s">
        <v>48</v>
      </c>
      <c r="H2179" s="22" t="s">
        <v>105</v>
      </c>
      <c r="I2179" s="22" t="s">
        <v>34</v>
      </c>
      <c r="J2179" s="22" t="s">
        <v>97</v>
      </c>
      <c r="K2179" s="22" t="s">
        <v>36</v>
      </c>
      <c r="L2179" s="22">
        <v>11853</v>
      </c>
      <c r="M2179" s="39" t="s">
        <v>37</v>
      </c>
      <c r="N2179" s="39" t="s">
        <v>37</v>
      </c>
      <c r="O2179" s="39" t="s">
        <v>37</v>
      </c>
      <c r="P2179" s="39" t="s">
        <v>37</v>
      </c>
      <c r="Q2179" s="39" t="s">
        <v>37</v>
      </c>
      <c r="R2179" s="39" t="s">
        <v>37</v>
      </c>
      <c r="S2179" s="39" t="s">
        <v>37</v>
      </c>
      <c r="T2179" s="39" t="s">
        <v>37</v>
      </c>
      <c r="U2179" s="40" t="s">
        <v>605</v>
      </c>
      <c r="V2179" s="39" t="s">
        <v>35</v>
      </c>
      <c r="W2179" s="74">
        <v>0</v>
      </c>
      <c r="X2179" s="74">
        <v>0</v>
      </c>
    </row>
    <row r="2180" spans="1:24" ht="14.4" x14ac:dyDescent="0.3">
      <c r="A2180" s="33" t="s">
        <v>94</v>
      </c>
      <c r="B2180" s="22">
        <v>11853</v>
      </c>
      <c r="C2180" s="22" t="s">
        <v>181</v>
      </c>
      <c r="D2180" s="22">
        <v>53200152</v>
      </c>
      <c r="E2180" s="26" t="s">
        <v>182</v>
      </c>
      <c r="F2180" s="22">
        <v>1</v>
      </c>
      <c r="G2180" s="22" t="s">
        <v>48</v>
      </c>
      <c r="H2180" s="22" t="s">
        <v>105</v>
      </c>
      <c r="I2180" s="22" t="s">
        <v>34</v>
      </c>
      <c r="J2180" s="22" t="s">
        <v>97</v>
      </c>
      <c r="K2180" s="22" t="s">
        <v>36</v>
      </c>
      <c r="L2180" s="22">
        <v>11853</v>
      </c>
      <c r="M2180" s="39" t="s">
        <v>37</v>
      </c>
      <c r="N2180" s="39" t="s">
        <v>37</v>
      </c>
      <c r="O2180" s="39" t="s">
        <v>37</v>
      </c>
      <c r="P2180" s="39" t="s">
        <v>37</v>
      </c>
      <c r="Q2180" s="39" t="s">
        <v>37</v>
      </c>
      <c r="R2180" s="39" t="s">
        <v>37</v>
      </c>
      <c r="S2180" s="39" t="s">
        <v>37</v>
      </c>
      <c r="T2180" s="39" t="s">
        <v>37</v>
      </c>
      <c r="U2180" s="40" t="s">
        <v>605</v>
      </c>
      <c r="V2180" s="39" t="s">
        <v>35</v>
      </c>
      <c r="W2180" s="74">
        <v>0</v>
      </c>
      <c r="X2180" s="74">
        <v>0</v>
      </c>
    </row>
    <row r="2181" spans="1:24" ht="14.4" x14ac:dyDescent="0.3">
      <c r="A2181" s="33" t="s">
        <v>94</v>
      </c>
      <c r="B2181" s="22">
        <v>11853</v>
      </c>
      <c r="C2181" s="22" t="s">
        <v>181</v>
      </c>
      <c r="D2181" s="22">
        <v>53200152</v>
      </c>
      <c r="E2181" s="26" t="s">
        <v>182</v>
      </c>
      <c r="F2181" s="22">
        <v>1</v>
      </c>
      <c r="G2181" s="22" t="s">
        <v>48</v>
      </c>
      <c r="H2181" s="22" t="s">
        <v>105</v>
      </c>
      <c r="I2181" s="22" t="s">
        <v>34</v>
      </c>
      <c r="J2181" s="22" t="s">
        <v>97</v>
      </c>
      <c r="K2181" s="22" t="s">
        <v>36</v>
      </c>
      <c r="L2181" s="22">
        <v>11853</v>
      </c>
      <c r="M2181" s="39" t="s">
        <v>37</v>
      </c>
      <c r="N2181" s="39" t="s">
        <v>37</v>
      </c>
      <c r="O2181" s="39" t="s">
        <v>37</v>
      </c>
      <c r="P2181" s="39" t="s">
        <v>37</v>
      </c>
      <c r="Q2181" s="39" t="s">
        <v>37</v>
      </c>
      <c r="R2181" s="39" t="s">
        <v>37</v>
      </c>
      <c r="S2181" s="39" t="s">
        <v>37</v>
      </c>
      <c r="T2181" s="39" t="s">
        <v>37</v>
      </c>
      <c r="U2181" s="40" t="s">
        <v>605</v>
      </c>
      <c r="V2181" s="39" t="s">
        <v>35</v>
      </c>
      <c r="W2181" s="74">
        <v>0</v>
      </c>
      <c r="X2181" s="74">
        <v>0</v>
      </c>
    </row>
    <row r="2182" spans="1:24" ht="14.4" x14ac:dyDescent="0.3">
      <c r="A2182" s="33" t="s">
        <v>94</v>
      </c>
      <c r="B2182" s="22">
        <v>11853</v>
      </c>
      <c r="C2182" s="22" t="s">
        <v>181</v>
      </c>
      <c r="D2182" s="22">
        <v>53200152</v>
      </c>
      <c r="E2182" s="26" t="s">
        <v>182</v>
      </c>
      <c r="F2182" s="22">
        <v>1</v>
      </c>
      <c r="G2182" s="22" t="s">
        <v>48</v>
      </c>
      <c r="H2182" s="22" t="s">
        <v>105</v>
      </c>
      <c r="I2182" s="22" t="s">
        <v>34</v>
      </c>
      <c r="J2182" s="22" t="s">
        <v>97</v>
      </c>
      <c r="K2182" s="22" t="s">
        <v>36</v>
      </c>
      <c r="L2182" s="22">
        <v>11853</v>
      </c>
      <c r="M2182" s="39" t="s">
        <v>37</v>
      </c>
      <c r="N2182" s="39" t="s">
        <v>37</v>
      </c>
      <c r="O2182" s="39" t="s">
        <v>37</v>
      </c>
      <c r="P2182" s="39" t="s">
        <v>37</v>
      </c>
      <c r="Q2182" s="39" t="s">
        <v>37</v>
      </c>
      <c r="R2182" s="39" t="s">
        <v>37</v>
      </c>
      <c r="S2182" s="39" t="s">
        <v>37</v>
      </c>
      <c r="T2182" s="39" t="s">
        <v>37</v>
      </c>
      <c r="U2182" s="40" t="s">
        <v>605</v>
      </c>
      <c r="V2182" s="39" t="s">
        <v>35</v>
      </c>
      <c r="W2182" s="74">
        <v>0</v>
      </c>
      <c r="X2182" s="74">
        <v>0</v>
      </c>
    </row>
    <row r="2183" spans="1:24" ht="14.4" x14ac:dyDescent="0.3">
      <c r="A2183" s="33" t="s">
        <v>94</v>
      </c>
      <c r="B2183" s="22">
        <v>11853</v>
      </c>
      <c r="C2183" s="22" t="s">
        <v>181</v>
      </c>
      <c r="D2183" s="22">
        <v>53200152</v>
      </c>
      <c r="E2183" s="26" t="s">
        <v>182</v>
      </c>
      <c r="F2183" s="22">
        <v>1</v>
      </c>
      <c r="G2183" s="22" t="s">
        <v>48</v>
      </c>
      <c r="H2183" s="22" t="s">
        <v>105</v>
      </c>
      <c r="I2183" s="22" t="s">
        <v>34</v>
      </c>
      <c r="J2183" s="22" t="s">
        <v>97</v>
      </c>
      <c r="K2183" s="22" t="s">
        <v>36</v>
      </c>
      <c r="L2183" s="22">
        <v>11853</v>
      </c>
      <c r="M2183" s="39" t="s">
        <v>37</v>
      </c>
      <c r="N2183" s="39" t="s">
        <v>37</v>
      </c>
      <c r="O2183" s="39" t="s">
        <v>37</v>
      </c>
      <c r="P2183" s="39" t="s">
        <v>37</v>
      </c>
      <c r="Q2183" s="39" t="s">
        <v>37</v>
      </c>
      <c r="R2183" s="39" t="s">
        <v>37</v>
      </c>
      <c r="S2183" s="39" t="s">
        <v>37</v>
      </c>
      <c r="T2183" s="39" t="s">
        <v>37</v>
      </c>
      <c r="U2183" s="40" t="s">
        <v>605</v>
      </c>
      <c r="V2183" s="39" t="s">
        <v>35</v>
      </c>
      <c r="W2183" s="74">
        <v>0</v>
      </c>
      <c r="X2183" s="74">
        <v>0</v>
      </c>
    </row>
    <row r="2184" spans="1:24" ht="14.4" x14ac:dyDescent="0.3">
      <c r="A2184" s="33" t="s">
        <v>94</v>
      </c>
      <c r="B2184" s="22">
        <v>11853</v>
      </c>
      <c r="C2184" s="22" t="s">
        <v>181</v>
      </c>
      <c r="D2184" s="22">
        <v>53200152</v>
      </c>
      <c r="E2184" s="26" t="s">
        <v>182</v>
      </c>
      <c r="F2184" s="22">
        <v>1</v>
      </c>
      <c r="G2184" s="22" t="s">
        <v>48</v>
      </c>
      <c r="H2184" s="22" t="s">
        <v>105</v>
      </c>
      <c r="I2184" s="22" t="s">
        <v>34</v>
      </c>
      <c r="J2184" s="22" t="s">
        <v>97</v>
      </c>
      <c r="K2184" s="22" t="s">
        <v>36</v>
      </c>
      <c r="L2184" s="22">
        <v>11853</v>
      </c>
      <c r="M2184" s="39" t="s">
        <v>37</v>
      </c>
      <c r="N2184" s="39" t="s">
        <v>37</v>
      </c>
      <c r="O2184" s="39" t="s">
        <v>37</v>
      </c>
      <c r="P2184" s="39" t="s">
        <v>37</v>
      </c>
      <c r="Q2184" s="39" t="s">
        <v>37</v>
      </c>
      <c r="R2184" s="39" t="s">
        <v>37</v>
      </c>
      <c r="S2184" s="39" t="s">
        <v>37</v>
      </c>
      <c r="T2184" s="39" t="s">
        <v>37</v>
      </c>
      <c r="U2184" s="40" t="s">
        <v>605</v>
      </c>
      <c r="V2184" s="39" t="s">
        <v>35</v>
      </c>
      <c r="W2184" s="74">
        <v>0</v>
      </c>
      <c r="X2184" s="74">
        <v>0</v>
      </c>
    </row>
    <row r="2185" spans="1:24" ht="14.4" x14ac:dyDescent="0.3">
      <c r="A2185" s="33" t="s">
        <v>94</v>
      </c>
      <c r="B2185" s="22">
        <v>11853</v>
      </c>
      <c r="C2185" s="22" t="s">
        <v>181</v>
      </c>
      <c r="D2185" s="22">
        <v>53200152</v>
      </c>
      <c r="E2185" s="26" t="s">
        <v>182</v>
      </c>
      <c r="F2185" s="22">
        <v>1</v>
      </c>
      <c r="G2185" s="22" t="s">
        <v>48</v>
      </c>
      <c r="H2185" s="22" t="s">
        <v>105</v>
      </c>
      <c r="I2185" s="22" t="s">
        <v>34</v>
      </c>
      <c r="J2185" s="22" t="s">
        <v>97</v>
      </c>
      <c r="K2185" s="22" t="s">
        <v>36</v>
      </c>
      <c r="L2185" s="22">
        <v>11853</v>
      </c>
      <c r="M2185" s="39" t="s">
        <v>37</v>
      </c>
      <c r="N2185" s="39" t="s">
        <v>37</v>
      </c>
      <c r="O2185" s="39" t="s">
        <v>37</v>
      </c>
      <c r="P2185" s="39" t="s">
        <v>37</v>
      </c>
      <c r="Q2185" s="39" t="s">
        <v>37</v>
      </c>
      <c r="R2185" s="39" t="s">
        <v>37</v>
      </c>
      <c r="S2185" s="39" t="s">
        <v>37</v>
      </c>
      <c r="T2185" s="39" t="s">
        <v>37</v>
      </c>
      <c r="U2185" s="40" t="s">
        <v>605</v>
      </c>
      <c r="V2185" s="39" t="s">
        <v>35</v>
      </c>
      <c r="W2185" s="74">
        <v>0</v>
      </c>
      <c r="X2185" s="74">
        <v>0</v>
      </c>
    </row>
    <row r="2186" spans="1:24" ht="14.4" x14ac:dyDescent="0.3">
      <c r="A2186" s="33" t="s">
        <v>94</v>
      </c>
      <c r="B2186" s="22">
        <v>11853</v>
      </c>
      <c r="C2186" s="22" t="s">
        <v>181</v>
      </c>
      <c r="D2186" s="22">
        <v>53200152</v>
      </c>
      <c r="E2186" s="26" t="s">
        <v>182</v>
      </c>
      <c r="F2186" s="22">
        <v>1</v>
      </c>
      <c r="G2186" s="22" t="s">
        <v>48</v>
      </c>
      <c r="H2186" s="22" t="s">
        <v>105</v>
      </c>
      <c r="I2186" s="22" t="s">
        <v>34</v>
      </c>
      <c r="J2186" s="22" t="s">
        <v>97</v>
      </c>
      <c r="K2186" s="22" t="s">
        <v>36</v>
      </c>
      <c r="L2186" s="22">
        <v>11853</v>
      </c>
      <c r="M2186" s="39" t="s">
        <v>37</v>
      </c>
      <c r="N2186" s="39" t="s">
        <v>37</v>
      </c>
      <c r="O2186" s="39" t="s">
        <v>37</v>
      </c>
      <c r="P2186" s="39" t="s">
        <v>37</v>
      </c>
      <c r="Q2186" s="39" t="s">
        <v>37</v>
      </c>
      <c r="R2186" s="39" t="s">
        <v>37</v>
      </c>
      <c r="S2186" s="39" t="s">
        <v>37</v>
      </c>
      <c r="T2186" s="39" t="s">
        <v>37</v>
      </c>
      <c r="U2186" s="40" t="s">
        <v>605</v>
      </c>
      <c r="V2186" s="39" t="s">
        <v>35</v>
      </c>
      <c r="W2186" s="74">
        <v>0</v>
      </c>
      <c r="X2186" s="74">
        <v>0</v>
      </c>
    </row>
    <row r="2187" spans="1:24" ht="14.4" x14ac:dyDescent="0.3">
      <c r="A2187" s="33" t="s">
        <v>94</v>
      </c>
      <c r="B2187" s="22">
        <v>11853</v>
      </c>
      <c r="C2187" s="22" t="s">
        <v>181</v>
      </c>
      <c r="D2187" s="22">
        <v>53200152</v>
      </c>
      <c r="E2187" s="26" t="s">
        <v>182</v>
      </c>
      <c r="F2187" s="22">
        <v>1</v>
      </c>
      <c r="G2187" s="22" t="s">
        <v>48</v>
      </c>
      <c r="H2187" s="22" t="s">
        <v>105</v>
      </c>
      <c r="I2187" s="22" t="s">
        <v>34</v>
      </c>
      <c r="J2187" s="22" t="s">
        <v>97</v>
      </c>
      <c r="K2187" s="22" t="s">
        <v>36</v>
      </c>
      <c r="L2187" s="22">
        <v>11853</v>
      </c>
      <c r="M2187" s="39" t="s">
        <v>37</v>
      </c>
      <c r="N2187" s="39" t="s">
        <v>37</v>
      </c>
      <c r="O2187" s="39" t="s">
        <v>37</v>
      </c>
      <c r="P2187" s="39" t="s">
        <v>37</v>
      </c>
      <c r="Q2187" s="39" t="s">
        <v>37</v>
      </c>
      <c r="R2187" s="39" t="s">
        <v>37</v>
      </c>
      <c r="S2187" s="39" t="s">
        <v>37</v>
      </c>
      <c r="T2187" s="39" t="s">
        <v>37</v>
      </c>
      <c r="U2187" s="40" t="s">
        <v>605</v>
      </c>
      <c r="V2187" s="39" t="s">
        <v>35</v>
      </c>
      <c r="W2187" s="74">
        <v>0</v>
      </c>
      <c r="X2187" s="74">
        <v>0</v>
      </c>
    </row>
    <row r="2188" spans="1:24" ht="14.4" x14ac:dyDescent="0.3">
      <c r="A2188" s="33" t="s">
        <v>94</v>
      </c>
      <c r="B2188" s="22">
        <v>11853</v>
      </c>
      <c r="C2188" s="22" t="s">
        <v>181</v>
      </c>
      <c r="D2188" s="22">
        <v>53200152</v>
      </c>
      <c r="E2188" s="26" t="s">
        <v>182</v>
      </c>
      <c r="F2188" s="22">
        <v>1</v>
      </c>
      <c r="G2188" s="22" t="s">
        <v>48</v>
      </c>
      <c r="H2188" s="22" t="s">
        <v>105</v>
      </c>
      <c r="I2188" s="22" t="s">
        <v>34</v>
      </c>
      <c r="J2188" s="22" t="s">
        <v>97</v>
      </c>
      <c r="K2188" s="22" t="s">
        <v>36</v>
      </c>
      <c r="L2188" s="22">
        <v>11853</v>
      </c>
      <c r="M2188" s="39" t="s">
        <v>37</v>
      </c>
      <c r="N2188" s="39" t="s">
        <v>37</v>
      </c>
      <c r="O2188" s="39" t="s">
        <v>37</v>
      </c>
      <c r="P2188" s="39" t="s">
        <v>37</v>
      </c>
      <c r="Q2188" s="39" t="s">
        <v>37</v>
      </c>
      <c r="R2188" s="39" t="s">
        <v>37</v>
      </c>
      <c r="S2188" s="39" t="s">
        <v>37</v>
      </c>
      <c r="T2188" s="39" t="s">
        <v>37</v>
      </c>
      <c r="U2188" s="40" t="s">
        <v>605</v>
      </c>
      <c r="V2188" s="39" t="s">
        <v>35</v>
      </c>
      <c r="W2188" s="74">
        <v>0</v>
      </c>
      <c r="X2188" s="74">
        <v>0</v>
      </c>
    </row>
    <row r="2189" spans="1:24" ht="14.4" x14ac:dyDescent="0.3">
      <c r="A2189" s="33" t="s">
        <v>94</v>
      </c>
      <c r="B2189" s="22">
        <v>11853</v>
      </c>
      <c r="C2189" s="22" t="s">
        <v>181</v>
      </c>
      <c r="D2189" s="22">
        <v>53200152</v>
      </c>
      <c r="E2189" s="26" t="s">
        <v>182</v>
      </c>
      <c r="F2189" s="22">
        <v>1</v>
      </c>
      <c r="G2189" s="22" t="s">
        <v>48</v>
      </c>
      <c r="H2189" s="22" t="s">
        <v>105</v>
      </c>
      <c r="I2189" s="22" t="s">
        <v>34</v>
      </c>
      <c r="J2189" s="22" t="s">
        <v>97</v>
      </c>
      <c r="K2189" s="22" t="s">
        <v>36</v>
      </c>
      <c r="L2189" s="22">
        <v>11853</v>
      </c>
      <c r="M2189" s="39" t="s">
        <v>37</v>
      </c>
      <c r="N2189" s="39" t="s">
        <v>37</v>
      </c>
      <c r="O2189" s="39" t="s">
        <v>37</v>
      </c>
      <c r="P2189" s="39" t="s">
        <v>37</v>
      </c>
      <c r="Q2189" s="39" t="s">
        <v>37</v>
      </c>
      <c r="R2189" s="39" t="s">
        <v>37</v>
      </c>
      <c r="S2189" s="39" t="s">
        <v>37</v>
      </c>
      <c r="T2189" s="39" t="s">
        <v>37</v>
      </c>
      <c r="U2189" s="40" t="s">
        <v>605</v>
      </c>
      <c r="V2189" s="39" t="s">
        <v>35</v>
      </c>
      <c r="W2189" s="74">
        <v>0</v>
      </c>
      <c r="X2189" s="74">
        <v>0</v>
      </c>
    </row>
    <row r="2190" spans="1:24" ht="14.4" x14ac:dyDescent="0.3">
      <c r="A2190" s="33" t="s">
        <v>94</v>
      </c>
      <c r="B2190" s="22">
        <v>11853</v>
      </c>
      <c r="C2190" s="22" t="s">
        <v>181</v>
      </c>
      <c r="D2190" s="22">
        <v>53200152</v>
      </c>
      <c r="E2190" s="26" t="s">
        <v>182</v>
      </c>
      <c r="F2190" s="22">
        <v>1</v>
      </c>
      <c r="G2190" s="22" t="s">
        <v>48</v>
      </c>
      <c r="H2190" s="22" t="s">
        <v>105</v>
      </c>
      <c r="I2190" s="22" t="s">
        <v>34</v>
      </c>
      <c r="J2190" s="22" t="s">
        <v>97</v>
      </c>
      <c r="K2190" s="22" t="s">
        <v>36</v>
      </c>
      <c r="L2190" s="22">
        <v>11853</v>
      </c>
      <c r="M2190" s="39" t="s">
        <v>37</v>
      </c>
      <c r="N2190" s="39" t="s">
        <v>37</v>
      </c>
      <c r="O2190" s="39" t="s">
        <v>37</v>
      </c>
      <c r="P2190" s="39" t="s">
        <v>37</v>
      </c>
      <c r="Q2190" s="39" t="s">
        <v>37</v>
      </c>
      <c r="R2190" s="39" t="s">
        <v>37</v>
      </c>
      <c r="S2190" s="39" t="s">
        <v>37</v>
      </c>
      <c r="T2190" s="39" t="s">
        <v>37</v>
      </c>
      <c r="U2190" s="40" t="s">
        <v>605</v>
      </c>
      <c r="V2190" s="39" t="s">
        <v>35</v>
      </c>
      <c r="W2190" s="74">
        <v>0</v>
      </c>
      <c r="X2190" s="74">
        <v>0</v>
      </c>
    </row>
    <row r="2191" spans="1:24" ht="14.4" x14ac:dyDescent="0.3">
      <c r="A2191" s="33" t="s">
        <v>94</v>
      </c>
      <c r="B2191" s="22">
        <v>11853</v>
      </c>
      <c r="C2191" s="22" t="s">
        <v>181</v>
      </c>
      <c r="D2191" s="22">
        <v>53200152</v>
      </c>
      <c r="E2191" s="26" t="s">
        <v>182</v>
      </c>
      <c r="F2191" s="22">
        <v>1</v>
      </c>
      <c r="G2191" s="22" t="s">
        <v>48</v>
      </c>
      <c r="H2191" s="22" t="s">
        <v>105</v>
      </c>
      <c r="I2191" s="22" t="s">
        <v>34</v>
      </c>
      <c r="J2191" s="22" t="s">
        <v>97</v>
      </c>
      <c r="K2191" s="22" t="s">
        <v>36</v>
      </c>
      <c r="L2191" s="22">
        <v>11853</v>
      </c>
      <c r="M2191" s="39" t="s">
        <v>37</v>
      </c>
      <c r="N2191" s="39" t="s">
        <v>37</v>
      </c>
      <c r="O2191" s="39" t="s">
        <v>37</v>
      </c>
      <c r="P2191" s="39" t="s">
        <v>37</v>
      </c>
      <c r="Q2191" s="39" t="s">
        <v>37</v>
      </c>
      <c r="R2191" s="39" t="s">
        <v>37</v>
      </c>
      <c r="S2191" s="39" t="s">
        <v>37</v>
      </c>
      <c r="T2191" s="39" t="s">
        <v>37</v>
      </c>
      <c r="U2191" s="40" t="s">
        <v>605</v>
      </c>
      <c r="V2191" s="39" t="s">
        <v>35</v>
      </c>
      <c r="W2191" s="74">
        <v>0</v>
      </c>
      <c r="X2191" s="74">
        <v>0</v>
      </c>
    </row>
    <row r="2192" spans="1:24" ht="14.4" x14ac:dyDescent="0.3">
      <c r="A2192" s="33" t="s">
        <v>94</v>
      </c>
      <c r="B2192" s="22">
        <v>11853</v>
      </c>
      <c r="C2192" s="22" t="s">
        <v>181</v>
      </c>
      <c r="D2192" s="22">
        <v>53200152</v>
      </c>
      <c r="E2192" s="26" t="s">
        <v>182</v>
      </c>
      <c r="F2192" s="22">
        <v>1</v>
      </c>
      <c r="G2192" s="22" t="s">
        <v>48</v>
      </c>
      <c r="H2192" s="22" t="s">
        <v>105</v>
      </c>
      <c r="I2192" s="22" t="s">
        <v>34</v>
      </c>
      <c r="J2192" s="22" t="s">
        <v>97</v>
      </c>
      <c r="K2192" s="22" t="s">
        <v>36</v>
      </c>
      <c r="L2192" s="22">
        <v>11853</v>
      </c>
      <c r="M2192" s="39" t="s">
        <v>37</v>
      </c>
      <c r="N2192" s="39" t="s">
        <v>37</v>
      </c>
      <c r="O2192" s="39" t="s">
        <v>37</v>
      </c>
      <c r="P2192" s="39" t="s">
        <v>37</v>
      </c>
      <c r="Q2192" s="39" t="s">
        <v>37</v>
      </c>
      <c r="R2192" s="39" t="s">
        <v>37</v>
      </c>
      <c r="S2192" s="39" t="s">
        <v>37</v>
      </c>
      <c r="T2192" s="39" t="s">
        <v>37</v>
      </c>
      <c r="U2192" s="40" t="s">
        <v>605</v>
      </c>
      <c r="V2192" s="39" t="s">
        <v>35</v>
      </c>
      <c r="W2192" s="74">
        <v>0</v>
      </c>
      <c r="X2192" s="74">
        <v>0</v>
      </c>
    </row>
    <row r="2193" spans="1:24" ht="14.4" x14ac:dyDescent="0.3">
      <c r="A2193" s="33" t="s">
        <v>94</v>
      </c>
      <c r="B2193" s="22">
        <v>11853</v>
      </c>
      <c r="C2193" s="22" t="s">
        <v>181</v>
      </c>
      <c r="D2193" s="22">
        <v>53200152</v>
      </c>
      <c r="E2193" s="26" t="s">
        <v>182</v>
      </c>
      <c r="F2193" s="22">
        <v>1</v>
      </c>
      <c r="G2193" s="22" t="s">
        <v>48</v>
      </c>
      <c r="H2193" s="22" t="s">
        <v>105</v>
      </c>
      <c r="I2193" s="22" t="s">
        <v>34</v>
      </c>
      <c r="J2193" s="22" t="s">
        <v>97</v>
      </c>
      <c r="K2193" s="22" t="s">
        <v>36</v>
      </c>
      <c r="L2193" s="22">
        <v>11853</v>
      </c>
      <c r="M2193" s="39" t="s">
        <v>37</v>
      </c>
      <c r="N2193" s="39" t="s">
        <v>37</v>
      </c>
      <c r="O2193" s="39" t="s">
        <v>37</v>
      </c>
      <c r="P2193" s="39" t="s">
        <v>37</v>
      </c>
      <c r="Q2193" s="39" t="s">
        <v>37</v>
      </c>
      <c r="R2193" s="39" t="s">
        <v>37</v>
      </c>
      <c r="S2193" s="39" t="s">
        <v>37</v>
      </c>
      <c r="T2193" s="39" t="s">
        <v>37</v>
      </c>
      <c r="U2193" s="40" t="s">
        <v>605</v>
      </c>
      <c r="V2193" s="39" t="s">
        <v>35</v>
      </c>
      <c r="W2193" s="74">
        <v>0</v>
      </c>
      <c r="X2193" s="74">
        <v>0</v>
      </c>
    </row>
    <row r="2194" spans="1:24" ht="14.4" x14ac:dyDescent="0.3">
      <c r="A2194" s="33" t="s">
        <v>94</v>
      </c>
      <c r="B2194" s="22">
        <v>11853</v>
      </c>
      <c r="C2194" s="22" t="s">
        <v>181</v>
      </c>
      <c r="D2194" s="22">
        <v>53200152</v>
      </c>
      <c r="E2194" s="26" t="s">
        <v>182</v>
      </c>
      <c r="F2194" s="22">
        <v>1</v>
      </c>
      <c r="G2194" s="22" t="s">
        <v>48</v>
      </c>
      <c r="H2194" s="22" t="s">
        <v>105</v>
      </c>
      <c r="I2194" s="22" t="s">
        <v>34</v>
      </c>
      <c r="J2194" s="22" t="s">
        <v>97</v>
      </c>
      <c r="K2194" s="22" t="s">
        <v>36</v>
      </c>
      <c r="L2194" s="22">
        <v>11853</v>
      </c>
      <c r="M2194" s="39" t="s">
        <v>37</v>
      </c>
      <c r="N2194" s="39" t="s">
        <v>37</v>
      </c>
      <c r="O2194" s="39" t="s">
        <v>37</v>
      </c>
      <c r="P2194" s="39" t="s">
        <v>37</v>
      </c>
      <c r="Q2194" s="39" t="s">
        <v>37</v>
      </c>
      <c r="R2194" s="39" t="s">
        <v>37</v>
      </c>
      <c r="S2194" s="39" t="s">
        <v>37</v>
      </c>
      <c r="T2194" s="39" t="s">
        <v>37</v>
      </c>
      <c r="U2194" s="40" t="s">
        <v>605</v>
      </c>
      <c r="V2194" s="39" t="s">
        <v>35</v>
      </c>
      <c r="W2194" s="74">
        <v>0</v>
      </c>
      <c r="X2194" s="74">
        <v>0</v>
      </c>
    </row>
    <row r="2195" spans="1:24" ht="14.4" x14ac:dyDescent="0.3">
      <c r="A2195" s="33" t="s">
        <v>94</v>
      </c>
      <c r="B2195" s="22">
        <v>11853</v>
      </c>
      <c r="C2195" s="22" t="s">
        <v>181</v>
      </c>
      <c r="D2195" s="22">
        <v>53200152</v>
      </c>
      <c r="E2195" s="26" t="s">
        <v>182</v>
      </c>
      <c r="F2195" s="22">
        <v>1</v>
      </c>
      <c r="G2195" s="22" t="s">
        <v>48</v>
      </c>
      <c r="H2195" s="22" t="s">
        <v>105</v>
      </c>
      <c r="I2195" s="22" t="s">
        <v>34</v>
      </c>
      <c r="J2195" s="22" t="s">
        <v>97</v>
      </c>
      <c r="K2195" s="22" t="s">
        <v>36</v>
      </c>
      <c r="L2195" s="22">
        <v>11853</v>
      </c>
      <c r="M2195" s="39" t="s">
        <v>37</v>
      </c>
      <c r="N2195" s="39" t="s">
        <v>37</v>
      </c>
      <c r="O2195" s="39" t="s">
        <v>37</v>
      </c>
      <c r="P2195" s="39" t="s">
        <v>37</v>
      </c>
      <c r="Q2195" s="39" t="s">
        <v>37</v>
      </c>
      <c r="R2195" s="39" t="s">
        <v>37</v>
      </c>
      <c r="S2195" s="39" t="s">
        <v>37</v>
      </c>
      <c r="T2195" s="39" t="s">
        <v>37</v>
      </c>
      <c r="U2195" s="40" t="s">
        <v>605</v>
      </c>
      <c r="V2195" s="39" t="s">
        <v>35</v>
      </c>
      <c r="W2195" s="74">
        <v>0</v>
      </c>
      <c r="X2195" s="74">
        <v>0</v>
      </c>
    </row>
    <row r="2196" spans="1:24" ht="14.4" x14ac:dyDescent="0.3">
      <c r="A2196" s="33" t="s">
        <v>94</v>
      </c>
      <c r="B2196" s="22">
        <v>11853</v>
      </c>
      <c r="C2196" s="22" t="s">
        <v>181</v>
      </c>
      <c r="D2196" s="22">
        <v>53200152</v>
      </c>
      <c r="E2196" s="26" t="s">
        <v>182</v>
      </c>
      <c r="F2196" s="22">
        <v>1</v>
      </c>
      <c r="G2196" s="22" t="s">
        <v>48</v>
      </c>
      <c r="H2196" s="22" t="s">
        <v>105</v>
      </c>
      <c r="I2196" s="22" t="s">
        <v>34</v>
      </c>
      <c r="J2196" s="22" t="s">
        <v>97</v>
      </c>
      <c r="K2196" s="22" t="s">
        <v>36</v>
      </c>
      <c r="L2196" s="22">
        <v>11853</v>
      </c>
      <c r="M2196" s="39" t="s">
        <v>37</v>
      </c>
      <c r="N2196" s="39" t="s">
        <v>37</v>
      </c>
      <c r="O2196" s="39" t="s">
        <v>37</v>
      </c>
      <c r="P2196" s="39" t="s">
        <v>37</v>
      </c>
      <c r="Q2196" s="39" t="s">
        <v>37</v>
      </c>
      <c r="R2196" s="39" t="s">
        <v>37</v>
      </c>
      <c r="S2196" s="39" t="s">
        <v>37</v>
      </c>
      <c r="T2196" s="39" t="s">
        <v>37</v>
      </c>
      <c r="U2196" s="40" t="s">
        <v>605</v>
      </c>
      <c r="V2196" s="39" t="s">
        <v>35</v>
      </c>
      <c r="W2196" s="74">
        <v>0</v>
      </c>
      <c r="X2196" s="74">
        <v>0</v>
      </c>
    </row>
    <row r="2197" spans="1:24" ht="14.4" x14ac:dyDescent="0.3">
      <c r="A2197" s="33" t="s">
        <v>94</v>
      </c>
      <c r="B2197" s="22">
        <v>11853</v>
      </c>
      <c r="C2197" s="22" t="s">
        <v>181</v>
      </c>
      <c r="D2197" s="22">
        <v>53200152</v>
      </c>
      <c r="E2197" s="26" t="s">
        <v>182</v>
      </c>
      <c r="F2197" s="22">
        <v>1</v>
      </c>
      <c r="G2197" s="22" t="s">
        <v>48</v>
      </c>
      <c r="H2197" s="22" t="s">
        <v>105</v>
      </c>
      <c r="I2197" s="22" t="s">
        <v>34</v>
      </c>
      <c r="J2197" s="22" t="s">
        <v>97</v>
      </c>
      <c r="K2197" s="22" t="s">
        <v>36</v>
      </c>
      <c r="L2197" s="22">
        <v>11853</v>
      </c>
      <c r="M2197" s="39" t="s">
        <v>37</v>
      </c>
      <c r="N2197" s="39" t="s">
        <v>37</v>
      </c>
      <c r="O2197" s="39" t="s">
        <v>37</v>
      </c>
      <c r="P2197" s="39" t="s">
        <v>37</v>
      </c>
      <c r="Q2197" s="39" t="s">
        <v>37</v>
      </c>
      <c r="R2197" s="39" t="s">
        <v>37</v>
      </c>
      <c r="S2197" s="39" t="s">
        <v>37</v>
      </c>
      <c r="T2197" s="39" t="s">
        <v>37</v>
      </c>
      <c r="U2197" s="40" t="s">
        <v>605</v>
      </c>
      <c r="V2197" s="39" t="s">
        <v>35</v>
      </c>
      <c r="W2197" s="74">
        <v>0</v>
      </c>
      <c r="X2197" s="74">
        <v>0</v>
      </c>
    </row>
    <row r="2198" spans="1:24" ht="14.4" x14ac:dyDescent="0.3">
      <c r="A2198" s="33" t="s">
        <v>94</v>
      </c>
      <c r="B2198" s="22">
        <v>11853</v>
      </c>
      <c r="C2198" s="22" t="s">
        <v>181</v>
      </c>
      <c r="D2198" s="22">
        <v>53200152</v>
      </c>
      <c r="E2198" s="26" t="s">
        <v>182</v>
      </c>
      <c r="F2198" s="22">
        <v>1</v>
      </c>
      <c r="G2198" s="22" t="s">
        <v>48</v>
      </c>
      <c r="H2198" s="22" t="s">
        <v>105</v>
      </c>
      <c r="I2198" s="22" t="s">
        <v>34</v>
      </c>
      <c r="J2198" s="22" t="s">
        <v>97</v>
      </c>
      <c r="K2198" s="22" t="s">
        <v>36</v>
      </c>
      <c r="L2198" s="22">
        <v>11853</v>
      </c>
      <c r="M2198" s="39" t="s">
        <v>37</v>
      </c>
      <c r="N2198" s="39" t="s">
        <v>37</v>
      </c>
      <c r="O2198" s="39" t="s">
        <v>37</v>
      </c>
      <c r="P2198" s="39" t="s">
        <v>37</v>
      </c>
      <c r="Q2198" s="39" t="s">
        <v>37</v>
      </c>
      <c r="R2198" s="39" t="s">
        <v>37</v>
      </c>
      <c r="S2198" s="39" t="s">
        <v>37</v>
      </c>
      <c r="T2198" s="39" t="s">
        <v>37</v>
      </c>
      <c r="U2198" s="40" t="s">
        <v>605</v>
      </c>
      <c r="V2198" s="39" t="s">
        <v>35</v>
      </c>
      <c r="W2198" s="74">
        <v>0</v>
      </c>
      <c r="X2198" s="74">
        <v>0</v>
      </c>
    </row>
    <row r="2199" spans="1:24" ht="14.4" x14ac:dyDescent="0.3">
      <c r="A2199" s="33" t="s">
        <v>94</v>
      </c>
      <c r="B2199" s="22">
        <v>11853</v>
      </c>
      <c r="C2199" s="22" t="s">
        <v>181</v>
      </c>
      <c r="D2199" s="22">
        <v>53200152</v>
      </c>
      <c r="E2199" s="26" t="s">
        <v>182</v>
      </c>
      <c r="F2199" s="22">
        <v>1</v>
      </c>
      <c r="G2199" s="22" t="s">
        <v>48</v>
      </c>
      <c r="H2199" s="22" t="s">
        <v>105</v>
      </c>
      <c r="I2199" s="22" t="s">
        <v>34</v>
      </c>
      <c r="J2199" s="22" t="s">
        <v>97</v>
      </c>
      <c r="K2199" s="22" t="s">
        <v>36</v>
      </c>
      <c r="L2199" s="22">
        <v>11853</v>
      </c>
      <c r="M2199" s="39" t="s">
        <v>37</v>
      </c>
      <c r="N2199" s="39" t="s">
        <v>37</v>
      </c>
      <c r="O2199" s="39" t="s">
        <v>37</v>
      </c>
      <c r="P2199" s="39" t="s">
        <v>37</v>
      </c>
      <c r="Q2199" s="39" t="s">
        <v>37</v>
      </c>
      <c r="R2199" s="39" t="s">
        <v>37</v>
      </c>
      <c r="S2199" s="39" t="s">
        <v>37</v>
      </c>
      <c r="T2199" s="39" t="s">
        <v>37</v>
      </c>
      <c r="U2199" s="40" t="s">
        <v>605</v>
      </c>
      <c r="V2199" s="39" t="s">
        <v>35</v>
      </c>
      <c r="W2199" s="74">
        <v>0</v>
      </c>
      <c r="X2199" s="74">
        <v>0</v>
      </c>
    </row>
    <row r="2200" spans="1:24" ht="14.4" x14ac:dyDescent="0.3">
      <c r="A2200" s="33" t="s">
        <v>94</v>
      </c>
      <c r="B2200" s="22">
        <v>11853</v>
      </c>
      <c r="C2200" s="22" t="s">
        <v>181</v>
      </c>
      <c r="D2200" s="22">
        <v>53200152</v>
      </c>
      <c r="E2200" s="26" t="s">
        <v>182</v>
      </c>
      <c r="F2200" s="22">
        <v>1</v>
      </c>
      <c r="G2200" s="22" t="s">
        <v>48</v>
      </c>
      <c r="H2200" s="22" t="s">
        <v>105</v>
      </c>
      <c r="I2200" s="22" t="s">
        <v>34</v>
      </c>
      <c r="J2200" s="22" t="s">
        <v>97</v>
      </c>
      <c r="K2200" s="22" t="s">
        <v>36</v>
      </c>
      <c r="L2200" s="22">
        <v>11853</v>
      </c>
      <c r="M2200" s="39" t="s">
        <v>37</v>
      </c>
      <c r="N2200" s="39" t="s">
        <v>37</v>
      </c>
      <c r="O2200" s="39" t="s">
        <v>37</v>
      </c>
      <c r="P2200" s="39" t="s">
        <v>37</v>
      </c>
      <c r="Q2200" s="39" t="s">
        <v>37</v>
      </c>
      <c r="R2200" s="39" t="s">
        <v>37</v>
      </c>
      <c r="S2200" s="39" t="s">
        <v>37</v>
      </c>
      <c r="T2200" s="39" t="s">
        <v>37</v>
      </c>
      <c r="U2200" s="40" t="s">
        <v>605</v>
      </c>
      <c r="V2200" s="39" t="s">
        <v>35</v>
      </c>
      <c r="W2200" s="74">
        <v>0</v>
      </c>
      <c r="X2200" s="74">
        <v>0</v>
      </c>
    </row>
    <row r="2201" spans="1:24" ht="14.4" x14ac:dyDescent="0.3">
      <c r="A2201" s="33" t="s">
        <v>94</v>
      </c>
      <c r="B2201" s="22">
        <v>11853</v>
      </c>
      <c r="C2201" s="22" t="s">
        <v>181</v>
      </c>
      <c r="D2201" s="22">
        <v>53200152</v>
      </c>
      <c r="E2201" s="26" t="s">
        <v>182</v>
      </c>
      <c r="F2201" s="22">
        <v>1</v>
      </c>
      <c r="G2201" s="22" t="s">
        <v>48</v>
      </c>
      <c r="H2201" s="22" t="s">
        <v>105</v>
      </c>
      <c r="I2201" s="22" t="s">
        <v>34</v>
      </c>
      <c r="J2201" s="22" t="s">
        <v>97</v>
      </c>
      <c r="K2201" s="22" t="s">
        <v>36</v>
      </c>
      <c r="L2201" s="22">
        <v>11853</v>
      </c>
      <c r="M2201" s="39" t="s">
        <v>37</v>
      </c>
      <c r="N2201" s="39" t="s">
        <v>37</v>
      </c>
      <c r="O2201" s="39" t="s">
        <v>37</v>
      </c>
      <c r="P2201" s="39" t="s">
        <v>37</v>
      </c>
      <c r="Q2201" s="39" t="s">
        <v>37</v>
      </c>
      <c r="R2201" s="39" t="s">
        <v>37</v>
      </c>
      <c r="S2201" s="39" t="s">
        <v>37</v>
      </c>
      <c r="T2201" s="39" t="s">
        <v>37</v>
      </c>
      <c r="U2201" s="40" t="s">
        <v>605</v>
      </c>
      <c r="V2201" s="39" t="s">
        <v>35</v>
      </c>
      <c r="W2201" s="74">
        <v>0</v>
      </c>
      <c r="X2201" s="74">
        <v>0</v>
      </c>
    </row>
    <row r="2202" spans="1:24" ht="14.4" x14ac:dyDescent="0.3">
      <c r="A2202" s="33" t="s">
        <v>94</v>
      </c>
      <c r="B2202" s="22">
        <v>11853</v>
      </c>
      <c r="C2202" s="22" t="s">
        <v>181</v>
      </c>
      <c r="D2202" s="22">
        <v>53200152</v>
      </c>
      <c r="E2202" s="26" t="s">
        <v>182</v>
      </c>
      <c r="F2202" s="22">
        <v>1</v>
      </c>
      <c r="G2202" s="22" t="s">
        <v>48</v>
      </c>
      <c r="H2202" s="22" t="s">
        <v>105</v>
      </c>
      <c r="I2202" s="22" t="s">
        <v>34</v>
      </c>
      <c r="J2202" s="22" t="s">
        <v>97</v>
      </c>
      <c r="K2202" s="22" t="s">
        <v>36</v>
      </c>
      <c r="L2202" s="22">
        <v>11853</v>
      </c>
      <c r="M2202" s="39" t="s">
        <v>37</v>
      </c>
      <c r="N2202" s="39" t="s">
        <v>37</v>
      </c>
      <c r="O2202" s="39" t="s">
        <v>37</v>
      </c>
      <c r="P2202" s="39" t="s">
        <v>37</v>
      </c>
      <c r="Q2202" s="39" t="s">
        <v>37</v>
      </c>
      <c r="R2202" s="39" t="s">
        <v>37</v>
      </c>
      <c r="S2202" s="39" t="s">
        <v>37</v>
      </c>
      <c r="T2202" s="39" t="s">
        <v>37</v>
      </c>
      <c r="U2202" s="40" t="s">
        <v>605</v>
      </c>
      <c r="V2202" s="39" t="s">
        <v>35</v>
      </c>
      <c r="W2202" s="74">
        <v>0</v>
      </c>
      <c r="X2202" s="74">
        <v>0</v>
      </c>
    </row>
    <row r="2203" spans="1:24" ht="14.4" x14ac:dyDescent="0.3">
      <c r="A2203" s="33" t="s">
        <v>94</v>
      </c>
      <c r="B2203" s="22">
        <v>11853</v>
      </c>
      <c r="C2203" s="22" t="s">
        <v>181</v>
      </c>
      <c r="D2203" s="22">
        <v>53200152</v>
      </c>
      <c r="E2203" s="26" t="s">
        <v>182</v>
      </c>
      <c r="F2203" s="22">
        <v>1</v>
      </c>
      <c r="G2203" s="22" t="s">
        <v>48</v>
      </c>
      <c r="H2203" s="22" t="s">
        <v>105</v>
      </c>
      <c r="I2203" s="22" t="s">
        <v>34</v>
      </c>
      <c r="J2203" s="22" t="s">
        <v>97</v>
      </c>
      <c r="K2203" s="22" t="s">
        <v>36</v>
      </c>
      <c r="L2203" s="22">
        <v>11853</v>
      </c>
      <c r="M2203" s="39" t="s">
        <v>37</v>
      </c>
      <c r="N2203" s="39" t="s">
        <v>37</v>
      </c>
      <c r="O2203" s="39" t="s">
        <v>37</v>
      </c>
      <c r="P2203" s="39" t="s">
        <v>37</v>
      </c>
      <c r="Q2203" s="39" t="s">
        <v>37</v>
      </c>
      <c r="R2203" s="39" t="s">
        <v>37</v>
      </c>
      <c r="S2203" s="39" t="s">
        <v>37</v>
      </c>
      <c r="T2203" s="39" t="s">
        <v>37</v>
      </c>
      <c r="U2203" s="40" t="s">
        <v>605</v>
      </c>
      <c r="V2203" s="39" t="s">
        <v>35</v>
      </c>
      <c r="W2203" s="74">
        <v>0</v>
      </c>
      <c r="X2203" s="74">
        <v>0</v>
      </c>
    </row>
    <row r="2204" spans="1:24" ht="14.4" x14ac:dyDescent="0.3">
      <c r="A2204" s="33" t="s">
        <v>94</v>
      </c>
      <c r="B2204" s="22">
        <v>11853</v>
      </c>
      <c r="C2204" s="22" t="s">
        <v>181</v>
      </c>
      <c r="D2204" s="22">
        <v>53200152</v>
      </c>
      <c r="E2204" s="26" t="s">
        <v>182</v>
      </c>
      <c r="F2204" s="22">
        <v>1</v>
      </c>
      <c r="G2204" s="22" t="s">
        <v>48</v>
      </c>
      <c r="H2204" s="22" t="s">
        <v>105</v>
      </c>
      <c r="I2204" s="22" t="s">
        <v>34</v>
      </c>
      <c r="J2204" s="22" t="s">
        <v>97</v>
      </c>
      <c r="K2204" s="22" t="s">
        <v>36</v>
      </c>
      <c r="L2204" s="22">
        <v>11853</v>
      </c>
      <c r="M2204" s="39" t="s">
        <v>37</v>
      </c>
      <c r="N2204" s="39" t="s">
        <v>37</v>
      </c>
      <c r="O2204" s="39" t="s">
        <v>37</v>
      </c>
      <c r="P2204" s="39" t="s">
        <v>37</v>
      </c>
      <c r="Q2204" s="39" t="s">
        <v>37</v>
      </c>
      <c r="R2204" s="39" t="s">
        <v>37</v>
      </c>
      <c r="S2204" s="39" t="s">
        <v>37</v>
      </c>
      <c r="T2204" s="39" t="s">
        <v>37</v>
      </c>
      <c r="U2204" s="40" t="s">
        <v>605</v>
      </c>
      <c r="V2204" s="39" t="s">
        <v>35</v>
      </c>
      <c r="W2204" s="74">
        <v>0</v>
      </c>
      <c r="X2204" s="74">
        <v>0</v>
      </c>
    </row>
    <row r="2205" spans="1:24" ht="14.4" x14ac:dyDescent="0.3">
      <c r="A2205" s="33" t="s">
        <v>94</v>
      </c>
      <c r="B2205" s="22">
        <v>11853</v>
      </c>
      <c r="C2205" s="22" t="s">
        <v>181</v>
      </c>
      <c r="D2205" s="22">
        <v>53200152</v>
      </c>
      <c r="E2205" s="26" t="s">
        <v>182</v>
      </c>
      <c r="F2205" s="22">
        <v>1</v>
      </c>
      <c r="G2205" s="22" t="s">
        <v>48</v>
      </c>
      <c r="H2205" s="22" t="s">
        <v>105</v>
      </c>
      <c r="I2205" s="22" t="s">
        <v>34</v>
      </c>
      <c r="J2205" s="22" t="s">
        <v>97</v>
      </c>
      <c r="K2205" s="22" t="s">
        <v>36</v>
      </c>
      <c r="L2205" s="22">
        <v>11853</v>
      </c>
      <c r="M2205" s="39" t="s">
        <v>37</v>
      </c>
      <c r="N2205" s="39" t="s">
        <v>37</v>
      </c>
      <c r="O2205" s="39" t="s">
        <v>37</v>
      </c>
      <c r="P2205" s="39" t="s">
        <v>37</v>
      </c>
      <c r="Q2205" s="39" t="s">
        <v>37</v>
      </c>
      <c r="R2205" s="39" t="s">
        <v>37</v>
      </c>
      <c r="S2205" s="39" t="s">
        <v>37</v>
      </c>
      <c r="T2205" s="39" t="s">
        <v>37</v>
      </c>
      <c r="U2205" s="40" t="s">
        <v>605</v>
      </c>
      <c r="V2205" s="39" t="s">
        <v>35</v>
      </c>
      <c r="W2205" s="74">
        <v>0</v>
      </c>
      <c r="X2205" s="74">
        <v>0</v>
      </c>
    </row>
    <row r="2206" spans="1:24" ht="14.4" x14ac:dyDescent="0.3">
      <c r="A2206" s="33" t="s">
        <v>94</v>
      </c>
      <c r="B2206" s="22">
        <v>11853</v>
      </c>
      <c r="C2206" s="22" t="s">
        <v>181</v>
      </c>
      <c r="D2206" s="22">
        <v>53200152</v>
      </c>
      <c r="E2206" s="26" t="s">
        <v>182</v>
      </c>
      <c r="F2206" s="22">
        <v>1</v>
      </c>
      <c r="G2206" s="22" t="s">
        <v>48</v>
      </c>
      <c r="H2206" s="22" t="s">
        <v>105</v>
      </c>
      <c r="I2206" s="22" t="s">
        <v>34</v>
      </c>
      <c r="J2206" s="22" t="s">
        <v>97</v>
      </c>
      <c r="K2206" s="22" t="s">
        <v>36</v>
      </c>
      <c r="L2206" s="22">
        <v>11853</v>
      </c>
      <c r="M2206" s="39" t="s">
        <v>37</v>
      </c>
      <c r="N2206" s="39" t="s">
        <v>37</v>
      </c>
      <c r="O2206" s="39" t="s">
        <v>37</v>
      </c>
      <c r="P2206" s="39" t="s">
        <v>37</v>
      </c>
      <c r="Q2206" s="39" t="s">
        <v>37</v>
      </c>
      <c r="R2206" s="39" t="s">
        <v>37</v>
      </c>
      <c r="S2206" s="39" t="s">
        <v>37</v>
      </c>
      <c r="T2206" s="39" t="s">
        <v>37</v>
      </c>
      <c r="U2206" s="40" t="s">
        <v>605</v>
      </c>
      <c r="V2206" s="39" t="s">
        <v>35</v>
      </c>
      <c r="W2206" s="74">
        <v>0</v>
      </c>
      <c r="X2206" s="74">
        <v>0</v>
      </c>
    </row>
    <row r="2207" spans="1:24" ht="14.4" x14ac:dyDescent="0.3">
      <c r="A2207" s="33" t="s">
        <v>94</v>
      </c>
      <c r="B2207" s="22">
        <v>11853</v>
      </c>
      <c r="C2207" s="22" t="s">
        <v>181</v>
      </c>
      <c r="D2207" s="22">
        <v>53200152</v>
      </c>
      <c r="E2207" s="26" t="s">
        <v>182</v>
      </c>
      <c r="F2207" s="22">
        <v>1</v>
      </c>
      <c r="G2207" s="22" t="s">
        <v>48</v>
      </c>
      <c r="H2207" s="22" t="s">
        <v>105</v>
      </c>
      <c r="I2207" s="22" t="s">
        <v>34</v>
      </c>
      <c r="J2207" s="22" t="s">
        <v>97</v>
      </c>
      <c r="K2207" s="22" t="s">
        <v>36</v>
      </c>
      <c r="L2207" s="22">
        <v>11853</v>
      </c>
      <c r="M2207" s="39" t="s">
        <v>37</v>
      </c>
      <c r="N2207" s="39" t="s">
        <v>37</v>
      </c>
      <c r="O2207" s="39" t="s">
        <v>37</v>
      </c>
      <c r="P2207" s="39" t="s">
        <v>37</v>
      </c>
      <c r="Q2207" s="39" t="s">
        <v>37</v>
      </c>
      <c r="R2207" s="39" t="s">
        <v>37</v>
      </c>
      <c r="S2207" s="39" t="s">
        <v>37</v>
      </c>
      <c r="T2207" s="39" t="s">
        <v>37</v>
      </c>
      <c r="U2207" s="40" t="s">
        <v>605</v>
      </c>
      <c r="V2207" s="39" t="s">
        <v>35</v>
      </c>
      <c r="W2207" s="74">
        <v>0</v>
      </c>
      <c r="X2207" s="74">
        <v>0</v>
      </c>
    </row>
    <row r="2208" spans="1:24" ht="14.4" x14ac:dyDescent="0.3">
      <c r="A2208" s="33" t="s">
        <v>94</v>
      </c>
      <c r="B2208" s="22">
        <v>11853</v>
      </c>
      <c r="C2208" s="22" t="s">
        <v>181</v>
      </c>
      <c r="D2208" s="22">
        <v>53200152</v>
      </c>
      <c r="E2208" s="26" t="s">
        <v>182</v>
      </c>
      <c r="F2208" s="22">
        <v>1</v>
      </c>
      <c r="G2208" s="22" t="s">
        <v>48</v>
      </c>
      <c r="H2208" s="22" t="s">
        <v>105</v>
      </c>
      <c r="I2208" s="22" t="s">
        <v>34</v>
      </c>
      <c r="J2208" s="22" t="s">
        <v>97</v>
      </c>
      <c r="K2208" s="22" t="s">
        <v>36</v>
      </c>
      <c r="L2208" s="22">
        <v>11853</v>
      </c>
      <c r="M2208" s="39" t="s">
        <v>37</v>
      </c>
      <c r="N2208" s="39" t="s">
        <v>37</v>
      </c>
      <c r="O2208" s="39" t="s">
        <v>37</v>
      </c>
      <c r="P2208" s="39" t="s">
        <v>37</v>
      </c>
      <c r="Q2208" s="39" t="s">
        <v>37</v>
      </c>
      <c r="R2208" s="39" t="s">
        <v>37</v>
      </c>
      <c r="S2208" s="39" t="s">
        <v>37</v>
      </c>
      <c r="T2208" s="39" t="s">
        <v>37</v>
      </c>
      <c r="U2208" s="40" t="s">
        <v>605</v>
      </c>
      <c r="V2208" s="39" t="s">
        <v>35</v>
      </c>
      <c r="W2208" s="74">
        <v>0</v>
      </c>
      <c r="X2208" s="74">
        <v>0</v>
      </c>
    </row>
    <row r="2209" spans="1:24" ht="14.4" x14ac:dyDescent="0.3">
      <c r="A2209" s="33" t="s">
        <v>94</v>
      </c>
      <c r="B2209" s="22">
        <v>11853</v>
      </c>
      <c r="C2209" s="22" t="s">
        <v>181</v>
      </c>
      <c r="D2209" s="22">
        <v>53200152</v>
      </c>
      <c r="E2209" s="26" t="s">
        <v>182</v>
      </c>
      <c r="F2209" s="22">
        <v>1</v>
      </c>
      <c r="G2209" s="22" t="s">
        <v>48</v>
      </c>
      <c r="H2209" s="22" t="s">
        <v>105</v>
      </c>
      <c r="I2209" s="22" t="s">
        <v>34</v>
      </c>
      <c r="J2209" s="22" t="s">
        <v>97</v>
      </c>
      <c r="K2209" s="22" t="s">
        <v>36</v>
      </c>
      <c r="L2209" s="22">
        <v>11853</v>
      </c>
      <c r="M2209" s="39" t="s">
        <v>37</v>
      </c>
      <c r="N2209" s="39" t="s">
        <v>37</v>
      </c>
      <c r="O2209" s="39" t="s">
        <v>37</v>
      </c>
      <c r="P2209" s="39" t="s">
        <v>37</v>
      </c>
      <c r="Q2209" s="39" t="s">
        <v>37</v>
      </c>
      <c r="R2209" s="39" t="s">
        <v>37</v>
      </c>
      <c r="S2209" s="39" t="s">
        <v>37</v>
      </c>
      <c r="T2209" s="39" t="s">
        <v>37</v>
      </c>
      <c r="U2209" s="40" t="s">
        <v>605</v>
      </c>
      <c r="V2209" s="39" t="s">
        <v>35</v>
      </c>
      <c r="W2209" s="74">
        <v>0</v>
      </c>
      <c r="X2209" s="74">
        <v>0</v>
      </c>
    </row>
    <row r="2210" spans="1:24" ht="230.4" x14ac:dyDescent="0.3">
      <c r="A2210" s="33" t="s">
        <v>94</v>
      </c>
      <c r="B2210" s="22">
        <v>19202</v>
      </c>
      <c r="C2210" s="22" t="s">
        <v>301</v>
      </c>
      <c r="D2210" s="22">
        <v>29500005</v>
      </c>
      <c r="E2210" s="26" t="s">
        <v>302</v>
      </c>
      <c r="F2210" s="22">
        <v>5</v>
      </c>
      <c r="G2210" s="22" t="s">
        <v>48</v>
      </c>
      <c r="H2210" s="22" t="s">
        <v>61</v>
      </c>
      <c r="I2210" s="22" t="s">
        <v>34</v>
      </c>
      <c r="J2210" s="22" t="s">
        <v>97</v>
      </c>
      <c r="K2210" s="22" t="s">
        <v>36</v>
      </c>
      <c r="L2210" s="22">
        <v>19202</v>
      </c>
      <c r="M2210" s="39" t="s">
        <v>37</v>
      </c>
      <c r="N2210" s="39" t="s">
        <v>37</v>
      </c>
      <c r="O2210" s="39" t="s">
        <v>37</v>
      </c>
      <c r="P2210" s="39" t="s">
        <v>37</v>
      </c>
      <c r="Q2210" s="39" t="s">
        <v>37</v>
      </c>
      <c r="R2210" s="39" t="s">
        <v>37</v>
      </c>
      <c r="S2210" s="39" t="s">
        <v>37</v>
      </c>
      <c r="T2210" s="39" t="s">
        <v>37</v>
      </c>
      <c r="U2210" s="40" t="s">
        <v>605</v>
      </c>
      <c r="V2210" s="39" t="s">
        <v>37</v>
      </c>
      <c r="W2210" s="74" t="s">
        <v>930</v>
      </c>
      <c r="X2210" s="74">
        <v>0</v>
      </c>
    </row>
    <row r="2211" spans="1:24" ht="86.4" x14ac:dyDescent="0.3">
      <c r="A2211" s="33" t="s">
        <v>94</v>
      </c>
      <c r="B2211" s="22">
        <v>11855</v>
      </c>
      <c r="C2211" s="22" t="s">
        <v>311</v>
      </c>
      <c r="D2211" s="22">
        <v>53200152</v>
      </c>
      <c r="E2211" s="26" t="s">
        <v>312</v>
      </c>
      <c r="F2211" s="22">
        <v>2</v>
      </c>
      <c r="G2211" s="22" t="s">
        <v>48</v>
      </c>
      <c r="H2211" s="22" t="s">
        <v>105</v>
      </c>
      <c r="I2211" s="22" t="s">
        <v>34</v>
      </c>
      <c r="J2211" s="22" t="s">
        <v>97</v>
      </c>
      <c r="K2211" s="22" t="s">
        <v>36</v>
      </c>
      <c r="L2211" s="22">
        <v>11855</v>
      </c>
      <c r="M2211" s="39" t="s">
        <v>37</v>
      </c>
      <c r="N2211" s="39" t="s">
        <v>37</v>
      </c>
      <c r="O2211" s="39" t="s">
        <v>37</v>
      </c>
      <c r="P2211" s="39" t="s">
        <v>37</v>
      </c>
      <c r="Q2211" s="39" t="s">
        <v>37</v>
      </c>
      <c r="R2211" s="39" t="s">
        <v>37</v>
      </c>
      <c r="S2211" s="39" t="s">
        <v>37</v>
      </c>
      <c r="T2211" s="39" t="s">
        <v>37</v>
      </c>
      <c r="U2211" s="40" t="s">
        <v>605</v>
      </c>
      <c r="V2211" s="39" t="s">
        <v>35</v>
      </c>
      <c r="W2211" s="74">
        <v>0</v>
      </c>
      <c r="X2211" s="74" t="s">
        <v>658</v>
      </c>
    </row>
    <row r="2212" spans="1:24" ht="86.4" x14ac:dyDescent="0.3">
      <c r="A2212" s="33" t="s">
        <v>94</v>
      </c>
      <c r="B2212" s="22">
        <v>11855</v>
      </c>
      <c r="C2212" s="22" t="s">
        <v>311</v>
      </c>
      <c r="D2212" s="22">
        <v>53200152</v>
      </c>
      <c r="E2212" s="26" t="s">
        <v>312</v>
      </c>
      <c r="F2212" s="22">
        <v>2</v>
      </c>
      <c r="G2212" s="22" t="s">
        <v>48</v>
      </c>
      <c r="H2212" s="22" t="s">
        <v>105</v>
      </c>
      <c r="I2212" s="22" t="s">
        <v>34</v>
      </c>
      <c r="J2212" s="22" t="s">
        <v>97</v>
      </c>
      <c r="K2212" s="22" t="s">
        <v>36</v>
      </c>
      <c r="L2212" s="22">
        <v>11855</v>
      </c>
      <c r="M2212" s="39" t="s">
        <v>37</v>
      </c>
      <c r="N2212" s="39" t="s">
        <v>37</v>
      </c>
      <c r="O2212" s="39" t="s">
        <v>37</v>
      </c>
      <c r="P2212" s="39" t="s">
        <v>37</v>
      </c>
      <c r="Q2212" s="39" t="s">
        <v>37</v>
      </c>
      <c r="R2212" s="39" t="s">
        <v>37</v>
      </c>
      <c r="S2212" s="39" t="s">
        <v>37</v>
      </c>
      <c r="T2212" s="39" t="s">
        <v>37</v>
      </c>
      <c r="U2212" s="40" t="s">
        <v>605</v>
      </c>
      <c r="V2212" s="39" t="s">
        <v>35</v>
      </c>
      <c r="W2212" s="74">
        <v>0</v>
      </c>
      <c r="X2212" s="74" t="s">
        <v>658</v>
      </c>
    </row>
    <row r="2213" spans="1:24" ht="86.4" x14ac:dyDescent="0.3">
      <c r="A2213" s="33" t="s">
        <v>94</v>
      </c>
      <c r="B2213" s="22">
        <v>11855</v>
      </c>
      <c r="C2213" s="22" t="s">
        <v>311</v>
      </c>
      <c r="D2213" s="22">
        <v>53200152</v>
      </c>
      <c r="E2213" s="26" t="s">
        <v>312</v>
      </c>
      <c r="F2213" s="22">
        <v>2</v>
      </c>
      <c r="G2213" s="22" t="s">
        <v>48</v>
      </c>
      <c r="H2213" s="22" t="s">
        <v>105</v>
      </c>
      <c r="I2213" s="22" t="s">
        <v>34</v>
      </c>
      <c r="J2213" s="22" t="s">
        <v>97</v>
      </c>
      <c r="K2213" s="22" t="s">
        <v>36</v>
      </c>
      <c r="L2213" s="22">
        <v>11855</v>
      </c>
      <c r="M2213" s="39" t="s">
        <v>37</v>
      </c>
      <c r="N2213" s="39" t="s">
        <v>37</v>
      </c>
      <c r="O2213" s="39" t="s">
        <v>37</v>
      </c>
      <c r="P2213" s="39" t="s">
        <v>37</v>
      </c>
      <c r="Q2213" s="39" t="s">
        <v>37</v>
      </c>
      <c r="R2213" s="39" t="s">
        <v>37</v>
      </c>
      <c r="S2213" s="39" t="s">
        <v>37</v>
      </c>
      <c r="T2213" s="39" t="s">
        <v>37</v>
      </c>
      <c r="U2213" s="40" t="s">
        <v>605</v>
      </c>
      <c r="V2213" s="39" t="s">
        <v>35</v>
      </c>
      <c r="W2213" s="74">
        <v>0</v>
      </c>
      <c r="X2213" s="74" t="s">
        <v>658</v>
      </c>
    </row>
    <row r="2214" spans="1:24" ht="86.4" x14ac:dyDescent="0.3">
      <c r="A2214" s="33" t="s">
        <v>94</v>
      </c>
      <c r="B2214" s="22">
        <v>11855</v>
      </c>
      <c r="C2214" s="22" t="s">
        <v>311</v>
      </c>
      <c r="D2214" s="22">
        <v>53200152</v>
      </c>
      <c r="E2214" s="26" t="s">
        <v>312</v>
      </c>
      <c r="F2214" s="22">
        <v>2</v>
      </c>
      <c r="G2214" s="22" t="s">
        <v>48</v>
      </c>
      <c r="H2214" s="22" t="s">
        <v>105</v>
      </c>
      <c r="I2214" s="22" t="s">
        <v>34</v>
      </c>
      <c r="J2214" s="22" t="s">
        <v>97</v>
      </c>
      <c r="K2214" s="22" t="s">
        <v>36</v>
      </c>
      <c r="L2214" s="22">
        <v>11855</v>
      </c>
      <c r="M2214" s="39" t="s">
        <v>37</v>
      </c>
      <c r="N2214" s="39" t="s">
        <v>37</v>
      </c>
      <c r="O2214" s="39" t="s">
        <v>37</v>
      </c>
      <c r="P2214" s="39" t="s">
        <v>37</v>
      </c>
      <c r="Q2214" s="39" t="s">
        <v>37</v>
      </c>
      <c r="R2214" s="39" t="s">
        <v>37</v>
      </c>
      <c r="S2214" s="39" t="s">
        <v>37</v>
      </c>
      <c r="T2214" s="39" t="s">
        <v>37</v>
      </c>
      <c r="U2214" s="40" t="s">
        <v>605</v>
      </c>
      <c r="V2214" s="39" t="s">
        <v>35</v>
      </c>
      <c r="W2214" s="74">
        <v>0</v>
      </c>
      <c r="X2214" s="74" t="s">
        <v>658</v>
      </c>
    </row>
    <row r="2215" spans="1:24" ht="86.4" x14ac:dyDescent="0.3">
      <c r="A2215" s="33" t="s">
        <v>94</v>
      </c>
      <c r="B2215" s="22">
        <v>11855</v>
      </c>
      <c r="C2215" s="22" t="s">
        <v>311</v>
      </c>
      <c r="D2215" s="22">
        <v>53200152</v>
      </c>
      <c r="E2215" s="26" t="s">
        <v>312</v>
      </c>
      <c r="F2215" s="22">
        <v>2</v>
      </c>
      <c r="G2215" s="22" t="s">
        <v>48</v>
      </c>
      <c r="H2215" s="22" t="s">
        <v>105</v>
      </c>
      <c r="I2215" s="22" t="s">
        <v>34</v>
      </c>
      <c r="J2215" s="22" t="s">
        <v>97</v>
      </c>
      <c r="K2215" s="22" t="s">
        <v>36</v>
      </c>
      <c r="L2215" s="22">
        <v>11855</v>
      </c>
      <c r="M2215" s="39" t="s">
        <v>37</v>
      </c>
      <c r="N2215" s="39" t="s">
        <v>37</v>
      </c>
      <c r="O2215" s="39" t="s">
        <v>37</v>
      </c>
      <c r="P2215" s="39" t="s">
        <v>37</v>
      </c>
      <c r="Q2215" s="39" t="s">
        <v>37</v>
      </c>
      <c r="R2215" s="39" t="s">
        <v>37</v>
      </c>
      <c r="S2215" s="39" t="s">
        <v>37</v>
      </c>
      <c r="T2215" s="39" t="s">
        <v>37</v>
      </c>
      <c r="U2215" s="40" t="s">
        <v>605</v>
      </c>
      <c r="V2215" s="39" t="s">
        <v>35</v>
      </c>
      <c r="W2215" s="74">
        <v>0</v>
      </c>
      <c r="X2215" s="74" t="s">
        <v>658</v>
      </c>
    </row>
    <row r="2216" spans="1:24" ht="86.4" x14ac:dyDescent="0.3">
      <c r="A2216" s="33" t="s">
        <v>94</v>
      </c>
      <c r="B2216" s="22">
        <v>11855</v>
      </c>
      <c r="C2216" s="22" t="s">
        <v>311</v>
      </c>
      <c r="D2216" s="22">
        <v>53200152</v>
      </c>
      <c r="E2216" s="26" t="s">
        <v>312</v>
      </c>
      <c r="F2216" s="22">
        <v>2</v>
      </c>
      <c r="G2216" s="22" t="s">
        <v>48</v>
      </c>
      <c r="H2216" s="22" t="s">
        <v>105</v>
      </c>
      <c r="I2216" s="22" t="s">
        <v>34</v>
      </c>
      <c r="J2216" s="22" t="s">
        <v>97</v>
      </c>
      <c r="K2216" s="22" t="s">
        <v>36</v>
      </c>
      <c r="L2216" s="22">
        <v>11855</v>
      </c>
      <c r="M2216" s="39" t="s">
        <v>37</v>
      </c>
      <c r="N2216" s="39" t="s">
        <v>37</v>
      </c>
      <c r="O2216" s="39" t="s">
        <v>37</v>
      </c>
      <c r="P2216" s="39" t="s">
        <v>37</v>
      </c>
      <c r="Q2216" s="39" t="s">
        <v>37</v>
      </c>
      <c r="R2216" s="39" t="s">
        <v>37</v>
      </c>
      <c r="S2216" s="39" t="s">
        <v>37</v>
      </c>
      <c r="T2216" s="39" t="s">
        <v>37</v>
      </c>
      <c r="U2216" s="40" t="s">
        <v>605</v>
      </c>
      <c r="V2216" s="39" t="s">
        <v>35</v>
      </c>
      <c r="W2216" s="74">
        <v>0</v>
      </c>
      <c r="X2216" s="74" t="s">
        <v>658</v>
      </c>
    </row>
    <row r="2217" spans="1:24" ht="86.4" x14ac:dyDescent="0.3">
      <c r="A2217" s="33" t="s">
        <v>94</v>
      </c>
      <c r="B2217" s="22">
        <v>11855</v>
      </c>
      <c r="C2217" s="22" t="s">
        <v>311</v>
      </c>
      <c r="D2217" s="22">
        <v>53200152</v>
      </c>
      <c r="E2217" s="26" t="s">
        <v>312</v>
      </c>
      <c r="F2217" s="22">
        <v>2</v>
      </c>
      <c r="G2217" s="22" t="s">
        <v>48</v>
      </c>
      <c r="H2217" s="22" t="s">
        <v>105</v>
      </c>
      <c r="I2217" s="22" t="s">
        <v>34</v>
      </c>
      <c r="J2217" s="22" t="s">
        <v>97</v>
      </c>
      <c r="K2217" s="22" t="s">
        <v>36</v>
      </c>
      <c r="L2217" s="22">
        <v>11855</v>
      </c>
      <c r="M2217" s="39" t="s">
        <v>37</v>
      </c>
      <c r="N2217" s="39" t="s">
        <v>37</v>
      </c>
      <c r="O2217" s="39" t="s">
        <v>37</v>
      </c>
      <c r="P2217" s="39" t="s">
        <v>37</v>
      </c>
      <c r="Q2217" s="39" t="s">
        <v>37</v>
      </c>
      <c r="R2217" s="39" t="s">
        <v>37</v>
      </c>
      <c r="S2217" s="39" t="s">
        <v>37</v>
      </c>
      <c r="T2217" s="39" t="s">
        <v>37</v>
      </c>
      <c r="U2217" s="40" t="s">
        <v>605</v>
      </c>
      <c r="V2217" s="39" t="s">
        <v>35</v>
      </c>
      <c r="W2217" s="74">
        <v>0</v>
      </c>
      <c r="X2217" s="74" t="s">
        <v>658</v>
      </c>
    </row>
    <row r="2218" spans="1:24" ht="86.4" x14ac:dyDescent="0.3">
      <c r="A2218" s="33" t="s">
        <v>94</v>
      </c>
      <c r="B2218" s="22">
        <v>11855</v>
      </c>
      <c r="C2218" s="22" t="s">
        <v>311</v>
      </c>
      <c r="D2218" s="22">
        <v>53200152</v>
      </c>
      <c r="E2218" s="26" t="s">
        <v>312</v>
      </c>
      <c r="F2218" s="22">
        <v>2</v>
      </c>
      <c r="G2218" s="22" t="s">
        <v>48</v>
      </c>
      <c r="H2218" s="22" t="s">
        <v>105</v>
      </c>
      <c r="I2218" s="22" t="s">
        <v>34</v>
      </c>
      <c r="J2218" s="22" t="s">
        <v>97</v>
      </c>
      <c r="K2218" s="22" t="s">
        <v>36</v>
      </c>
      <c r="L2218" s="22">
        <v>11855</v>
      </c>
      <c r="M2218" s="39" t="s">
        <v>37</v>
      </c>
      <c r="N2218" s="39" t="s">
        <v>37</v>
      </c>
      <c r="O2218" s="39" t="s">
        <v>37</v>
      </c>
      <c r="P2218" s="39" t="s">
        <v>37</v>
      </c>
      <c r="Q2218" s="39" t="s">
        <v>37</v>
      </c>
      <c r="R2218" s="39" t="s">
        <v>37</v>
      </c>
      <c r="S2218" s="39" t="s">
        <v>37</v>
      </c>
      <c r="T2218" s="39" t="s">
        <v>37</v>
      </c>
      <c r="U2218" s="40" t="s">
        <v>605</v>
      </c>
      <c r="V2218" s="39" t="s">
        <v>35</v>
      </c>
      <c r="W2218" s="74">
        <v>0</v>
      </c>
      <c r="X2218" s="74" t="s">
        <v>658</v>
      </c>
    </row>
    <row r="2219" spans="1:24" ht="24" x14ac:dyDescent="0.3">
      <c r="A2219" s="33" t="s">
        <v>94</v>
      </c>
      <c r="B2219" s="22">
        <v>12286</v>
      </c>
      <c r="C2219" s="22" t="s">
        <v>534</v>
      </c>
      <c r="D2219" s="22">
        <v>29500005</v>
      </c>
      <c r="E2219" s="26" t="s">
        <v>535</v>
      </c>
      <c r="F2219" s="22">
        <v>3</v>
      </c>
      <c r="G2219" s="22" t="s">
        <v>48</v>
      </c>
      <c r="H2219" s="22" t="s">
        <v>61</v>
      </c>
      <c r="I2219" s="22" t="s">
        <v>34</v>
      </c>
      <c r="J2219" s="22" t="s">
        <v>97</v>
      </c>
      <c r="K2219" s="22" t="s">
        <v>36</v>
      </c>
      <c r="L2219" s="22">
        <v>12286</v>
      </c>
      <c r="M2219" s="39" t="s">
        <v>37</v>
      </c>
      <c r="N2219" s="39" t="s">
        <v>37</v>
      </c>
      <c r="O2219" s="39" t="s">
        <v>37</v>
      </c>
      <c r="P2219" s="39" t="s">
        <v>37</v>
      </c>
      <c r="Q2219" s="39" t="s">
        <v>37</v>
      </c>
      <c r="R2219" s="39" t="s">
        <v>37</v>
      </c>
      <c r="S2219" s="39" t="s">
        <v>37</v>
      </c>
      <c r="T2219" s="39" t="s">
        <v>37</v>
      </c>
      <c r="U2219" s="40" t="s">
        <v>605</v>
      </c>
      <c r="V2219" s="39" t="s">
        <v>35</v>
      </c>
      <c r="W2219" s="74" t="s">
        <v>606</v>
      </c>
      <c r="X2219" s="74">
        <v>0</v>
      </c>
    </row>
    <row r="2220" spans="1:24" ht="28.8" x14ac:dyDescent="0.3">
      <c r="A2220" s="33" t="s">
        <v>94</v>
      </c>
      <c r="B2220" s="22">
        <v>12384</v>
      </c>
      <c r="C2220" s="22" t="s">
        <v>510</v>
      </c>
      <c r="D2220" s="22">
        <v>53100715</v>
      </c>
      <c r="E2220" s="26" t="s">
        <v>511</v>
      </c>
      <c r="F2220" s="22">
        <v>1</v>
      </c>
      <c r="G2220" s="22" t="s">
        <v>48</v>
      </c>
      <c r="H2220" s="22" t="s">
        <v>111</v>
      </c>
      <c r="I2220" s="22" t="s">
        <v>34</v>
      </c>
      <c r="J2220" s="22" t="s">
        <v>97</v>
      </c>
      <c r="K2220" s="22" t="s">
        <v>36</v>
      </c>
      <c r="L2220" s="22">
        <v>12384</v>
      </c>
      <c r="M2220" s="39" t="s">
        <v>37</v>
      </c>
      <c r="N2220" s="39" t="s">
        <v>37</v>
      </c>
      <c r="O2220" s="39" t="s">
        <v>37</v>
      </c>
      <c r="P2220" s="39" t="s">
        <v>37</v>
      </c>
      <c r="Q2220" s="39" t="s">
        <v>37</v>
      </c>
      <c r="R2220" s="39" t="s">
        <v>37</v>
      </c>
      <c r="S2220" s="39" t="s">
        <v>37</v>
      </c>
      <c r="T2220" s="39" t="s">
        <v>37</v>
      </c>
      <c r="U2220" s="40" t="s">
        <v>704</v>
      </c>
      <c r="V2220" s="39" t="s">
        <v>37</v>
      </c>
      <c r="W2220" s="74" t="s">
        <v>1026</v>
      </c>
      <c r="X2220" s="74">
        <v>0</v>
      </c>
    </row>
    <row r="2221" spans="1:24" ht="28.8" x14ac:dyDescent="0.3">
      <c r="A2221" s="33" t="s">
        <v>94</v>
      </c>
      <c r="B2221" s="22">
        <v>12384</v>
      </c>
      <c r="C2221" s="22" t="s">
        <v>510</v>
      </c>
      <c r="D2221" s="22">
        <v>53100715</v>
      </c>
      <c r="E2221" s="26" t="s">
        <v>511</v>
      </c>
      <c r="F2221" s="22">
        <v>1</v>
      </c>
      <c r="G2221" s="22" t="s">
        <v>48</v>
      </c>
      <c r="H2221" s="22" t="s">
        <v>111</v>
      </c>
      <c r="I2221" s="22" t="s">
        <v>34</v>
      </c>
      <c r="J2221" s="22" t="s">
        <v>97</v>
      </c>
      <c r="K2221" s="22" t="s">
        <v>36</v>
      </c>
      <c r="L2221" s="22">
        <v>12384</v>
      </c>
      <c r="M2221" s="39" t="s">
        <v>37</v>
      </c>
      <c r="N2221" s="39" t="s">
        <v>37</v>
      </c>
      <c r="O2221" s="39" t="s">
        <v>37</v>
      </c>
      <c r="P2221" s="39" t="s">
        <v>37</v>
      </c>
      <c r="Q2221" s="39" t="s">
        <v>37</v>
      </c>
      <c r="R2221" s="39" t="s">
        <v>37</v>
      </c>
      <c r="S2221" s="39" t="s">
        <v>37</v>
      </c>
      <c r="T2221" s="39" t="s">
        <v>37</v>
      </c>
      <c r="U2221" s="40" t="s">
        <v>704</v>
      </c>
      <c r="V2221" s="39" t="s">
        <v>37</v>
      </c>
      <c r="W2221" s="74" t="s">
        <v>1026</v>
      </c>
      <c r="X2221" s="74">
        <v>0</v>
      </c>
    </row>
    <row r="2222" spans="1:24" ht="100.8" x14ac:dyDescent="0.3">
      <c r="A2222" s="33" t="s">
        <v>94</v>
      </c>
      <c r="B2222" s="22">
        <v>16233</v>
      </c>
      <c r="C2222" s="22" t="s">
        <v>566</v>
      </c>
      <c r="D2222" s="22">
        <v>29100299</v>
      </c>
      <c r="E2222" s="26" t="s">
        <v>567</v>
      </c>
      <c r="F2222" s="22">
        <v>2</v>
      </c>
      <c r="G2222" s="22" t="s">
        <v>48</v>
      </c>
      <c r="H2222" s="22" t="s">
        <v>111</v>
      </c>
      <c r="I2222" s="22" t="s">
        <v>34</v>
      </c>
      <c r="J2222" s="22" t="s">
        <v>97</v>
      </c>
      <c r="K2222" s="22" t="s">
        <v>36</v>
      </c>
      <c r="L2222" s="22">
        <v>16233</v>
      </c>
      <c r="M2222" s="39" t="s">
        <v>37</v>
      </c>
      <c r="N2222" s="39" t="s">
        <v>37</v>
      </c>
      <c r="O2222" s="39" t="s">
        <v>37</v>
      </c>
      <c r="P2222" s="39" t="s">
        <v>37</v>
      </c>
      <c r="Q2222" s="39" t="s">
        <v>37</v>
      </c>
      <c r="R2222" s="39" t="s">
        <v>37</v>
      </c>
      <c r="S2222" s="39" t="s">
        <v>37</v>
      </c>
      <c r="T2222" s="39" t="s">
        <v>37</v>
      </c>
      <c r="U2222" s="40" t="s">
        <v>605</v>
      </c>
      <c r="V2222" s="39" t="s">
        <v>37</v>
      </c>
      <c r="W2222" s="74" t="s">
        <v>3361</v>
      </c>
      <c r="X2222" s="74">
        <v>0</v>
      </c>
    </row>
    <row r="2223" spans="1:24" ht="28.8" x14ac:dyDescent="0.3">
      <c r="A2223" s="33" t="s">
        <v>94</v>
      </c>
      <c r="B2223" s="22">
        <v>16220</v>
      </c>
      <c r="C2223" s="22" t="s">
        <v>465</v>
      </c>
      <c r="D2223" s="22">
        <v>53100006</v>
      </c>
      <c r="E2223" s="26" t="s">
        <v>466</v>
      </c>
      <c r="F2223" s="22">
        <v>2</v>
      </c>
      <c r="G2223" s="22" t="s">
        <v>48</v>
      </c>
      <c r="H2223" s="22" t="s">
        <v>111</v>
      </c>
      <c r="I2223" s="22" t="s">
        <v>34</v>
      </c>
      <c r="J2223" s="22" t="s">
        <v>97</v>
      </c>
      <c r="K2223" s="22" t="s">
        <v>36</v>
      </c>
      <c r="L2223" s="22">
        <v>16220</v>
      </c>
      <c r="M2223" s="39" t="s">
        <v>37</v>
      </c>
      <c r="N2223" s="39" t="s">
        <v>37</v>
      </c>
      <c r="O2223" s="39" t="s">
        <v>37</v>
      </c>
      <c r="P2223" s="39" t="s">
        <v>37</v>
      </c>
      <c r="Q2223" s="39" t="s">
        <v>37</v>
      </c>
      <c r="R2223" s="39" t="s">
        <v>37</v>
      </c>
      <c r="S2223" s="39" t="s">
        <v>37</v>
      </c>
      <c r="T2223" s="39" t="s">
        <v>37</v>
      </c>
      <c r="U2223" s="40" t="s">
        <v>784</v>
      </c>
      <c r="V2223" s="39" t="s">
        <v>37</v>
      </c>
      <c r="W2223" s="74" t="s">
        <v>3356</v>
      </c>
      <c r="X2223" s="74">
        <v>0</v>
      </c>
    </row>
    <row r="2224" spans="1:24" ht="28.8" x14ac:dyDescent="0.3">
      <c r="A2224" s="33" t="s">
        <v>94</v>
      </c>
      <c r="B2224" s="22">
        <v>16220</v>
      </c>
      <c r="C2224" s="22" t="s">
        <v>465</v>
      </c>
      <c r="D2224" s="22">
        <v>53100006</v>
      </c>
      <c r="E2224" s="26" t="s">
        <v>466</v>
      </c>
      <c r="F2224" s="22">
        <v>2</v>
      </c>
      <c r="G2224" s="22" t="s">
        <v>48</v>
      </c>
      <c r="H2224" s="22" t="s">
        <v>111</v>
      </c>
      <c r="I2224" s="22" t="s">
        <v>34</v>
      </c>
      <c r="J2224" s="22" t="s">
        <v>97</v>
      </c>
      <c r="K2224" s="22" t="s">
        <v>36</v>
      </c>
      <c r="L2224" s="22">
        <v>16220</v>
      </c>
      <c r="M2224" s="39" t="s">
        <v>37</v>
      </c>
      <c r="N2224" s="39" t="s">
        <v>37</v>
      </c>
      <c r="O2224" s="39" t="s">
        <v>37</v>
      </c>
      <c r="P2224" s="39" t="s">
        <v>37</v>
      </c>
      <c r="Q2224" s="39" t="s">
        <v>37</v>
      </c>
      <c r="R2224" s="39" t="s">
        <v>37</v>
      </c>
      <c r="S2224" s="39" t="s">
        <v>37</v>
      </c>
      <c r="T2224" s="39" t="s">
        <v>37</v>
      </c>
      <c r="U2224" s="40" t="s">
        <v>784</v>
      </c>
      <c r="V2224" s="39" t="s">
        <v>37</v>
      </c>
      <c r="W2224" s="74" t="s">
        <v>3356</v>
      </c>
      <c r="X2224" s="74">
        <v>0</v>
      </c>
    </row>
    <row r="2225" spans="1:24" ht="28.8" x14ac:dyDescent="0.3">
      <c r="A2225" s="33" t="s">
        <v>94</v>
      </c>
      <c r="B2225" s="22">
        <v>16220</v>
      </c>
      <c r="C2225" s="22" t="s">
        <v>465</v>
      </c>
      <c r="D2225" s="22">
        <v>53100006</v>
      </c>
      <c r="E2225" s="26" t="s">
        <v>466</v>
      </c>
      <c r="F2225" s="22">
        <v>2</v>
      </c>
      <c r="G2225" s="22" t="s">
        <v>48</v>
      </c>
      <c r="H2225" s="22" t="s">
        <v>111</v>
      </c>
      <c r="I2225" s="22" t="s">
        <v>34</v>
      </c>
      <c r="J2225" s="22" t="s">
        <v>97</v>
      </c>
      <c r="K2225" s="22" t="s">
        <v>36</v>
      </c>
      <c r="L2225" s="22">
        <v>16220</v>
      </c>
      <c r="M2225" s="39" t="s">
        <v>37</v>
      </c>
      <c r="N2225" s="39" t="s">
        <v>37</v>
      </c>
      <c r="O2225" s="39" t="s">
        <v>37</v>
      </c>
      <c r="P2225" s="39" t="s">
        <v>37</v>
      </c>
      <c r="Q2225" s="39" t="s">
        <v>37</v>
      </c>
      <c r="R2225" s="39" t="s">
        <v>37</v>
      </c>
      <c r="S2225" s="39" t="s">
        <v>37</v>
      </c>
      <c r="T2225" s="39" t="s">
        <v>37</v>
      </c>
      <c r="U2225" s="40" t="s">
        <v>784</v>
      </c>
      <c r="V2225" s="39" t="s">
        <v>37</v>
      </c>
      <c r="W2225" s="74" t="s">
        <v>3356</v>
      </c>
      <c r="X2225" s="74">
        <v>0</v>
      </c>
    </row>
    <row r="2226" spans="1:24" ht="28.8" x14ac:dyDescent="0.3">
      <c r="A2226" s="33" t="s">
        <v>94</v>
      </c>
      <c r="B2226" s="22">
        <v>16220</v>
      </c>
      <c r="C2226" s="22" t="s">
        <v>465</v>
      </c>
      <c r="D2226" s="22">
        <v>53100006</v>
      </c>
      <c r="E2226" s="26" t="s">
        <v>466</v>
      </c>
      <c r="F2226" s="22">
        <v>2</v>
      </c>
      <c r="G2226" s="22" t="s">
        <v>48</v>
      </c>
      <c r="H2226" s="22" t="s">
        <v>111</v>
      </c>
      <c r="I2226" s="22" t="s">
        <v>34</v>
      </c>
      <c r="J2226" s="22" t="s">
        <v>97</v>
      </c>
      <c r="K2226" s="22" t="s">
        <v>36</v>
      </c>
      <c r="L2226" s="22">
        <v>16220</v>
      </c>
      <c r="M2226" s="39" t="s">
        <v>37</v>
      </c>
      <c r="N2226" s="39" t="s">
        <v>37</v>
      </c>
      <c r="O2226" s="39" t="s">
        <v>37</v>
      </c>
      <c r="P2226" s="39" t="s">
        <v>37</v>
      </c>
      <c r="Q2226" s="39" t="s">
        <v>37</v>
      </c>
      <c r="R2226" s="39" t="s">
        <v>37</v>
      </c>
      <c r="S2226" s="39" t="s">
        <v>37</v>
      </c>
      <c r="T2226" s="39" t="s">
        <v>37</v>
      </c>
      <c r="U2226" s="40" t="s">
        <v>784</v>
      </c>
      <c r="V2226" s="39" t="s">
        <v>37</v>
      </c>
      <c r="W2226" s="74" t="s">
        <v>3356</v>
      </c>
      <c r="X2226" s="74">
        <v>0</v>
      </c>
    </row>
    <row r="2227" spans="1:24" ht="28.8" x14ac:dyDescent="0.3">
      <c r="A2227" s="33" t="s">
        <v>94</v>
      </c>
      <c r="B2227" s="22">
        <v>16220</v>
      </c>
      <c r="C2227" s="22" t="s">
        <v>465</v>
      </c>
      <c r="D2227" s="22">
        <v>53100006</v>
      </c>
      <c r="E2227" s="26" t="s">
        <v>466</v>
      </c>
      <c r="F2227" s="22">
        <v>2</v>
      </c>
      <c r="G2227" s="22" t="s">
        <v>48</v>
      </c>
      <c r="H2227" s="22" t="s">
        <v>111</v>
      </c>
      <c r="I2227" s="22" t="s">
        <v>34</v>
      </c>
      <c r="J2227" s="22" t="s">
        <v>97</v>
      </c>
      <c r="K2227" s="22" t="s">
        <v>36</v>
      </c>
      <c r="L2227" s="22">
        <v>16220</v>
      </c>
      <c r="M2227" s="39" t="s">
        <v>37</v>
      </c>
      <c r="N2227" s="39" t="s">
        <v>37</v>
      </c>
      <c r="O2227" s="39" t="s">
        <v>37</v>
      </c>
      <c r="P2227" s="39" t="s">
        <v>37</v>
      </c>
      <c r="Q2227" s="39" t="s">
        <v>37</v>
      </c>
      <c r="R2227" s="39" t="s">
        <v>37</v>
      </c>
      <c r="S2227" s="39" t="s">
        <v>37</v>
      </c>
      <c r="T2227" s="39" t="s">
        <v>37</v>
      </c>
      <c r="U2227" s="40" t="s">
        <v>784</v>
      </c>
      <c r="V2227" s="39" t="s">
        <v>37</v>
      </c>
      <c r="W2227" s="74" t="s">
        <v>3356</v>
      </c>
      <c r="X2227" s="74">
        <v>0</v>
      </c>
    </row>
    <row r="2228" spans="1:24" ht="28.8" x14ac:dyDescent="0.3">
      <c r="A2228" s="33" t="s">
        <v>94</v>
      </c>
      <c r="B2228" s="22">
        <v>16220</v>
      </c>
      <c r="C2228" s="22" t="s">
        <v>465</v>
      </c>
      <c r="D2228" s="22">
        <v>53100006</v>
      </c>
      <c r="E2228" s="26" t="s">
        <v>466</v>
      </c>
      <c r="F2228" s="22">
        <v>2</v>
      </c>
      <c r="G2228" s="22" t="s">
        <v>48</v>
      </c>
      <c r="H2228" s="22" t="s">
        <v>111</v>
      </c>
      <c r="I2228" s="22" t="s">
        <v>34</v>
      </c>
      <c r="J2228" s="22" t="s">
        <v>97</v>
      </c>
      <c r="K2228" s="22" t="s">
        <v>36</v>
      </c>
      <c r="L2228" s="22">
        <v>16220</v>
      </c>
      <c r="M2228" s="39" t="s">
        <v>37</v>
      </c>
      <c r="N2228" s="39" t="s">
        <v>37</v>
      </c>
      <c r="O2228" s="39" t="s">
        <v>37</v>
      </c>
      <c r="P2228" s="39" t="s">
        <v>37</v>
      </c>
      <c r="Q2228" s="39" t="s">
        <v>37</v>
      </c>
      <c r="R2228" s="39" t="s">
        <v>37</v>
      </c>
      <c r="S2228" s="39" t="s">
        <v>37</v>
      </c>
      <c r="T2228" s="39" t="s">
        <v>37</v>
      </c>
      <c r="U2228" s="40" t="s">
        <v>784</v>
      </c>
      <c r="V2228" s="39" t="s">
        <v>37</v>
      </c>
      <c r="W2228" s="74" t="s">
        <v>3356</v>
      </c>
      <c r="X2228" s="74">
        <v>0</v>
      </c>
    </row>
    <row r="2229" spans="1:24" ht="14.4" x14ac:dyDescent="0.3">
      <c r="A2229" s="33" t="s">
        <v>94</v>
      </c>
      <c r="B2229" s="22">
        <v>16355</v>
      </c>
      <c r="C2229" s="22" t="s">
        <v>463</v>
      </c>
      <c r="D2229" s="22">
        <v>53100142</v>
      </c>
      <c r="E2229" s="26" t="s">
        <v>464</v>
      </c>
      <c r="F2229" s="22">
        <v>1</v>
      </c>
      <c r="G2229" s="22" t="s">
        <v>48</v>
      </c>
      <c r="H2229" s="22" t="s">
        <v>105</v>
      </c>
      <c r="I2229" s="22" t="s">
        <v>34</v>
      </c>
      <c r="J2229" s="22" t="s">
        <v>97</v>
      </c>
      <c r="K2229" s="22" t="s">
        <v>36</v>
      </c>
      <c r="L2229" s="22">
        <v>16355</v>
      </c>
      <c r="M2229" s="39" t="s">
        <v>37</v>
      </c>
      <c r="N2229" s="39" t="s">
        <v>37</v>
      </c>
      <c r="O2229" s="39" t="s">
        <v>37</v>
      </c>
      <c r="P2229" s="39" t="s">
        <v>37</v>
      </c>
      <c r="Q2229" s="39" t="s">
        <v>37</v>
      </c>
      <c r="R2229" s="39" t="s">
        <v>37</v>
      </c>
      <c r="S2229" s="39" t="s">
        <v>40</v>
      </c>
      <c r="T2229" s="39" t="s">
        <v>37</v>
      </c>
      <c r="U2229" s="40" t="s">
        <v>649</v>
      </c>
      <c r="V2229" s="39" t="s">
        <v>35</v>
      </c>
      <c r="W2229" s="74" t="s">
        <v>606</v>
      </c>
      <c r="X2229" s="74">
        <v>0</v>
      </c>
    </row>
    <row r="2230" spans="1:24" ht="14.4" x14ac:dyDescent="0.3">
      <c r="A2230" s="33" t="s">
        <v>94</v>
      </c>
      <c r="B2230" s="22">
        <v>16356</v>
      </c>
      <c r="C2230" s="22" t="s">
        <v>463</v>
      </c>
      <c r="D2230" s="22">
        <v>53100142</v>
      </c>
      <c r="E2230" s="26" t="s">
        <v>578</v>
      </c>
      <c r="F2230" s="22">
        <v>1</v>
      </c>
      <c r="G2230" s="22" t="s">
        <v>48</v>
      </c>
      <c r="H2230" s="22" t="s">
        <v>105</v>
      </c>
      <c r="I2230" s="22" t="s">
        <v>34</v>
      </c>
      <c r="J2230" s="22" t="s">
        <v>97</v>
      </c>
      <c r="K2230" s="22" t="s">
        <v>36</v>
      </c>
      <c r="L2230" s="22">
        <v>16356</v>
      </c>
      <c r="M2230" s="39" t="s">
        <v>37</v>
      </c>
      <c r="N2230" s="39" t="s">
        <v>37</v>
      </c>
      <c r="O2230" s="39" t="s">
        <v>37</v>
      </c>
      <c r="P2230" s="39" t="s">
        <v>37</v>
      </c>
      <c r="Q2230" s="39" t="s">
        <v>37</v>
      </c>
      <c r="R2230" s="39" t="s">
        <v>37</v>
      </c>
      <c r="S2230" s="39" t="s">
        <v>40</v>
      </c>
      <c r="T2230" s="39" t="s">
        <v>37</v>
      </c>
      <c r="U2230" s="40" t="s">
        <v>649</v>
      </c>
      <c r="V2230" s="39" t="s">
        <v>35</v>
      </c>
      <c r="W2230" s="74" t="s">
        <v>606</v>
      </c>
      <c r="X2230" s="74">
        <v>0</v>
      </c>
    </row>
    <row r="2231" spans="1:24" ht="14.4" x14ac:dyDescent="0.3">
      <c r="A2231" s="33" t="s">
        <v>94</v>
      </c>
      <c r="B2231" s="22">
        <v>16356</v>
      </c>
      <c r="C2231" s="22" t="s">
        <v>463</v>
      </c>
      <c r="D2231" s="22">
        <v>53100142</v>
      </c>
      <c r="E2231" s="26" t="s">
        <v>578</v>
      </c>
      <c r="F2231" s="22">
        <v>1</v>
      </c>
      <c r="G2231" s="22" t="s">
        <v>48</v>
      </c>
      <c r="H2231" s="22" t="s">
        <v>105</v>
      </c>
      <c r="I2231" s="22" t="s">
        <v>34</v>
      </c>
      <c r="J2231" s="22" t="s">
        <v>97</v>
      </c>
      <c r="K2231" s="22" t="s">
        <v>36</v>
      </c>
      <c r="L2231" s="22">
        <v>16356</v>
      </c>
      <c r="M2231" s="39" t="s">
        <v>37</v>
      </c>
      <c r="N2231" s="39" t="s">
        <v>37</v>
      </c>
      <c r="O2231" s="39" t="s">
        <v>37</v>
      </c>
      <c r="P2231" s="39" t="s">
        <v>37</v>
      </c>
      <c r="Q2231" s="39" t="s">
        <v>37</v>
      </c>
      <c r="R2231" s="39" t="s">
        <v>37</v>
      </c>
      <c r="S2231" s="39" t="s">
        <v>40</v>
      </c>
      <c r="T2231" s="39" t="s">
        <v>37</v>
      </c>
      <c r="U2231" s="40" t="s">
        <v>649</v>
      </c>
      <c r="V2231" s="39" t="s">
        <v>35</v>
      </c>
      <c r="W2231" s="74" t="s">
        <v>606</v>
      </c>
      <c r="X2231" s="74">
        <v>0</v>
      </c>
    </row>
    <row r="2232" spans="1:24" ht="14.4" x14ac:dyDescent="0.3">
      <c r="A2232" s="33" t="s">
        <v>94</v>
      </c>
      <c r="B2232" s="22">
        <v>16355</v>
      </c>
      <c r="C2232" s="22" t="s">
        <v>463</v>
      </c>
      <c r="D2232" s="22">
        <v>53100142</v>
      </c>
      <c r="E2232" s="26" t="s">
        <v>464</v>
      </c>
      <c r="F2232" s="22">
        <v>1</v>
      </c>
      <c r="G2232" s="22" t="s">
        <v>48</v>
      </c>
      <c r="H2232" s="22" t="s">
        <v>105</v>
      </c>
      <c r="I2232" s="22" t="s">
        <v>34</v>
      </c>
      <c r="J2232" s="22" t="s">
        <v>97</v>
      </c>
      <c r="K2232" s="22" t="s">
        <v>36</v>
      </c>
      <c r="L2232" s="22">
        <v>16355</v>
      </c>
      <c r="M2232" s="39" t="s">
        <v>37</v>
      </c>
      <c r="N2232" s="39" t="s">
        <v>37</v>
      </c>
      <c r="O2232" s="39" t="s">
        <v>37</v>
      </c>
      <c r="P2232" s="39" t="s">
        <v>37</v>
      </c>
      <c r="Q2232" s="39" t="s">
        <v>37</v>
      </c>
      <c r="R2232" s="39" t="s">
        <v>37</v>
      </c>
      <c r="S2232" s="39" t="s">
        <v>40</v>
      </c>
      <c r="T2232" s="39" t="s">
        <v>37</v>
      </c>
      <c r="U2232" s="40" t="s">
        <v>649</v>
      </c>
      <c r="V2232" s="39" t="s">
        <v>35</v>
      </c>
      <c r="W2232" s="74" t="s">
        <v>606</v>
      </c>
      <c r="X2232" s="74">
        <v>0</v>
      </c>
    </row>
    <row r="2233" spans="1:24" ht="14.4" x14ac:dyDescent="0.3">
      <c r="A2233" s="33" t="s">
        <v>94</v>
      </c>
      <c r="B2233" s="22">
        <v>16357</v>
      </c>
      <c r="C2233" s="22" t="s">
        <v>463</v>
      </c>
      <c r="D2233" s="22">
        <v>53100142</v>
      </c>
      <c r="E2233" s="26" t="s">
        <v>544</v>
      </c>
      <c r="F2233" s="22">
        <v>1</v>
      </c>
      <c r="G2233" s="22" t="s">
        <v>48</v>
      </c>
      <c r="H2233" s="22" t="s">
        <v>105</v>
      </c>
      <c r="I2233" s="22" t="s">
        <v>34</v>
      </c>
      <c r="J2233" s="22" t="s">
        <v>97</v>
      </c>
      <c r="K2233" s="22" t="s">
        <v>36</v>
      </c>
      <c r="L2233" s="22">
        <v>16357</v>
      </c>
      <c r="M2233" s="39" t="s">
        <v>37</v>
      </c>
      <c r="N2233" s="39" t="s">
        <v>37</v>
      </c>
      <c r="O2233" s="39" t="s">
        <v>37</v>
      </c>
      <c r="P2233" s="39" t="s">
        <v>37</v>
      </c>
      <c r="Q2233" s="39" t="s">
        <v>37</v>
      </c>
      <c r="R2233" s="39" t="s">
        <v>37</v>
      </c>
      <c r="S2233" s="39" t="s">
        <v>40</v>
      </c>
      <c r="T2233" s="39" t="s">
        <v>37</v>
      </c>
      <c r="U2233" s="40" t="s">
        <v>649</v>
      </c>
      <c r="V2233" s="39" t="s">
        <v>35</v>
      </c>
      <c r="W2233" s="74" t="s">
        <v>606</v>
      </c>
      <c r="X2233" s="74">
        <v>0</v>
      </c>
    </row>
    <row r="2234" spans="1:24" ht="14.4" x14ac:dyDescent="0.3">
      <c r="A2234" s="33" t="s">
        <v>94</v>
      </c>
      <c r="B2234" s="22">
        <v>16356</v>
      </c>
      <c r="C2234" s="22" t="s">
        <v>463</v>
      </c>
      <c r="D2234" s="22">
        <v>53100142</v>
      </c>
      <c r="E2234" s="26" t="s">
        <v>578</v>
      </c>
      <c r="F2234" s="22">
        <v>1</v>
      </c>
      <c r="G2234" s="22" t="s">
        <v>48</v>
      </c>
      <c r="H2234" s="22" t="s">
        <v>105</v>
      </c>
      <c r="I2234" s="22" t="s">
        <v>34</v>
      </c>
      <c r="J2234" s="22" t="s">
        <v>97</v>
      </c>
      <c r="K2234" s="22" t="s">
        <v>36</v>
      </c>
      <c r="L2234" s="22">
        <v>16356</v>
      </c>
      <c r="M2234" s="39" t="s">
        <v>37</v>
      </c>
      <c r="N2234" s="39" t="s">
        <v>37</v>
      </c>
      <c r="O2234" s="39" t="s">
        <v>37</v>
      </c>
      <c r="P2234" s="39" t="s">
        <v>37</v>
      </c>
      <c r="Q2234" s="39" t="s">
        <v>37</v>
      </c>
      <c r="R2234" s="39" t="s">
        <v>37</v>
      </c>
      <c r="S2234" s="39" t="s">
        <v>40</v>
      </c>
      <c r="T2234" s="39" t="s">
        <v>37</v>
      </c>
      <c r="U2234" s="40" t="s">
        <v>649</v>
      </c>
      <c r="V2234" s="39" t="s">
        <v>35</v>
      </c>
      <c r="W2234" s="74" t="s">
        <v>606</v>
      </c>
      <c r="X2234" s="74">
        <v>0</v>
      </c>
    </row>
    <row r="2235" spans="1:24" ht="14.4" x14ac:dyDescent="0.3">
      <c r="A2235" s="33" t="s">
        <v>94</v>
      </c>
      <c r="B2235" s="22">
        <v>16355</v>
      </c>
      <c r="C2235" s="22" t="s">
        <v>463</v>
      </c>
      <c r="D2235" s="22">
        <v>53100142</v>
      </c>
      <c r="E2235" s="26" t="s">
        <v>464</v>
      </c>
      <c r="F2235" s="22">
        <v>1</v>
      </c>
      <c r="G2235" s="22" t="s">
        <v>48</v>
      </c>
      <c r="H2235" s="22" t="s">
        <v>105</v>
      </c>
      <c r="I2235" s="22" t="s">
        <v>34</v>
      </c>
      <c r="J2235" s="22" t="s">
        <v>97</v>
      </c>
      <c r="K2235" s="22" t="s">
        <v>36</v>
      </c>
      <c r="L2235" s="22">
        <v>16355</v>
      </c>
      <c r="M2235" s="39" t="s">
        <v>37</v>
      </c>
      <c r="N2235" s="39" t="s">
        <v>37</v>
      </c>
      <c r="O2235" s="39" t="s">
        <v>37</v>
      </c>
      <c r="P2235" s="39" t="s">
        <v>37</v>
      </c>
      <c r="Q2235" s="39" t="s">
        <v>37</v>
      </c>
      <c r="R2235" s="39" t="s">
        <v>37</v>
      </c>
      <c r="S2235" s="39" t="s">
        <v>40</v>
      </c>
      <c r="T2235" s="39" t="s">
        <v>37</v>
      </c>
      <c r="U2235" s="40" t="s">
        <v>649</v>
      </c>
      <c r="V2235" s="39" t="s">
        <v>35</v>
      </c>
      <c r="W2235" s="74" t="s">
        <v>606</v>
      </c>
      <c r="X2235" s="74">
        <v>0</v>
      </c>
    </row>
    <row r="2236" spans="1:24" ht="14.4" x14ac:dyDescent="0.3">
      <c r="A2236" s="33" t="s">
        <v>94</v>
      </c>
      <c r="B2236" s="22">
        <v>16356</v>
      </c>
      <c r="C2236" s="22" t="s">
        <v>463</v>
      </c>
      <c r="D2236" s="22">
        <v>53100142</v>
      </c>
      <c r="E2236" s="26" t="s">
        <v>578</v>
      </c>
      <c r="F2236" s="22">
        <v>1</v>
      </c>
      <c r="G2236" s="22" t="s">
        <v>48</v>
      </c>
      <c r="H2236" s="22" t="s">
        <v>105</v>
      </c>
      <c r="I2236" s="22" t="s">
        <v>34</v>
      </c>
      <c r="J2236" s="22" t="s">
        <v>97</v>
      </c>
      <c r="K2236" s="22" t="s">
        <v>36</v>
      </c>
      <c r="L2236" s="22">
        <v>16356</v>
      </c>
      <c r="M2236" s="39" t="s">
        <v>37</v>
      </c>
      <c r="N2236" s="39" t="s">
        <v>37</v>
      </c>
      <c r="O2236" s="39" t="s">
        <v>37</v>
      </c>
      <c r="P2236" s="39" t="s">
        <v>37</v>
      </c>
      <c r="Q2236" s="39" t="s">
        <v>37</v>
      </c>
      <c r="R2236" s="39" t="s">
        <v>37</v>
      </c>
      <c r="S2236" s="39" t="s">
        <v>40</v>
      </c>
      <c r="T2236" s="39" t="s">
        <v>37</v>
      </c>
      <c r="U2236" s="40" t="s">
        <v>649</v>
      </c>
      <c r="V2236" s="39" t="s">
        <v>35</v>
      </c>
      <c r="W2236" s="74" t="s">
        <v>606</v>
      </c>
      <c r="X2236" s="74">
        <v>0</v>
      </c>
    </row>
    <row r="2237" spans="1:24" ht="14.4" x14ac:dyDescent="0.3">
      <c r="A2237" s="33" t="s">
        <v>94</v>
      </c>
      <c r="B2237" s="22">
        <v>16357</v>
      </c>
      <c r="C2237" s="22" t="s">
        <v>463</v>
      </c>
      <c r="D2237" s="22">
        <v>53100142</v>
      </c>
      <c r="E2237" s="26" t="s">
        <v>544</v>
      </c>
      <c r="F2237" s="22">
        <v>1</v>
      </c>
      <c r="G2237" s="22" t="s">
        <v>48</v>
      </c>
      <c r="H2237" s="22" t="s">
        <v>105</v>
      </c>
      <c r="I2237" s="22" t="s">
        <v>34</v>
      </c>
      <c r="J2237" s="22" t="s">
        <v>97</v>
      </c>
      <c r="K2237" s="22" t="s">
        <v>36</v>
      </c>
      <c r="L2237" s="22">
        <v>16357</v>
      </c>
      <c r="M2237" s="39" t="s">
        <v>37</v>
      </c>
      <c r="N2237" s="39" t="s">
        <v>37</v>
      </c>
      <c r="O2237" s="39" t="s">
        <v>37</v>
      </c>
      <c r="P2237" s="39" t="s">
        <v>37</v>
      </c>
      <c r="Q2237" s="39" t="s">
        <v>37</v>
      </c>
      <c r="R2237" s="39" t="s">
        <v>37</v>
      </c>
      <c r="S2237" s="39" t="s">
        <v>40</v>
      </c>
      <c r="T2237" s="39" t="s">
        <v>37</v>
      </c>
      <c r="U2237" s="40" t="s">
        <v>649</v>
      </c>
      <c r="V2237" s="39" t="s">
        <v>35</v>
      </c>
      <c r="W2237" s="74" t="s">
        <v>606</v>
      </c>
      <c r="X2237" s="74">
        <v>0</v>
      </c>
    </row>
    <row r="2238" spans="1:24" ht="14.4" x14ac:dyDescent="0.3">
      <c r="A2238" s="33" t="s">
        <v>94</v>
      </c>
      <c r="B2238" s="22">
        <v>16356</v>
      </c>
      <c r="C2238" s="22" t="s">
        <v>463</v>
      </c>
      <c r="D2238" s="22">
        <v>53100142</v>
      </c>
      <c r="E2238" s="26" t="s">
        <v>578</v>
      </c>
      <c r="F2238" s="22">
        <v>1</v>
      </c>
      <c r="G2238" s="22" t="s">
        <v>48</v>
      </c>
      <c r="H2238" s="22" t="s">
        <v>105</v>
      </c>
      <c r="I2238" s="22" t="s">
        <v>34</v>
      </c>
      <c r="J2238" s="22" t="s">
        <v>97</v>
      </c>
      <c r="K2238" s="22" t="s">
        <v>36</v>
      </c>
      <c r="L2238" s="22">
        <v>16356</v>
      </c>
      <c r="M2238" s="39" t="s">
        <v>37</v>
      </c>
      <c r="N2238" s="39" t="s">
        <v>37</v>
      </c>
      <c r="O2238" s="39" t="s">
        <v>37</v>
      </c>
      <c r="P2238" s="39" t="s">
        <v>37</v>
      </c>
      <c r="Q2238" s="39" t="s">
        <v>37</v>
      </c>
      <c r="R2238" s="39" t="s">
        <v>37</v>
      </c>
      <c r="S2238" s="39" t="s">
        <v>40</v>
      </c>
      <c r="T2238" s="39" t="s">
        <v>37</v>
      </c>
      <c r="U2238" s="40" t="s">
        <v>649</v>
      </c>
      <c r="V2238" s="39" t="s">
        <v>35</v>
      </c>
      <c r="W2238" s="74" t="s">
        <v>606</v>
      </c>
      <c r="X2238" s="74">
        <v>0</v>
      </c>
    </row>
    <row r="2239" spans="1:24" ht="28.8" x14ac:dyDescent="0.3">
      <c r="A2239" s="33" t="s">
        <v>94</v>
      </c>
      <c r="B2239" s="22">
        <v>11588</v>
      </c>
      <c r="C2239" s="22" t="s">
        <v>576</v>
      </c>
      <c r="D2239" s="22">
        <v>53100347</v>
      </c>
      <c r="E2239" s="26" t="s">
        <v>577</v>
      </c>
      <c r="F2239" s="22">
        <v>1</v>
      </c>
      <c r="G2239" s="22" t="s">
        <v>48</v>
      </c>
      <c r="H2239" s="22" t="s">
        <v>111</v>
      </c>
      <c r="I2239" s="22" t="s">
        <v>34</v>
      </c>
      <c r="J2239" s="22" t="s">
        <v>97</v>
      </c>
      <c r="K2239" s="22" t="s">
        <v>36</v>
      </c>
      <c r="L2239" s="22">
        <v>11588</v>
      </c>
      <c r="M2239" s="39" t="s">
        <v>37</v>
      </c>
      <c r="N2239" s="39" t="s">
        <v>37</v>
      </c>
      <c r="O2239" s="39" t="s">
        <v>37</v>
      </c>
      <c r="P2239" s="39" t="s">
        <v>37</v>
      </c>
      <c r="Q2239" s="39" t="s">
        <v>37</v>
      </c>
      <c r="R2239" s="39" t="s">
        <v>37</v>
      </c>
      <c r="S2239" s="39" t="s">
        <v>37</v>
      </c>
      <c r="T2239" s="39" t="s">
        <v>37</v>
      </c>
      <c r="U2239" s="40" t="s">
        <v>605</v>
      </c>
      <c r="V2239" s="39" t="s">
        <v>37</v>
      </c>
      <c r="W2239" s="74" t="s">
        <v>616</v>
      </c>
      <c r="X2239" s="74">
        <v>0</v>
      </c>
    </row>
    <row r="2240" spans="1:24" ht="43.2" x14ac:dyDescent="0.3">
      <c r="A2240" s="33" t="s">
        <v>94</v>
      </c>
      <c r="B2240" s="22">
        <v>11657</v>
      </c>
      <c r="C2240" s="22" t="s">
        <v>398</v>
      </c>
      <c r="D2240" s="22">
        <v>27200015</v>
      </c>
      <c r="E2240" s="26" t="s">
        <v>399</v>
      </c>
      <c r="F2240" s="22">
        <v>1</v>
      </c>
      <c r="G2240" s="22" t="s">
        <v>48</v>
      </c>
      <c r="H2240" s="22" t="s">
        <v>254</v>
      </c>
      <c r="I2240" s="22" t="s">
        <v>34</v>
      </c>
      <c r="J2240" s="22" t="s">
        <v>97</v>
      </c>
      <c r="K2240" s="22" t="s">
        <v>36</v>
      </c>
      <c r="L2240" s="22">
        <v>11657</v>
      </c>
      <c r="M2240" s="39" t="s">
        <v>37</v>
      </c>
      <c r="N2240" s="39" t="s">
        <v>37</v>
      </c>
      <c r="O2240" s="39" t="s">
        <v>37</v>
      </c>
      <c r="P2240" s="39" t="s">
        <v>37</v>
      </c>
      <c r="Q2240" s="39" t="s">
        <v>37</v>
      </c>
      <c r="R2240" s="39" t="s">
        <v>37</v>
      </c>
      <c r="S2240" s="39" t="s">
        <v>40</v>
      </c>
      <c r="T2240" s="39" t="s">
        <v>37</v>
      </c>
      <c r="U2240" s="40" t="s">
        <v>621</v>
      </c>
      <c r="V2240" s="39" t="s">
        <v>37</v>
      </c>
      <c r="W2240" s="74" t="s">
        <v>654</v>
      </c>
      <c r="X2240" s="74">
        <v>0</v>
      </c>
    </row>
    <row r="2241" spans="1:24" ht="24" x14ac:dyDescent="0.3">
      <c r="A2241" s="33" t="s">
        <v>94</v>
      </c>
      <c r="B2241" s="22">
        <v>12286</v>
      </c>
      <c r="C2241" s="22" t="s">
        <v>534</v>
      </c>
      <c r="D2241" s="22">
        <v>29500005</v>
      </c>
      <c r="E2241" s="26" t="s">
        <v>535</v>
      </c>
      <c r="F2241" s="22">
        <v>2</v>
      </c>
      <c r="G2241" s="22" t="s">
        <v>48</v>
      </c>
      <c r="H2241" s="22" t="s">
        <v>61</v>
      </c>
      <c r="I2241" s="22" t="s">
        <v>34</v>
      </c>
      <c r="J2241" s="22" t="s">
        <v>97</v>
      </c>
      <c r="K2241" s="22" t="s">
        <v>36</v>
      </c>
      <c r="L2241" s="22">
        <v>12286</v>
      </c>
      <c r="M2241" s="39" t="s">
        <v>37</v>
      </c>
      <c r="N2241" s="39" t="s">
        <v>37</v>
      </c>
      <c r="O2241" s="39" t="s">
        <v>37</v>
      </c>
      <c r="P2241" s="39" t="s">
        <v>37</v>
      </c>
      <c r="Q2241" s="39" t="s">
        <v>37</v>
      </c>
      <c r="R2241" s="39" t="s">
        <v>37</v>
      </c>
      <c r="S2241" s="39" t="s">
        <v>37</v>
      </c>
      <c r="T2241" s="39" t="s">
        <v>37</v>
      </c>
      <c r="U2241" s="40" t="s">
        <v>605</v>
      </c>
      <c r="V2241" s="39" t="s">
        <v>35</v>
      </c>
      <c r="W2241" s="74" t="s">
        <v>606</v>
      </c>
      <c r="X2241" s="74">
        <v>0</v>
      </c>
    </row>
    <row r="2242" spans="1:24" ht="24" x14ac:dyDescent="0.3">
      <c r="A2242" s="33" t="s">
        <v>94</v>
      </c>
      <c r="B2242" s="22">
        <v>12286</v>
      </c>
      <c r="C2242" s="22" t="s">
        <v>534</v>
      </c>
      <c r="D2242" s="22">
        <v>29500005</v>
      </c>
      <c r="E2242" s="26" t="s">
        <v>535</v>
      </c>
      <c r="F2242" s="22">
        <v>2</v>
      </c>
      <c r="G2242" s="22" t="s">
        <v>48</v>
      </c>
      <c r="H2242" s="22" t="s">
        <v>61</v>
      </c>
      <c r="I2242" s="22" t="s">
        <v>34</v>
      </c>
      <c r="J2242" s="22" t="s">
        <v>97</v>
      </c>
      <c r="K2242" s="22" t="s">
        <v>36</v>
      </c>
      <c r="L2242" s="22">
        <v>12286</v>
      </c>
      <c r="M2242" s="39" t="s">
        <v>37</v>
      </c>
      <c r="N2242" s="39" t="s">
        <v>37</v>
      </c>
      <c r="O2242" s="39" t="s">
        <v>37</v>
      </c>
      <c r="P2242" s="39" t="s">
        <v>37</v>
      </c>
      <c r="Q2242" s="39" t="s">
        <v>37</v>
      </c>
      <c r="R2242" s="39" t="s">
        <v>37</v>
      </c>
      <c r="S2242" s="39" t="s">
        <v>37</v>
      </c>
      <c r="T2242" s="39" t="s">
        <v>37</v>
      </c>
      <c r="U2242" s="40" t="s">
        <v>605</v>
      </c>
      <c r="V2242" s="39" t="s">
        <v>35</v>
      </c>
      <c r="W2242" s="74" t="s">
        <v>606</v>
      </c>
      <c r="X2242" s="74">
        <v>0</v>
      </c>
    </row>
    <row r="2243" spans="1:24" ht="72" x14ac:dyDescent="0.3">
      <c r="A2243" s="33" t="s">
        <v>94</v>
      </c>
      <c r="B2243" s="22">
        <v>11740</v>
      </c>
      <c r="C2243" s="22" t="s">
        <v>374</v>
      </c>
      <c r="D2243" s="22">
        <v>25400579</v>
      </c>
      <c r="E2243" s="26" t="s">
        <v>375</v>
      </c>
      <c r="F2243" s="22">
        <v>1</v>
      </c>
      <c r="G2243" s="22" t="s">
        <v>48</v>
      </c>
      <c r="H2243" s="22" t="s">
        <v>254</v>
      </c>
      <c r="I2243" s="22" t="s">
        <v>34</v>
      </c>
      <c r="J2243" s="22" t="s">
        <v>97</v>
      </c>
      <c r="K2243" s="22" t="s">
        <v>36</v>
      </c>
      <c r="L2243" s="22">
        <v>11740</v>
      </c>
      <c r="M2243" s="39" t="s">
        <v>37</v>
      </c>
      <c r="N2243" s="39" t="s">
        <v>37</v>
      </c>
      <c r="O2243" s="39" t="s">
        <v>37</v>
      </c>
      <c r="P2243" s="39" t="s">
        <v>37</v>
      </c>
      <c r="Q2243" s="39" t="s">
        <v>37</v>
      </c>
      <c r="R2243" s="39" t="s">
        <v>37</v>
      </c>
      <c r="S2243" s="39" t="s">
        <v>40</v>
      </c>
      <c r="T2243" s="39" t="s">
        <v>37</v>
      </c>
      <c r="U2243" s="40" t="s">
        <v>621</v>
      </c>
      <c r="V2243" s="39" t="s">
        <v>37</v>
      </c>
      <c r="W2243" s="74" t="s">
        <v>642</v>
      </c>
      <c r="X2243" s="74">
        <v>0</v>
      </c>
    </row>
    <row r="2244" spans="1:24" ht="28.8" x14ac:dyDescent="0.3">
      <c r="A2244" s="33" t="s">
        <v>94</v>
      </c>
      <c r="B2244" s="22">
        <v>11743</v>
      </c>
      <c r="C2244" s="22" t="s">
        <v>530</v>
      </c>
      <c r="D2244" s="22">
        <v>53100759</v>
      </c>
      <c r="E2244" s="26" t="s">
        <v>531</v>
      </c>
      <c r="F2244" s="22">
        <v>1</v>
      </c>
      <c r="G2244" s="22" t="s">
        <v>48</v>
      </c>
      <c r="H2244" s="22" t="s">
        <v>61</v>
      </c>
      <c r="I2244" s="22" t="s">
        <v>34</v>
      </c>
      <c r="J2244" s="22" t="s">
        <v>97</v>
      </c>
      <c r="K2244" s="22" t="s">
        <v>36</v>
      </c>
      <c r="L2244" s="22">
        <v>11743</v>
      </c>
      <c r="M2244" s="39" t="s">
        <v>37</v>
      </c>
      <c r="N2244" s="39" t="s">
        <v>37</v>
      </c>
      <c r="O2244" s="39" t="s">
        <v>37</v>
      </c>
      <c r="P2244" s="39" t="s">
        <v>37</v>
      </c>
      <c r="Q2244" s="39" t="s">
        <v>37</v>
      </c>
      <c r="R2244" s="39" t="s">
        <v>37</v>
      </c>
      <c r="S2244" s="39" t="s">
        <v>37</v>
      </c>
      <c r="T2244" s="39" t="s">
        <v>37</v>
      </c>
      <c r="U2244" s="40" t="s">
        <v>605</v>
      </c>
      <c r="V2244" s="39" t="s">
        <v>37</v>
      </c>
      <c r="W2244" s="74" t="s">
        <v>709</v>
      </c>
      <c r="X2244" s="74">
        <v>0</v>
      </c>
    </row>
    <row r="2245" spans="1:24" ht="28.8" x14ac:dyDescent="0.3">
      <c r="A2245" s="33" t="s">
        <v>94</v>
      </c>
      <c r="B2245" s="22">
        <v>11743</v>
      </c>
      <c r="C2245" s="22" t="s">
        <v>530</v>
      </c>
      <c r="D2245" s="22">
        <v>53100759</v>
      </c>
      <c r="E2245" s="26" t="s">
        <v>531</v>
      </c>
      <c r="F2245" s="22">
        <v>1</v>
      </c>
      <c r="G2245" s="22" t="s">
        <v>48</v>
      </c>
      <c r="H2245" s="22" t="s">
        <v>61</v>
      </c>
      <c r="I2245" s="22" t="s">
        <v>34</v>
      </c>
      <c r="J2245" s="22" t="s">
        <v>97</v>
      </c>
      <c r="K2245" s="22" t="s">
        <v>36</v>
      </c>
      <c r="L2245" s="22">
        <v>11743</v>
      </c>
      <c r="M2245" s="39" t="s">
        <v>37</v>
      </c>
      <c r="N2245" s="39" t="s">
        <v>37</v>
      </c>
      <c r="O2245" s="39" t="s">
        <v>37</v>
      </c>
      <c r="P2245" s="39" t="s">
        <v>37</v>
      </c>
      <c r="Q2245" s="39" t="s">
        <v>37</v>
      </c>
      <c r="R2245" s="39" t="s">
        <v>37</v>
      </c>
      <c r="S2245" s="39" t="s">
        <v>37</v>
      </c>
      <c r="T2245" s="39" t="s">
        <v>37</v>
      </c>
      <c r="U2245" s="40" t="s">
        <v>605</v>
      </c>
      <c r="V2245" s="39" t="s">
        <v>37</v>
      </c>
      <c r="W2245" s="74" t="s">
        <v>709</v>
      </c>
      <c r="X2245" s="74">
        <v>0</v>
      </c>
    </row>
    <row r="2246" spans="1:24" ht="28.8" x14ac:dyDescent="0.3">
      <c r="A2246" s="33" t="s">
        <v>94</v>
      </c>
      <c r="B2246" s="22">
        <v>11743</v>
      </c>
      <c r="C2246" s="22" t="s">
        <v>530</v>
      </c>
      <c r="D2246" s="22">
        <v>53100759</v>
      </c>
      <c r="E2246" s="26" t="s">
        <v>531</v>
      </c>
      <c r="F2246" s="22">
        <v>1</v>
      </c>
      <c r="G2246" s="22" t="s">
        <v>48</v>
      </c>
      <c r="H2246" s="22" t="s">
        <v>61</v>
      </c>
      <c r="I2246" s="22" t="s">
        <v>34</v>
      </c>
      <c r="J2246" s="22" t="s">
        <v>97</v>
      </c>
      <c r="K2246" s="22" t="s">
        <v>36</v>
      </c>
      <c r="L2246" s="22">
        <v>11743</v>
      </c>
      <c r="M2246" s="39" t="s">
        <v>37</v>
      </c>
      <c r="N2246" s="39" t="s">
        <v>37</v>
      </c>
      <c r="O2246" s="39" t="s">
        <v>37</v>
      </c>
      <c r="P2246" s="39" t="s">
        <v>37</v>
      </c>
      <c r="Q2246" s="39" t="s">
        <v>37</v>
      </c>
      <c r="R2246" s="39" t="s">
        <v>37</v>
      </c>
      <c r="S2246" s="39" t="s">
        <v>37</v>
      </c>
      <c r="T2246" s="39" t="s">
        <v>37</v>
      </c>
      <c r="U2246" s="40" t="s">
        <v>605</v>
      </c>
      <c r="V2246" s="39" t="s">
        <v>37</v>
      </c>
      <c r="W2246" s="74" t="s">
        <v>709</v>
      </c>
      <c r="X2246" s="74">
        <v>0</v>
      </c>
    </row>
    <row r="2247" spans="1:24" ht="14.4" x14ac:dyDescent="0.3">
      <c r="A2247" s="33" t="s">
        <v>94</v>
      </c>
      <c r="B2247" s="22">
        <v>11770</v>
      </c>
      <c r="C2247" s="22" t="s">
        <v>524</v>
      </c>
      <c r="D2247" s="22">
        <v>53100815</v>
      </c>
      <c r="E2247" s="26" t="s">
        <v>525</v>
      </c>
      <c r="F2247" s="22">
        <v>1</v>
      </c>
      <c r="G2247" s="22" t="s">
        <v>48</v>
      </c>
      <c r="H2247" s="22" t="s">
        <v>111</v>
      </c>
      <c r="I2247" s="22" t="s">
        <v>34</v>
      </c>
      <c r="J2247" s="22" t="s">
        <v>97</v>
      </c>
      <c r="K2247" s="22" t="s">
        <v>36</v>
      </c>
      <c r="L2247" s="22">
        <v>11770</v>
      </c>
      <c r="M2247" s="39" t="s">
        <v>37</v>
      </c>
      <c r="N2247" s="39" t="s">
        <v>37</v>
      </c>
      <c r="O2247" s="39" t="s">
        <v>37</v>
      </c>
      <c r="P2247" s="39" t="s">
        <v>37</v>
      </c>
      <c r="Q2247" s="39" t="s">
        <v>37</v>
      </c>
      <c r="R2247" s="39" t="s">
        <v>37</v>
      </c>
      <c r="S2247" s="39" t="s">
        <v>37</v>
      </c>
      <c r="T2247" s="39" t="s">
        <v>37</v>
      </c>
      <c r="U2247" s="40" t="s">
        <v>605</v>
      </c>
      <c r="V2247" s="39" t="s">
        <v>35</v>
      </c>
      <c r="W2247" s="74" t="s">
        <v>606</v>
      </c>
      <c r="X2247" s="74">
        <v>0</v>
      </c>
    </row>
    <row r="2248" spans="1:24" ht="86.4" x14ac:dyDescent="0.3">
      <c r="A2248" s="33" t="s">
        <v>94</v>
      </c>
      <c r="B2248" s="22">
        <v>11855</v>
      </c>
      <c r="C2248" s="22" t="s">
        <v>311</v>
      </c>
      <c r="D2248" s="22">
        <v>53200152</v>
      </c>
      <c r="E2248" s="26" t="s">
        <v>312</v>
      </c>
      <c r="F2248" s="22">
        <v>1</v>
      </c>
      <c r="G2248" s="22" t="s">
        <v>48</v>
      </c>
      <c r="H2248" s="22" t="s">
        <v>105</v>
      </c>
      <c r="I2248" s="22" t="s">
        <v>34</v>
      </c>
      <c r="J2248" s="22" t="s">
        <v>97</v>
      </c>
      <c r="K2248" s="22" t="s">
        <v>36</v>
      </c>
      <c r="L2248" s="22">
        <v>11855</v>
      </c>
      <c r="M2248" s="39" t="s">
        <v>37</v>
      </c>
      <c r="N2248" s="39" t="s">
        <v>37</v>
      </c>
      <c r="O2248" s="39" t="s">
        <v>37</v>
      </c>
      <c r="P2248" s="39" t="s">
        <v>37</v>
      </c>
      <c r="Q2248" s="39" t="s">
        <v>37</v>
      </c>
      <c r="R2248" s="39" t="s">
        <v>37</v>
      </c>
      <c r="S2248" s="39" t="s">
        <v>37</v>
      </c>
      <c r="T2248" s="39" t="s">
        <v>37</v>
      </c>
      <c r="U2248" s="40" t="s">
        <v>605</v>
      </c>
      <c r="V2248" s="39" t="s">
        <v>35</v>
      </c>
      <c r="W2248" s="74">
        <v>0</v>
      </c>
      <c r="X2248" s="74" t="s">
        <v>658</v>
      </c>
    </row>
    <row r="2249" spans="1:24" ht="86.4" x14ac:dyDescent="0.3">
      <c r="A2249" s="33" t="s">
        <v>94</v>
      </c>
      <c r="B2249" s="22">
        <v>11855</v>
      </c>
      <c r="C2249" s="22" t="s">
        <v>311</v>
      </c>
      <c r="D2249" s="22">
        <v>53200152</v>
      </c>
      <c r="E2249" s="26" t="s">
        <v>312</v>
      </c>
      <c r="F2249" s="22">
        <v>1</v>
      </c>
      <c r="G2249" s="22" t="s">
        <v>48</v>
      </c>
      <c r="H2249" s="22" t="s">
        <v>105</v>
      </c>
      <c r="I2249" s="22" t="s">
        <v>34</v>
      </c>
      <c r="J2249" s="22" t="s">
        <v>97</v>
      </c>
      <c r="K2249" s="22" t="s">
        <v>36</v>
      </c>
      <c r="L2249" s="22">
        <v>11855</v>
      </c>
      <c r="M2249" s="39" t="s">
        <v>37</v>
      </c>
      <c r="N2249" s="39" t="s">
        <v>37</v>
      </c>
      <c r="O2249" s="39" t="s">
        <v>37</v>
      </c>
      <c r="P2249" s="39" t="s">
        <v>37</v>
      </c>
      <c r="Q2249" s="39" t="s">
        <v>37</v>
      </c>
      <c r="R2249" s="39" t="s">
        <v>37</v>
      </c>
      <c r="S2249" s="39" t="s">
        <v>37</v>
      </c>
      <c r="T2249" s="39" t="s">
        <v>37</v>
      </c>
      <c r="U2249" s="40" t="s">
        <v>605</v>
      </c>
      <c r="V2249" s="39" t="s">
        <v>35</v>
      </c>
      <c r="W2249" s="74">
        <v>0</v>
      </c>
      <c r="X2249" s="74" t="s">
        <v>658</v>
      </c>
    </row>
    <row r="2250" spans="1:24" ht="86.4" x14ac:dyDescent="0.3">
      <c r="A2250" s="33" t="s">
        <v>94</v>
      </c>
      <c r="B2250" s="22">
        <v>11855</v>
      </c>
      <c r="C2250" s="22" t="s">
        <v>311</v>
      </c>
      <c r="D2250" s="22">
        <v>53200152</v>
      </c>
      <c r="E2250" s="26" t="s">
        <v>312</v>
      </c>
      <c r="F2250" s="22">
        <v>1</v>
      </c>
      <c r="G2250" s="22" t="s">
        <v>48</v>
      </c>
      <c r="H2250" s="22" t="s">
        <v>105</v>
      </c>
      <c r="I2250" s="22" t="s">
        <v>34</v>
      </c>
      <c r="J2250" s="22" t="s">
        <v>97</v>
      </c>
      <c r="K2250" s="22" t="s">
        <v>36</v>
      </c>
      <c r="L2250" s="22">
        <v>11855</v>
      </c>
      <c r="M2250" s="39" t="s">
        <v>37</v>
      </c>
      <c r="N2250" s="39" t="s">
        <v>37</v>
      </c>
      <c r="O2250" s="39" t="s">
        <v>37</v>
      </c>
      <c r="P2250" s="39" t="s">
        <v>37</v>
      </c>
      <c r="Q2250" s="39" t="s">
        <v>37</v>
      </c>
      <c r="R2250" s="39" t="s">
        <v>37</v>
      </c>
      <c r="S2250" s="39" t="s">
        <v>37</v>
      </c>
      <c r="T2250" s="39" t="s">
        <v>37</v>
      </c>
      <c r="U2250" s="40" t="s">
        <v>605</v>
      </c>
      <c r="V2250" s="39" t="s">
        <v>35</v>
      </c>
      <c r="W2250" s="74">
        <v>0</v>
      </c>
      <c r="X2250" s="74" t="s">
        <v>658</v>
      </c>
    </row>
    <row r="2251" spans="1:24" ht="86.4" x14ac:dyDescent="0.3">
      <c r="A2251" s="33" t="s">
        <v>94</v>
      </c>
      <c r="B2251" s="22">
        <v>11855</v>
      </c>
      <c r="C2251" s="22" t="s">
        <v>311</v>
      </c>
      <c r="D2251" s="22">
        <v>53200152</v>
      </c>
      <c r="E2251" s="26" t="s">
        <v>312</v>
      </c>
      <c r="F2251" s="22">
        <v>1</v>
      </c>
      <c r="G2251" s="22" t="s">
        <v>48</v>
      </c>
      <c r="H2251" s="22" t="s">
        <v>105</v>
      </c>
      <c r="I2251" s="22" t="s">
        <v>34</v>
      </c>
      <c r="J2251" s="22" t="s">
        <v>97</v>
      </c>
      <c r="K2251" s="22" t="s">
        <v>36</v>
      </c>
      <c r="L2251" s="22">
        <v>11855</v>
      </c>
      <c r="M2251" s="39" t="s">
        <v>37</v>
      </c>
      <c r="N2251" s="39" t="s">
        <v>37</v>
      </c>
      <c r="O2251" s="39" t="s">
        <v>37</v>
      </c>
      <c r="P2251" s="39" t="s">
        <v>37</v>
      </c>
      <c r="Q2251" s="39" t="s">
        <v>37</v>
      </c>
      <c r="R2251" s="39" t="s">
        <v>37</v>
      </c>
      <c r="S2251" s="39" t="s">
        <v>37</v>
      </c>
      <c r="T2251" s="39" t="s">
        <v>37</v>
      </c>
      <c r="U2251" s="40" t="s">
        <v>605</v>
      </c>
      <c r="V2251" s="39" t="s">
        <v>35</v>
      </c>
      <c r="W2251" s="74">
        <v>0</v>
      </c>
      <c r="X2251" s="74" t="s">
        <v>658</v>
      </c>
    </row>
    <row r="2252" spans="1:24" ht="86.4" x14ac:dyDescent="0.3">
      <c r="A2252" s="33" t="s">
        <v>94</v>
      </c>
      <c r="B2252" s="22">
        <v>11855</v>
      </c>
      <c r="C2252" s="22" t="s">
        <v>311</v>
      </c>
      <c r="D2252" s="22">
        <v>53200152</v>
      </c>
      <c r="E2252" s="26" t="s">
        <v>312</v>
      </c>
      <c r="F2252" s="22">
        <v>1</v>
      </c>
      <c r="G2252" s="22" t="s">
        <v>48</v>
      </c>
      <c r="H2252" s="22" t="s">
        <v>105</v>
      </c>
      <c r="I2252" s="22" t="s">
        <v>34</v>
      </c>
      <c r="J2252" s="22" t="s">
        <v>97</v>
      </c>
      <c r="K2252" s="22" t="s">
        <v>36</v>
      </c>
      <c r="L2252" s="22">
        <v>11855</v>
      </c>
      <c r="M2252" s="39" t="s">
        <v>37</v>
      </c>
      <c r="N2252" s="39" t="s">
        <v>37</v>
      </c>
      <c r="O2252" s="39" t="s">
        <v>37</v>
      </c>
      <c r="P2252" s="39" t="s">
        <v>37</v>
      </c>
      <c r="Q2252" s="39" t="s">
        <v>37</v>
      </c>
      <c r="R2252" s="39" t="s">
        <v>37</v>
      </c>
      <c r="S2252" s="39" t="s">
        <v>37</v>
      </c>
      <c r="T2252" s="39" t="s">
        <v>37</v>
      </c>
      <c r="U2252" s="40" t="s">
        <v>605</v>
      </c>
      <c r="V2252" s="39" t="s">
        <v>35</v>
      </c>
      <c r="W2252" s="74">
        <v>0</v>
      </c>
      <c r="X2252" s="74" t="s">
        <v>658</v>
      </c>
    </row>
    <row r="2253" spans="1:24" ht="86.4" x14ac:dyDescent="0.3">
      <c r="A2253" s="33" t="s">
        <v>94</v>
      </c>
      <c r="B2253" s="22">
        <v>11855</v>
      </c>
      <c r="C2253" s="22" t="s">
        <v>311</v>
      </c>
      <c r="D2253" s="22">
        <v>53200152</v>
      </c>
      <c r="E2253" s="26" t="s">
        <v>312</v>
      </c>
      <c r="F2253" s="22">
        <v>1</v>
      </c>
      <c r="G2253" s="22" t="s">
        <v>48</v>
      </c>
      <c r="H2253" s="22" t="s">
        <v>105</v>
      </c>
      <c r="I2253" s="22" t="s">
        <v>34</v>
      </c>
      <c r="J2253" s="22" t="s">
        <v>97</v>
      </c>
      <c r="K2253" s="22" t="s">
        <v>36</v>
      </c>
      <c r="L2253" s="22">
        <v>11855</v>
      </c>
      <c r="M2253" s="39" t="s">
        <v>37</v>
      </c>
      <c r="N2253" s="39" t="s">
        <v>37</v>
      </c>
      <c r="O2253" s="39" t="s">
        <v>37</v>
      </c>
      <c r="P2253" s="39" t="s">
        <v>37</v>
      </c>
      <c r="Q2253" s="39" t="s">
        <v>37</v>
      </c>
      <c r="R2253" s="39" t="s">
        <v>37</v>
      </c>
      <c r="S2253" s="39" t="s">
        <v>37</v>
      </c>
      <c r="T2253" s="39" t="s">
        <v>37</v>
      </c>
      <c r="U2253" s="40" t="s">
        <v>605</v>
      </c>
      <c r="V2253" s="39" t="s">
        <v>35</v>
      </c>
      <c r="W2253" s="74">
        <v>0</v>
      </c>
      <c r="X2253" s="74" t="s">
        <v>658</v>
      </c>
    </row>
    <row r="2254" spans="1:24" ht="86.4" x14ac:dyDescent="0.3">
      <c r="A2254" s="33" t="s">
        <v>94</v>
      </c>
      <c r="B2254" s="22">
        <v>11855</v>
      </c>
      <c r="C2254" s="22" t="s">
        <v>311</v>
      </c>
      <c r="D2254" s="22">
        <v>53200152</v>
      </c>
      <c r="E2254" s="26" t="s">
        <v>312</v>
      </c>
      <c r="F2254" s="22">
        <v>1</v>
      </c>
      <c r="G2254" s="22" t="s">
        <v>48</v>
      </c>
      <c r="H2254" s="22" t="s">
        <v>105</v>
      </c>
      <c r="I2254" s="22" t="s">
        <v>34</v>
      </c>
      <c r="J2254" s="22" t="s">
        <v>97</v>
      </c>
      <c r="K2254" s="22" t="s">
        <v>36</v>
      </c>
      <c r="L2254" s="22">
        <v>11855</v>
      </c>
      <c r="M2254" s="39" t="s">
        <v>37</v>
      </c>
      <c r="N2254" s="39" t="s">
        <v>37</v>
      </c>
      <c r="O2254" s="39" t="s">
        <v>37</v>
      </c>
      <c r="P2254" s="39" t="s">
        <v>37</v>
      </c>
      <c r="Q2254" s="39" t="s">
        <v>37</v>
      </c>
      <c r="R2254" s="39" t="s">
        <v>37</v>
      </c>
      <c r="S2254" s="39" t="s">
        <v>37</v>
      </c>
      <c r="T2254" s="39" t="s">
        <v>37</v>
      </c>
      <c r="U2254" s="40" t="s">
        <v>605</v>
      </c>
      <c r="V2254" s="39" t="s">
        <v>35</v>
      </c>
      <c r="W2254" s="74">
        <v>0</v>
      </c>
      <c r="X2254" s="74" t="s">
        <v>658</v>
      </c>
    </row>
    <row r="2255" spans="1:24" ht="86.4" x14ac:dyDescent="0.3">
      <c r="A2255" s="33" t="s">
        <v>94</v>
      </c>
      <c r="B2255" s="22">
        <v>11855</v>
      </c>
      <c r="C2255" s="22" t="s">
        <v>311</v>
      </c>
      <c r="D2255" s="22">
        <v>53200152</v>
      </c>
      <c r="E2255" s="26" t="s">
        <v>312</v>
      </c>
      <c r="F2255" s="22">
        <v>1</v>
      </c>
      <c r="G2255" s="22" t="s">
        <v>48</v>
      </c>
      <c r="H2255" s="22" t="s">
        <v>105</v>
      </c>
      <c r="I2255" s="22" t="s">
        <v>34</v>
      </c>
      <c r="J2255" s="22" t="s">
        <v>97</v>
      </c>
      <c r="K2255" s="22" t="s">
        <v>36</v>
      </c>
      <c r="L2255" s="22">
        <v>11855</v>
      </c>
      <c r="M2255" s="39" t="s">
        <v>37</v>
      </c>
      <c r="N2255" s="39" t="s">
        <v>37</v>
      </c>
      <c r="O2255" s="39" t="s">
        <v>37</v>
      </c>
      <c r="P2255" s="39" t="s">
        <v>37</v>
      </c>
      <c r="Q2255" s="39" t="s">
        <v>37</v>
      </c>
      <c r="R2255" s="39" t="s">
        <v>37</v>
      </c>
      <c r="S2255" s="39" t="s">
        <v>37</v>
      </c>
      <c r="T2255" s="39" t="s">
        <v>37</v>
      </c>
      <c r="U2255" s="40" t="s">
        <v>605</v>
      </c>
      <c r="V2255" s="39" t="s">
        <v>35</v>
      </c>
      <c r="W2255" s="74">
        <v>0</v>
      </c>
      <c r="X2255" s="74" t="s">
        <v>658</v>
      </c>
    </row>
    <row r="2256" spans="1:24" ht="86.4" x14ac:dyDescent="0.3">
      <c r="A2256" s="33" t="s">
        <v>94</v>
      </c>
      <c r="B2256" s="22">
        <v>11855</v>
      </c>
      <c r="C2256" s="22" t="s">
        <v>311</v>
      </c>
      <c r="D2256" s="22">
        <v>53200152</v>
      </c>
      <c r="E2256" s="26" t="s">
        <v>312</v>
      </c>
      <c r="F2256" s="22">
        <v>1</v>
      </c>
      <c r="G2256" s="22" t="s">
        <v>48</v>
      </c>
      <c r="H2256" s="22" t="s">
        <v>105</v>
      </c>
      <c r="I2256" s="22" t="s">
        <v>34</v>
      </c>
      <c r="J2256" s="22" t="s">
        <v>97</v>
      </c>
      <c r="K2256" s="22" t="s">
        <v>36</v>
      </c>
      <c r="L2256" s="22">
        <v>11855</v>
      </c>
      <c r="M2256" s="39" t="s">
        <v>37</v>
      </c>
      <c r="N2256" s="39" t="s">
        <v>37</v>
      </c>
      <c r="O2256" s="39" t="s">
        <v>37</v>
      </c>
      <c r="P2256" s="39" t="s">
        <v>37</v>
      </c>
      <c r="Q2256" s="39" t="s">
        <v>37</v>
      </c>
      <c r="R2256" s="39" t="s">
        <v>37</v>
      </c>
      <c r="S2256" s="39" t="s">
        <v>37</v>
      </c>
      <c r="T2256" s="39" t="s">
        <v>37</v>
      </c>
      <c r="U2256" s="40" t="s">
        <v>605</v>
      </c>
      <c r="V2256" s="39" t="s">
        <v>35</v>
      </c>
      <c r="W2256" s="74">
        <v>0</v>
      </c>
      <c r="X2256" s="74" t="s">
        <v>658</v>
      </c>
    </row>
    <row r="2257" spans="1:24" ht="86.4" x14ac:dyDescent="0.3">
      <c r="A2257" s="33" t="s">
        <v>94</v>
      </c>
      <c r="B2257" s="22">
        <v>11855</v>
      </c>
      <c r="C2257" s="22" t="s">
        <v>311</v>
      </c>
      <c r="D2257" s="22">
        <v>53200152</v>
      </c>
      <c r="E2257" s="26" t="s">
        <v>312</v>
      </c>
      <c r="F2257" s="22">
        <v>1</v>
      </c>
      <c r="G2257" s="22" t="s">
        <v>48</v>
      </c>
      <c r="H2257" s="22" t="s">
        <v>105</v>
      </c>
      <c r="I2257" s="22" t="s">
        <v>34</v>
      </c>
      <c r="J2257" s="22" t="s">
        <v>97</v>
      </c>
      <c r="K2257" s="22" t="s">
        <v>36</v>
      </c>
      <c r="L2257" s="22">
        <v>11855</v>
      </c>
      <c r="M2257" s="39" t="s">
        <v>37</v>
      </c>
      <c r="N2257" s="39" t="s">
        <v>37</v>
      </c>
      <c r="O2257" s="39" t="s">
        <v>37</v>
      </c>
      <c r="P2257" s="39" t="s">
        <v>37</v>
      </c>
      <c r="Q2257" s="39" t="s">
        <v>37</v>
      </c>
      <c r="R2257" s="39" t="s">
        <v>37</v>
      </c>
      <c r="S2257" s="39" t="s">
        <v>37</v>
      </c>
      <c r="T2257" s="39" t="s">
        <v>37</v>
      </c>
      <c r="U2257" s="40" t="s">
        <v>605</v>
      </c>
      <c r="V2257" s="39" t="s">
        <v>35</v>
      </c>
      <c r="W2257" s="74">
        <v>0</v>
      </c>
      <c r="X2257" s="74" t="s">
        <v>658</v>
      </c>
    </row>
    <row r="2258" spans="1:24" ht="86.4" x14ac:dyDescent="0.3">
      <c r="A2258" s="33" t="s">
        <v>94</v>
      </c>
      <c r="B2258" s="22">
        <v>11855</v>
      </c>
      <c r="C2258" s="22" t="s">
        <v>311</v>
      </c>
      <c r="D2258" s="22">
        <v>53200152</v>
      </c>
      <c r="E2258" s="26" t="s">
        <v>312</v>
      </c>
      <c r="F2258" s="22">
        <v>1</v>
      </c>
      <c r="G2258" s="22" t="s">
        <v>48</v>
      </c>
      <c r="H2258" s="22" t="s">
        <v>105</v>
      </c>
      <c r="I2258" s="22" t="s">
        <v>34</v>
      </c>
      <c r="J2258" s="22" t="s">
        <v>97</v>
      </c>
      <c r="K2258" s="22" t="s">
        <v>36</v>
      </c>
      <c r="L2258" s="22">
        <v>11855</v>
      </c>
      <c r="M2258" s="39" t="s">
        <v>37</v>
      </c>
      <c r="N2258" s="39" t="s">
        <v>37</v>
      </c>
      <c r="O2258" s="39" t="s">
        <v>37</v>
      </c>
      <c r="P2258" s="39" t="s">
        <v>37</v>
      </c>
      <c r="Q2258" s="39" t="s">
        <v>37</v>
      </c>
      <c r="R2258" s="39" t="s">
        <v>37</v>
      </c>
      <c r="S2258" s="39" t="s">
        <v>37</v>
      </c>
      <c r="T2258" s="39" t="s">
        <v>37</v>
      </c>
      <c r="U2258" s="40" t="s">
        <v>605</v>
      </c>
      <c r="V2258" s="39" t="s">
        <v>35</v>
      </c>
      <c r="W2258" s="74">
        <v>0</v>
      </c>
      <c r="X2258" s="74" t="s">
        <v>658</v>
      </c>
    </row>
    <row r="2259" spans="1:24" ht="86.4" x14ac:dyDescent="0.3">
      <c r="A2259" s="33" t="s">
        <v>94</v>
      </c>
      <c r="B2259" s="22">
        <v>11855</v>
      </c>
      <c r="C2259" s="22" t="s">
        <v>311</v>
      </c>
      <c r="D2259" s="22">
        <v>53200152</v>
      </c>
      <c r="E2259" s="26" t="s">
        <v>312</v>
      </c>
      <c r="F2259" s="22">
        <v>1</v>
      </c>
      <c r="G2259" s="22" t="s">
        <v>48</v>
      </c>
      <c r="H2259" s="22" t="s">
        <v>105</v>
      </c>
      <c r="I2259" s="22" t="s">
        <v>34</v>
      </c>
      <c r="J2259" s="22" t="s">
        <v>97</v>
      </c>
      <c r="K2259" s="22" t="s">
        <v>36</v>
      </c>
      <c r="L2259" s="22">
        <v>11855</v>
      </c>
      <c r="M2259" s="39" t="s">
        <v>37</v>
      </c>
      <c r="N2259" s="39" t="s">
        <v>37</v>
      </c>
      <c r="O2259" s="39" t="s">
        <v>37</v>
      </c>
      <c r="P2259" s="39" t="s">
        <v>37</v>
      </c>
      <c r="Q2259" s="39" t="s">
        <v>37</v>
      </c>
      <c r="R2259" s="39" t="s">
        <v>37</v>
      </c>
      <c r="S2259" s="39" t="s">
        <v>37</v>
      </c>
      <c r="T2259" s="39" t="s">
        <v>37</v>
      </c>
      <c r="U2259" s="40" t="s">
        <v>605</v>
      </c>
      <c r="V2259" s="39" t="s">
        <v>35</v>
      </c>
      <c r="W2259" s="74">
        <v>0</v>
      </c>
      <c r="X2259" s="74" t="s">
        <v>658</v>
      </c>
    </row>
    <row r="2260" spans="1:24" ht="86.4" x14ac:dyDescent="0.3">
      <c r="A2260" s="33" t="s">
        <v>94</v>
      </c>
      <c r="B2260" s="22">
        <v>11855</v>
      </c>
      <c r="C2260" s="22" t="s">
        <v>311</v>
      </c>
      <c r="D2260" s="22">
        <v>53200152</v>
      </c>
      <c r="E2260" s="26" t="s">
        <v>312</v>
      </c>
      <c r="F2260" s="22">
        <v>1</v>
      </c>
      <c r="G2260" s="22" t="s">
        <v>48</v>
      </c>
      <c r="H2260" s="22" t="s">
        <v>105</v>
      </c>
      <c r="I2260" s="22" t="s">
        <v>34</v>
      </c>
      <c r="J2260" s="22" t="s">
        <v>97</v>
      </c>
      <c r="K2260" s="22" t="s">
        <v>36</v>
      </c>
      <c r="L2260" s="22">
        <v>11855</v>
      </c>
      <c r="M2260" s="39" t="s">
        <v>37</v>
      </c>
      <c r="N2260" s="39" t="s">
        <v>37</v>
      </c>
      <c r="O2260" s="39" t="s">
        <v>37</v>
      </c>
      <c r="P2260" s="39" t="s">
        <v>37</v>
      </c>
      <c r="Q2260" s="39" t="s">
        <v>37</v>
      </c>
      <c r="R2260" s="39" t="s">
        <v>37</v>
      </c>
      <c r="S2260" s="39" t="s">
        <v>37</v>
      </c>
      <c r="T2260" s="39" t="s">
        <v>37</v>
      </c>
      <c r="U2260" s="40" t="s">
        <v>605</v>
      </c>
      <c r="V2260" s="39" t="s">
        <v>35</v>
      </c>
      <c r="W2260" s="74">
        <v>0</v>
      </c>
      <c r="X2260" s="74" t="s">
        <v>658</v>
      </c>
    </row>
    <row r="2261" spans="1:24" ht="86.4" x14ac:dyDescent="0.3">
      <c r="A2261" s="33" t="s">
        <v>94</v>
      </c>
      <c r="B2261" s="22">
        <v>11855</v>
      </c>
      <c r="C2261" s="22" t="s">
        <v>311</v>
      </c>
      <c r="D2261" s="22">
        <v>53200152</v>
      </c>
      <c r="E2261" s="26" t="s">
        <v>312</v>
      </c>
      <c r="F2261" s="22">
        <v>1</v>
      </c>
      <c r="G2261" s="22" t="s">
        <v>48</v>
      </c>
      <c r="H2261" s="22" t="s">
        <v>105</v>
      </c>
      <c r="I2261" s="22" t="s">
        <v>34</v>
      </c>
      <c r="J2261" s="22" t="s">
        <v>97</v>
      </c>
      <c r="K2261" s="22" t="s">
        <v>36</v>
      </c>
      <c r="L2261" s="22">
        <v>11855</v>
      </c>
      <c r="M2261" s="39" t="s">
        <v>37</v>
      </c>
      <c r="N2261" s="39" t="s">
        <v>37</v>
      </c>
      <c r="O2261" s="39" t="s">
        <v>37</v>
      </c>
      <c r="P2261" s="39" t="s">
        <v>37</v>
      </c>
      <c r="Q2261" s="39" t="s">
        <v>37</v>
      </c>
      <c r="R2261" s="39" t="s">
        <v>37</v>
      </c>
      <c r="S2261" s="39" t="s">
        <v>37</v>
      </c>
      <c r="T2261" s="39" t="s">
        <v>37</v>
      </c>
      <c r="U2261" s="40" t="s">
        <v>605</v>
      </c>
      <c r="V2261" s="39" t="s">
        <v>35</v>
      </c>
      <c r="W2261" s="74">
        <v>0</v>
      </c>
      <c r="X2261" s="74" t="s">
        <v>658</v>
      </c>
    </row>
    <row r="2262" spans="1:24" ht="86.4" x14ac:dyDescent="0.3">
      <c r="A2262" s="33" t="s">
        <v>94</v>
      </c>
      <c r="B2262" s="22">
        <v>11855</v>
      </c>
      <c r="C2262" s="22" t="s">
        <v>311</v>
      </c>
      <c r="D2262" s="22">
        <v>53200152</v>
      </c>
      <c r="E2262" s="26" t="s">
        <v>312</v>
      </c>
      <c r="F2262" s="22">
        <v>1</v>
      </c>
      <c r="G2262" s="22" t="s">
        <v>48</v>
      </c>
      <c r="H2262" s="22" t="s">
        <v>105</v>
      </c>
      <c r="I2262" s="22" t="s">
        <v>34</v>
      </c>
      <c r="J2262" s="22" t="s">
        <v>97</v>
      </c>
      <c r="K2262" s="22" t="s">
        <v>36</v>
      </c>
      <c r="L2262" s="22">
        <v>11855</v>
      </c>
      <c r="M2262" s="39" t="s">
        <v>37</v>
      </c>
      <c r="N2262" s="39" t="s">
        <v>37</v>
      </c>
      <c r="O2262" s="39" t="s">
        <v>37</v>
      </c>
      <c r="P2262" s="39" t="s">
        <v>37</v>
      </c>
      <c r="Q2262" s="39" t="s">
        <v>37</v>
      </c>
      <c r="R2262" s="39" t="s">
        <v>37</v>
      </c>
      <c r="S2262" s="39" t="s">
        <v>37</v>
      </c>
      <c r="T2262" s="39" t="s">
        <v>37</v>
      </c>
      <c r="U2262" s="40" t="s">
        <v>605</v>
      </c>
      <c r="V2262" s="39" t="s">
        <v>35</v>
      </c>
      <c r="W2262" s="74">
        <v>0</v>
      </c>
      <c r="X2262" s="74" t="s">
        <v>658</v>
      </c>
    </row>
    <row r="2263" spans="1:24" ht="86.4" x14ac:dyDescent="0.3">
      <c r="A2263" s="33" t="s">
        <v>94</v>
      </c>
      <c r="B2263" s="22">
        <v>11855</v>
      </c>
      <c r="C2263" s="22" t="s">
        <v>311</v>
      </c>
      <c r="D2263" s="22">
        <v>53200152</v>
      </c>
      <c r="E2263" s="26" t="s">
        <v>312</v>
      </c>
      <c r="F2263" s="22">
        <v>1</v>
      </c>
      <c r="G2263" s="22" t="s">
        <v>48</v>
      </c>
      <c r="H2263" s="22" t="s">
        <v>105</v>
      </c>
      <c r="I2263" s="22" t="s">
        <v>34</v>
      </c>
      <c r="J2263" s="22" t="s">
        <v>97</v>
      </c>
      <c r="K2263" s="22" t="s">
        <v>36</v>
      </c>
      <c r="L2263" s="22">
        <v>11855</v>
      </c>
      <c r="M2263" s="39" t="s">
        <v>37</v>
      </c>
      <c r="N2263" s="39" t="s">
        <v>37</v>
      </c>
      <c r="O2263" s="39" t="s">
        <v>37</v>
      </c>
      <c r="P2263" s="39" t="s">
        <v>37</v>
      </c>
      <c r="Q2263" s="39" t="s">
        <v>37</v>
      </c>
      <c r="R2263" s="39" t="s">
        <v>37</v>
      </c>
      <c r="S2263" s="39" t="s">
        <v>37</v>
      </c>
      <c r="T2263" s="39" t="s">
        <v>37</v>
      </c>
      <c r="U2263" s="40" t="s">
        <v>605</v>
      </c>
      <c r="V2263" s="39" t="s">
        <v>35</v>
      </c>
      <c r="W2263" s="74">
        <v>0</v>
      </c>
      <c r="X2263" s="74" t="s">
        <v>658</v>
      </c>
    </row>
    <row r="2264" spans="1:24" ht="86.4" x14ac:dyDescent="0.3">
      <c r="A2264" s="33" t="s">
        <v>94</v>
      </c>
      <c r="B2264" s="22">
        <v>11855</v>
      </c>
      <c r="C2264" s="22" t="s">
        <v>311</v>
      </c>
      <c r="D2264" s="22">
        <v>53200152</v>
      </c>
      <c r="E2264" s="26" t="s">
        <v>312</v>
      </c>
      <c r="F2264" s="22">
        <v>1</v>
      </c>
      <c r="G2264" s="22" t="s">
        <v>48</v>
      </c>
      <c r="H2264" s="22" t="s">
        <v>105</v>
      </c>
      <c r="I2264" s="22" t="s">
        <v>34</v>
      </c>
      <c r="J2264" s="22" t="s">
        <v>97</v>
      </c>
      <c r="K2264" s="22" t="s">
        <v>36</v>
      </c>
      <c r="L2264" s="22">
        <v>11855</v>
      </c>
      <c r="M2264" s="39" t="s">
        <v>37</v>
      </c>
      <c r="N2264" s="39" t="s">
        <v>37</v>
      </c>
      <c r="O2264" s="39" t="s">
        <v>37</v>
      </c>
      <c r="P2264" s="39" t="s">
        <v>37</v>
      </c>
      <c r="Q2264" s="39" t="s">
        <v>37</v>
      </c>
      <c r="R2264" s="39" t="s">
        <v>37</v>
      </c>
      <c r="S2264" s="39" t="s">
        <v>37</v>
      </c>
      <c r="T2264" s="39" t="s">
        <v>37</v>
      </c>
      <c r="U2264" s="40" t="s">
        <v>605</v>
      </c>
      <c r="V2264" s="39" t="s">
        <v>35</v>
      </c>
      <c r="W2264" s="74">
        <v>0</v>
      </c>
      <c r="X2264" s="74" t="s">
        <v>658</v>
      </c>
    </row>
    <row r="2265" spans="1:24" ht="86.4" x14ac:dyDescent="0.3">
      <c r="A2265" s="33" t="s">
        <v>94</v>
      </c>
      <c r="B2265" s="22">
        <v>11855</v>
      </c>
      <c r="C2265" s="22" t="s">
        <v>311</v>
      </c>
      <c r="D2265" s="22">
        <v>53200152</v>
      </c>
      <c r="E2265" s="26" t="s">
        <v>312</v>
      </c>
      <c r="F2265" s="22">
        <v>1</v>
      </c>
      <c r="G2265" s="22" t="s">
        <v>48</v>
      </c>
      <c r="H2265" s="22" t="s">
        <v>105</v>
      </c>
      <c r="I2265" s="22" t="s">
        <v>34</v>
      </c>
      <c r="J2265" s="22" t="s">
        <v>97</v>
      </c>
      <c r="K2265" s="22" t="s">
        <v>36</v>
      </c>
      <c r="L2265" s="22">
        <v>11855</v>
      </c>
      <c r="M2265" s="39" t="s">
        <v>37</v>
      </c>
      <c r="N2265" s="39" t="s">
        <v>37</v>
      </c>
      <c r="O2265" s="39" t="s">
        <v>37</v>
      </c>
      <c r="P2265" s="39" t="s">
        <v>37</v>
      </c>
      <c r="Q2265" s="39" t="s">
        <v>37</v>
      </c>
      <c r="R2265" s="39" t="s">
        <v>37</v>
      </c>
      <c r="S2265" s="39" t="s">
        <v>37</v>
      </c>
      <c r="T2265" s="39" t="s">
        <v>37</v>
      </c>
      <c r="U2265" s="40" t="s">
        <v>605</v>
      </c>
      <c r="V2265" s="39" t="s">
        <v>35</v>
      </c>
      <c r="W2265" s="74">
        <v>0</v>
      </c>
      <c r="X2265" s="74" t="s">
        <v>658</v>
      </c>
    </row>
    <row r="2266" spans="1:24" ht="86.4" x14ac:dyDescent="0.3">
      <c r="A2266" s="33" t="s">
        <v>94</v>
      </c>
      <c r="B2266" s="22">
        <v>11855</v>
      </c>
      <c r="C2266" s="22" t="s">
        <v>311</v>
      </c>
      <c r="D2266" s="22">
        <v>53200152</v>
      </c>
      <c r="E2266" s="26" t="s">
        <v>312</v>
      </c>
      <c r="F2266" s="22">
        <v>1</v>
      </c>
      <c r="G2266" s="22" t="s">
        <v>48</v>
      </c>
      <c r="H2266" s="22" t="s">
        <v>105</v>
      </c>
      <c r="I2266" s="22" t="s">
        <v>34</v>
      </c>
      <c r="J2266" s="22" t="s">
        <v>97</v>
      </c>
      <c r="K2266" s="22" t="s">
        <v>36</v>
      </c>
      <c r="L2266" s="22">
        <v>11855</v>
      </c>
      <c r="M2266" s="39" t="s">
        <v>37</v>
      </c>
      <c r="N2266" s="39" t="s">
        <v>37</v>
      </c>
      <c r="O2266" s="39" t="s">
        <v>37</v>
      </c>
      <c r="P2266" s="39" t="s">
        <v>37</v>
      </c>
      <c r="Q2266" s="39" t="s">
        <v>37</v>
      </c>
      <c r="R2266" s="39" t="s">
        <v>37</v>
      </c>
      <c r="S2266" s="39" t="s">
        <v>37</v>
      </c>
      <c r="T2266" s="39" t="s">
        <v>37</v>
      </c>
      <c r="U2266" s="40" t="s">
        <v>605</v>
      </c>
      <c r="V2266" s="39" t="s">
        <v>35</v>
      </c>
      <c r="W2266" s="74">
        <v>0</v>
      </c>
      <c r="X2266" s="74" t="s">
        <v>658</v>
      </c>
    </row>
    <row r="2267" spans="1:24" ht="86.4" x14ac:dyDescent="0.3">
      <c r="A2267" s="33" t="s">
        <v>94</v>
      </c>
      <c r="B2267" s="22">
        <v>11855</v>
      </c>
      <c r="C2267" s="22" t="s">
        <v>311</v>
      </c>
      <c r="D2267" s="22">
        <v>53200152</v>
      </c>
      <c r="E2267" s="26" t="s">
        <v>312</v>
      </c>
      <c r="F2267" s="22">
        <v>1</v>
      </c>
      <c r="G2267" s="22" t="s">
        <v>48</v>
      </c>
      <c r="H2267" s="22" t="s">
        <v>105</v>
      </c>
      <c r="I2267" s="22" t="s">
        <v>34</v>
      </c>
      <c r="J2267" s="22" t="s">
        <v>97</v>
      </c>
      <c r="K2267" s="22" t="s">
        <v>36</v>
      </c>
      <c r="L2267" s="22">
        <v>11855</v>
      </c>
      <c r="M2267" s="39" t="s">
        <v>37</v>
      </c>
      <c r="N2267" s="39" t="s">
        <v>37</v>
      </c>
      <c r="O2267" s="39" t="s">
        <v>37</v>
      </c>
      <c r="P2267" s="39" t="s">
        <v>37</v>
      </c>
      <c r="Q2267" s="39" t="s">
        <v>37</v>
      </c>
      <c r="R2267" s="39" t="s">
        <v>37</v>
      </c>
      <c r="S2267" s="39" t="s">
        <v>37</v>
      </c>
      <c r="T2267" s="39" t="s">
        <v>37</v>
      </c>
      <c r="U2267" s="40" t="s">
        <v>605</v>
      </c>
      <c r="V2267" s="39" t="s">
        <v>35</v>
      </c>
      <c r="W2267" s="74">
        <v>0</v>
      </c>
      <c r="X2267" s="74" t="s">
        <v>658</v>
      </c>
    </row>
    <row r="2268" spans="1:24" ht="86.4" x14ac:dyDescent="0.3">
      <c r="A2268" s="33" t="s">
        <v>94</v>
      </c>
      <c r="B2268" s="22">
        <v>11855</v>
      </c>
      <c r="C2268" s="22" t="s">
        <v>311</v>
      </c>
      <c r="D2268" s="22">
        <v>53200152</v>
      </c>
      <c r="E2268" s="26" t="s">
        <v>312</v>
      </c>
      <c r="F2268" s="22">
        <v>1</v>
      </c>
      <c r="G2268" s="22" t="s">
        <v>48</v>
      </c>
      <c r="H2268" s="22" t="s">
        <v>105</v>
      </c>
      <c r="I2268" s="22" t="s">
        <v>34</v>
      </c>
      <c r="J2268" s="22" t="s">
        <v>97</v>
      </c>
      <c r="K2268" s="22" t="s">
        <v>36</v>
      </c>
      <c r="L2268" s="22">
        <v>11855</v>
      </c>
      <c r="M2268" s="39" t="s">
        <v>37</v>
      </c>
      <c r="N2268" s="39" t="s">
        <v>37</v>
      </c>
      <c r="O2268" s="39" t="s">
        <v>37</v>
      </c>
      <c r="P2268" s="39" t="s">
        <v>37</v>
      </c>
      <c r="Q2268" s="39" t="s">
        <v>37</v>
      </c>
      <c r="R2268" s="39" t="s">
        <v>37</v>
      </c>
      <c r="S2268" s="39" t="s">
        <v>37</v>
      </c>
      <c r="T2268" s="39" t="s">
        <v>37</v>
      </c>
      <c r="U2268" s="40" t="s">
        <v>605</v>
      </c>
      <c r="V2268" s="39" t="s">
        <v>35</v>
      </c>
      <c r="W2268" s="74">
        <v>0</v>
      </c>
      <c r="X2268" s="74" t="s">
        <v>658</v>
      </c>
    </row>
    <row r="2269" spans="1:24" ht="86.4" x14ac:dyDescent="0.3">
      <c r="A2269" s="33" t="s">
        <v>94</v>
      </c>
      <c r="B2269" s="22">
        <v>11855</v>
      </c>
      <c r="C2269" s="22" t="s">
        <v>311</v>
      </c>
      <c r="D2269" s="22">
        <v>53200152</v>
      </c>
      <c r="E2269" s="26" t="s">
        <v>312</v>
      </c>
      <c r="F2269" s="22">
        <v>1</v>
      </c>
      <c r="G2269" s="22" t="s">
        <v>48</v>
      </c>
      <c r="H2269" s="22" t="s">
        <v>105</v>
      </c>
      <c r="I2269" s="22" t="s">
        <v>34</v>
      </c>
      <c r="J2269" s="22" t="s">
        <v>97</v>
      </c>
      <c r="K2269" s="22" t="s">
        <v>36</v>
      </c>
      <c r="L2269" s="22">
        <v>11855</v>
      </c>
      <c r="M2269" s="39" t="s">
        <v>37</v>
      </c>
      <c r="N2269" s="39" t="s">
        <v>37</v>
      </c>
      <c r="O2269" s="39" t="s">
        <v>37</v>
      </c>
      <c r="P2269" s="39" t="s">
        <v>37</v>
      </c>
      <c r="Q2269" s="39" t="s">
        <v>37</v>
      </c>
      <c r="R2269" s="39" t="s">
        <v>37</v>
      </c>
      <c r="S2269" s="39" t="s">
        <v>37</v>
      </c>
      <c r="T2269" s="39" t="s">
        <v>37</v>
      </c>
      <c r="U2269" s="40" t="s">
        <v>605</v>
      </c>
      <c r="V2269" s="39" t="s">
        <v>35</v>
      </c>
      <c r="W2269" s="74">
        <v>0</v>
      </c>
      <c r="X2269" s="74" t="s">
        <v>658</v>
      </c>
    </row>
    <row r="2270" spans="1:24" ht="86.4" x14ac:dyDescent="0.3">
      <c r="A2270" s="33" t="s">
        <v>94</v>
      </c>
      <c r="B2270" s="22">
        <v>11855</v>
      </c>
      <c r="C2270" s="22" t="s">
        <v>311</v>
      </c>
      <c r="D2270" s="22">
        <v>53200152</v>
      </c>
      <c r="E2270" s="26" t="s">
        <v>312</v>
      </c>
      <c r="F2270" s="22">
        <v>1</v>
      </c>
      <c r="G2270" s="22" t="s">
        <v>48</v>
      </c>
      <c r="H2270" s="22" t="s">
        <v>105</v>
      </c>
      <c r="I2270" s="22" t="s">
        <v>34</v>
      </c>
      <c r="J2270" s="22" t="s">
        <v>97</v>
      </c>
      <c r="K2270" s="22" t="s">
        <v>36</v>
      </c>
      <c r="L2270" s="22">
        <v>11855</v>
      </c>
      <c r="M2270" s="39" t="s">
        <v>37</v>
      </c>
      <c r="N2270" s="39" t="s">
        <v>37</v>
      </c>
      <c r="O2270" s="39" t="s">
        <v>37</v>
      </c>
      <c r="P2270" s="39" t="s">
        <v>37</v>
      </c>
      <c r="Q2270" s="39" t="s">
        <v>37</v>
      </c>
      <c r="R2270" s="39" t="s">
        <v>37</v>
      </c>
      <c r="S2270" s="39" t="s">
        <v>37</v>
      </c>
      <c r="T2270" s="39" t="s">
        <v>37</v>
      </c>
      <c r="U2270" s="40" t="s">
        <v>605</v>
      </c>
      <c r="V2270" s="39" t="s">
        <v>35</v>
      </c>
      <c r="W2270" s="74">
        <v>0</v>
      </c>
      <c r="X2270" s="74" t="s">
        <v>658</v>
      </c>
    </row>
    <row r="2271" spans="1:24" ht="86.4" x14ac:dyDescent="0.3">
      <c r="A2271" s="33" t="s">
        <v>94</v>
      </c>
      <c r="B2271" s="22">
        <v>11855</v>
      </c>
      <c r="C2271" s="22" t="s">
        <v>311</v>
      </c>
      <c r="D2271" s="22">
        <v>53200152</v>
      </c>
      <c r="E2271" s="26" t="s">
        <v>312</v>
      </c>
      <c r="F2271" s="22">
        <v>1</v>
      </c>
      <c r="G2271" s="22" t="s">
        <v>48</v>
      </c>
      <c r="H2271" s="22" t="s">
        <v>105</v>
      </c>
      <c r="I2271" s="22" t="s">
        <v>34</v>
      </c>
      <c r="J2271" s="22" t="s">
        <v>97</v>
      </c>
      <c r="K2271" s="22" t="s">
        <v>36</v>
      </c>
      <c r="L2271" s="22">
        <v>11855</v>
      </c>
      <c r="M2271" s="39" t="s">
        <v>37</v>
      </c>
      <c r="N2271" s="39" t="s">
        <v>37</v>
      </c>
      <c r="O2271" s="39" t="s">
        <v>37</v>
      </c>
      <c r="P2271" s="39" t="s">
        <v>37</v>
      </c>
      <c r="Q2271" s="39" t="s">
        <v>37</v>
      </c>
      <c r="R2271" s="39" t="s">
        <v>37</v>
      </c>
      <c r="S2271" s="39" t="s">
        <v>37</v>
      </c>
      <c r="T2271" s="39" t="s">
        <v>37</v>
      </c>
      <c r="U2271" s="40" t="s">
        <v>605</v>
      </c>
      <c r="V2271" s="39" t="s">
        <v>35</v>
      </c>
      <c r="W2271" s="74">
        <v>0</v>
      </c>
      <c r="X2271" s="74" t="s">
        <v>658</v>
      </c>
    </row>
    <row r="2272" spans="1:24" ht="28.8" x14ac:dyDescent="0.3">
      <c r="A2272" s="33" t="s">
        <v>94</v>
      </c>
      <c r="B2272" s="22">
        <v>16220</v>
      </c>
      <c r="C2272" s="22" t="s">
        <v>465</v>
      </c>
      <c r="D2272" s="22">
        <v>53100006</v>
      </c>
      <c r="E2272" s="26" t="s">
        <v>466</v>
      </c>
      <c r="F2272" s="22">
        <v>1</v>
      </c>
      <c r="G2272" s="22" t="s">
        <v>48</v>
      </c>
      <c r="H2272" s="22" t="s">
        <v>111</v>
      </c>
      <c r="I2272" s="22" t="s">
        <v>34</v>
      </c>
      <c r="J2272" s="22" t="s">
        <v>97</v>
      </c>
      <c r="K2272" s="22" t="s">
        <v>36</v>
      </c>
      <c r="L2272" s="22">
        <v>16220</v>
      </c>
      <c r="M2272" s="39" t="s">
        <v>37</v>
      </c>
      <c r="N2272" s="39" t="s">
        <v>37</v>
      </c>
      <c r="O2272" s="39" t="s">
        <v>37</v>
      </c>
      <c r="P2272" s="39" t="s">
        <v>37</v>
      </c>
      <c r="Q2272" s="39" t="s">
        <v>37</v>
      </c>
      <c r="R2272" s="39" t="s">
        <v>37</v>
      </c>
      <c r="S2272" s="39" t="s">
        <v>37</v>
      </c>
      <c r="T2272" s="39" t="s">
        <v>37</v>
      </c>
      <c r="U2272" s="40" t="s">
        <v>784</v>
      </c>
      <c r="V2272" s="39" t="s">
        <v>37</v>
      </c>
      <c r="W2272" s="74" t="s">
        <v>3356</v>
      </c>
      <c r="X2272" s="74">
        <v>0</v>
      </c>
    </row>
    <row r="2273" spans="1:24" ht="28.8" x14ac:dyDescent="0.3">
      <c r="A2273" s="33" t="s">
        <v>94</v>
      </c>
      <c r="B2273" s="22">
        <v>16220</v>
      </c>
      <c r="C2273" s="22" t="s">
        <v>465</v>
      </c>
      <c r="D2273" s="22">
        <v>53100006</v>
      </c>
      <c r="E2273" s="26" t="s">
        <v>466</v>
      </c>
      <c r="F2273" s="22">
        <v>1</v>
      </c>
      <c r="G2273" s="22" t="s">
        <v>48</v>
      </c>
      <c r="H2273" s="22" t="s">
        <v>111</v>
      </c>
      <c r="I2273" s="22" t="s">
        <v>34</v>
      </c>
      <c r="J2273" s="22" t="s">
        <v>97</v>
      </c>
      <c r="K2273" s="22" t="s">
        <v>36</v>
      </c>
      <c r="L2273" s="22">
        <v>16220</v>
      </c>
      <c r="M2273" s="39" t="s">
        <v>37</v>
      </c>
      <c r="N2273" s="39" t="s">
        <v>37</v>
      </c>
      <c r="O2273" s="39" t="s">
        <v>37</v>
      </c>
      <c r="P2273" s="39" t="s">
        <v>37</v>
      </c>
      <c r="Q2273" s="39" t="s">
        <v>37</v>
      </c>
      <c r="R2273" s="39" t="s">
        <v>37</v>
      </c>
      <c r="S2273" s="39" t="s">
        <v>37</v>
      </c>
      <c r="T2273" s="39" t="s">
        <v>37</v>
      </c>
      <c r="U2273" s="40" t="s">
        <v>784</v>
      </c>
      <c r="V2273" s="39" t="s">
        <v>37</v>
      </c>
      <c r="W2273" s="74" t="s">
        <v>3356</v>
      </c>
      <c r="X2273" s="74">
        <v>0</v>
      </c>
    </row>
    <row r="2274" spans="1:24" ht="24" x14ac:dyDescent="0.3">
      <c r="A2274" s="33" t="s">
        <v>94</v>
      </c>
      <c r="B2274" s="22">
        <v>12286</v>
      </c>
      <c r="C2274" s="22" t="s">
        <v>534</v>
      </c>
      <c r="D2274" s="22">
        <v>29500005</v>
      </c>
      <c r="E2274" s="26" t="s">
        <v>535</v>
      </c>
      <c r="F2274" s="22">
        <v>1</v>
      </c>
      <c r="G2274" s="22" t="s">
        <v>48</v>
      </c>
      <c r="H2274" s="22" t="s">
        <v>61</v>
      </c>
      <c r="I2274" s="22" t="s">
        <v>34</v>
      </c>
      <c r="J2274" s="22" t="s">
        <v>97</v>
      </c>
      <c r="K2274" s="22" t="s">
        <v>36</v>
      </c>
      <c r="L2274" s="22">
        <v>12286</v>
      </c>
      <c r="M2274" s="39" t="s">
        <v>37</v>
      </c>
      <c r="N2274" s="39" t="s">
        <v>37</v>
      </c>
      <c r="O2274" s="39" t="s">
        <v>37</v>
      </c>
      <c r="P2274" s="39" t="s">
        <v>37</v>
      </c>
      <c r="Q2274" s="39" t="s">
        <v>37</v>
      </c>
      <c r="R2274" s="39" t="s">
        <v>37</v>
      </c>
      <c r="S2274" s="39" t="s">
        <v>37</v>
      </c>
      <c r="T2274" s="39" t="s">
        <v>37</v>
      </c>
      <c r="U2274" s="40" t="s">
        <v>605</v>
      </c>
      <c r="V2274" s="39" t="s">
        <v>35</v>
      </c>
      <c r="W2274" s="74" t="s">
        <v>606</v>
      </c>
      <c r="X2274" s="74">
        <v>0</v>
      </c>
    </row>
    <row r="2275" spans="1:24" ht="57.6" x14ac:dyDescent="0.3">
      <c r="A2275" s="33" t="s">
        <v>94</v>
      </c>
      <c r="B2275" s="22">
        <v>12066</v>
      </c>
      <c r="C2275" s="22" t="s">
        <v>593</v>
      </c>
      <c r="D2275" s="22">
        <v>25400325</v>
      </c>
      <c r="E2275" s="26" t="s">
        <v>594</v>
      </c>
      <c r="F2275" s="22">
        <v>1</v>
      </c>
      <c r="G2275" s="22" t="s">
        <v>48</v>
      </c>
      <c r="H2275" s="22" t="s">
        <v>203</v>
      </c>
      <c r="I2275" s="22" t="s">
        <v>34</v>
      </c>
      <c r="J2275" s="22" t="s">
        <v>97</v>
      </c>
      <c r="K2275" s="22" t="s">
        <v>36</v>
      </c>
      <c r="L2275" s="22">
        <v>12066</v>
      </c>
      <c r="M2275" s="39" t="s">
        <v>37</v>
      </c>
      <c r="N2275" s="39" t="s">
        <v>37</v>
      </c>
      <c r="O2275" s="39" t="s">
        <v>37</v>
      </c>
      <c r="P2275" s="39" t="s">
        <v>37</v>
      </c>
      <c r="Q2275" s="39" t="s">
        <v>37</v>
      </c>
      <c r="R2275" s="39" t="s">
        <v>37</v>
      </c>
      <c r="S2275" s="39" t="s">
        <v>37</v>
      </c>
      <c r="T2275" s="39" t="s">
        <v>37</v>
      </c>
      <c r="U2275" s="40" t="s">
        <v>39</v>
      </c>
      <c r="V2275" s="39" t="s">
        <v>37</v>
      </c>
      <c r="W2275" s="74" t="s">
        <v>864</v>
      </c>
      <c r="X2275" s="74">
        <v>0</v>
      </c>
    </row>
    <row r="2276" spans="1:24" ht="72" x14ac:dyDescent="0.3">
      <c r="A2276" s="33" t="s">
        <v>94</v>
      </c>
      <c r="B2276" s="22">
        <v>11854</v>
      </c>
      <c r="C2276" s="22" t="s">
        <v>592</v>
      </c>
      <c r="D2276" s="22">
        <v>53100158</v>
      </c>
      <c r="E2276" s="26" t="s">
        <v>591</v>
      </c>
      <c r="F2276" s="22">
        <v>3</v>
      </c>
      <c r="G2276" s="22" t="s">
        <v>48</v>
      </c>
      <c r="H2276" s="22" t="s">
        <v>105</v>
      </c>
      <c r="I2276" s="22" t="s">
        <v>34</v>
      </c>
      <c r="J2276" s="22" t="s">
        <v>97</v>
      </c>
      <c r="K2276" s="22" t="s">
        <v>36</v>
      </c>
      <c r="L2276" s="22">
        <v>11854</v>
      </c>
      <c r="M2276" s="39" t="s">
        <v>37</v>
      </c>
      <c r="N2276" s="39" t="s">
        <v>37</v>
      </c>
      <c r="O2276" s="39" t="s">
        <v>37</v>
      </c>
      <c r="P2276" s="39" t="s">
        <v>37</v>
      </c>
      <c r="Q2276" s="39" t="s">
        <v>37</v>
      </c>
      <c r="R2276" s="39" t="s">
        <v>37</v>
      </c>
      <c r="S2276" s="39" t="s">
        <v>37</v>
      </c>
      <c r="T2276" s="39" t="s">
        <v>37</v>
      </c>
      <c r="U2276" s="40" t="s">
        <v>605</v>
      </c>
      <c r="V2276" s="39" t="s">
        <v>37</v>
      </c>
      <c r="W2276" s="74" t="s">
        <v>770</v>
      </c>
      <c r="X2276" s="74">
        <v>0</v>
      </c>
    </row>
    <row r="2277" spans="1:24" ht="24" x14ac:dyDescent="0.3">
      <c r="A2277" s="33" t="s">
        <v>94</v>
      </c>
      <c r="B2277" s="22">
        <v>18577</v>
      </c>
      <c r="C2277" s="22" t="s">
        <v>595</v>
      </c>
      <c r="D2277" s="22">
        <v>53100845</v>
      </c>
      <c r="E2277" s="26" t="s">
        <v>596</v>
      </c>
      <c r="F2277" s="22">
        <v>1</v>
      </c>
      <c r="G2277" s="22" t="s">
        <v>48</v>
      </c>
      <c r="H2277" s="22" t="s">
        <v>105</v>
      </c>
      <c r="I2277" s="22" t="s">
        <v>34</v>
      </c>
      <c r="J2277" s="22" t="s">
        <v>97</v>
      </c>
      <c r="K2277" s="22" t="s">
        <v>136</v>
      </c>
      <c r="L2277" s="22">
        <v>18577</v>
      </c>
      <c r="M2277" s="39" t="e">
        <v>#N/A</v>
      </c>
      <c r="N2277" s="39" t="e">
        <v>#N/A</v>
      </c>
      <c r="O2277" s="39" t="e">
        <v>#N/A</v>
      </c>
      <c r="P2277" s="39" t="e">
        <v>#N/A</v>
      </c>
      <c r="Q2277" s="39" t="e">
        <v>#N/A</v>
      </c>
      <c r="R2277" s="39" t="e">
        <v>#N/A</v>
      </c>
      <c r="S2277" s="39" t="e">
        <v>#N/A</v>
      </c>
      <c r="T2277" s="39" t="e">
        <v>#N/A</v>
      </c>
      <c r="U2277" s="40" t="e">
        <v>#N/A</v>
      </c>
      <c r="V2277" s="39" t="e">
        <v>#N/A</v>
      </c>
      <c r="W2277" s="74" t="e">
        <v>#N/A</v>
      </c>
      <c r="X2277" s="74" t="e">
        <v>#N/A</v>
      </c>
    </row>
    <row r="2278" spans="1:24" ht="72" x14ac:dyDescent="0.3">
      <c r="A2278" s="33" t="s">
        <v>94</v>
      </c>
      <c r="B2278" s="22">
        <v>11854</v>
      </c>
      <c r="C2278" s="22" t="s">
        <v>592</v>
      </c>
      <c r="D2278" s="22">
        <v>53100158</v>
      </c>
      <c r="E2278" s="26" t="s">
        <v>591</v>
      </c>
      <c r="F2278" s="22">
        <v>2</v>
      </c>
      <c r="G2278" s="22" t="s">
        <v>48</v>
      </c>
      <c r="H2278" s="22" t="s">
        <v>105</v>
      </c>
      <c r="I2278" s="22" t="s">
        <v>34</v>
      </c>
      <c r="J2278" s="22" t="s">
        <v>97</v>
      </c>
      <c r="K2278" s="22" t="s">
        <v>36</v>
      </c>
      <c r="L2278" s="22">
        <v>11854</v>
      </c>
      <c r="M2278" s="39" t="s">
        <v>37</v>
      </c>
      <c r="N2278" s="39" t="s">
        <v>37</v>
      </c>
      <c r="O2278" s="39" t="s">
        <v>37</v>
      </c>
      <c r="P2278" s="39" t="s">
        <v>37</v>
      </c>
      <c r="Q2278" s="39" t="s">
        <v>37</v>
      </c>
      <c r="R2278" s="39" t="s">
        <v>37</v>
      </c>
      <c r="S2278" s="39" t="s">
        <v>37</v>
      </c>
      <c r="T2278" s="39" t="s">
        <v>37</v>
      </c>
      <c r="U2278" s="40" t="s">
        <v>605</v>
      </c>
      <c r="V2278" s="39" t="s">
        <v>37</v>
      </c>
      <c r="W2278" s="74" t="s">
        <v>770</v>
      </c>
      <c r="X2278" s="74">
        <v>0</v>
      </c>
    </row>
    <row r="2279" spans="1:24" ht="72" x14ac:dyDescent="0.3">
      <c r="A2279" s="33" t="s">
        <v>94</v>
      </c>
      <c r="B2279" s="22">
        <v>11854</v>
      </c>
      <c r="C2279" s="22" t="s">
        <v>592</v>
      </c>
      <c r="D2279" s="22">
        <v>53100158</v>
      </c>
      <c r="E2279" s="26" t="s">
        <v>591</v>
      </c>
      <c r="F2279" s="22">
        <v>2</v>
      </c>
      <c r="G2279" s="22" t="s">
        <v>48</v>
      </c>
      <c r="H2279" s="22" t="s">
        <v>105</v>
      </c>
      <c r="I2279" s="22" t="s">
        <v>34</v>
      </c>
      <c r="J2279" s="22" t="s">
        <v>97</v>
      </c>
      <c r="K2279" s="22" t="s">
        <v>36</v>
      </c>
      <c r="L2279" s="22">
        <v>11854</v>
      </c>
      <c r="M2279" s="39" t="s">
        <v>37</v>
      </c>
      <c r="N2279" s="39" t="s">
        <v>37</v>
      </c>
      <c r="O2279" s="39" t="s">
        <v>37</v>
      </c>
      <c r="P2279" s="39" t="s">
        <v>37</v>
      </c>
      <c r="Q2279" s="39" t="s">
        <v>37</v>
      </c>
      <c r="R2279" s="39" t="s">
        <v>37</v>
      </c>
      <c r="S2279" s="39" t="s">
        <v>37</v>
      </c>
      <c r="T2279" s="39" t="s">
        <v>37</v>
      </c>
      <c r="U2279" s="40" t="s">
        <v>605</v>
      </c>
      <c r="V2279" s="39" t="s">
        <v>37</v>
      </c>
      <c r="W2279" s="74" t="s">
        <v>770</v>
      </c>
      <c r="X2279" s="74">
        <v>0</v>
      </c>
    </row>
    <row r="2280" spans="1:24" ht="72" x14ac:dyDescent="0.3">
      <c r="A2280" s="33" t="s">
        <v>94</v>
      </c>
      <c r="B2280" s="22">
        <v>11854</v>
      </c>
      <c r="C2280" s="22" t="s">
        <v>592</v>
      </c>
      <c r="D2280" s="22">
        <v>53100158</v>
      </c>
      <c r="E2280" s="26" t="s">
        <v>591</v>
      </c>
      <c r="F2280" s="22">
        <v>2</v>
      </c>
      <c r="G2280" s="22" t="s">
        <v>48</v>
      </c>
      <c r="H2280" s="22" t="s">
        <v>105</v>
      </c>
      <c r="I2280" s="22" t="s">
        <v>34</v>
      </c>
      <c r="J2280" s="22" t="s">
        <v>97</v>
      </c>
      <c r="K2280" s="22" t="s">
        <v>36</v>
      </c>
      <c r="L2280" s="22">
        <v>11854</v>
      </c>
      <c r="M2280" s="39" t="s">
        <v>37</v>
      </c>
      <c r="N2280" s="39" t="s">
        <v>37</v>
      </c>
      <c r="O2280" s="39" t="s">
        <v>37</v>
      </c>
      <c r="P2280" s="39" t="s">
        <v>37</v>
      </c>
      <c r="Q2280" s="39" t="s">
        <v>37</v>
      </c>
      <c r="R2280" s="39" t="s">
        <v>37</v>
      </c>
      <c r="S2280" s="39" t="s">
        <v>37</v>
      </c>
      <c r="T2280" s="39" t="s">
        <v>37</v>
      </c>
      <c r="U2280" s="40" t="s">
        <v>605</v>
      </c>
      <c r="V2280" s="39" t="s">
        <v>37</v>
      </c>
      <c r="W2280" s="74" t="s">
        <v>770</v>
      </c>
      <c r="X2280" s="74">
        <v>0</v>
      </c>
    </row>
    <row r="2281" spans="1:24" ht="72" x14ac:dyDescent="0.3">
      <c r="A2281" s="33" t="s">
        <v>94</v>
      </c>
      <c r="B2281" s="22">
        <v>11854</v>
      </c>
      <c r="C2281" s="22" t="s">
        <v>592</v>
      </c>
      <c r="D2281" s="22">
        <v>53100158</v>
      </c>
      <c r="E2281" s="26" t="s">
        <v>591</v>
      </c>
      <c r="F2281" s="22">
        <v>1</v>
      </c>
      <c r="G2281" s="22" t="s">
        <v>48</v>
      </c>
      <c r="H2281" s="22" t="s">
        <v>105</v>
      </c>
      <c r="I2281" s="22" t="s">
        <v>34</v>
      </c>
      <c r="J2281" s="22" t="s">
        <v>97</v>
      </c>
      <c r="K2281" s="22" t="s">
        <v>36</v>
      </c>
      <c r="L2281" s="22">
        <v>11854</v>
      </c>
      <c r="M2281" s="39" t="s">
        <v>37</v>
      </c>
      <c r="N2281" s="39" t="s">
        <v>37</v>
      </c>
      <c r="O2281" s="39" t="s">
        <v>37</v>
      </c>
      <c r="P2281" s="39" t="s">
        <v>37</v>
      </c>
      <c r="Q2281" s="39" t="s">
        <v>37</v>
      </c>
      <c r="R2281" s="39" t="s">
        <v>37</v>
      </c>
      <c r="S2281" s="39" t="s">
        <v>37</v>
      </c>
      <c r="T2281" s="39" t="s">
        <v>37</v>
      </c>
      <c r="U2281" s="40" t="s">
        <v>605</v>
      </c>
      <c r="V2281" s="39" t="s">
        <v>37</v>
      </c>
      <c r="W2281" s="74" t="s">
        <v>770</v>
      </c>
      <c r="X2281" s="74">
        <v>0</v>
      </c>
    </row>
    <row r="2282" spans="1:24" ht="72" x14ac:dyDescent="0.3">
      <c r="A2282" s="33" t="s">
        <v>94</v>
      </c>
      <c r="B2282" s="22">
        <v>11854</v>
      </c>
      <c r="C2282" s="22" t="s">
        <v>592</v>
      </c>
      <c r="D2282" s="22">
        <v>53100158</v>
      </c>
      <c r="E2282" s="26" t="s">
        <v>591</v>
      </c>
      <c r="F2282" s="22">
        <v>1</v>
      </c>
      <c r="G2282" s="22" t="s">
        <v>48</v>
      </c>
      <c r="H2282" s="22" t="s">
        <v>105</v>
      </c>
      <c r="I2282" s="22" t="s">
        <v>34</v>
      </c>
      <c r="J2282" s="22" t="s">
        <v>97</v>
      </c>
      <c r="K2282" s="22" t="s">
        <v>36</v>
      </c>
      <c r="L2282" s="22">
        <v>11854</v>
      </c>
      <c r="M2282" s="39" t="s">
        <v>37</v>
      </c>
      <c r="N2282" s="39" t="s">
        <v>37</v>
      </c>
      <c r="O2282" s="39" t="s">
        <v>37</v>
      </c>
      <c r="P2282" s="39" t="s">
        <v>37</v>
      </c>
      <c r="Q2282" s="39" t="s">
        <v>37</v>
      </c>
      <c r="R2282" s="39" t="s">
        <v>37</v>
      </c>
      <c r="S2282" s="39" t="s">
        <v>37</v>
      </c>
      <c r="T2282" s="39" t="s">
        <v>37</v>
      </c>
      <c r="U2282" s="40" t="s">
        <v>605</v>
      </c>
      <c r="V2282" s="39" t="s">
        <v>37</v>
      </c>
      <c r="W2282" s="74" t="s">
        <v>770</v>
      </c>
      <c r="X2282" s="74">
        <v>0</v>
      </c>
    </row>
    <row r="2283" spans="1:24" ht="72" x14ac:dyDescent="0.3">
      <c r="A2283" s="33" t="s">
        <v>94</v>
      </c>
      <c r="B2283" s="22">
        <v>11854</v>
      </c>
      <c r="C2283" s="22" t="s">
        <v>592</v>
      </c>
      <c r="D2283" s="22">
        <v>53100158</v>
      </c>
      <c r="E2283" s="26" t="s">
        <v>591</v>
      </c>
      <c r="F2283" s="22">
        <v>1</v>
      </c>
      <c r="G2283" s="22" t="s">
        <v>48</v>
      </c>
      <c r="H2283" s="22" t="s">
        <v>105</v>
      </c>
      <c r="I2283" s="22" t="s">
        <v>34</v>
      </c>
      <c r="J2283" s="22" t="s">
        <v>97</v>
      </c>
      <c r="K2283" s="22" t="s">
        <v>36</v>
      </c>
      <c r="L2283" s="22">
        <v>11854</v>
      </c>
      <c r="M2283" s="39" t="s">
        <v>37</v>
      </c>
      <c r="N2283" s="39" t="s">
        <v>37</v>
      </c>
      <c r="O2283" s="39" t="s">
        <v>37</v>
      </c>
      <c r="P2283" s="39" t="s">
        <v>37</v>
      </c>
      <c r="Q2283" s="39" t="s">
        <v>37</v>
      </c>
      <c r="R2283" s="39" t="s">
        <v>37</v>
      </c>
      <c r="S2283" s="39" t="s">
        <v>37</v>
      </c>
      <c r="T2283" s="39" t="s">
        <v>37</v>
      </c>
      <c r="U2283" s="40" t="s">
        <v>605</v>
      </c>
      <c r="V2283" s="39" t="s">
        <v>37</v>
      </c>
      <c r="W2283" s="74" t="s">
        <v>770</v>
      </c>
      <c r="X2283" s="74">
        <v>0</v>
      </c>
    </row>
    <row r="2284" spans="1:24" ht="43.2" x14ac:dyDescent="0.3">
      <c r="A2284" s="33" t="s">
        <v>114</v>
      </c>
      <c r="B2284" s="22">
        <v>11947</v>
      </c>
      <c r="C2284" s="22" t="s">
        <v>106</v>
      </c>
      <c r="D2284" s="22">
        <v>53100204</v>
      </c>
      <c r="E2284" s="26" t="s">
        <v>107</v>
      </c>
      <c r="F2284" s="22">
        <v>130</v>
      </c>
      <c r="G2284" s="22" t="s">
        <v>48</v>
      </c>
      <c r="H2284" s="22" t="s">
        <v>108</v>
      </c>
      <c r="I2284" s="22" t="s">
        <v>34</v>
      </c>
      <c r="J2284" s="22" t="s">
        <v>97</v>
      </c>
      <c r="K2284" s="22" t="s">
        <v>36</v>
      </c>
      <c r="L2284" s="22">
        <v>11947</v>
      </c>
      <c r="M2284" s="39" t="s">
        <v>37</v>
      </c>
      <c r="N2284" s="39" t="s">
        <v>37</v>
      </c>
      <c r="O2284" s="39" t="s">
        <v>35</v>
      </c>
      <c r="P2284" s="39" t="s">
        <v>37</v>
      </c>
      <c r="Q2284" s="39" t="s">
        <v>37</v>
      </c>
      <c r="R2284" s="39" t="s">
        <v>37</v>
      </c>
      <c r="S2284" s="39" t="s">
        <v>37</v>
      </c>
      <c r="T2284" s="39" t="s">
        <v>35</v>
      </c>
      <c r="U2284" s="40" t="s">
        <v>39</v>
      </c>
      <c r="V2284" s="39" t="s">
        <v>37</v>
      </c>
      <c r="W2284" s="74" t="s">
        <v>801</v>
      </c>
      <c r="X2284" s="74">
        <v>0</v>
      </c>
    </row>
    <row r="2285" spans="1:24" ht="57.6" x14ac:dyDescent="0.3">
      <c r="A2285" s="33" t="s">
        <v>114</v>
      </c>
      <c r="B2285" s="22">
        <v>11986</v>
      </c>
      <c r="C2285" s="22" t="s">
        <v>112</v>
      </c>
      <c r="D2285" s="22">
        <v>53100207</v>
      </c>
      <c r="E2285" s="26" t="s">
        <v>113</v>
      </c>
      <c r="F2285" s="22">
        <v>16</v>
      </c>
      <c r="G2285" s="22" t="s">
        <v>48</v>
      </c>
      <c r="H2285" s="22" t="s">
        <v>105</v>
      </c>
      <c r="I2285" s="22" t="s">
        <v>34</v>
      </c>
      <c r="J2285" s="22" t="s">
        <v>35</v>
      </c>
      <c r="K2285" s="22" t="s">
        <v>36</v>
      </c>
      <c r="L2285" s="22">
        <v>11986</v>
      </c>
      <c r="M2285" s="39" t="s">
        <v>35</v>
      </c>
      <c r="N2285" s="39" t="s">
        <v>37</v>
      </c>
      <c r="O2285" s="39" t="s">
        <v>35</v>
      </c>
      <c r="P2285" s="39" t="s">
        <v>35</v>
      </c>
      <c r="Q2285" s="39" t="s">
        <v>37</v>
      </c>
      <c r="R2285" s="39" t="s">
        <v>35</v>
      </c>
      <c r="S2285" s="39" t="s">
        <v>38</v>
      </c>
      <c r="T2285" s="39" t="s">
        <v>35</v>
      </c>
      <c r="U2285" s="40" t="s">
        <v>39</v>
      </c>
      <c r="V2285" s="39" t="s">
        <v>37</v>
      </c>
      <c r="W2285" s="74" t="s">
        <v>827</v>
      </c>
      <c r="X2285" s="74">
        <v>0</v>
      </c>
    </row>
    <row r="2286" spans="1:24" ht="14.4" x14ac:dyDescent="0.3">
      <c r="A2286" s="33" t="s">
        <v>114</v>
      </c>
      <c r="B2286" s="22">
        <v>12060</v>
      </c>
      <c r="C2286" s="22" t="s">
        <v>135</v>
      </c>
      <c r="D2286" s="22">
        <v>53101732</v>
      </c>
      <c r="E2286" s="26" t="s">
        <v>134</v>
      </c>
      <c r="F2286" s="22">
        <v>2</v>
      </c>
      <c r="G2286" s="22" t="s">
        <v>48</v>
      </c>
      <c r="H2286" s="22" t="s">
        <v>33</v>
      </c>
      <c r="I2286" s="22" t="s">
        <v>34</v>
      </c>
      <c r="J2286" s="22" t="s">
        <v>97</v>
      </c>
      <c r="K2286" s="22" t="s">
        <v>136</v>
      </c>
      <c r="L2286" s="22">
        <v>12060</v>
      </c>
      <c r="M2286" s="39" t="e">
        <v>#N/A</v>
      </c>
      <c r="N2286" s="39" t="e">
        <v>#N/A</v>
      </c>
      <c r="O2286" s="39" t="e">
        <v>#N/A</v>
      </c>
      <c r="P2286" s="39" t="e">
        <v>#N/A</v>
      </c>
      <c r="Q2286" s="39" t="e">
        <v>#N/A</v>
      </c>
      <c r="R2286" s="39" t="e">
        <v>#N/A</v>
      </c>
      <c r="S2286" s="39" t="e">
        <v>#N/A</v>
      </c>
      <c r="T2286" s="39" t="e">
        <v>#N/A</v>
      </c>
      <c r="U2286" s="40" t="e">
        <v>#N/A</v>
      </c>
      <c r="V2286" s="39" t="e">
        <v>#N/A</v>
      </c>
      <c r="W2286" s="74" t="e">
        <v>#N/A</v>
      </c>
      <c r="X2286" s="74" t="e">
        <v>#N/A</v>
      </c>
    </row>
    <row r="2287" spans="1:24" ht="14.4" x14ac:dyDescent="0.3">
      <c r="A2287" s="33" t="s">
        <v>114</v>
      </c>
      <c r="B2287" s="22">
        <v>12062</v>
      </c>
      <c r="C2287" s="22" t="s">
        <v>127</v>
      </c>
      <c r="D2287" s="22">
        <v>53100256</v>
      </c>
      <c r="E2287" s="26" t="s">
        <v>128</v>
      </c>
      <c r="F2287" s="22">
        <v>20</v>
      </c>
      <c r="G2287" s="22" t="s">
        <v>48</v>
      </c>
      <c r="H2287" s="22" t="s">
        <v>105</v>
      </c>
      <c r="I2287" s="22" t="s">
        <v>34</v>
      </c>
      <c r="J2287" s="22" t="s">
        <v>97</v>
      </c>
      <c r="K2287" s="22" t="s">
        <v>36</v>
      </c>
      <c r="L2287" s="22">
        <v>12062</v>
      </c>
      <c r="M2287" s="39" t="s">
        <v>37</v>
      </c>
      <c r="N2287" s="39" t="s">
        <v>37</v>
      </c>
      <c r="O2287" s="39" t="s">
        <v>35</v>
      </c>
      <c r="P2287" s="39" t="s">
        <v>37</v>
      </c>
      <c r="Q2287" s="39" t="s">
        <v>37</v>
      </c>
      <c r="R2287" s="39" t="s">
        <v>37</v>
      </c>
      <c r="S2287" s="39" t="s">
        <v>40</v>
      </c>
      <c r="T2287" s="39" t="s">
        <v>35</v>
      </c>
      <c r="U2287" s="40" t="s">
        <v>39</v>
      </c>
      <c r="V2287" s="39" t="s">
        <v>35</v>
      </c>
      <c r="W2287" s="74" t="s">
        <v>606</v>
      </c>
      <c r="X2287" s="74">
        <v>0</v>
      </c>
    </row>
    <row r="2288" spans="1:24" ht="14.4" x14ac:dyDescent="0.3">
      <c r="A2288" s="33" t="s">
        <v>114</v>
      </c>
      <c r="B2288" s="22">
        <v>11640</v>
      </c>
      <c r="C2288" s="22" t="s">
        <v>129</v>
      </c>
      <c r="D2288" s="22">
        <v>53100032</v>
      </c>
      <c r="E2288" s="26" t="s">
        <v>130</v>
      </c>
      <c r="F2288" s="22">
        <v>28</v>
      </c>
      <c r="G2288" s="22" t="s">
        <v>48</v>
      </c>
      <c r="H2288" s="22" t="s">
        <v>105</v>
      </c>
      <c r="I2288" s="22" t="s">
        <v>34</v>
      </c>
      <c r="J2288" s="22" t="s">
        <v>97</v>
      </c>
      <c r="K2288" s="22" t="s">
        <v>36</v>
      </c>
      <c r="L2288" s="22">
        <v>11640</v>
      </c>
      <c r="M2288" s="39" t="s">
        <v>37</v>
      </c>
      <c r="N2288" s="39" t="s">
        <v>37</v>
      </c>
      <c r="O2288" s="39" t="s">
        <v>35</v>
      </c>
      <c r="P2288" s="39" t="s">
        <v>37</v>
      </c>
      <c r="Q2288" s="39" t="s">
        <v>35</v>
      </c>
      <c r="R2288" s="39" t="s">
        <v>37</v>
      </c>
      <c r="S2288" s="39" t="s">
        <v>40</v>
      </c>
      <c r="T2288" s="39" t="s">
        <v>35</v>
      </c>
      <c r="U2288" s="40" t="s">
        <v>39</v>
      </c>
      <c r="V2288" s="39" t="s">
        <v>35</v>
      </c>
      <c r="W2288" s="74" t="s">
        <v>606</v>
      </c>
      <c r="X2288" s="74">
        <v>0</v>
      </c>
    </row>
    <row r="2289" spans="1:24" ht="14.4" x14ac:dyDescent="0.3">
      <c r="A2289" s="33" t="s">
        <v>114</v>
      </c>
      <c r="B2289" s="22">
        <v>11636</v>
      </c>
      <c r="C2289" s="22" t="s">
        <v>125</v>
      </c>
      <c r="D2289" s="22">
        <v>53100032</v>
      </c>
      <c r="E2289" s="26" t="s">
        <v>126</v>
      </c>
      <c r="F2289" s="22">
        <v>15</v>
      </c>
      <c r="G2289" s="22" t="s">
        <v>48</v>
      </c>
      <c r="H2289" s="22" t="s">
        <v>105</v>
      </c>
      <c r="I2289" s="22" t="s">
        <v>34</v>
      </c>
      <c r="J2289" s="22" t="s">
        <v>97</v>
      </c>
      <c r="K2289" s="22" t="s">
        <v>36</v>
      </c>
      <c r="L2289" s="22">
        <v>11636</v>
      </c>
      <c r="M2289" s="39" t="s">
        <v>37</v>
      </c>
      <c r="N2289" s="39" t="s">
        <v>37</v>
      </c>
      <c r="O2289" s="39" t="s">
        <v>35</v>
      </c>
      <c r="P2289" s="39" t="s">
        <v>37</v>
      </c>
      <c r="Q2289" s="39" t="s">
        <v>35</v>
      </c>
      <c r="R2289" s="39" t="s">
        <v>37</v>
      </c>
      <c r="S2289" s="39" t="s">
        <v>40</v>
      </c>
      <c r="T2289" s="39" t="s">
        <v>35</v>
      </c>
      <c r="U2289" s="40" t="s">
        <v>39</v>
      </c>
      <c r="V2289" s="39" t="s">
        <v>35</v>
      </c>
      <c r="W2289" s="74" t="s">
        <v>606</v>
      </c>
      <c r="X2289" s="74">
        <v>0</v>
      </c>
    </row>
    <row r="2290" spans="1:24" ht="43.2" x14ac:dyDescent="0.3">
      <c r="A2290" s="33" t="s">
        <v>114</v>
      </c>
      <c r="B2290" s="22">
        <v>19566</v>
      </c>
      <c r="C2290" s="22" t="s">
        <v>167</v>
      </c>
      <c r="D2290" s="22">
        <v>25400411</v>
      </c>
      <c r="E2290" s="26" t="s">
        <v>168</v>
      </c>
      <c r="F2290" s="22">
        <v>3</v>
      </c>
      <c r="G2290" s="22" t="s">
        <v>48</v>
      </c>
      <c r="H2290" s="22" t="s">
        <v>111</v>
      </c>
      <c r="I2290" s="22" t="s">
        <v>34</v>
      </c>
      <c r="J2290" s="22" t="s">
        <v>97</v>
      </c>
      <c r="K2290" s="22" t="s">
        <v>36</v>
      </c>
      <c r="L2290" s="22">
        <v>19566</v>
      </c>
      <c r="M2290" s="39" t="s">
        <v>37</v>
      </c>
      <c r="N2290" s="39" t="s">
        <v>37</v>
      </c>
      <c r="O2290" s="39" t="s">
        <v>37</v>
      </c>
      <c r="P2290" s="39" t="s">
        <v>37</v>
      </c>
      <c r="Q2290" s="39" t="s">
        <v>37</v>
      </c>
      <c r="R2290" s="39" t="s">
        <v>37</v>
      </c>
      <c r="S2290" s="39" t="s">
        <v>37</v>
      </c>
      <c r="T2290" s="39" t="s">
        <v>37</v>
      </c>
      <c r="U2290" s="40" t="s">
        <v>649</v>
      </c>
      <c r="V2290" s="39" t="s">
        <v>37</v>
      </c>
      <c r="W2290" s="74" t="s">
        <v>3613</v>
      </c>
      <c r="X2290" s="74">
        <v>0</v>
      </c>
    </row>
    <row r="2291" spans="1:24" ht="72" x14ac:dyDescent="0.3">
      <c r="A2291" s="33" t="s">
        <v>114</v>
      </c>
      <c r="B2291" s="22">
        <v>11987</v>
      </c>
      <c r="C2291" s="22" t="s">
        <v>141</v>
      </c>
      <c r="D2291" s="22">
        <v>53100014</v>
      </c>
      <c r="E2291" s="26" t="s">
        <v>142</v>
      </c>
      <c r="F2291" s="22">
        <v>2</v>
      </c>
      <c r="G2291" s="22" t="s">
        <v>48</v>
      </c>
      <c r="H2291" s="22" t="s">
        <v>105</v>
      </c>
      <c r="I2291" s="22" t="s">
        <v>34</v>
      </c>
      <c r="J2291" s="22" t="s">
        <v>35</v>
      </c>
      <c r="K2291" s="22" t="s">
        <v>36</v>
      </c>
      <c r="L2291" s="22">
        <v>11987</v>
      </c>
      <c r="M2291" s="39" t="s">
        <v>37</v>
      </c>
      <c r="N2291" s="39" t="s">
        <v>37</v>
      </c>
      <c r="O2291" s="39" t="s">
        <v>35</v>
      </c>
      <c r="P2291" s="39" t="s">
        <v>35</v>
      </c>
      <c r="Q2291" s="39" t="s">
        <v>37</v>
      </c>
      <c r="R2291" s="39" t="s">
        <v>37</v>
      </c>
      <c r="S2291" s="39" t="s">
        <v>38</v>
      </c>
      <c r="T2291" s="39" t="s">
        <v>35</v>
      </c>
      <c r="U2291" s="40" t="s">
        <v>39</v>
      </c>
      <c r="V2291" s="39" t="s">
        <v>37</v>
      </c>
      <c r="W2291" s="74" t="s">
        <v>828</v>
      </c>
      <c r="X2291" s="74">
        <v>0</v>
      </c>
    </row>
    <row r="2292" spans="1:24" ht="72" x14ac:dyDescent="0.3">
      <c r="A2292" s="33" t="s">
        <v>114</v>
      </c>
      <c r="B2292" s="22">
        <v>12120</v>
      </c>
      <c r="C2292" s="22" t="s">
        <v>137</v>
      </c>
      <c r="D2292" s="22">
        <v>53100384</v>
      </c>
      <c r="E2292" s="26" t="s">
        <v>138</v>
      </c>
      <c r="F2292" s="22">
        <v>2</v>
      </c>
      <c r="G2292" s="22" t="s">
        <v>48</v>
      </c>
      <c r="H2292" s="22" t="s">
        <v>105</v>
      </c>
      <c r="I2292" s="22" t="s">
        <v>34</v>
      </c>
      <c r="J2292" s="22" t="s">
        <v>35</v>
      </c>
      <c r="K2292" s="22" t="s">
        <v>36</v>
      </c>
      <c r="L2292" s="22">
        <v>12120</v>
      </c>
      <c r="M2292" s="39" t="s">
        <v>37</v>
      </c>
      <c r="N2292" s="39" t="s">
        <v>37</v>
      </c>
      <c r="O2292" s="39" t="s">
        <v>35</v>
      </c>
      <c r="P2292" s="39" t="s">
        <v>35</v>
      </c>
      <c r="Q2292" s="39" t="s">
        <v>35</v>
      </c>
      <c r="R2292" s="39" t="s">
        <v>37</v>
      </c>
      <c r="S2292" s="39" t="s">
        <v>38</v>
      </c>
      <c r="T2292" s="39" t="s">
        <v>35</v>
      </c>
      <c r="U2292" s="40" t="s">
        <v>39</v>
      </c>
      <c r="V2292" s="39" t="s">
        <v>37</v>
      </c>
      <c r="W2292" s="74" t="s">
        <v>899</v>
      </c>
      <c r="X2292" s="74">
        <v>0</v>
      </c>
    </row>
    <row r="2293" spans="1:24" ht="14.4" x14ac:dyDescent="0.3">
      <c r="A2293" s="33" t="s">
        <v>114</v>
      </c>
      <c r="B2293" s="22">
        <v>11662</v>
      </c>
      <c r="C2293" s="22" t="s">
        <v>147</v>
      </c>
      <c r="D2293" s="22">
        <v>53200428</v>
      </c>
      <c r="E2293" s="26" t="s">
        <v>148</v>
      </c>
      <c r="F2293" s="22">
        <v>101</v>
      </c>
      <c r="G2293" s="22" t="s">
        <v>48</v>
      </c>
      <c r="H2293" s="22" t="s">
        <v>105</v>
      </c>
      <c r="I2293" s="22" t="s">
        <v>34</v>
      </c>
      <c r="J2293" s="22" t="s">
        <v>97</v>
      </c>
      <c r="K2293" s="22" t="s">
        <v>36</v>
      </c>
      <c r="L2293" s="22">
        <v>11662</v>
      </c>
      <c r="M2293" s="39" t="s">
        <v>37</v>
      </c>
      <c r="N2293" s="39" t="s">
        <v>37</v>
      </c>
      <c r="O2293" s="39" t="s">
        <v>37</v>
      </c>
      <c r="P2293" s="39" t="s">
        <v>37</v>
      </c>
      <c r="Q2293" s="39" t="s">
        <v>37</v>
      </c>
      <c r="R2293" s="39" t="s">
        <v>37</v>
      </c>
      <c r="S2293" s="39" t="s">
        <v>37</v>
      </c>
      <c r="T2293" s="39" t="s">
        <v>37</v>
      </c>
      <c r="U2293" s="40" t="s">
        <v>39</v>
      </c>
      <c r="V2293" s="39" t="s">
        <v>35</v>
      </c>
      <c r="W2293" s="74" t="s">
        <v>606</v>
      </c>
      <c r="X2293" s="74">
        <v>0</v>
      </c>
    </row>
    <row r="2294" spans="1:24" ht="14.4" x14ac:dyDescent="0.3">
      <c r="A2294" s="33" t="s">
        <v>114</v>
      </c>
      <c r="B2294" s="22">
        <v>11766</v>
      </c>
      <c r="C2294" s="22" t="s">
        <v>139</v>
      </c>
      <c r="D2294" s="22">
        <v>53100162</v>
      </c>
      <c r="E2294" s="26" t="s">
        <v>140</v>
      </c>
      <c r="F2294" s="22">
        <v>47</v>
      </c>
      <c r="G2294" s="22" t="s">
        <v>48</v>
      </c>
      <c r="H2294" s="22" t="s">
        <v>108</v>
      </c>
      <c r="I2294" s="22" t="s">
        <v>34</v>
      </c>
      <c r="J2294" s="22" t="s">
        <v>97</v>
      </c>
      <c r="K2294" s="22" t="s">
        <v>36</v>
      </c>
      <c r="L2294" s="22">
        <v>11766</v>
      </c>
      <c r="M2294" s="39" t="s">
        <v>37</v>
      </c>
      <c r="N2294" s="39" t="s">
        <v>37</v>
      </c>
      <c r="O2294" s="39" t="s">
        <v>37</v>
      </c>
      <c r="P2294" s="39" t="s">
        <v>37</v>
      </c>
      <c r="Q2294" s="39" t="s">
        <v>37</v>
      </c>
      <c r="R2294" s="39" t="s">
        <v>37</v>
      </c>
      <c r="S2294" s="39" t="s">
        <v>40</v>
      </c>
      <c r="T2294" s="39" t="s">
        <v>37</v>
      </c>
      <c r="U2294" s="40" t="s">
        <v>605</v>
      </c>
      <c r="V2294" s="39" t="s">
        <v>35</v>
      </c>
      <c r="W2294" s="74" t="s">
        <v>606</v>
      </c>
      <c r="X2294" s="74">
        <v>0</v>
      </c>
    </row>
    <row r="2295" spans="1:24" ht="187.2" x14ac:dyDescent="0.3">
      <c r="A2295" s="33" t="s">
        <v>114</v>
      </c>
      <c r="B2295" s="22">
        <v>12117</v>
      </c>
      <c r="C2295" s="22" t="s">
        <v>103</v>
      </c>
      <c r="D2295" s="22">
        <v>53101062</v>
      </c>
      <c r="E2295" s="26" t="s">
        <v>104</v>
      </c>
      <c r="F2295" s="22">
        <v>8</v>
      </c>
      <c r="G2295" s="22" t="s">
        <v>48</v>
      </c>
      <c r="H2295" s="22" t="s">
        <v>105</v>
      </c>
      <c r="I2295" s="22" t="s">
        <v>34</v>
      </c>
      <c r="J2295" s="22" t="s">
        <v>97</v>
      </c>
      <c r="K2295" s="22" t="s">
        <v>36</v>
      </c>
      <c r="L2295" s="22">
        <v>12117</v>
      </c>
      <c r="M2295" s="39" t="s">
        <v>37</v>
      </c>
      <c r="N2295" s="39" t="s">
        <v>37</v>
      </c>
      <c r="O2295" s="39" t="s">
        <v>35</v>
      </c>
      <c r="P2295" s="39" t="s">
        <v>37</v>
      </c>
      <c r="Q2295" s="39" t="s">
        <v>37</v>
      </c>
      <c r="R2295" s="39" t="s">
        <v>37</v>
      </c>
      <c r="S2295" s="39" t="s">
        <v>38</v>
      </c>
      <c r="T2295" s="39" t="s">
        <v>35</v>
      </c>
      <c r="U2295" s="40" t="s">
        <v>39</v>
      </c>
      <c r="V2295" s="39" t="s">
        <v>37</v>
      </c>
      <c r="W2295" s="74" t="s">
        <v>898</v>
      </c>
      <c r="X2295" s="74">
        <v>0</v>
      </c>
    </row>
    <row r="2296" spans="1:24" ht="24" x14ac:dyDescent="0.3">
      <c r="A2296" s="33" t="s">
        <v>114</v>
      </c>
      <c r="B2296" s="22">
        <v>11769</v>
      </c>
      <c r="C2296" s="22" t="s">
        <v>177</v>
      </c>
      <c r="D2296" s="22">
        <v>53101471</v>
      </c>
      <c r="E2296" s="26" t="s">
        <v>178</v>
      </c>
      <c r="F2296" s="22">
        <v>6</v>
      </c>
      <c r="G2296" s="22" t="s">
        <v>48</v>
      </c>
      <c r="H2296" s="22" t="s">
        <v>105</v>
      </c>
      <c r="I2296" s="22" t="s">
        <v>34</v>
      </c>
      <c r="J2296" s="22" t="s">
        <v>97</v>
      </c>
      <c r="K2296" s="22" t="s">
        <v>136</v>
      </c>
      <c r="L2296" s="22">
        <v>11769</v>
      </c>
      <c r="M2296" s="39" t="e">
        <v>#N/A</v>
      </c>
      <c r="N2296" s="39" t="e">
        <v>#N/A</v>
      </c>
      <c r="O2296" s="39" t="e">
        <v>#N/A</v>
      </c>
      <c r="P2296" s="39" t="e">
        <v>#N/A</v>
      </c>
      <c r="Q2296" s="39" t="e">
        <v>#N/A</v>
      </c>
      <c r="R2296" s="39" t="e">
        <v>#N/A</v>
      </c>
      <c r="S2296" s="39" t="e">
        <v>#N/A</v>
      </c>
      <c r="T2296" s="39" t="e">
        <v>#N/A</v>
      </c>
      <c r="U2296" s="40" t="e">
        <v>#N/A</v>
      </c>
      <c r="V2296" s="39" t="e">
        <v>#N/A</v>
      </c>
      <c r="W2296" s="74" t="e">
        <v>#N/A</v>
      </c>
      <c r="X2296" s="74" t="e">
        <v>#N/A</v>
      </c>
    </row>
    <row r="2297" spans="1:24" ht="72" x14ac:dyDescent="0.3">
      <c r="A2297" s="33" t="s">
        <v>114</v>
      </c>
      <c r="B2297" s="22">
        <v>11652</v>
      </c>
      <c r="C2297" s="22" t="s">
        <v>166</v>
      </c>
      <c r="D2297" s="22">
        <v>53100316</v>
      </c>
      <c r="E2297" s="26" t="s">
        <v>165</v>
      </c>
      <c r="F2297" s="22">
        <v>3</v>
      </c>
      <c r="G2297" s="22" t="s">
        <v>48</v>
      </c>
      <c r="H2297" s="22" t="s">
        <v>111</v>
      </c>
      <c r="I2297" s="22" t="s">
        <v>34</v>
      </c>
      <c r="J2297" s="22" t="s">
        <v>35</v>
      </c>
      <c r="K2297" s="22" t="s">
        <v>36</v>
      </c>
      <c r="L2297" s="22">
        <v>11652</v>
      </c>
      <c r="M2297" s="39" t="s">
        <v>37</v>
      </c>
      <c r="N2297" s="39" t="s">
        <v>37</v>
      </c>
      <c r="O2297" s="39" t="s">
        <v>35</v>
      </c>
      <c r="P2297" s="39" t="s">
        <v>35</v>
      </c>
      <c r="Q2297" s="39" t="s">
        <v>37</v>
      </c>
      <c r="R2297" s="39" t="s">
        <v>37</v>
      </c>
      <c r="S2297" s="39" t="s">
        <v>40</v>
      </c>
      <c r="T2297" s="39" t="s">
        <v>35</v>
      </c>
      <c r="U2297" s="40" t="s">
        <v>649</v>
      </c>
      <c r="V2297" s="39" t="s">
        <v>37</v>
      </c>
      <c r="W2297" s="74" t="s">
        <v>651</v>
      </c>
      <c r="X2297" s="74">
        <v>0</v>
      </c>
    </row>
    <row r="2298" spans="1:24" ht="14.4" x14ac:dyDescent="0.3">
      <c r="A2298" s="33" t="s">
        <v>114</v>
      </c>
      <c r="B2298" s="22">
        <v>11837</v>
      </c>
      <c r="C2298" s="22" t="s">
        <v>115</v>
      </c>
      <c r="D2298" s="22">
        <v>53200422</v>
      </c>
      <c r="E2298" s="26" t="s">
        <v>116</v>
      </c>
      <c r="F2298" s="22">
        <v>2</v>
      </c>
      <c r="G2298" s="22" t="s">
        <v>48</v>
      </c>
      <c r="H2298" s="22" t="s">
        <v>105</v>
      </c>
      <c r="I2298" s="22" t="s">
        <v>34</v>
      </c>
      <c r="J2298" s="22" t="s">
        <v>97</v>
      </c>
      <c r="K2298" s="22" t="s">
        <v>36</v>
      </c>
      <c r="L2298" s="22">
        <v>11837</v>
      </c>
      <c r="M2298" s="39" t="s">
        <v>37</v>
      </c>
      <c r="N2298" s="39" t="s">
        <v>37</v>
      </c>
      <c r="O2298" s="39" t="s">
        <v>35</v>
      </c>
      <c r="P2298" s="39" t="s">
        <v>37</v>
      </c>
      <c r="Q2298" s="39" t="s">
        <v>37</v>
      </c>
      <c r="R2298" s="39" t="s">
        <v>37</v>
      </c>
      <c r="S2298" s="39" t="s">
        <v>40</v>
      </c>
      <c r="T2298" s="39" t="s">
        <v>35</v>
      </c>
      <c r="U2298" s="40" t="s">
        <v>39</v>
      </c>
      <c r="V2298" s="39" t="s">
        <v>35</v>
      </c>
      <c r="W2298" s="74" t="s">
        <v>606</v>
      </c>
      <c r="X2298" s="74">
        <v>0</v>
      </c>
    </row>
    <row r="2299" spans="1:24" ht="86.4" x14ac:dyDescent="0.3">
      <c r="A2299" s="33" t="s">
        <v>114</v>
      </c>
      <c r="B2299" s="22">
        <v>11663</v>
      </c>
      <c r="C2299" s="22" t="s">
        <v>155</v>
      </c>
      <c r="D2299" s="22">
        <v>53200428</v>
      </c>
      <c r="E2299" s="26" t="s">
        <v>156</v>
      </c>
      <c r="F2299" s="22">
        <v>98</v>
      </c>
      <c r="G2299" s="22" t="s">
        <v>48</v>
      </c>
      <c r="H2299" s="22" t="s">
        <v>105</v>
      </c>
      <c r="I2299" s="22" t="s">
        <v>34</v>
      </c>
      <c r="J2299" s="22" t="s">
        <v>97</v>
      </c>
      <c r="K2299" s="22" t="s">
        <v>36</v>
      </c>
      <c r="L2299" s="22">
        <v>11663</v>
      </c>
      <c r="M2299" s="39" t="s">
        <v>37</v>
      </c>
      <c r="N2299" s="39" t="s">
        <v>37</v>
      </c>
      <c r="O2299" s="39" t="s">
        <v>37</v>
      </c>
      <c r="P2299" s="39" t="s">
        <v>37</v>
      </c>
      <c r="Q2299" s="39" t="s">
        <v>37</v>
      </c>
      <c r="R2299" s="39" t="s">
        <v>37</v>
      </c>
      <c r="S2299" s="39" t="s">
        <v>37</v>
      </c>
      <c r="T2299" s="39" t="s">
        <v>37</v>
      </c>
      <c r="U2299" s="40" t="s">
        <v>39</v>
      </c>
      <c r="V2299" s="39" t="s">
        <v>35</v>
      </c>
      <c r="W2299" s="74" t="s">
        <v>606</v>
      </c>
      <c r="X2299" s="74" t="s">
        <v>658</v>
      </c>
    </row>
    <row r="2300" spans="1:24" ht="28.8" x14ac:dyDescent="0.3">
      <c r="A2300" s="33" t="s">
        <v>114</v>
      </c>
      <c r="B2300" s="22">
        <v>12300</v>
      </c>
      <c r="C2300" s="22" t="s">
        <v>204</v>
      </c>
      <c r="D2300" s="22">
        <v>53100458</v>
      </c>
      <c r="E2300" s="26" t="s">
        <v>205</v>
      </c>
      <c r="F2300" s="22">
        <v>1</v>
      </c>
      <c r="G2300" s="22" t="s">
        <v>48</v>
      </c>
      <c r="H2300" s="22" t="s">
        <v>61</v>
      </c>
      <c r="I2300" s="22" t="s">
        <v>34</v>
      </c>
      <c r="J2300" s="22" t="s">
        <v>97</v>
      </c>
      <c r="K2300" s="22" t="s">
        <v>36</v>
      </c>
      <c r="L2300" s="22">
        <v>12300</v>
      </c>
      <c r="M2300" s="39" t="s">
        <v>37</v>
      </c>
      <c r="N2300" s="39" t="s">
        <v>37</v>
      </c>
      <c r="O2300" s="39" t="s">
        <v>35</v>
      </c>
      <c r="P2300" s="39" t="s">
        <v>37</v>
      </c>
      <c r="Q2300" s="39" t="s">
        <v>37</v>
      </c>
      <c r="R2300" s="39" t="s">
        <v>37</v>
      </c>
      <c r="S2300" s="39" t="s">
        <v>38</v>
      </c>
      <c r="T2300" s="39" t="s">
        <v>35</v>
      </c>
      <c r="U2300" s="40" t="s">
        <v>39</v>
      </c>
      <c r="V2300" s="39" t="s">
        <v>37</v>
      </c>
      <c r="W2300" s="74" t="s">
        <v>954</v>
      </c>
      <c r="X2300" s="74">
        <v>0</v>
      </c>
    </row>
    <row r="2301" spans="1:24" ht="24" x14ac:dyDescent="0.3">
      <c r="A2301" s="33" t="s">
        <v>114</v>
      </c>
      <c r="B2301" s="22">
        <v>11858</v>
      </c>
      <c r="C2301" s="22" t="s">
        <v>149</v>
      </c>
      <c r="D2301" s="22">
        <v>53100160</v>
      </c>
      <c r="E2301" s="26" t="s">
        <v>150</v>
      </c>
      <c r="F2301" s="22">
        <v>6</v>
      </c>
      <c r="G2301" s="22" t="s">
        <v>48</v>
      </c>
      <c r="H2301" s="22" t="s">
        <v>111</v>
      </c>
      <c r="I2301" s="22" t="s">
        <v>34</v>
      </c>
      <c r="J2301" s="22" t="s">
        <v>97</v>
      </c>
      <c r="K2301" s="22" t="s">
        <v>36</v>
      </c>
      <c r="L2301" s="22">
        <v>11858</v>
      </c>
      <c r="M2301" s="39" t="s">
        <v>37</v>
      </c>
      <c r="N2301" s="39" t="s">
        <v>37</v>
      </c>
      <c r="O2301" s="39" t="s">
        <v>35</v>
      </c>
      <c r="P2301" s="39" t="s">
        <v>37</v>
      </c>
      <c r="Q2301" s="39" t="s">
        <v>37</v>
      </c>
      <c r="R2301" s="39" t="s">
        <v>37</v>
      </c>
      <c r="S2301" s="39" t="s">
        <v>38</v>
      </c>
      <c r="T2301" s="39" t="s">
        <v>35</v>
      </c>
      <c r="U2301" s="40" t="s">
        <v>39</v>
      </c>
      <c r="V2301" s="39" t="s">
        <v>35</v>
      </c>
      <c r="W2301" s="74" t="s">
        <v>606</v>
      </c>
      <c r="X2301" s="74">
        <v>0</v>
      </c>
    </row>
    <row r="2302" spans="1:24" ht="14.4" x14ac:dyDescent="0.3">
      <c r="A2302" s="33" t="s">
        <v>114</v>
      </c>
      <c r="B2302" s="22">
        <v>12132</v>
      </c>
      <c r="C2302" s="22" t="s">
        <v>159</v>
      </c>
      <c r="D2302" s="22">
        <v>53100358</v>
      </c>
      <c r="E2302" s="26" t="s">
        <v>160</v>
      </c>
      <c r="F2302" s="22">
        <v>1</v>
      </c>
      <c r="G2302" s="22" t="s">
        <v>48</v>
      </c>
      <c r="H2302" s="22" t="s">
        <v>105</v>
      </c>
      <c r="I2302" s="22" t="s">
        <v>34</v>
      </c>
      <c r="J2302" s="22" t="s">
        <v>97</v>
      </c>
      <c r="K2302" s="22" t="s">
        <v>36</v>
      </c>
      <c r="L2302" s="22">
        <v>12132</v>
      </c>
      <c r="M2302" s="39" t="s">
        <v>37</v>
      </c>
      <c r="N2302" s="39" t="s">
        <v>37</v>
      </c>
      <c r="O2302" s="39" t="s">
        <v>35</v>
      </c>
      <c r="P2302" s="39" t="s">
        <v>37</v>
      </c>
      <c r="Q2302" s="39" t="s">
        <v>37</v>
      </c>
      <c r="R2302" s="39" t="s">
        <v>37</v>
      </c>
      <c r="S2302" s="39" t="s">
        <v>40</v>
      </c>
      <c r="T2302" s="39" t="s">
        <v>35</v>
      </c>
      <c r="U2302" s="40" t="s">
        <v>39</v>
      </c>
      <c r="V2302" s="39" t="s">
        <v>35</v>
      </c>
      <c r="W2302" s="74" t="s">
        <v>606</v>
      </c>
      <c r="X2302" s="74">
        <v>0</v>
      </c>
    </row>
    <row r="2303" spans="1:24" ht="14.4" x14ac:dyDescent="0.3">
      <c r="A2303" s="33" t="s">
        <v>114</v>
      </c>
      <c r="B2303" s="22">
        <v>16278</v>
      </c>
      <c r="C2303" s="22" t="s">
        <v>220</v>
      </c>
      <c r="D2303" s="22">
        <v>53100347</v>
      </c>
      <c r="E2303" s="26" t="s">
        <v>221</v>
      </c>
      <c r="F2303" s="22">
        <v>4</v>
      </c>
      <c r="G2303" s="22" t="s">
        <v>48</v>
      </c>
      <c r="H2303" s="22" t="s">
        <v>111</v>
      </c>
      <c r="I2303" s="22" t="s">
        <v>34</v>
      </c>
      <c r="J2303" s="22" t="s">
        <v>97</v>
      </c>
      <c r="K2303" s="22" t="s">
        <v>36</v>
      </c>
      <c r="L2303" s="22">
        <v>16278</v>
      </c>
      <c r="M2303" s="39" t="s">
        <v>37</v>
      </c>
      <c r="N2303" s="39" t="s">
        <v>37</v>
      </c>
      <c r="O2303" s="39" t="s">
        <v>35</v>
      </c>
      <c r="P2303" s="39" t="s">
        <v>37</v>
      </c>
      <c r="Q2303" s="39" t="s">
        <v>37</v>
      </c>
      <c r="R2303" s="39" t="s">
        <v>37</v>
      </c>
      <c r="S2303" s="39" t="s">
        <v>38</v>
      </c>
      <c r="T2303" s="39" t="s">
        <v>35</v>
      </c>
      <c r="U2303" s="40" t="s">
        <v>39</v>
      </c>
      <c r="V2303" s="39" t="s">
        <v>35</v>
      </c>
      <c r="W2303" s="74" t="s">
        <v>606</v>
      </c>
      <c r="X2303" s="74">
        <v>0</v>
      </c>
    </row>
    <row r="2304" spans="1:24" ht="28.8" x14ac:dyDescent="0.3">
      <c r="A2304" s="33" t="s">
        <v>114</v>
      </c>
      <c r="B2304" s="22">
        <v>12277</v>
      </c>
      <c r="C2304" s="22" t="s">
        <v>161</v>
      </c>
      <c r="D2304" s="22">
        <v>53100185</v>
      </c>
      <c r="E2304" s="26" t="s">
        <v>162</v>
      </c>
      <c r="F2304" s="22">
        <v>3</v>
      </c>
      <c r="G2304" s="22" t="s">
        <v>48</v>
      </c>
      <c r="H2304" s="22" t="s">
        <v>61</v>
      </c>
      <c r="I2304" s="22" t="s">
        <v>34</v>
      </c>
      <c r="J2304" s="22" t="s">
        <v>97</v>
      </c>
      <c r="K2304" s="22" t="s">
        <v>36</v>
      </c>
      <c r="L2304" s="22">
        <v>12277</v>
      </c>
      <c r="M2304" s="39" t="s">
        <v>37</v>
      </c>
      <c r="N2304" s="39" t="s">
        <v>37</v>
      </c>
      <c r="O2304" s="39" t="s">
        <v>35</v>
      </c>
      <c r="P2304" s="39" t="s">
        <v>37</v>
      </c>
      <c r="Q2304" s="39" t="s">
        <v>37</v>
      </c>
      <c r="R2304" s="39" t="s">
        <v>37</v>
      </c>
      <c r="S2304" s="39" t="s">
        <v>40</v>
      </c>
      <c r="T2304" s="39" t="s">
        <v>35</v>
      </c>
      <c r="U2304" s="40" t="s">
        <v>39</v>
      </c>
      <c r="V2304" s="39" t="s">
        <v>37</v>
      </c>
      <c r="W2304" s="74" t="s">
        <v>945</v>
      </c>
      <c r="X2304" s="74">
        <v>0</v>
      </c>
    </row>
    <row r="2305" spans="1:24" ht="24" x14ac:dyDescent="0.3">
      <c r="A2305" s="33" t="s">
        <v>114</v>
      </c>
      <c r="B2305" s="22">
        <v>11932</v>
      </c>
      <c r="C2305" s="22" t="s">
        <v>218</v>
      </c>
      <c r="D2305" s="22">
        <v>53100347</v>
      </c>
      <c r="E2305" s="26" t="s">
        <v>219</v>
      </c>
      <c r="F2305" s="22">
        <v>2</v>
      </c>
      <c r="G2305" s="22" t="s">
        <v>48</v>
      </c>
      <c r="H2305" s="22" t="s">
        <v>111</v>
      </c>
      <c r="I2305" s="22" t="s">
        <v>34</v>
      </c>
      <c r="J2305" s="22" t="s">
        <v>97</v>
      </c>
      <c r="K2305" s="22" t="s">
        <v>36</v>
      </c>
      <c r="L2305" s="22">
        <v>11932</v>
      </c>
      <c r="M2305" s="39" t="s">
        <v>37</v>
      </c>
      <c r="N2305" s="39" t="s">
        <v>37</v>
      </c>
      <c r="O2305" s="39" t="s">
        <v>35</v>
      </c>
      <c r="P2305" s="39" t="s">
        <v>37</v>
      </c>
      <c r="Q2305" s="39" t="s">
        <v>37</v>
      </c>
      <c r="R2305" s="39" t="s">
        <v>37</v>
      </c>
      <c r="S2305" s="39" t="s">
        <v>40</v>
      </c>
      <c r="T2305" s="39" t="s">
        <v>35</v>
      </c>
      <c r="U2305" s="40" t="s">
        <v>649</v>
      </c>
      <c r="V2305" s="39" t="s">
        <v>35</v>
      </c>
      <c r="W2305" s="74" t="s">
        <v>606</v>
      </c>
      <c r="X2305" s="74">
        <v>0</v>
      </c>
    </row>
    <row r="2306" spans="1:24" ht="14.4" x14ac:dyDescent="0.3">
      <c r="A2306" s="33" t="s">
        <v>114</v>
      </c>
      <c r="B2306" s="22">
        <v>11646</v>
      </c>
      <c r="C2306" s="22" t="s">
        <v>189</v>
      </c>
      <c r="D2306" s="22">
        <v>53100749</v>
      </c>
      <c r="E2306" s="26" t="s">
        <v>190</v>
      </c>
      <c r="F2306" s="22">
        <v>1</v>
      </c>
      <c r="G2306" s="22" t="s">
        <v>48</v>
      </c>
      <c r="H2306" s="22" t="s">
        <v>120</v>
      </c>
      <c r="I2306" s="22" t="s">
        <v>34</v>
      </c>
      <c r="J2306" s="22" t="s">
        <v>97</v>
      </c>
      <c r="K2306" s="22" t="s">
        <v>36</v>
      </c>
      <c r="L2306" s="22">
        <v>11646</v>
      </c>
      <c r="M2306" s="39" t="s">
        <v>37</v>
      </c>
      <c r="N2306" s="39" t="s">
        <v>37</v>
      </c>
      <c r="O2306" s="39" t="s">
        <v>35</v>
      </c>
      <c r="P2306" s="39" t="s">
        <v>37</v>
      </c>
      <c r="Q2306" s="39" t="s">
        <v>37</v>
      </c>
      <c r="R2306" s="39" t="s">
        <v>37</v>
      </c>
      <c r="S2306" s="39" t="s">
        <v>38</v>
      </c>
      <c r="T2306" s="39" t="s">
        <v>35</v>
      </c>
      <c r="U2306" s="40" t="s">
        <v>39</v>
      </c>
      <c r="V2306" s="39" t="s">
        <v>35</v>
      </c>
      <c r="W2306" s="74" t="s">
        <v>606</v>
      </c>
      <c r="X2306" s="74">
        <v>0</v>
      </c>
    </row>
    <row r="2307" spans="1:24" ht="14.4" x14ac:dyDescent="0.3">
      <c r="A2307" s="33" t="s">
        <v>114</v>
      </c>
      <c r="B2307" s="22">
        <v>11750</v>
      </c>
      <c r="C2307" s="22" t="s">
        <v>169</v>
      </c>
      <c r="D2307" s="22">
        <v>53100112</v>
      </c>
      <c r="E2307" s="26" t="s">
        <v>170</v>
      </c>
      <c r="F2307" s="22">
        <v>1</v>
      </c>
      <c r="G2307" s="22" t="s">
        <v>48</v>
      </c>
      <c r="H2307" s="22" t="s">
        <v>33</v>
      </c>
      <c r="I2307" s="22" t="s">
        <v>34</v>
      </c>
      <c r="J2307" s="22" t="s">
        <v>97</v>
      </c>
      <c r="K2307" s="22" t="s">
        <v>36</v>
      </c>
      <c r="L2307" s="22">
        <v>11750</v>
      </c>
      <c r="M2307" s="39" t="s">
        <v>37</v>
      </c>
      <c r="N2307" s="39" t="s">
        <v>37</v>
      </c>
      <c r="O2307" s="39" t="s">
        <v>35</v>
      </c>
      <c r="P2307" s="39" t="s">
        <v>37</v>
      </c>
      <c r="Q2307" s="39" t="s">
        <v>37</v>
      </c>
      <c r="R2307" s="39" t="s">
        <v>37</v>
      </c>
      <c r="S2307" s="39" t="s">
        <v>40</v>
      </c>
      <c r="T2307" s="39" t="s">
        <v>35</v>
      </c>
      <c r="U2307" s="40" t="s">
        <v>39</v>
      </c>
      <c r="V2307" s="39" t="s">
        <v>35</v>
      </c>
      <c r="W2307" s="74" t="s">
        <v>606</v>
      </c>
      <c r="X2307" s="74">
        <v>0</v>
      </c>
    </row>
    <row r="2308" spans="1:24" ht="86.4" x14ac:dyDescent="0.3">
      <c r="A2308" s="33" t="s">
        <v>114</v>
      </c>
      <c r="B2308" s="22">
        <v>11650</v>
      </c>
      <c r="C2308" s="22" t="s">
        <v>230</v>
      </c>
      <c r="D2308" s="22">
        <v>53100315</v>
      </c>
      <c r="E2308" s="26" t="s">
        <v>231</v>
      </c>
      <c r="F2308" s="22">
        <v>2</v>
      </c>
      <c r="G2308" s="22" t="s">
        <v>48</v>
      </c>
      <c r="H2308" s="22" t="s">
        <v>111</v>
      </c>
      <c r="I2308" s="22" t="s">
        <v>34</v>
      </c>
      <c r="J2308" s="22" t="s">
        <v>97</v>
      </c>
      <c r="K2308" s="22" t="s">
        <v>36</v>
      </c>
      <c r="L2308" s="22">
        <v>11650</v>
      </c>
      <c r="M2308" s="39" t="s">
        <v>37</v>
      </c>
      <c r="N2308" s="39" t="s">
        <v>37</v>
      </c>
      <c r="O2308" s="39" t="s">
        <v>35</v>
      </c>
      <c r="P2308" s="39" t="s">
        <v>37</v>
      </c>
      <c r="Q2308" s="39" t="s">
        <v>37</v>
      </c>
      <c r="R2308" s="39" t="s">
        <v>37</v>
      </c>
      <c r="S2308" s="39" t="s">
        <v>40</v>
      </c>
      <c r="T2308" s="39" t="s">
        <v>35</v>
      </c>
      <c r="U2308" s="40" t="s">
        <v>649</v>
      </c>
      <c r="V2308" s="39" t="s">
        <v>37</v>
      </c>
      <c r="W2308" s="74" t="s">
        <v>650</v>
      </c>
      <c r="X2308" s="74">
        <v>0</v>
      </c>
    </row>
    <row r="2309" spans="1:24" ht="28.8" x14ac:dyDescent="0.3">
      <c r="A2309" s="33" t="s">
        <v>114</v>
      </c>
      <c r="B2309" s="22">
        <v>12226</v>
      </c>
      <c r="C2309" s="22" t="s">
        <v>224</v>
      </c>
      <c r="D2309" s="22">
        <v>53100040</v>
      </c>
      <c r="E2309" s="26" t="s">
        <v>225</v>
      </c>
      <c r="F2309" s="22">
        <v>7</v>
      </c>
      <c r="G2309" s="22" t="s">
        <v>48</v>
      </c>
      <c r="H2309" s="22" t="s">
        <v>61</v>
      </c>
      <c r="I2309" s="22" t="s">
        <v>34</v>
      </c>
      <c r="J2309" s="22" t="s">
        <v>97</v>
      </c>
      <c r="K2309" s="22" t="s">
        <v>36</v>
      </c>
      <c r="L2309" s="22">
        <v>12226</v>
      </c>
      <c r="M2309" s="39" t="s">
        <v>37</v>
      </c>
      <c r="N2309" s="39" t="s">
        <v>37</v>
      </c>
      <c r="O2309" s="39" t="s">
        <v>35</v>
      </c>
      <c r="P2309" s="39" t="s">
        <v>37</v>
      </c>
      <c r="Q2309" s="39" t="s">
        <v>37</v>
      </c>
      <c r="R2309" s="39" t="s">
        <v>37</v>
      </c>
      <c r="S2309" s="39" t="s">
        <v>37</v>
      </c>
      <c r="T2309" s="39" t="s">
        <v>37</v>
      </c>
      <c r="U2309" s="40" t="s">
        <v>39</v>
      </c>
      <c r="V2309" s="39" t="s">
        <v>37</v>
      </c>
      <c r="W2309" s="74" t="s">
        <v>929</v>
      </c>
      <c r="X2309" s="74">
        <v>0</v>
      </c>
    </row>
    <row r="2310" spans="1:24" ht="14.4" x14ac:dyDescent="0.3">
      <c r="A2310" s="33" t="s">
        <v>114</v>
      </c>
      <c r="B2310" s="22">
        <v>11643</v>
      </c>
      <c r="C2310" s="22" t="s">
        <v>193</v>
      </c>
      <c r="D2310" s="22">
        <v>53100584</v>
      </c>
      <c r="E2310" s="26" t="s">
        <v>194</v>
      </c>
      <c r="F2310" s="22">
        <v>1</v>
      </c>
      <c r="G2310" s="22" t="s">
        <v>48</v>
      </c>
      <c r="H2310" s="22" t="s">
        <v>120</v>
      </c>
      <c r="I2310" s="22" t="s">
        <v>34</v>
      </c>
      <c r="J2310" s="22" t="s">
        <v>97</v>
      </c>
      <c r="K2310" s="22" t="s">
        <v>36</v>
      </c>
      <c r="L2310" s="22">
        <v>11643</v>
      </c>
      <c r="M2310" s="39" t="s">
        <v>37</v>
      </c>
      <c r="N2310" s="39" t="s">
        <v>37</v>
      </c>
      <c r="O2310" s="39" t="s">
        <v>35</v>
      </c>
      <c r="P2310" s="39" t="s">
        <v>37</v>
      </c>
      <c r="Q2310" s="39" t="s">
        <v>37</v>
      </c>
      <c r="R2310" s="39" t="s">
        <v>37</v>
      </c>
      <c r="S2310" s="39" t="s">
        <v>40</v>
      </c>
      <c r="T2310" s="39" t="s">
        <v>35</v>
      </c>
      <c r="U2310" s="40" t="s">
        <v>39</v>
      </c>
      <c r="V2310" s="39" t="s">
        <v>35</v>
      </c>
      <c r="W2310" s="74" t="s">
        <v>606</v>
      </c>
      <c r="X2310" s="74">
        <v>0</v>
      </c>
    </row>
    <row r="2311" spans="1:24" ht="24" x14ac:dyDescent="0.3">
      <c r="A2311" s="33" t="s">
        <v>114</v>
      </c>
      <c r="B2311" s="22">
        <v>11931</v>
      </c>
      <c r="C2311" s="22" t="s">
        <v>214</v>
      </c>
      <c r="D2311" s="22">
        <v>53100347</v>
      </c>
      <c r="E2311" s="26" t="s">
        <v>215</v>
      </c>
      <c r="F2311" s="22">
        <v>2</v>
      </c>
      <c r="G2311" s="22" t="s">
        <v>48</v>
      </c>
      <c r="H2311" s="22" t="s">
        <v>111</v>
      </c>
      <c r="I2311" s="22" t="s">
        <v>34</v>
      </c>
      <c r="J2311" s="22" t="s">
        <v>97</v>
      </c>
      <c r="K2311" s="22" t="s">
        <v>36</v>
      </c>
      <c r="L2311" s="22">
        <v>11931</v>
      </c>
      <c r="M2311" s="39" t="s">
        <v>37</v>
      </c>
      <c r="N2311" s="39" t="s">
        <v>37</v>
      </c>
      <c r="O2311" s="39" t="s">
        <v>35</v>
      </c>
      <c r="P2311" s="39" t="s">
        <v>37</v>
      </c>
      <c r="Q2311" s="39" t="s">
        <v>37</v>
      </c>
      <c r="R2311" s="39" t="s">
        <v>37</v>
      </c>
      <c r="S2311" s="39" t="s">
        <v>40</v>
      </c>
      <c r="T2311" s="39" t="s">
        <v>35</v>
      </c>
      <c r="U2311" s="40" t="s">
        <v>649</v>
      </c>
      <c r="V2311" s="39" t="s">
        <v>35</v>
      </c>
      <c r="W2311" s="74" t="s">
        <v>606</v>
      </c>
      <c r="X2311" s="74">
        <v>0</v>
      </c>
    </row>
    <row r="2312" spans="1:24" ht="14.4" x14ac:dyDescent="0.3">
      <c r="A2312" s="33" t="s">
        <v>114</v>
      </c>
      <c r="B2312" s="22">
        <v>11952</v>
      </c>
      <c r="C2312" s="22" t="s">
        <v>197</v>
      </c>
      <c r="D2312" s="22">
        <v>53100206</v>
      </c>
      <c r="E2312" s="26" t="s">
        <v>198</v>
      </c>
      <c r="F2312" s="22">
        <v>10</v>
      </c>
      <c r="G2312" s="22" t="s">
        <v>48</v>
      </c>
      <c r="H2312" s="22" t="s">
        <v>108</v>
      </c>
      <c r="I2312" s="22" t="s">
        <v>34</v>
      </c>
      <c r="J2312" s="22" t="s">
        <v>97</v>
      </c>
      <c r="K2312" s="22" t="s">
        <v>36</v>
      </c>
      <c r="L2312" s="22">
        <v>11952</v>
      </c>
      <c r="M2312" s="39" t="s">
        <v>37</v>
      </c>
      <c r="N2312" s="39" t="s">
        <v>37</v>
      </c>
      <c r="O2312" s="39" t="s">
        <v>37</v>
      </c>
      <c r="P2312" s="39" t="s">
        <v>37</v>
      </c>
      <c r="Q2312" s="39" t="s">
        <v>37</v>
      </c>
      <c r="R2312" s="39" t="s">
        <v>37</v>
      </c>
      <c r="S2312" s="39" t="s">
        <v>40</v>
      </c>
      <c r="T2312" s="39" t="s">
        <v>37</v>
      </c>
      <c r="U2312" s="40" t="s">
        <v>39</v>
      </c>
      <c r="V2312" s="39" t="s">
        <v>35</v>
      </c>
      <c r="W2312" s="74" t="s">
        <v>606</v>
      </c>
      <c r="X2312" s="74">
        <v>0</v>
      </c>
    </row>
    <row r="2313" spans="1:24" ht="14.4" x14ac:dyDescent="0.3">
      <c r="A2313" s="33" t="s">
        <v>114</v>
      </c>
      <c r="B2313" s="22">
        <v>11642</v>
      </c>
      <c r="C2313" s="22" t="s">
        <v>171</v>
      </c>
      <c r="D2313" s="22">
        <v>53100032</v>
      </c>
      <c r="E2313" s="26" t="s">
        <v>172</v>
      </c>
      <c r="F2313" s="22">
        <v>5</v>
      </c>
      <c r="G2313" s="22" t="s">
        <v>48</v>
      </c>
      <c r="H2313" s="22" t="s">
        <v>105</v>
      </c>
      <c r="I2313" s="22" t="s">
        <v>34</v>
      </c>
      <c r="J2313" s="22" t="s">
        <v>97</v>
      </c>
      <c r="K2313" s="22" t="s">
        <v>36</v>
      </c>
      <c r="L2313" s="22">
        <v>11642</v>
      </c>
      <c r="M2313" s="39" t="s">
        <v>37</v>
      </c>
      <c r="N2313" s="39" t="s">
        <v>37</v>
      </c>
      <c r="O2313" s="39" t="s">
        <v>35</v>
      </c>
      <c r="P2313" s="39" t="s">
        <v>37</v>
      </c>
      <c r="Q2313" s="39" t="s">
        <v>37</v>
      </c>
      <c r="R2313" s="39" t="s">
        <v>37</v>
      </c>
      <c r="S2313" s="39" t="s">
        <v>40</v>
      </c>
      <c r="T2313" s="39" t="s">
        <v>35</v>
      </c>
      <c r="U2313" s="40" t="s">
        <v>39</v>
      </c>
      <c r="V2313" s="39" t="s">
        <v>35</v>
      </c>
      <c r="W2313" s="74" t="s">
        <v>606</v>
      </c>
      <c r="X2313" s="74">
        <v>0</v>
      </c>
    </row>
    <row r="2314" spans="1:24" ht="72" x14ac:dyDescent="0.3">
      <c r="A2314" s="33" t="s">
        <v>114</v>
      </c>
      <c r="B2314" s="22">
        <v>12121</v>
      </c>
      <c r="C2314" s="22" t="s">
        <v>240</v>
      </c>
      <c r="D2314" s="22">
        <v>56200399</v>
      </c>
      <c r="E2314" s="26" t="s">
        <v>241</v>
      </c>
      <c r="F2314" s="22">
        <v>2</v>
      </c>
      <c r="G2314" s="22" t="s">
        <v>48</v>
      </c>
      <c r="H2314" s="22" t="s">
        <v>33</v>
      </c>
      <c r="I2314" s="22" t="s">
        <v>34</v>
      </c>
      <c r="J2314" s="22" t="s">
        <v>97</v>
      </c>
      <c r="K2314" s="22" t="s">
        <v>36</v>
      </c>
      <c r="L2314" s="22">
        <v>12121</v>
      </c>
      <c r="M2314" s="39" t="s">
        <v>37</v>
      </c>
      <c r="N2314" s="39" t="s">
        <v>37</v>
      </c>
      <c r="O2314" s="39" t="s">
        <v>35</v>
      </c>
      <c r="P2314" s="39" t="s">
        <v>37</v>
      </c>
      <c r="Q2314" s="39" t="s">
        <v>37</v>
      </c>
      <c r="R2314" s="39" t="s">
        <v>37</v>
      </c>
      <c r="S2314" s="39" t="s">
        <v>37</v>
      </c>
      <c r="T2314" s="39" t="s">
        <v>35</v>
      </c>
      <c r="U2314" s="40" t="s">
        <v>605</v>
      </c>
      <c r="V2314" s="39" t="s">
        <v>37</v>
      </c>
      <c r="W2314" s="74" t="s">
        <v>900</v>
      </c>
      <c r="X2314" s="74">
        <v>0</v>
      </c>
    </row>
    <row r="2315" spans="1:24" ht="14.4" x14ac:dyDescent="0.3">
      <c r="A2315" s="33" t="s">
        <v>114</v>
      </c>
      <c r="B2315" s="22">
        <v>11853</v>
      </c>
      <c r="C2315" s="22" t="s">
        <v>181</v>
      </c>
      <c r="D2315" s="22">
        <v>53200152</v>
      </c>
      <c r="E2315" s="26" t="s">
        <v>182</v>
      </c>
      <c r="F2315" s="22">
        <v>99</v>
      </c>
      <c r="G2315" s="22" t="s">
        <v>48</v>
      </c>
      <c r="H2315" s="22" t="s">
        <v>105</v>
      </c>
      <c r="I2315" s="22" t="s">
        <v>34</v>
      </c>
      <c r="J2315" s="22" t="s">
        <v>97</v>
      </c>
      <c r="K2315" s="22" t="s">
        <v>36</v>
      </c>
      <c r="L2315" s="22">
        <v>11853</v>
      </c>
      <c r="M2315" s="39" t="s">
        <v>37</v>
      </c>
      <c r="N2315" s="39" t="s">
        <v>37</v>
      </c>
      <c r="O2315" s="39" t="s">
        <v>37</v>
      </c>
      <c r="P2315" s="39" t="s">
        <v>37</v>
      </c>
      <c r="Q2315" s="39" t="s">
        <v>37</v>
      </c>
      <c r="R2315" s="39" t="s">
        <v>37</v>
      </c>
      <c r="S2315" s="39" t="s">
        <v>37</v>
      </c>
      <c r="T2315" s="39" t="s">
        <v>37</v>
      </c>
      <c r="U2315" s="40" t="s">
        <v>605</v>
      </c>
      <c r="V2315" s="39" t="s">
        <v>35</v>
      </c>
      <c r="W2315" s="74">
        <v>0</v>
      </c>
      <c r="X2315" s="74">
        <v>0</v>
      </c>
    </row>
    <row r="2316" spans="1:24" ht="230.4" x14ac:dyDescent="0.3">
      <c r="A2316" s="33" t="s">
        <v>114</v>
      </c>
      <c r="B2316" s="22">
        <v>12232</v>
      </c>
      <c r="C2316" s="22" t="s">
        <v>242</v>
      </c>
      <c r="D2316" s="22">
        <v>29500005</v>
      </c>
      <c r="E2316" s="26" t="s">
        <v>243</v>
      </c>
      <c r="F2316" s="22">
        <v>120</v>
      </c>
      <c r="G2316" s="22" t="s">
        <v>48</v>
      </c>
      <c r="H2316" s="22" t="s">
        <v>61</v>
      </c>
      <c r="I2316" s="22" t="s">
        <v>34</v>
      </c>
      <c r="J2316" s="22" t="s">
        <v>97</v>
      </c>
      <c r="K2316" s="22" t="s">
        <v>36</v>
      </c>
      <c r="L2316" s="22">
        <v>12232</v>
      </c>
      <c r="M2316" s="39" t="s">
        <v>37</v>
      </c>
      <c r="N2316" s="39" t="s">
        <v>37</v>
      </c>
      <c r="O2316" s="39" t="s">
        <v>37</v>
      </c>
      <c r="P2316" s="39" t="s">
        <v>37</v>
      </c>
      <c r="Q2316" s="39" t="s">
        <v>37</v>
      </c>
      <c r="R2316" s="39" t="s">
        <v>37</v>
      </c>
      <c r="S2316" s="39" t="s">
        <v>37</v>
      </c>
      <c r="T2316" s="39" t="s">
        <v>37</v>
      </c>
      <c r="U2316" s="40" t="s">
        <v>605</v>
      </c>
      <c r="V2316" s="39" t="s">
        <v>37</v>
      </c>
      <c r="W2316" s="74" t="s">
        <v>930</v>
      </c>
      <c r="X2316" s="74">
        <v>0</v>
      </c>
    </row>
    <row r="2317" spans="1:24" ht="14.4" x14ac:dyDescent="0.3">
      <c r="A2317" s="33" t="s">
        <v>114</v>
      </c>
      <c r="B2317" s="22">
        <v>12170</v>
      </c>
      <c r="C2317" s="22" t="s">
        <v>216</v>
      </c>
      <c r="D2317" s="22">
        <v>53100689</v>
      </c>
      <c r="E2317" s="26" t="s">
        <v>217</v>
      </c>
      <c r="F2317" s="22">
        <v>5</v>
      </c>
      <c r="G2317" s="22" t="s">
        <v>48</v>
      </c>
      <c r="H2317" s="22" t="s">
        <v>111</v>
      </c>
      <c r="I2317" s="22" t="s">
        <v>34</v>
      </c>
      <c r="J2317" s="22" t="s">
        <v>97</v>
      </c>
      <c r="K2317" s="22" t="s">
        <v>36</v>
      </c>
      <c r="L2317" s="22">
        <v>12170</v>
      </c>
      <c r="M2317" s="39" t="s">
        <v>37</v>
      </c>
      <c r="N2317" s="39" t="s">
        <v>37</v>
      </c>
      <c r="O2317" s="39" t="s">
        <v>35</v>
      </c>
      <c r="P2317" s="39" t="s">
        <v>37</v>
      </c>
      <c r="Q2317" s="39" t="s">
        <v>37</v>
      </c>
      <c r="R2317" s="39" t="s">
        <v>37</v>
      </c>
      <c r="S2317" s="39" t="s">
        <v>38</v>
      </c>
      <c r="T2317" s="39" t="s">
        <v>35</v>
      </c>
      <c r="U2317" s="40" t="s">
        <v>39</v>
      </c>
      <c r="V2317" s="39" t="s">
        <v>35</v>
      </c>
      <c r="W2317" s="74" t="s">
        <v>606</v>
      </c>
      <c r="X2317" s="74">
        <v>0</v>
      </c>
    </row>
    <row r="2318" spans="1:24" ht="14.4" x14ac:dyDescent="0.3">
      <c r="A2318" s="33" t="s">
        <v>114</v>
      </c>
      <c r="B2318" s="22">
        <v>12161</v>
      </c>
      <c r="C2318" s="22" t="s">
        <v>201</v>
      </c>
      <c r="D2318" s="22">
        <v>53100685</v>
      </c>
      <c r="E2318" s="26" t="s">
        <v>202</v>
      </c>
      <c r="F2318" s="22">
        <v>1</v>
      </c>
      <c r="G2318" s="22" t="s">
        <v>48</v>
      </c>
      <c r="H2318" s="22" t="s">
        <v>203</v>
      </c>
      <c r="I2318" s="22" t="s">
        <v>34</v>
      </c>
      <c r="J2318" s="22" t="s">
        <v>97</v>
      </c>
      <c r="K2318" s="22" t="s">
        <v>36</v>
      </c>
      <c r="L2318" s="22">
        <v>12161</v>
      </c>
      <c r="M2318" s="39" t="s">
        <v>37</v>
      </c>
      <c r="N2318" s="39" t="s">
        <v>37</v>
      </c>
      <c r="O2318" s="39" t="s">
        <v>35</v>
      </c>
      <c r="P2318" s="39" t="s">
        <v>37</v>
      </c>
      <c r="Q2318" s="39" t="s">
        <v>37</v>
      </c>
      <c r="R2318" s="39" t="s">
        <v>37</v>
      </c>
      <c r="S2318" s="39" t="s">
        <v>38</v>
      </c>
      <c r="T2318" s="39" t="s">
        <v>35</v>
      </c>
      <c r="U2318" s="40" t="s">
        <v>39</v>
      </c>
      <c r="V2318" s="39" t="s">
        <v>35</v>
      </c>
      <c r="W2318" s="74" t="s">
        <v>606</v>
      </c>
      <c r="X2318" s="74">
        <v>0</v>
      </c>
    </row>
    <row r="2319" spans="1:24" ht="86.4" x14ac:dyDescent="0.3">
      <c r="A2319" s="33" t="s">
        <v>114</v>
      </c>
      <c r="B2319" s="22">
        <v>11767</v>
      </c>
      <c r="C2319" s="22" t="s">
        <v>234</v>
      </c>
      <c r="D2319" s="22">
        <v>53100162</v>
      </c>
      <c r="E2319" s="26" t="s">
        <v>235</v>
      </c>
      <c r="F2319" s="22">
        <v>18</v>
      </c>
      <c r="G2319" s="22" t="s">
        <v>48</v>
      </c>
      <c r="H2319" s="22" t="s">
        <v>108</v>
      </c>
      <c r="I2319" s="22" t="s">
        <v>34</v>
      </c>
      <c r="J2319" s="22" t="s">
        <v>97</v>
      </c>
      <c r="K2319" s="22" t="s">
        <v>36</v>
      </c>
      <c r="L2319" s="22">
        <v>11767</v>
      </c>
      <c r="M2319" s="39" t="s">
        <v>37</v>
      </c>
      <c r="N2319" s="39" t="s">
        <v>37</v>
      </c>
      <c r="O2319" s="39" t="s">
        <v>37</v>
      </c>
      <c r="P2319" s="39" t="s">
        <v>37</v>
      </c>
      <c r="Q2319" s="39" t="s">
        <v>37</v>
      </c>
      <c r="R2319" s="39" t="s">
        <v>37</v>
      </c>
      <c r="S2319" s="39" t="s">
        <v>40</v>
      </c>
      <c r="T2319" s="39" t="s">
        <v>37</v>
      </c>
      <c r="U2319" s="40" t="s">
        <v>605</v>
      </c>
      <c r="V2319" s="39" t="s">
        <v>35</v>
      </c>
      <c r="W2319" s="74" t="s">
        <v>606</v>
      </c>
      <c r="X2319" s="74" t="s">
        <v>658</v>
      </c>
    </row>
    <row r="2320" spans="1:24" ht="14.4" x14ac:dyDescent="0.3">
      <c r="A2320" s="33" t="s">
        <v>114</v>
      </c>
      <c r="B2320" s="22">
        <v>12166</v>
      </c>
      <c r="C2320" s="22" t="s">
        <v>236</v>
      </c>
      <c r="D2320" s="22">
        <v>53100347</v>
      </c>
      <c r="E2320" s="26" t="s">
        <v>237</v>
      </c>
      <c r="F2320" s="22">
        <v>1</v>
      </c>
      <c r="G2320" s="22" t="s">
        <v>48</v>
      </c>
      <c r="H2320" s="22" t="s">
        <v>111</v>
      </c>
      <c r="I2320" s="22" t="s">
        <v>34</v>
      </c>
      <c r="J2320" s="22" t="s">
        <v>97</v>
      </c>
      <c r="K2320" s="22" t="s">
        <v>36</v>
      </c>
      <c r="L2320" s="22">
        <v>12166</v>
      </c>
      <c r="M2320" s="39" t="s">
        <v>37</v>
      </c>
      <c r="N2320" s="39" t="s">
        <v>37</v>
      </c>
      <c r="O2320" s="39" t="s">
        <v>35</v>
      </c>
      <c r="P2320" s="39" t="s">
        <v>37</v>
      </c>
      <c r="Q2320" s="39" t="s">
        <v>37</v>
      </c>
      <c r="R2320" s="39" t="s">
        <v>37</v>
      </c>
      <c r="S2320" s="39" t="s">
        <v>40</v>
      </c>
      <c r="T2320" s="39" t="s">
        <v>35</v>
      </c>
      <c r="U2320" s="40" t="s">
        <v>649</v>
      </c>
      <c r="V2320" s="39" t="s">
        <v>35</v>
      </c>
      <c r="W2320" s="74" t="s">
        <v>606</v>
      </c>
      <c r="X2320" s="74">
        <v>0</v>
      </c>
    </row>
    <row r="2321" spans="1:24" ht="14.4" x14ac:dyDescent="0.3">
      <c r="A2321" s="33" t="s">
        <v>114</v>
      </c>
      <c r="B2321" s="22">
        <v>11641</v>
      </c>
      <c r="C2321" s="22" t="s">
        <v>195</v>
      </c>
      <c r="D2321" s="22">
        <v>53100032</v>
      </c>
      <c r="E2321" s="26" t="s">
        <v>196</v>
      </c>
      <c r="F2321" s="22">
        <v>4</v>
      </c>
      <c r="G2321" s="22" t="s">
        <v>48</v>
      </c>
      <c r="H2321" s="22" t="s">
        <v>105</v>
      </c>
      <c r="I2321" s="22" t="s">
        <v>34</v>
      </c>
      <c r="J2321" s="22" t="s">
        <v>97</v>
      </c>
      <c r="K2321" s="22" t="s">
        <v>36</v>
      </c>
      <c r="L2321" s="22">
        <v>11641</v>
      </c>
      <c r="M2321" s="39" t="s">
        <v>37</v>
      </c>
      <c r="N2321" s="39" t="s">
        <v>37</v>
      </c>
      <c r="O2321" s="39" t="s">
        <v>35</v>
      </c>
      <c r="P2321" s="39" t="s">
        <v>37</v>
      </c>
      <c r="Q2321" s="39" t="s">
        <v>37</v>
      </c>
      <c r="R2321" s="39" t="s">
        <v>37</v>
      </c>
      <c r="S2321" s="39" t="s">
        <v>40</v>
      </c>
      <c r="T2321" s="39" t="s">
        <v>35</v>
      </c>
      <c r="U2321" s="40" t="s">
        <v>39</v>
      </c>
      <c r="V2321" s="39" t="s">
        <v>35</v>
      </c>
      <c r="W2321" s="74" t="s">
        <v>606</v>
      </c>
      <c r="X2321" s="74">
        <v>0</v>
      </c>
    </row>
    <row r="2322" spans="1:24" ht="86.4" x14ac:dyDescent="0.3">
      <c r="A2322" s="33" t="s">
        <v>114</v>
      </c>
      <c r="B2322" s="22">
        <v>11877</v>
      </c>
      <c r="C2322" s="22" t="s">
        <v>261</v>
      </c>
      <c r="D2322" s="22">
        <v>53100152</v>
      </c>
      <c r="E2322" s="26" t="s">
        <v>262</v>
      </c>
      <c r="F2322" s="22">
        <v>1</v>
      </c>
      <c r="G2322" s="22" t="s">
        <v>48</v>
      </c>
      <c r="H2322" s="22" t="s">
        <v>33</v>
      </c>
      <c r="I2322" s="22" t="s">
        <v>34</v>
      </c>
      <c r="J2322" s="22" t="s">
        <v>97</v>
      </c>
      <c r="K2322" s="22" t="s">
        <v>36</v>
      </c>
      <c r="L2322" s="22">
        <v>11877</v>
      </c>
      <c r="M2322" s="39" t="s">
        <v>37</v>
      </c>
      <c r="N2322" s="39" t="s">
        <v>37</v>
      </c>
      <c r="O2322" s="39" t="s">
        <v>35</v>
      </c>
      <c r="P2322" s="39" t="s">
        <v>37</v>
      </c>
      <c r="Q2322" s="39" t="s">
        <v>37</v>
      </c>
      <c r="R2322" s="39" t="s">
        <v>37</v>
      </c>
      <c r="S2322" s="39" t="s">
        <v>40</v>
      </c>
      <c r="T2322" s="39" t="s">
        <v>35</v>
      </c>
      <c r="U2322" s="40" t="s">
        <v>39</v>
      </c>
      <c r="V2322" s="39" t="s">
        <v>37</v>
      </c>
      <c r="W2322" s="74" t="s">
        <v>775</v>
      </c>
      <c r="X2322" s="74">
        <v>0</v>
      </c>
    </row>
    <row r="2323" spans="1:24" ht="72" x14ac:dyDescent="0.3">
      <c r="A2323" s="33" t="s">
        <v>114</v>
      </c>
      <c r="B2323" s="22">
        <v>11751</v>
      </c>
      <c r="C2323" s="22" t="s">
        <v>263</v>
      </c>
      <c r="D2323" s="22">
        <v>53100145</v>
      </c>
      <c r="E2323" s="26" t="s">
        <v>264</v>
      </c>
      <c r="F2323" s="22">
        <v>1</v>
      </c>
      <c r="G2323" s="22" t="s">
        <v>48</v>
      </c>
      <c r="H2323" s="22" t="s">
        <v>33</v>
      </c>
      <c r="I2323" s="22" t="s">
        <v>34</v>
      </c>
      <c r="J2323" s="22" t="s">
        <v>97</v>
      </c>
      <c r="K2323" s="22" t="s">
        <v>36</v>
      </c>
      <c r="L2323" s="22">
        <v>11751</v>
      </c>
      <c r="M2323" s="39" t="s">
        <v>37</v>
      </c>
      <c r="N2323" s="39" t="s">
        <v>37</v>
      </c>
      <c r="O2323" s="39" t="s">
        <v>35</v>
      </c>
      <c r="P2323" s="39" t="s">
        <v>37</v>
      </c>
      <c r="Q2323" s="39" t="s">
        <v>37</v>
      </c>
      <c r="R2323" s="39" t="s">
        <v>37</v>
      </c>
      <c r="S2323" s="39" t="s">
        <v>40</v>
      </c>
      <c r="T2323" s="39" t="s">
        <v>35</v>
      </c>
      <c r="U2323" s="40" t="s">
        <v>39</v>
      </c>
      <c r="V2323" s="39" t="s">
        <v>37</v>
      </c>
      <c r="W2323" s="74" t="s">
        <v>714</v>
      </c>
      <c r="X2323" s="74">
        <v>0</v>
      </c>
    </row>
    <row r="2324" spans="1:24" ht="57.6" x14ac:dyDescent="0.3">
      <c r="A2324" s="33" t="s">
        <v>114</v>
      </c>
      <c r="B2324" s="22">
        <v>19138</v>
      </c>
      <c r="C2324" s="22" t="s">
        <v>265</v>
      </c>
      <c r="D2324" s="22">
        <v>53100347</v>
      </c>
      <c r="E2324" s="26" t="s">
        <v>266</v>
      </c>
      <c r="F2324" s="22">
        <v>1</v>
      </c>
      <c r="G2324" s="22" t="s">
        <v>48</v>
      </c>
      <c r="H2324" s="22" t="s">
        <v>111</v>
      </c>
      <c r="I2324" s="22" t="s">
        <v>34</v>
      </c>
      <c r="J2324" s="22" t="s">
        <v>97</v>
      </c>
      <c r="K2324" s="22" t="s">
        <v>36</v>
      </c>
      <c r="L2324" s="22">
        <v>19138</v>
      </c>
      <c r="M2324" s="39" t="s">
        <v>37</v>
      </c>
      <c r="N2324" s="39" t="s">
        <v>37</v>
      </c>
      <c r="O2324" s="39" t="s">
        <v>35</v>
      </c>
      <c r="P2324" s="39" t="s">
        <v>37</v>
      </c>
      <c r="Q2324" s="39" t="s">
        <v>37</v>
      </c>
      <c r="R2324" s="39" t="s">
        <v>37</v>
      </c>
      <c r="S2324" s="39" t="s">
        <v>40</v>
      </c>
      <c r="T2324" s="39" t="s">
        <v>35</v>
      </c>
      <c r="U2324" s="40" t="s">
        <v>649</v>
      </c>
      <c r="V2324" s="39" t="s">
        <v>37</v>
      </c>
      <c r="W2324" s="74" t="s">
        <v>3363</v>
      </c>
      <c r="X2324" s="74">
        <v>0</v>
      </c>
    </row>
    <row r="2325" spans="1:24" ht="14.4" x14ac:dyDescent="0.3">
      <c r="A2325" s="33" t="s">
        <v>114</v>
      </c>
      <c r="B2325" s="22">
        <v>11644</v>
      </c>
      <c r="C2325" s="22" t="s">
        <v>279</v>
      </c>
      <c r="D2325" s="22">
        <v>53100749</v>
      </c>
      <c r="E2325" s="26" t="s">
        <v>280</v>
      </c>
      <c r="F2325" s="22">
        <v>2</v>
      </c>
      <c r="G2325" s="22" t="s">
        <v>48</v>
      </c>
      <c r="H2325" s="22" t="s">
        <v>120</v>
      </c>
      <c r="I2325" s="22" t="s">
        <v>34</v>
      </c>
      <c r="J2325" s="22" t="s">
        <v>97</v>
      </c>
      <c r="K2325" s="22" t="s">
        <v>36</v>
      </c>
      <c r="L2325" s="22">
        <v>11644</v>
      </c>
      <c r="M2325" s="39" t="s">
        <v>37</v>
      </c>
      <c r="N2325" s="39" t="s">
        <v>37</v>
      </c>
      <c r="O2325" s="39" t="s">
        <v>35</v>
      </c>
      <c r="P2325" s="39" t="s">
        <v>37</v>
      </c>
      <c r="Q2325" s="39" t="s">
        <v>37</v>
      </c>
      <c r="R2325" s="39" t="s">
        <v>37</v>
      </c>
      <c r="S2325" s="39" t="s">
        <v>38</v>
      </c>
      <c r="T2325" s="39" t="s">
        <v>35</v>
      </c>
      <c r="U2325" s="40" t="s">
        <v>39</v>
      </c>
      <c r="V2325" s="39" t="s">
        <v>35</v>
      </c>
      <c r="W2325" s="74" t="s">
        <v>606</v>
      </c>
      <c r="X2325" s="74">
        <v>0</v>
      </c>
    </row>
    <row r="2326" spans="1:24" ht="28.8" x14ac:dyDescent="0.3">
      <c r="A2326" s="33" t="s">
        <v>114</v>
      </c>
      <c r="B2326" s="22">
        <v>11905</v>
      </c>
      <c r="C2326" s="22" t="s">
        <v>183</v>
      </c>
      <c r="D2326" s="22">
        <v>53100409</v>
      </c>
      <c r="E2326" s="26" t="s">
        <v>184</v>
      </c>
      <c r="F2326" s="22">
        <v>41</v>
      </c>
      <c r="G2326" s="22" t="s">
        <v>48</v>
      </c>
      <c r="H2326" s="22" t="s">
        <v>33</v>
      </c>
      <c r="I2326" s="22" t="s">
        <v>34</v>
      </c>
      <c r="J2326" s="22" t="s">
        <v>97</v>
      </c>
      <c r="K2326" s="22" t="s">
        <v>36</v>
      </c>
      <c r="L2326" s="22">
        <v>11905</v>
      </c>
      <c r="M2326" s="39" t="s">
        <v>37</v>
      </c>
      <c r="N2326" s="39" t="s">
        <v>37</v>
      </c>
      <c r="O2326" s="39" t="s">
        <v>37</v>
      </c>
      <c r="P2326" s="39" t="s">
        <v>37</v>
      </c>
      <c r="Q2326" s="39" t="s">
        <v>37</v>
      </c>
      <c r="R2326" s="39" t="s">
        <v>37</v>
      </c>
      <c r="S2326" s="39" t="s">
        <v>37</v>
      </c>
      <c r="T2326" s="39" t="s">
        <v>37</v>
      </c>
      <c r="U2326" s="40" t="s">
        <v>784</v>
      </c>
      <c r="V2326" s="39" t="s">
        <v>37</v>
      </c>
      <c r="W2326" s="74" t="s">
        <v>785</v>
      </c>
      <c r="X2326" s="74">
        <v>0</v>
      </c>
    </row>
    <row r="2327" spans="1:24" ht="100.8" x14ac:dyDescent="0.3">
      <c r="A2327" s="33" t="s">
        <v>114</v>
      </c>
      <c r="B2327" s="22">
        <v>16228</v>
      </c>
      <c r="C2327" s="22" t="s">
        <v>287</v>
      </c>
      <c r="D2327" s="22">
        <v>53100248</v>
      </c>
      <c r="E2327" s="26" t="s">
        <v>288</v>
      </c>
      <c r="F2327" s="22">
        <v>3</v>
      </c>
      <c r="G2327" s="22" t="s">
        <v>48</v>
      </c>
      <c r="H2327" s="22" t="s">
        <v>111</v>
      </c>
      <c r="I2327" s="22" t="s">
        <v>34</v>
      </c>
      <c r="J2327" s="22" t="s">
        <v>97</v>
      </c>
      <c r="K2327" s="22" t="s">
        <v>36</v>
      </c>
      <c r="L2327" s="22">
        <v>16228</v>
      </c>
      <c r="M2327" s="39" t="s">
        <v>37</v>
      </c>
      <c r="N2327" s="39" t="s">
        <v>37</v>
      </c>
      <c r="O2327" s="39" t="s">
        <v>37</v>
      </c>
      <c r="P2327" s="39" t="s">
        <v>37</v>
      </c>
      <c r="Q2327" s="39" t="s">
        <v>37</v>
      </c>
      <c r="R2327" s="39" t="s">
        <v>37</v>
      </c>
      <c r="S2327" s="39" t="s">
        <v>37</v>
      </c>
      <c r="T2327" s="39" t="s">
        <v>37</v>
      </c>
      <c r="U2327" s="40" t="s">
        <v>605</v>
      </c>
      <c r="V2327" s="39" t="s">
        <v>37</v>
      </c>
      <c r="W2327" s="74" t="s">
        <v>3359</v>
      </c>
      <c r="X2327" s="74">
        <v>0</v>
      </c>
    </row>
    <row r="2328" spans="1:24" ht="115.2" x14ac:dyDescent="0.3">
      <c r="A2328" s="33" t="s">
        <v>114</v>
      </c>
      <c r="B2328" s="22">
        <v>11698</v>
      </c>
      <c r="C2328" s="22" t="s">
        <v>291</v>
      </c>
      <c r="D2328" s="22">
        <v>53101395</v>
      </c>
      <c r="E2328" s="26" t="s">
        <v>292</v>
      </c>
      <c r="F2328" s="22">
        <v>1</v>
      </c>
      <c r="G2328" s="22" t="s">
        <v>48</v>
      </c>
      <c r="H2328" s="22" t="s">
        <v>120</v>
      </c>
      <c r="I2328" s="22" t="s">
        <v>34</v>
      </c>
      <c r="J2328" s="22" t="s">
        <v>97</v>
      </c>
      <c r="K2328" s="22" t="s">
        <v>136</v>
      </c>
      <c r="L2328" s="22">
        <v>11698</v>
      </c>
      <c r="M2328" s="39" t="s">
        <v>35</v>
      </c>
      <c r="N2328" s="39" t="s">
        <v>37</v>
      </c>
      <c r="O2328" s="39" t="s">
        <v>35</v>
      </c>
      <c r="P2328" s="39" t="s">
        <v>37</v>
      </c>
      <c r="Q2328" s="39" t="s">
        <v>37</v>
      </c>
      <c r="R2328" s="39" t="s">
        <v>37</v>
      </c>
      <c r="S2328" s="39" t="s">
        <v>40</v>
      </c>
      <c r="T2328" s="39" t="s">
        <v>35</v>
      </c>
      <c r="U2328" s="40" t="s">
        <v>39</v>
      </c>
      <c r="V2328" s="39" t="s">
        <v>37</v>
      </c>
      <c r="W2328" s="74" t="s">
        <v>686</v>
      </c>
      <c r="X2328" s="74">
        <v>0</v>
      </c>
    </row>
    <row r="2329" spans="1:24" ht="43.2" x14ac:dyDescent="0.3">
      <c r="A2329" s="33" t="s">
        <v>114</v>
      </c>
      <c r="B2329" s="22">
        <v>11985</v>
      </c>
      <c r="C2329" s="22" t="s">
        <v>206</v>
      </c>
      <c r="D2329" s="22">
        <v>53100213</v>
      </c>
      <c r="E2329" s="26" t="s">
        <v>207</v>
      </c>
      <c r="F2329" s="22">
        <v>1</v>
      </c>
      <c r="G2329" s="22" t="s">
        <v>48</v>
      </c>
      <c r="H2329" s="22" t="s">
        <v>33</v>
      </c>
      <c r="I2329" s="22" t="s">
        <v>34</v>
      </c>
      <c r="J2329" s="22" t="s">
        <v>97</v>
      </c>
      <c r="K2329" s="22" t="s">
        <v>36</v>
      </c>
      <c r="L2329" s="22">
        <v>11985</v>
      </c>
      <c r="M2329" s="39" t="s">
        <v>37</v>
      </c>
      <c r="N2329" s="39" t="s">
        <v>37</v>
      </c>
      <c r="O2329" s="39" t="s">
        <v>35</v>
      </c>
      <c r="P2329" s="39" t="s">
        <v>35</v>
      </c>
      <c r="Q2329" s="39" t="s">
        <v>37</v>
      </c>
      <c r="R2329" s="39" t="s">
        <v>37</v>
      </c>
      <c r="S2329" s="39" t="s">
        <v>40</v>
      </c>
      <c r="T2329" s="39" t="s">
        <v>35</v>
      </c>
      <c r="U2329" s="40" t="s">
        <v>39</v>
      </c>
      <c r="V2329" s="39" t="s">
        <v>37</v>
      </c>
      <c r="W2329" s="74" t="s">
        <v>825</v>
      </c>
      <c r="X2329" s="74">
        <v>0</v>
      </c>
    </row>
    <row r="2330" spans="1:24" ht="14.4" x14ac:dyDescent="0.3">
      <c r="A2330" s="33" t="s">
        <v>114</v>
      </c>
      <c r="B2330" s="22">
        <v>11849</v>
      </c>
      <c r="C2330" s="22" t="s">
        <v>248</v>
      </c>
      <c r="D2330" s="22">
        <v>53100148</v>
      </c>
      <c r="E2330" s="26" t="s">
        <v>249</v>
      </c>
      <c r="F2330" s="22">
        <v>1</v>
      </c>
      <c r="G2330" s="22" t="s">
        <v>48</v>
      </c>
      <c r="H2330" s="22" t="s">
        <v>105</v>
      </c>
      <c r="I2330" s="22" t="s">
        <v>34</v>
      </c>
      <c r="J2330" s="22" t="s">
        <v>97</v>
      </c>
      <c r="K2330" s="22" t="s">
        <v>36</v>
      </c>
      <c r="L2330" s="22">
        <v>11849</v>
      </c>
      <c r="M2330" s="39" t="s">
        <v>37</v>
      </c>
      <c r="N2330" s="39" t="s">
        <v>37</v>
      </c>
      <c r="O2330" s="39" t="s">
        <v>35</v>
      </c>
      <c r="P2330" s="39" t="s">
        <v>37</v>
      </c>
      <c r="Q2330" s="39" t="s">
        <v>37</v>
      </c>
      <c r="R2330" s="39" t="s">
        <v>37</v>
      </c>
      <c r="S2330" s="39" t="s">
        <v>38</v>
      </c>
      <c r="T2330" s="39" t="s">
        <v>35</v>
      </c>
      <c r="U2330" s="40" t="s">
        <v>39</v>
      </c>
      <c r="V2330" s="39" t="s">
        <v>35</v>
      </c>
      <c r="W2330" s="74" t="s">
        <v>606</v>
      </c>
      <c r="X2330" s="74">
        <v>0</v>
      </c>
    </row>
    <row r="2331" spans="1:24" ht="14.4" x14ac:dyDescent="0.3">
      <c r="A2331" s="33" t="s">
        <v>114</v>
      </c>
      <c r="B2331" s="22">
        <v>11732</v>
      </c>
      <c r="C2331" s="22" t="s">
        <v>281</v>
      </c>
      <c r="D2331" s="22">
        <v>53100347</v>
      </c>
      <c r="E2331" s="26" t="s">
        <v>282</v>
      </c>
      <c r="F2331" s="22">
        <v>4</v>
      </c>
      <c r="G2331" s="22" t="s">
        <v>48</v>
      </c>
      <c r="H2331" s="22" t="s">
        <v>111</v>
      </c>
      <c r="I2331" s="22" t="s">
        <v>34</v>
      </c>
      <c r="J2331" s="22" t="s">
        <v>97</v>
      </c>
      <c r="K2331" s="22" t="s">
        <v>36</v>
      </c>
      <c r="L2331" s="22">
        <v>11732</v>
      </c>
      <c r="M2331" s="39" t="s">
        <v>37</v>
      </c>
      <c r="N2331" s="39" t="s">
        <v>37</v>
      </c>
      <c r="O2331" s="39" t="s">
        <v>37</v>
      </c>
      <c r="P2331" s="39" t="s">
        <v>37</v>
      </c>
      <c r="Q2331" s="39" t="s">
        <v>37</v>
      </c>
      <c r="R2331" s="39" t="s">
        <v>37</v>
      </c>
      <c r="S2331" s="39" t="s">
        <v>37</v>
      </c>
      <c r="T2331" s="39" t="s">
        <v>37</v>
      </c>
      <c r="U2331" s="40" t="s">
        <v>704</v>
      </c>
      <c r="V2331" s="39" t="s">
        <v>35</v>
      </c>
      <c r="W2331" s="74" t="s">
        <v>606</v>
      </c>
      <c r="X2331" s="74">
        <v>0</v>
      </c>
    </row>
    <row r="2332" spans="1:24" ht="14.4" x14ac:dyDescent="0.3">
      <c r="A2332" s="33" t="s">
        <v>114</v>
      </c>
      <c r="B2332" s="22">
        <v>16245</v>
      </c>
      <c r="C2332" s="22" t="s">
        <v>319</v>
      </c>
      <c r="D2332" s="22">
        <v>53100347</v>
      </c>
      <c r="E2332" s="26" t="s">
        <v>320</v>
      </c>
      <c r="F2332" s="22">
        <v>1</v>
      </c>
      <c r="G2332" s="22" t="s">
        <v>48</v>
      </c>
      <c r="H2332" s="22" t="s">
        <v>111</v>
      </c>
      <c r="I2332" s="22" t="s">
        <v>34</v>
      </c>
      <c r="J2332" s="22" t="s">
        <v>97</v>
      </c>
      <c r="K2332" s="22" t="s">
        <v>36</v>
      </c>
      <c r="L2332" s="22">
        <v>16245</v>
      </c>
      <c r="M2332" s="39" t="s">
        <v>37</v>
      </c>
      <c r="N2332" s="39" t="s">
        <v>37</v>
      </c>
      <c r="O2332" s="39" t="s">
        <v>37</v>
      </c>
      <c r="P2332" s="39" t="s">
        <v>37</v>
      </c>
      <c r="Q2332" s="39" t="s">
        <v>37</v>
      </c>
      <c r="R2332" s="39" t="s">
        <v>37</v>
      </c>
      <c r="S2332" s="39" t="s">
        <v>37</v>
      </c>
      <c r="T2332" s="39" t="s">
        <v>37</v>
      </c>
      <c r="U2332" s="40" t="s">
        <v>605</v>
      </c>
      <c r="V2332" s="39" t="s">
        <v>35</v>
      </c>
      <c r="W2332" s="74" t="s">
        <v>606</v>
      </c>
      <c r="X2332" s="74">
        <v>0</v>
      </c>
    </row>
    <row r="2333" spans="1:24" ht="14.4" x14ac:dyDescent="0.3">
      <c r="A2333" s="33" t="s">
        <v>114</v>
      </c>
      <c r="B2333" s="22">
        <v>16257</v>
      </c>
      <c r="C2333" s="22" t="s">
        <v>321</v>
      </c>
      <c r="D2333" s="22">
        <v>53100347</v>
      </c>
      <c r="E2333" s="26" t="s">
        <v>322</v>
      </c>
      <c r="F2333" s="22">
        <v>1</v>
      </c>
      <c r="G2333" s="22" t="s">
        <v>48</v>
      </c>
      <c r="H2333" s="22" t="s">
        <v>111</v>
      </c>
      <c r="I2333" s="22" t="s">
        <v>34</v>
      </c>
      <c r="J2333" s="22" t="s">
        <v>97</v>
      </c>
      <c r="K2333" s="22" t="s">
        <v>36</v>
      </c>
      <c r="L2333" s="22">
        <v>16257</v>
      </c>
      <c r="M2333" s="39" t="s">
        <v>37</v>
      </c>
      <c r="N2333" s="39" t="s">
        <v>37</v>
      </c>
      <c r="O2333" s="39" t="s">
        <v>37</v>
      </c>
      <c r="P2333" s="39" t="s">
        <v>37</v>
      </c>
      <c r="Q2333" s="39" t="s">
        <v>37</v>
      </c>
      <c r="R2333" s="39" t="s">
        <v>37</v>
      </c>
      <c r="S2333" s="39" t="s">
        <v>37</v>
      </c>
      <c r="T2333" s="39" t="s">
        <v>37</v>
      </c>
      <c r="U2333" s="40" t="s">
        <v>649</v>
      </c>
      <c r="V2333" s="39" t="s">
        <v>35</v>
      </c>
      <c r="W2333" s="74" t="s">
        <v>606</v>
      </c>
      <c r="X2333" s="74">
        <v>0</v>
      </c>
    </row>
    <row r="2334" spans="1:24" ht="57.6" x14ac:dyDescent="0.3">
      <c r="A2334" s="33" t="s">
        <v>114</v>
      </c>
      <c r="B2334" s="22">
        <v>15817</v>
      </c>
      <c r="C2334" s="22" t="s">
        <v>297</v>
      </c>
      <c r="D2334" s="22">
        <v>53100295</v>
      </c>
      <c r="E2334" s="26" t="s">
        <v>298</v>
      </c>
      <c r="F2334" s="22">
        <v>3</v>
      </c>
      <c r="G2334" s="22" t="s">
        <v>48</v>
      </c>
      <c r="H2334" s="22" t="s">
        <v>111</v>
      </c>
      <c r="I2334" s="22" t="s">
        <v>34</v>
      </c>
      <c r="J2334" s="22" t="s">
        <v>97</v>
      </c>
      <c r="K2334" s="22" t="s">
        <v>36</v>
      </c>
      <c r="L2334" s="22">
        <v>15817</v>
      </c>
      <c r="M2334" s="39" t="s">
        <v>37</v>
      </c>
      <c r="N2334" s="39" t="s">
        <v>37</v>
      </c>
      <c r="O2334" s="39" t="s">
        <v>35</v>
      </c>
      <c r="P2334" s="39" t="s">
        <v>37</v>
      </c>
      <c r="Q2334" s="39" t="s">
        <v>37</v>
      </c>
      <c r="R2334" s="39" t="s">
        <v>37</v>
      </c>
      <c r="S2334" s="39" t="s">
        <v>40</v>
      </c>
      <c r="T2334" s="39" t="s">
        <v>37</v>
      </c>
      <c r="U2334" s="40" t="s">
        <v>39</v>
      </c>
      <c r="V2334" s="39" t="s">
        <v>37</v>
      </c>
      <c r="W2334" s="74" t="s">
        <v>3157</v>
      </c>
      <c r="X2334" s="74">
        <v>0</v>
      </c>
    </row>
    <row r="2335" spans="1:24" ht="86.4" x14ac:dyDescent="0.3">
      <c r="A2335" s="33" t="s">
        <v>114</v>
      </c>
      <c r="B2335" s="22">
        <v>11855</v>
      </c>
      <c r="C2335" s="22" t="s">
        <v>311</v>
      </c>
      <c r="D2335" s="22">
        <v>53200152</v>
      </c>
      <c r="E2335" s="26" t="s">
        <v>312</v>
      </c>
      <c r="F2335" s="22">
        <v>85</v>
      </c>
      <c r="G2335" s="22" t="s">
        <v>48</v>
      </c>
      <c r="H2335" s="22" t="s">
        <v>105</v>
      </c>
      <c r="I2335" s="22" t="s">
        <v>34</v>
      </c>
      <c r="J2335" s="22" t="s">
        <v>97</v>
      </c>
      <c r="K2335" s="22" t="s">
        <v>36</v>
      </c>
      <c r="L2335" s="22">
        <v>11855</v>
      </c>
      <c r="M2335" s="39" t="s">
        <v>37</v>
      </c>
      <c r="N2335" s="39" t="s">
        <v>37</v>
      </c>
      <c r="O2335" s="39" t="s">
        <v>37</v>
      </c>
      <c r="P2335" s="39" t="s">
        <v>37</v>
      </c>
      <c r="Q2335" s="39" t="s">
        <v>37</v>
      </c>
      <c r="R2335" s="39" t="s">
        <v>37</v>
      </c>
      <c r="S2335" s="39" t="s">
        <v>37</v>
      </c>
      <c r="T2335" s="39" t="s">
        <v>37</v>
      </c>
      <c r="U2335" s="40" t="s">
        <v>605</v>
      </c>
      <c r="V2335" s="39" t="s">
        <v>35</v>
      </c>
      <c r="W2335" s="74">
        <v>0</v>
      </c>
      <c r="X2335" s="74" t="s">
        <v>658</v>
      </c>
    </row>
    <row r="2336" spans="1:24" ht="86.4" x14ac:dyDescent="0.3">
      <c r="A2336" s="33" t="s">
        <v>114</v>
      </c>
      <c r="B2336" s="22">
        <v>11734</v>
      </c>
      <c r="C2336" s="22" t="s">
        <v>290</v>
      </c>
      <c r="D2336" s="22">
        <v>53100347</v>
      </c>
      <c r="E2336" s="26" t="s">
        <v>289</v>
      </c>
      <c r="F2336" s="22">
        <v>2</v>
      </c>
      <c r="G2336" s="22" t="s">
        <v>48</v>
      </c>
      <c r="H2336" s="22" t="s">
        <v>111</v>
      </c>
      <c r="I2336" s="22" t="s">
        <v>34</v>
      </c>
      <c r="J2336" s="22" t="s">
        <v>97</v>
      </c>
      <c r="K2336" s="22" t="s">
        <v>36</v>
      </c>
      <c r="L2336" s="22">
        <v>11734</v>
      </c>
      <c r="M2336" s="39" t="s">
        <v>37</v>
      </c>
      <c r="N2336" s="39" t="s">
        <v>37</v>
      </c>
      <c r="O2336" s="39" t="s">
        <v>35</v>
      </c>
      <c r="P2336" s="39" t="s">
        <v>37</v>
      </c>
      <c r="Q2336" s="39" t="s">
        <v>37</v>
      </c>
      <c r="R2336" s="39" t="s">
        <v>37</v>
      </c>
      <c r="S2336" s="39" t="s">
        <v>40</v>
      </c>
      <c r="T2336" s="39" t="s">
        <v>35</v>
      </c>
      <c r="U2336" s="40" t="s">
        <v>649</v>
      </c>
      <c r="V2336" s="39" t="s">
        <v>37</v>
      </c>
      <c r="W2336" s="74" t="s">
        <v>705</v>
      </c>
      <c r="X2336" s="74">
        <v>0</v>
      </c>
    </row>
    <row r="2337" spans="1:24" ht="14.4" x14ac:dyDescent="0.3">
      <c r="A2337" s="33" t="s">
        <v>114</v>
      </c>
      <c r="B2337" s="22">
        <v>12274</v>
      </c>
      <c r="C2337" s="22" t="s">
        <v>325</v>
      </c>
      <c r="D2337" s="22">
        <v>29500005</v>
      </c>
      <c r="E2337" s="26" t="s">
        <v>326</v>
      </c>
      <c r="F2337" s="22">
        <v>115</v>
      </c>
      <c r="G2337" s="22" t="s">
        <v>48</v>
      </c>
      <c r="H2337" s="22" t="s">
        <v>61</v>
      </c>
      <c r="I2337" s="22" t="s">
        <v>34</v>
      </c>
      <c r="J2337" s="22" t="s">
        <v>97</v>
      </c>
      <c r="K2337" s="22" t="s">
        <v>36</v>
      </c>
      <c r="L2337" s="22">
        <v>12274</v>
      </c>
      <c r="M2337" s="39" t="s">
        <v>37</v>
      </c>
      <c r="N2337" s="39" t="s">
        <v>37</v>
      </c>
      <c r="O2337" s="39" t="s">
        <v>37</v>
      </c>
      <c r="P2337" s="39" t="s">
        <v>37</v>
      </c>
      <c r="Q2337" s="39" t="s">
        <v>37</v>
      </c>
      <c r="R2337" s="39" t="s">
        <v>37</v>
      </c>
      <c r="S2337" s="39" t="s">
        <v>37</v>
      </c>
      <c r="T2337" s="39" t="s">
        <v>37</v>
      </c>
      <c r="U2337" s="40" t="s">
        <v>784</v>
      </c>
      <c r="V2337" s="39" t="s">
        <v>37</v>
      </c>
      <c r="W2337" s="74" t="s">
        <v>943</v>
      </c>
      <c r="X2337" s="74">
        <v>0</v>
      </c>
    </row>
    <row r="2338" spans="1:24" ht="230.4" x14ac:dyDescent="0.3">
      <c r="A2338" s="33" t="s">
        <v>114</v>
      </c>
      <c r="B2338" s="22">
        <v>19202</v>
      </c>
      <c r="C2338" s="22" t="s">
        <v>301</v>
      </c>
      <c r="D2338" s="22">
        <v>29500005</v>
      </c>
      <c r="E2338" s="26" t="s">
        <v>302</v>
      </c>
      <c r="F2338" s="22">
        <v>100</v>
      </c>
      <c r="G2338" s="22" t="s">
        <v>48</v>
      </c>
      <c r="H2338" s="22" t="s">
        <v>61</v>
      </c>
      <c r="I2338" s="22" t="s">
        <v>34</v>
      </c>
      <c r="J2338" s="22" t="s">
        <v>97</v>
      </c>
      <c r="K2338" s="22" t="s">
        <v>36</v>
      </c>
      <c r="L2338" s="22">
        <v>19202</v>
      </c>
      <c r="M2338" s="39" t="s">
        <v>37</v>
      </c>
      <c r="N2338" s="39" t="s">
        <v>37</v>
      </c>
      <c r="O2338" s="39" t="s">
        <v>37</v>
      </c>
      <c r="P2338" s="39" t="s">
        <v>37</v>
      </c>
      <c r="Q2338" s="39" t="s">
        <v>37</v>
      </c>
      <c r="R2338" s="39" t="s">
        <v>37</v>
      </c>
      <c r="S2338" s="39" t="s">
        <v>37</v>
      </c>
      <c r="T2338" s="39" t="s">
        <v>37</v>
      </c>
      <c r="U2338" s="40" t="s">
        <v>605</v>
      </c>
      <c r="V2338" s="39" t="s">
        <v>37</v>
      </c>
      <c r="W2338" s="74" t="s">
        <v>930</v>
      </c>
      <c r="X2338" s="74">
        <v>0</v>
      </c>
    </row>
    <row r="2339" spans="1:24" ht="14.4" x14ac:dyDescent="0.3">
      <c r="A2339" s="33" t="s">
        <v>114</v>
      </c>
      <c r="B2339" s="22">
        <v>12065</v>
      </c>
      <c r="C2339" s="22" t="s">
        <v>285</v>
      </c>
      <c r="D2339" s="22">
        <v>53100256</v>
      </c>
      <c r="E2339" s="26" t="s">
        <v>286</v>
      </c>
      <c r="F2339" s="22">
        <v>6</v>
      </c>
      <c r="G2339" s="22" t="s">
        <v>48</v>
      </c>
      <c r="H2339" s="22" t="s">
        <v>105</v>
      </c>
      <c r="I2339" s="22" t="s">
        <v>34</v>
      </c>
      <c r="J2339" s="22" t="s">
        <v>97</v>
      </c>
      <c r="K2339" s="22" t="s">
        <v>36</v>
      </c>
      <c r="L2339" s="22">
        <v>12065</v>
      </c>
      <c r="M2339" s="39" t="s">
        <v>37</v>
      </c>
      <c r="N2339" s="39" t="s">
        <v>37</v>
      </c>
      <c r="O2339" s="39" t="s">
        <v>35</v>
      </c>
      <c r="P2339" s="39" t="s">
        <v>37</v>
      </c>
      <c r="Q2339" s="39" t="s">
        <v>37</v>
      </c>
      <c r="R2339" s="39" t="s">
        <v>37</v>
      </c>
      <c r="S2339" s="39" t="s">
        <v>40</v>
      </c>
      <c r="T2339" s="39" t="s">
        <v>35</v>
      </c>
      <c r="U2339" s="40" t="s">
        <v>39</v>
      </c>
      <c r="V2339" s="39" t="s">
        <v>35</v>
      </c>
      <c r="W2339" s="74" t="s">
        <v>606</v>
      </c>
      <c r="X2339" s="74">
        <v>0</v>
      </c>
    </row>
    <row r="2340" spans="1:24" ht="57.6" x14ac:dyDescent="0.3">
      <c r="A2340" s="33" t="s">
        <v>114</v>
      </c>
      <c r="B2340" s="22">
        <v>11950</v>
      </c>
      <c r="C2340" s="22" t="s">
        <v>267</v>
      </c>
      <c r="D2340" s="22">
        <v>53100200</v>
      </c>
      <c r="E2340" s="26" t="s">
        <v>268</v>
      </c>
      <c r="F2340" s="22">
        <v>3</v>
      </c>
      <c r="G2340" s="22" t="s">
        <v>48</v>
      </c>
      <c r="H2340" s="22" t="s">
        <v>108</v>
      </c>
      <c r="I2340" s="22" t="s">
        <v>34</v>
      </c>
      <c r="J2340" s="22" t="s">
        <v>97</v>
      </c>
      <c r="K2340" s="22" t="s">
        <v>36</v>
      </c>
      <c r="L2340" s="22">
        <v>11950</v>
      </c>
      <c r="M2340" s="39" t="s">
        <v>37</v>
      </c>
      <c r="N2340" s="39" t="s">
        <v>37</v>
      </c>
      <c r="O2340" s="39" t="s">
        <v>37</v>
      </c>
      <c r="P2340" s="39" t="s">
        <v>37</v>
      </c>
      <c r="Q2340" s="39" t="s">
        <v>37</v>
      </c>
      <c r="R2340" s="39" t="s">
        <v>37</v>
      </c>
      <c r="S2340" s="39" t="s">
        <v>40</v>
      </c>
      <c r="T2340" s="39" t="s">
        <v>37</v>
      </c>
      <c r="U2340" s="40" t="s">
        <v>39</v>
      </c>
      <c r="V2340" s="39" t="s">
        <v>37</v>
      </c>
      <c r="W2340" s="74" t="s">
        <v>804</v>
      </c>
      <c r="X2340" s="74">
        <v>0</v>
      </c>
    </row>
    <row r="2341" spans="1:24" ht="28.8" x14ac:dyDescent="0.3">
      <c r="A2341" s="33" t="s">
        <v>114</v>
      </c>
      <c r="B2341" s="22">
        <v>12205</v>
      </c>
      <c r="C2341" s="22" t="s">
        <v>338</v>
      </c>
      <c r="D2341" s="22">
        <v>56200253</v>
      </c>
      <c r="E2341" s="26" t="s">
        <v>339</v>
      </c>
      <c r="F2341" s="22">
        <v>3</v>
      </c>
      <c r="G2341" s="22" t="s">
        <v>48</v>
      </c>
      <c r="H2341" s="22" t="s">
        <v>61</v>
      </c>
      <c r="I2341" s="22" t="s">
        <v>34</v>
      </c>
      <c r="J2341" s="22" t="s">
        <v>97</v>
      </c>
      <c r="K2341" s="22" t="s">
        <v>36</v>
      </c>
      <c r="L2341" s="22">
        <v>12205</v>
      </c>
      <c r="M2341" s="39" t="s">
        <v>37</v>
      </c>
      <c r="N2341" s="39" t="s">
        <v>37</v>
      </c>
      <c r="O2341" s="39" t="s">
        <v>35</v>
      </c>
      <c r="P2341" s="39" t="s">
        <v>37</v>
      </c>
      <c r="Q2341" s="39" t="s">
        <v>37</v>
      </c>
      <c r="R2341" s="39" t="s">
        <v>37</v>
      </c>
      <c r="S2341" s="39" t="s">
        <v>37</v>
      </c>
      <c r="T2341" s="39" t="s">
        <v>37</v>
      </c>
      <c r="U2341" s="40" t="s">
        <v>605</v>
      </c>
      <c r="V2341" s="39" t="s">
        <v>37</v>
      </c>
      <c r="W2341" s="74" t="s">
        <v>925</v>
      </c>
      <c r="X2341" s="74">
        <v>0</v>
      </c>
    </row>
    <row r="2342" spans="1:24" ht="57.6" x14ac:dyDescent="0.3">
      <c r="A2342" s="33" t="s">
        <v>114</v>
      </c>
      <c r="B2342" s="22">
        <v>12252</v>
      </c>
      <c r="C2342" s="22" t="s">
        <v>271</v>
      </c>
      <c r="D2342" s="22">
        <v>29500005</v>
      </c>
      <c r="E2342" s="26" t="s">
        <v>272</v>
      </c>
      <c r="F2342" s="22">
        <v>1</v>
      </c>
      <c r="G2342" s="22" t="s">
        <v>48</v>
      </c>
      <c r="H2342" s="22" t="s">
        <v>61</v>
      </c>
      <c r="I2342" s="22" t="s">
        <v>34</v>
      </c>
      <c r="J2342" s="22" t="s">
        <v>97</v>
      </c>
      <c r="K2342" s="22" t="s">
        <v>36</v>
      </c>
      <c r="L2342" s="22">
        <v>12252</v>
      </c>
      <c r="M2342" s="39" t="s">
        <v>37</v>
      </c>
      <c r="N2342" s="39" t="s">
        <v>37</v>
      </c>
      <c r="O2342" s="39" t="s">
        <v>35</v>
      </c>
      <c r="P2342" s="39" t="s">
        <v>37</v>
      </c>
      <c r="Q2342" s="39" t="s">
        <v>37</v>
      </c>
      <c r="R2342" s="39" t="s">
        <v>37</v>
      </c>
      <c r="S2342" s="39" t="s">
        <v>37</v>
      </c>
      <c r="T2342" s="39" t="s">
        <v>35</v>
      </c>
      <c r="U2342" s="40" t="s">
        <v>39</v>
      </c>
      <c r="V2342" s="39" t="s">
        <v>37</v>
      </c>
      <c r="W2342" s="74" t="s">
        <v>940</v>
      </c>
      <c r="X2342" s="74">
        <v>0</v>
      </c>
    </row>
    <row r="2343" spans="1:24" ht="43.2" x14ac:dyDescent="0.3">
      <c r="A2343" s="33" t="s">
        <v>114</v>
      </c>
      <c r="B2343" s="22">
        <v>12004</v>
      </c>
      <c r="C2343" s="22" t="s">
        <v>252</v>
      </c>
      <c r="D2343" s="22">
        <v>27200015</v>
      </c>
      <c r="E2343" s="26" t="s">
        <v>253</v>
      </c>
      <c r="F2343" s="22">
        <v>10</v>
      </c>
      <c r="G2343" s="22" t="s">
        <v>48</v>
      </c>
      <c r="H2343" s="22" t="s">
        <v>254</v>
      </c>
      <c r="I2343" s="22" t="s">
        <v>34</v>
      </c>
      <c r="J2343" s="22" t="s">
        <v>97</v>
      </c>
      <c r="K2343" s="22" t="s">
        <v>36</v>
      </c>
      <c r="L2343" s="22">
        <v>12004</v>
      </c>
      <c r="M2343" s="39" t="s">
        <v>37</v>
      </c>
      <c r="N2343" s="39" t="s">
        <v>37</v>
      </c>
      <c r="O2343" s="39" t="s">
        <v>37</v>
      </c>
      <c r="P2343" s="39" t="s">
        <v>37</v>
      </c>
      <c r="Q2343" s="39" t="s">
        <v>37</v>
      </c>
      <c r="R2343" s="39" t="s">
        <v>37</v>
      </c>
      <c r="S2343" s="39" t="s">
        <v>40</v>
      </c>
      <c r="T2343" s="39" t="s">
        <v>37</v>
      </c>
      <c r="U2343" s="40" t="s">
        <v>621</v>
      </c>
      <c r="V2343" s="39" t="s">
        <v>35</v>
      </c>
      <c r="W2343" s="74" t="s">
        <v>835</v>
      </c>
      <c r="X2343" s="74">
        <v>0</v>
      </c>
    </row>
    <row r="2344" spans="1:24" ht="86.4" x14ac:dyDescent="0.3">
      <c r="A2344" s="33" t="s">
        <v>114</v>
      </c>
      <c r="B2344" s="22">
        <v>12033</v>
      </c>
      <c r="C2344" s="22" t="s">
        <v>303</v>
      </c>
      <c r="D2344" s="22">
        <v>53100248</v>
      </c>
      <c r="E2344" s="26" t="s">
        <v>304</v>
      </c>
      <c r="F2344" s="22">
        <v>8</v>
      </c>
      <c r="G2344" s="22" t="s">
        <v>48</v>
      </c>
      <c r="H2344" s="22" t="s">
        <v>111</v>
      </c>
      <c r="I2344" s="22" t="s">
        <v>34</v>
      </c>
      <c r="J2344" s="22" t="s">
        <v>97</v>
      </c>
      <c r="K2344" s="22" t="s">
        <v>36</v>
      </c>
      <c r="L2344" s="22">
        <v>12033</v>
      </c>
      <c r="M2344" s="39" t="s">
        <v>37</v>
      </c>
      <c r="N2344" s="39" t="s">
        <v>37</v>
      </c>
      <c r="O2344" s="39" t="s">
        <v>37</v>
      </c>
      <c r="P2344" s="39" t="s">
        <v>37</v>
      </c>
      <c r="Q2344" s="39" t="s">
        <v>37</v>
      </c>
      <c r="R2344" s="39" t="s">
        <v>37</v>
      </c>
      <c r="S2344" s="39" t="s">
        <v>37</v>
      </c>
      <c r="T2344" s="39" t="s">
        <v>37</v>
      </c>
      <c r="U2344" s="40" t="s">
        <v>605</v>
      </c>
      <c r="V2344" s="39" t="s">
        <v>37</v>
      </c>
      <c r="W2344" s="74" t="s">
        <v>843</v>
      </c>
      <c r="X2344" s="74">
        <v>0</v>
      </c>
    </row>
    <row r="2345" spans="1:24" ht="14.4" x14ac:dyDescent="0.3">
      <c r="A2345" s="33" t="s">
        <v>114</v>
      </c>
      <c r="B2345" s="22">
        <v>16267</v>
      </c>
      <c r="C2345" s="22" t="s">
        <v>355</v>
      </c>
      <c r="D2345" s="22">
        <v>53100347</v>
      </c>
      <c r="E2345" s="26" t="s">
        <v>354</v>
      </c>
      <c r="F2345" s="22">
        <v>2</v>
      </c>
      <c r="G2345" s="22" t="s">
        <v>48</v>
      </c>
      <c r="H2345" s="22" t="s">
        <v>111</v>
      </c>
      <c r="I2345" s="22" t="s">
        <v>34</v>
      </c>
      <c r="J2345" s="22" t="s">
        <v>97</v>
      </c>
      <c r="K2345" s="22" t="s">
        <v>36</v>
      </c>
      <c r="L2345" s="22">
        <v>16267</v>
      </c>
      <c r="M2345" s="39" t="s">
        <v>37</v>
      </c>
      <c r="N2345" s="39" t="s">
        <v>37</v>
      </c>
      <c r="O2345" s="39" t="s">
        <v>37</v>
      </c>
      <c r="P2345" s="39" t="s">
        <v>37</v>
      </c>
      <c r="Q2345" s="39" t="s">
        <v>37</v>
      </c>
      <c r="R2345" s="39" t="s">
        <v>37</v>
      </c>
      <c r="S2345" s="39" t="s">
        <v>37</v>
      </c>
      <c r="T2345" s="39" t="s">
        <v>35</v>
      </c>
      <c r="U2345" s="40" t="s">
        <v>649</v>
      </c>
      <c r="V2345" s="39" t="s">
        <v>35</v>
      </c>
      <c r="W2345" s="74" t="s">
        <v>606</v>
      </c>
      <c r="X2345" s="74">
        <v>0</v>
      </c>
    </row>
    <row r="2346" spans="1:24" ht="14.4" x14ac:dyDescent="0.3">
      <c r="A2346" s="33" t="s">
        <v>114</v>
      </c>
      <c r="B2346" s="22">
        <v>11936</v>
      </c>
      <c r="C2346" s="22" t="s">
        <v>332</v>
      </c>
      <c r="D2346" s="22">
        <v>53101639</v>
      </c>
      <c r="E2346" s="26" t="s">
        <v>333</v>
      </c>
      <c r="F2346" s="22">
        <v>2</v>
      </c>
      <c r="G2346" s="22" t="s">
        <v>48</v>
      </c>
      <c r="H2346" s="22" t="s">
        <v>33</v>
      </c>
      <c r="I2346" s="22" t="s">
        <v>34</v>
      </c>
      <c r="J2346" s="22" t="s">
        <v>97</v>
      </c>
      <c r="K2346" s="22" t="s">
        <v>36</v>
      </c>
      <c r="L2346" s="22">
        <v>11936</v>
      </c>
      <c r="M2346" s="39" t="e">
        <v>#N/A</v>
      </c>
      <c r="N2346" s="39" t="e">
        <v>#N/A</v>
      </c>
      <c r="O2346" s="39" t="e">
        <v>#N/A</v>
      </c>
      <c r="P2346" s="39" t="e">
        <v>#N/A</v>
      </c>
      <c r="Q2346" s="39" t="e">
        <v>#N/A</v>
      </c>
      <c r="R2346" s="39" t="e">
        <v>#N/A</v>
      </c>
      <c r="S2346" s="39" t="e">
        <v>#N/A</v>
      </c>
      <c r="T2346" s="39" t="e">
        <v>#N/A</v>
      </c>
      <c r="U2346" s="40" t="e">
        <v>#N/A</v>
      </c>
      <c r="V2346" s="39" t="e">
        <v>#N/A</v>
      </c>
      <c r="W2346" s="74" t="e">
        <v>#N/A</v>
      </c>
      <c r="X2346" s="74" t="e">
        <v>#N/A</v>
      </c>
    </row>
    <row r="2347" spans="1:24" ht="14.4" x14ac:dyDescent="0.3">
      <c r="A2347" s="33" t="s">
        <v>114</v>
      </c>
      <c r="B2347" s="22">
        <v>12273</v>
      </c>
      <c r="C2347" s="22" t="s">
        <v>323</v>
      </c>
      <c r="D2347" s="22">
        <v>29500005</v>
      </c>
      <c r="E2347" s="26" t="s">
        <v>324</v>
      </c>
      <c r="F2347" s="22">
        <v>115</v>
      </c>
      <c r="G2347" s="22" t="s">
        <v>48</v>
      </c>
      <c r="H2347" s="22" t="s">
        <v>61</v>
      </c>
      <c r="I2347" s="22" t="s">
        <v>34</v>
      </c>
      <c r="J2347" s="22" t="s">
        <v>97</v>
      </c>
      <c r="K2347" s="22" t="s">
        <v>36</v>
      </c>
      <c r="L2347" s="22">
        <v>12273</v>
      </c>
      <c r="M2347" s="39" t="s">
        <v>37</v>
      </c>
      <c r="N2347" s="39" t="s">
        <v>37</v>
      </c>
      <c r="O2347" s="39" t="s">
        <v>37</v>
      </c>
      <c r="P2347" s="39" t="s">
        <v>37</v>
      </c>
      <c r="Q2347" s="39" t="s">
        <v>37</v>
      </c>
      <c r="R2347" s="39" t="s">
        <v>37</v>
      </c>
      <c r="S2347" s="39" t="s">
        <v>37</v>
      </c>
      <c r="T2347" s="39" t="s">
        <v>37</v>
      </c>
      <c r="U2347" s="40" t="s">
        <v>784</v>
      </c>
      <c r="V2347" s="39" t="s">
        <v>37</v>
      </c>
      <c r="W2347" s="74" t="s">
        <v>943</v>
      </c>
      <c r="X2347" s="74">
        <v>0</v>
      </c>
    </row>
    <row r="2348" spans="1:24" ht="86.4" x14ac:dyDescent="0.3">
      <c r="A2348" s="33" t="s">
        <v>114</v>
      </c>
      <c r="B2348" s="22">
        <v>12241</v>
      </c>
      <c r="C2348" s="22" t="s">
        <v>305</v>
      </c>
      <c r="D2348" s="22">
        <v>53100379</v>
      </c>
      <c r="E2348" s="26" t="s">
        <v>306</v>
      </c>
      <c r="F2348" s="22">
        <v>1</v>
      </c>
      <c r="G2348" s="22" t="s">
        <v>48</v>
      </c>
      <c r="H2348" s="22" t="s">
        <v>61</v>
      </c>
      <c r="I2348" s="22" t="s">
        <v>34</v>
      </c>
      <c r="J2348" s="22" t="s">
        <v>97</v>
      </c>
      <c r="K2348" s="22" t="s">
        <v>36</v>
      </c>
      <c r="L2348" s="22">
        <v>12241</v>
      </c>
      <c r="M2348" s="39" t="s">
        <v>37</v>
      </c>
      <c r="N2348" s="39" t="s">
        <v>37</v>
      </c>
      <c r="O2348" s="39" t="s">
        <v>35</v>
      </c>
      <c r="P2348" s="39" t="s">
        <v>37</v>
      </c>
      <c r="Q2348" s="39" t="s">
        <v>37</v>
      </c>
      <c r="R2348" s="39" t="s">
        <v>37</v>
      </c>
      <c r="S2348" s="39" t="s">
        <v>38</v>
      </c>
      <c r="T2348" s="39" t="s">
        <v>35</v>
      </c>
      <c r="U2348" s="40" t="s">
        <v>39</v>
      </c>
      <c r="V2348" s="39" t="s">
        <v>37</v>
      </c>
      <c r="W2348" s="74" t="s">
        <v>931</v>
      </c>
      <c r="X2348" s="74">
        <v>0</v>
      </c>
    </row>
    <row r="2349" spans="1:24" ht="14.4" x14ac:dyDescent="0.3">
      <c r="A2349" s="33" t="s">
        <v>114</v>
      </c>
      <c r="B2349" s="22">
        <v>12275</v>
      </c>
      <c r="C2349" s="22" t="s">
        <v>352</v>
      </c>
      <c r="D2349" s="22">
        <v>29500005</v>
      </c>
      <c r="E2349" s="26" t="s">
        <v>353</v>
      </c>
      <c r="F2349" s="22">
        <v>100</v>
      </c>
      <c r="G2349" s="22" t="s">
        <v>48</v>
      </c>
      <c r="H2349" s="22" t="s">
        <v>61</v>
      </c>
      <c r="I2349" s="22" t="s">
        <v>34</v>
      </c>
      <c r="J2349" s="22" t="s">
        <v>97</v>
      </c>
      <c r="K2349" s="22" t="s">
        <v>36</v>
      </c>
      <c r="L2349" s="22">
        <v>12275</v>
      </c>
      <c r="M2349" s="39" t="s">
        <v>37</v>
      </c>
      <c r="N2349" s="39" t="s">
        <v>37</v>
      </c>
      <c r="O2349" s="39" t="s">
        <v>37</v>
      </c>
      <c r="P2349" s="39" t="s">
        <v>37</v>
      </c>
      <c r="Q2349" s="39" t="s">
        <v>37</v>
      </c>
      <c r="R2349" s="39" t="s">
        <v>37</v>
      </c>
      <c r="S2349" s="39" t="s">
        <v>37</v>
      </c>
      <c r="T2349" s="39" t="s">
        <v>37</v>
      </c>
      <c r="U2349" s="40" t="s">
        <v>784</v>
      </c>
      <c r="V2349" s="39" t="s">
        <v>37</v>
      </c>
      <c r="W2349" s="74" t="s">
        <v>943</v>
      </c>
      <c r="X2349" s="74">
        <v>0</v>
      </c>
    </row>
    <row r="2350" spans="1:24" ht="14.4" x14ac:dyDescent="0.3">
      <c r="A2350" s="33" t="s">
        <v>114</v>
      </c>
      <c r="B2350" s="22">
        <v>14167</v>
      </c>
      <c r="C2350" s="22" t="s">
        <v>317</v>
      </c>
      <c r="D2350" s="22">
        <v>29500005</v>
      </c>
      <c r="E2350" s="26" t="s">
        <v>318</v>
      </c>
      <c r="F2350" s="22">
        <v>2</v>
      </c>
      <c r="G2350" s="22" t="s">
        <v>48</v>
      </c>
      <c r="H2350" s="22" t="s">
        <v>108</v>
      </c>
      <c r="I2350" s="22" t="s">
        <v>34</v>
      </c>
      <c r="J2350" s="22" t="s">
        <v>97</v>
      </c>
      <c r="K2350" s="22" t="s">
        <v>36</v>
      </c>
      <c r="L2350" s="22">
        <v>14167</v>
      </c>
      <c r="M2350" s="39" t="s">
        <v>37</v>
      </c>
      <c r="N2350" s="39" t="s">
        <v>37</v>
      </c>
      <c r="O2350" s="39" t="s">
        <v>37</v>
      </c>
      <c r="P2350" s="39" t="s">
        <v>37</v>
      </c>
      <c r="Q2350" s="39" t="s">
        <v>37</v>
      </c>
      <c r="R2350" s="39" t="s">
        <v>37</v>
      </c>
      <c r="S2350" s="39" t="s">
        <v>37</v>
      </c>
      <c r="T2350" s="39" t="s">
        <v>37</v>
      </c>
      <c r="U2350" s="40" t="s">
        <v>605</v>
      </c>
      <c r="V2350" s="39" t="s">
        <v>35</v>
      </c>
      <c r="W2350" s="74">
        <v>0</v>
      </c>
      <c r="X2350" s="74">
        <v>0</v>
      </c>
    </row>
    <row r="2351" spans="1:24" ht="43.2" x14ac:dyDescent="0.3">
      <c r="A2351" s="33" t="s">
        <v>114</v>
      </c>
      <c r="B2351" s="22">
        <v>11988</v>
      </c>
      <c r="C2351" s="22" t="s">
        <v>299</v>
      </c>
      <c r="D2351" s="22">
        <v>53100367</v>
      </c>
      <c r="E2351" s="26" t="s">
        <v>300</v>
      </c>
      <c r="F2351" s="22">
        <v>1</v>
      </c>
      <c r="G2351" s="22" t="s">
        <v>48</v>
      </c>
      <c r="H2351" s="22" t="s">
        <v>203</v>
      </c>
      <c r="I2351" s="22" t="s">
        <v>34</v>
      </c>
      <c r="J2351" s="22" t="s">
        <v>97</v>
      </c>
      <c r="K2351" s="22" t="s">
        <v>36</v>
      </c>
      <c r="L2351" s="22">
        <v>11988</v>
      </c>
      <c r="M2351" s="39" t="s">
        <v>37</v>
      </c>
      <c r="N2351" s="39" t="s">
        <v>37</v>
      </c>
      <c r="O2351" s="39" t="s">
        <v>35</v>
      </c>
      <c r="P2351" s="39" t="s">
        <v>37</v>
      </c>
      <c r="Q2351" s="39" t="s">
        <v>37</v>
      </c>
      <c r="R2351" s="39" t="s">
        <v>37</v>
      </c>
      <c r="S2351" s="39" t="s">
        <v>38</v>
      </c>
      <c r="T2351" s="39" t="s">
        <v>35</v>
      </c>
      <c r="U2351" s="40" t="s">
        <v>39</v>
      </c>
      <c r="V2351" s="39" t="s">
        <v>37</v>
      </c>
      <c r="W2351" s="74" t="s">
        <v>829</v>
      </c>
      <c r="X2351" s="74">
        <v>0</v>
      </c>
    </row>
    <row r="2352" spans="1:24" ht="72" x14ac:dyDescent="0.3">
      <c r="A2352" s="33" t="s">
        <v>114</v>
      </c>
      <c r="B2352" s="22">
        <v>12029</v>
      </c>
      <c r="C2352" s="22" t="s">
        <v>360</v>
      </c>
      <c r="D2352" s="22">
        <v>53100248</v>
      </c>
      <c r="E2352" s="26" t="s">
        <v>361</v>
      </c>
      <c r="F2352" s="22">
        <v>1</v>
      </c>
      <c r="G2352" s="22" t="s">
        <v>48</v>
      </c>
      <c r="H2352" s="22" t="s">
        <v>111</v>
      </c>
      <c r="I2352" s="22" t="s">
        <v>34</v>
      </c>
      <c r="J2352" s="22" t="s">
        <v>97</v>
      </c>
      <c r="K2352" s="22" t="s">
        <v>36</v>
      </c>
      <c r="L2352" s="22">
        <v>12029</v>
      </c>
      <c r="M2352" s="39" t="s">
        <v>37</v>
      </c>
      <c r="N2352" s="39" t="s">
        <v>37</v>
      </c>
      <c r="O2352" s="39" t="s">
        <v>35</v>
      </c>
      <c r="P2352" s="39" t="s">
        <v>37</v>
      </c>
      <c r="Q2352" s="39" t="s">
        <v>37</v>
      </c>
      <c r="R2352" s="39" t="s">
        <v>37</v>
      </c>
      <c r="S2352" s="39" t="s">
        <v>40</v>
      </c>
      <c r="T2352" s="39" t="s">
        <v>35</v>
      </c>
      <c r="U2352" s="40" t="s">
        <v>605</v>
      </c>
      <c r="V2352" s="39" t="s">
        <v>37</v>
      </c>
      <c r="W2352" s="74" t="s">
        <v>842</v>
      </c>
      <c r="X2352" s="74">
        <v>0</v>
      </c>
    </row>
    <row r="2353" spans="1:24" ht="14.4" x14ac:dyDescent="0.3">
      <c r="A2353" s="33" t="s">
        <v>114</v>
      </c>
      <c r="B2353" s="22">
        <v>12078</v>
      </c>
      <c r="C2353" s="22" t="s">
        <v>275</v>
      </c>
      <c r="D2353" s="22">
        <v>53200438</v>
      </c>
      <c r="E2353" s="26" t="s">
        <v>276</v>
      </c>
      <c r="F2353" s="22">
        <v>1</v>
      </c>
      <c r="G2353" s="22" t="s">
        <v>48</v>
      </c>
      <c r="H2353" s="22" t="s">
        <v>33</v>
      </c>
      <c r="I2353" s="22" t="s">
        <v>34</v>
      </c>
      <c r="J2353" s="22" t="s">
        <v>97</v>
      </c>
      <c r="K2353" s="22" t="s">
        <v>36</v>
      </c>
      <c r="L2353" s="22">
        <v>12078</v>
      </c>
      <c r="M2353" s="39" t="s">
        <v>37</v>
      </c>
      <c r="N2353" s="39" t="s">
        <v>37</v>
      </c>
      <c r="O2353" s="39" t="s">
        <v>35</v>
      </c>
      <c r="P2353" s="39" t="s">
        <v>37</v>
      </c>
      <c r="Q2353" s="39" t="s">
        <v>37</v>
      </c>
      <c r="R2353" s="39" t="s">
        <v>37</v>
      </c>
      <c r="S2353" s="39" t="s">
        <v>40</v>
      </c>
      <c r="T2353" s="39" t="s">
        <v>37</v>
      </c>
      <c r="U2353" s="40" t="s">
        <v>605</v>
      </c>
      <c r="V2353" s="39" t="s">
        <v>35</v>
      </c>
      <c r="W2353" s="74">
        <v>0</v>
      </c>
      <c r="X2353" s="74">
        <v>0</v>
      </c>
    </row>
    <row r="2354" spans="1:24" ht="43.2" x14ac:dyDescent="0.3">
      <c r="A2354" s="33" t="s">
        <v>114</v>
      </c>
      <c r="B2354" s="22">
        <v>12021</v>
      </c>
      <c r="C2354" s="22" t="s">
        <v>334</v>
      </c>
      <c r="D2354" s="22">
        <v>53100538</v>
      </c>
      <c r="E2354" s="26" t="s">
        <v>335</v>
      </c>
      <c r="F2354" s="22">
        <v>7</v>
      </c>
      <c r="G2354" s="22" t="s">
        <v>48</v>
      </c>
      <c r="H2354" s="22" t="s">
        <v>105</v>
      </c>
      <c r="I2354" s="22" t="s">
        <v>34</v>
      </c>
      <c r="J2354" s="22" t="s">
        <v>97</v>
      </c>
      <c r="K2354" s="22" t="s">
        <v>36</v>
      </c>
      <c r="L2354" s="22">
        <v>12021</v>
      </c>
      <c r="M2354" s="39" t="s">
        <v>37</v>
      </c>
      <c r="N2354" s="39" t="s">
        <v>37</v>
      </c>
      <c r="O2354" s="39" t="s">
        <v>37</v>
      </c>
      <c r="P2354" s="39" t="s">
        <v>37</v>
      </c>
      <c r="Q2354" s="39" t="s">
        <v>37</v>
      </c>
      <c r="R2354" s="39" t="s">
        <v>37</v>
      </c>
      <c r="S2354" s="39" t="s">
        <v>40</v>
      </c>
      <c r="T2354" s="39" t="s">
        <v>37</v>
      </c>
      <c r="U2354" s="40" t="s">
        <v>39</v>
      </c>
      <c r="V2354" s="39" t="s">
        <v>37</v>
      </c>
      <c r="W2354" s="74" t="s">
        <v>841</v>
      </c>
      <c r="X2354" s="74">
        <v>0</v>
      </c>
    </row>
    <row r="2355" spans="1:24" ht="100.8" x14ac:dyDescent="0.3">
      <c r="A2355" s="33" t="s">
        <v>114</v>
      </c>
      <c r="B2355" s="22">
        <v>12247</v>
      </c>
      <c r="C2355" s="22" t="s">
        <v>330</v>
      </c>
      <c r="D2355" s="22">
        <v>53100457</v>
      </c>
      <c r="E2355" s="26" t="s">
        <v>331</v>
      </c>
      <c r="F2355" s="22">
        <v>3</v>
      </c>
      <c r="G2355" s="22" t="s">
        <v>48</v>
      </c>
      <c r="H2355" s="22" t="s">
        <v>61</v>
      </c>
      <c r="I2355" s="22" t="s">
        <v>34</v>
      </c>
      <c r="J2355" s="22" t="s">
        <v>97</v>
      </c>
      <c r="K2355" s="22" t="s">
        <v>36</v>
      </c>
      <c r="L2355" s="22">
        <v>12247</v>
      </c>
      <c r="M2355" s="39" t="s">
        <v>37</v>
      </c>
      <c r="N2355" s="39" t="s">
        <v>37</v>
      </c>
      <c r="O2355" s="39" t="s">
        <v>35</v>
      </c>
      <c r="P2355" s="39" t="s">
        <v>37</v>
      </c>
      <c r="Q2355" s="39" t="s">
        <v>37</v>
      </c>
      <c r="R2355" s="39" t="s">
        <v>37</v>
      </c>
      <c r="S2355" s="39" t="s">
        <v>37</v>
      </c>
      <c r="T2355" s="39" t="s">
        <v>35</v>
      </c>
      <c r="U2355" s="40" t="s">
        <v>605</v>
      </c>
      <c r="V2355" s="39" t="s">
        <v>35</v>
      </c>
      <c r="W2355" s="74" t="s">
        <v>938</v>
      </c>
      <c r="X2355" s="74" t="s">
        <v>3678</v>
      </c>
    </row>
    <row r="2356" spans="1:24" ht="72" x14ac:dyDescent="0.3">
      <c r="A2356" s="33" t="s">
        <v>114</v>
      </c>
      <c r="B2356" s="22">
        <v>16266</v>
      </c>
      <c r="C2356" s="22" t="s">
        <v>356</v>
      </c>
      <c r="D2356" s="22">
        <v>53100347</v>
      </c>
      <c r="E2356" s="26" t="s">
        <v>357</v>
      </c>
      <c r="F2356" s="22">
        <v>4</v>
      </c>
      <c r="G2356" s="22" t="s">
        <v>48</v>
      </c>
      <c r="H2356" s="22" t="s">
        <v>111</v>
      </c>
      <c r="I2356" s="22" t="s">
        <v>34</v>
      </c>
      <c r="J2356" s="22" t="s">
        <v>97</v>
      </c>
      <c r="K2356" s="22" t="s">
        <v>36</v>
      </c>
      <c r="L2356" s="22">
        <v>16266</v>
      </c>
      <c r="M2356" s="39" t="s">
        <v>37</v>
      </c>
      <c r="N2356" s="39" t="s">
        <v>37</v>
      </c>
      <c r="O2356" s="39" t="s">
        <v>37</v>
      </c>
      <c r="P2356" s="39" t="s">
        <v>37</v>
      </c>
      <c r="Q2356" s="39" t="s">
        <v>37</v>
      </c>
      <c r="R2356" s="39" t="s">
        <v>37</v>
      </c>
      <c r="S2356" s="39" t="s">
        <v>37</v>
      </c>
      <c r="T2356" s="39" t="s">
        <v>37</v>
      </c>
      <c r="U2356" s="40" t="s">
        <v>605</v>
      </c>
      <c r="V2356" s="39" t="s">
        <v>37</v>
      </c>
      <c r="W2356" s="74" t="s">
        <v>3370</v>
      </c>
      <c r="X2356" s="74">
        <v>0</v>
      </c>
    </row>
    <row r="2357" spans="1:24" ht="14.4" x14ac:dyDescent="0.3">
      <c r="A2357" s="33" t="s">
        <v>114</v>
      </c>
      <c r="B2357" s="22">
        <v>12221</v>
      </c>
      <c r="C2357" s="22" t="s">
        <v>210</v>
      </c>
      <c r="D2357" s="22">
        <v>53100033</v>
      </c>
      <c r="E2357" s="26" t="s">
        <v>211</v>
      </c>
      <c r="F2357" s="22">
        <v>5</v>
      </c>
      <c r="G2357" s="22" t="s">
        <v>48</v>
      </c>
      <c r="H2357" s="22" t="s">
        <v>61</v>
      </c>
      <c r="I2357" s="22" t="s">
        <v>34</v>
      </c>
      <c r="J2357" s="22" t="s">
        <v>97</v>
      </c>
      <c r="K2357" s="22" t="s">
        <v>36</v>
      </c>
      <c r="L2357" s="22">
        <v>12221</v>
      </c>
      <c r="M2357" s="39" t="s">
        <v>37</v>
      </c>
      <c r="N2357" s="39" t="s">
        <v>37</v>
      </c>
      <c r="O2357" s="39" t="s">
        <v>35</v>
      </c>
      <c r="P2357" s="39" t="s">
        <v>37</v>
      </c>
      <c r="Q2357" s="39" t="s">
        <v>37</v>
      </c>
      <c r="R2357" s="39" t="s">
        <v>37</v>
      </c>
      <c r="S2357" s="39" t="s">
        <v>37</v>
      </c>
      <c r="T2357" s="39" t="s">
        <v>37</v>
      </c>
      <c r="U2357" s="40" t="s">
        <v>39</v>
      </c>
      <c r="V2357" s="39" t="s">
        <v>37</v>
      </c>
      <c r="W2357" s="74" t="s">
        <v>928</v>
      </c>
      <c r="X2357" s="74">
        <v>0</v>
      </c>
    </row>
    <row r="2358" spans="1:24" ht="28.8" x14ac:dyDescent="0.3">
      <c r="A2358" s="33" t="s">
        <v>114</v>
      </c>
      <c r="B2358" s="22">
        <v>19199</v>
      </c>
      <c r="C2358" s="22" t="s">
        <v>309</v>
      </c>
      <c r="D2358" s="22">
        <v>53101059</v>
      </c>
      <c r="E2358" s="26" t="s">
        <v>310</v>
      </c>
      <c r="F2358" s="22">
        <v>2</v>
      </c>
      <c r="G2358" s="22" t="s">
        <v>48</v>
      </c>
      <c r="H2358" s="22" t="s">
        <v>61</v>
      </c>
      <c r="I2358" s="22" t="s">
        <v>34</v>
      </c>
      <c r="J2358" s="22" t="s">
        <v>97</v>
      </c>
      <c r="K2358" s="22" t="s">
        <v>36</v>
      </c>
      <c r="L2358" s="22">
        <v>19199</v>
      </c>
      <c r="M2358" s="39" t="s">
        <v>37</v>
      </c>
      <c r="N2358" s="39" t="s">
        <v>37</v>
      </c>
      <c r="O2358" s="39" t="s">
        <v>35</v>
      </c>
      <c r="P2358" s="39" t="s">
        <v>37</v>
      </c>
      <c r="Q2358" s="39" t="s">
        <v>37</v>
      </c>
      <c r="R2358" s="39" t="s">
        <v>37</v>
      </c>
      <c r="S2358" s="39" t="s">
        <v>37</v>
      </c>
      <c r="T2358" s="39" t="s">
        <v>37</v>
      </c>
      <c r="U2358" s="40" t="s">
        <v>39</v>
      </c>
      <c r="V2358" s="39" t="s">
        <v>37</v>
      </c>
      <c r="W2358" s="74" t="s">
        <v>929</v>
      </c>
      <c r="X2358" s="74">
        <v>0</v>
      </c>
    </row>
    <row r="2359" spans="1:24" ht="28.8" x14ac:dyDescent="0.3">
      <c r="A2359" s="33" t="s">
        <v>114</v>
      </c>
      <c r="B2359" s="22">
        <v>12076</v>
      </c>
      <c r="C2359" s="22" t="s">
        <v>208</v>
      </c>
      <c r="D2359" s="22">
        <v>53100410</v>
      </c>
      <c r="E2359" s="26" t="s">
        <v>209</v>
      </c>
      <c r="F2359" s="22">
        <v>5</v>
      </c>
      <c r="G2359" s="22" t="s">
        <v>48</v>
      </c>
      <c r="H2359" s="22" t="s">
        <v>105</v>
      </c>
      <c r="I2359" s="22" t="s">
        <v>34</v>
      </c>
      <c r="J2359" s="22" t="s">
        <v>97</v>
      </c>
      <c r="K2359" s="22" t="s">
        <v>36</v>
      </c>
      <c r="L2359" s="22">
        <v>12076</v>
      </c>
      <c r="M2359" s="39" t="s">
        <v>37</v>
      </c>
      <c r="N2359" s="39" t="s">
        <v>37</v>
      </c>
      <c r="O2359" s="39" t="s">
        <v>37</v>
      </c>
      <c r="P2359" s="39" t="s">
        <v>37</v>
      </c>
      <c r="Q2359" s="39" t="s">
        <v>37</v>
      </c>
      <c r="R2359" s="39" t="s">
        <v>37</v>
      </c>
      <c r="S2359" s="39" t="s">
        <v>40</v>
      </c>
      <c r="T2359" s="39" t="s">
        <v>37</v>
      </c>
      <c r="U2359" s="40" t="s">
        <v>649</v>
      </c>
      <c r="V2359" s="39" t="s">
        <v>37</v>
      </c>
      <c r="W2359" s="74" t="s">
        <v>876</v>
      </c>
      <c r="X2359" s="74">
        <v>0</v>
      </c>
    </row>
    <row r="2360" spans="1:24" ht="72" x14ac:dyDescent="0.3">
      <c r="A2360" s="33" t="s">
        <v>114</v>
      </c>
      <c r="B2360" s="22">
        <v>11631</v>
      </c>
      <c r="C2360" s="22" t="s">
        <v>307</v>
      </c>
      <c r="D2360" s="22">
        <v>27200001</v>
      </c>
      <c r="E2360" s="26" t="s">
        <v>308</v>
      </c>
      <c r="F2360" s="22">
        <v>10</v>
      </c>
      <c r="G2360" s="22" t="s">
        <v>48</v>
      </c>
      <c r="H2360" s="22" t="s">
        <v>254</v>
      </c>
      <c r="I2360" s="22" t="s">
        <v>34</v>
      </c>
      <c r="J2360" s="22" t="s">
        <v>97</v>
      </c>
      <c r="K2360" s="22" t="s">
        <v>36</v>
      </c>
      <c r="L2360" s="22">
        <v>11631</v>
      </c>
      <c r="M2360" s="39" t="s">
        <v>37</v>
      </c>
      <c r="N2360" s="39" t="s">
        <v>37</v>
      </c>
      <c r="O2360" s="39" t="s">
        <v>37</v>
      </c>
      <c r="P2360" s="39" t="s">
        <v>37</v>
      </c>
      <c r="Q2360" s="39" t="s">
        <v>37</v>
      </c>
      <c r="R2360" s="39" t="s">
        <v>37</v>
      </c>
      <c r="S2360" s="39" t="s">
        <v>40</v>
      </c>
      <c r="T2360" s="39" t="s">
        <v>37</v>
      </c>
      <c r="U2360" s="40" t="s">
        <v>621</v>
      </c>
      <c r="V2360" s="39" t="s">
        <v>37</v>
      </c>
      <c r="W2360" s="74" t="s">
        <v>642</v>
      </c>
      <c r="X2360" s="74">
        <v>0</v>
      </c>
    </row>
    <row r="2361" spans="1:24" ht="100.8" x14ac:dyDescent="0.3">
      <c r="A2361" s="33" t="s">
        <v>114</v>
      </c>
      <c r="B2361" s="22">
        <v>20533</v>
      </c>
      <c r="C2361" s="22" t="s">
        <v>313</v>
      </c>
      <c r="D2361" s="22">
        <v>53100347</v>
      </c>
      <c r="E2361" s="26" t="s">
        <v>314</v>
      </c>
      <c r="F2361" s="22">
        <v>1</v>
      </c>
      <c r="G2361" s="22" t="s">
        <v>48</v>
      </c>
      <c r="H2361" s="22" t="s">
        <v>111</v>
      </c>
      <c r="I2361" s="22" t="s">
        <v>34</v>
      </c>
      <c r="J2361" s="22" t="s">
        <v>97</v>
      </c>
      <c r="K2361" s="22" t="s">
        <v>36</v>
      </c>
      <c r="L2361" s="22">
        <v>20533</v>
      </c>
      <c r="M2361" s="39" t="s">
        <v>37</v>
      </c>
      <c r="N2361" s="39" t="s">
        <v>37</v>
      </c>
      <c r="O2361" s="39" t="s">
        <v>35</v>
      </c>
      <c r="P2361" s="39" t="s">
        <v>37</v>
      </c>
      <c r="Q2361" s="39" t="s">
        <v>37</v>
      </c>
      <c r="R2361" s="39" t="s">
        <v>37</v>
      </c>
      <c r="S2361" s="39" t="s">
        <v>40</v>
      </c>
      <c r="T2361" s="39" t="s">
        <v>35</v>
      </c>
      <c r="U2361" s="40" t="s">
        <v>649</v>
      </c>
      <c r="V2361" s="39" t="s">
        <v>37</v>
      </c>
      <c r="W2361" s="74" t="s">
        <v>3635</v>
      </c>
      <c r="X2361" s="74">
        <v>0</v>
      </c>
    </row>
    <row r="2362" spans="1:24" ht="14.4" x14ac:dyDescent="0.3">
      <c r="A2362" s="33" t="s">
        <v>114</v>
      </c>
      <c r="B2362" s="22">
        <v>11937</v>
      </c>
      <c r="C2362" s="22" t="s">
        <v>175</v>
      </c>
      <c r="D2362" s="22">
        <v>53100203</v>
      </c>
      <c r="E2362" s="26" t="s">
        <v>176</v>
      </c>
      <c r="F2362" s="22">
        <v>1</v>
      </c>
      <c r="G2362" s="22" t="s">
        <v>48</v>
      </c>
      <c r="H2362" s="22" t="s">
        <v>105</v>
      </c>
      <c r="I2362" s="22" t="s">
        <v>34</v>
      </c>
      <c r="J2362" s="22" t="s">
        <v>97</v>
      </c>
      <c r="K2362" s="22" t="s">
        <v>36</v>
      </c>
      <c r="L2362" s="22">
        <v>11937</v>
      </c>
      <c r="M2362" s="39" t="s">
        <v>37</v>
      </c>
      <c r="N2362" s="39" t="s">
        <v>37</v>
      </c>
      <c r="O2362" s="39" t="s">
        <v>35</v>
      </c>
      <c r="P2362" s="39" t="s">
        <v>37</v>
      </c>
      <c r="Q2362" s="39" t="s">
        <v>37</v>
      </c>
      <c r="R2362" s="39" t="s">
        <v>37</v>
      </c>
      <c r="S2362" s="39" t="s">
        <v>40</v>
      </c>
      <c r="T2362" s="39" t="s">
        <v>35</v>
      </c>
      <c r="U2362" s="40" t="s">
        <v>39</v>
      </c>
      <c r="V2362" s="39" t="s">
        <v>35</v>
      </c>
      <c r="W2362" s="74" t="s">
        <v>606</v>
      </c>
      <c r="X2362" s="74">
        <v>0</v>
      </c>
    </row>
    <row r="2363" spans="1:24" ht="14.4" x14ac:dyDescent="0.3">
      <c r="A2363" s="33" t="s">
        <v>114</v>
      </c>
      <c r="B2363" s="22">
        <v>16250</v>
      </c>
      <c r="C2363" s="22" t="s">
        <v>364</v>
      </c>
      <c r="D2363" s="22">
        <v>53100347</v>
      </c>
      <c r="E2363" s="26" t="s">
        <v>365</v>
      </c>
      <c r="F2363" s="22">
        <v>5</v>
      </c>
      <c r="G2363" s="22" t="s">
        <v>48</v>
      </c>
      <c r="H2363" s="22" t="s">
        <v>111</v>
      </c>
      <c r="I2363" s="22" t="s">
        <v>34</v>
      </c>
      <c r="J2363" s="22" t="s">
        <v>97</v>
      </c>
      <c r="K2363" s="22" t="s">
        <v>36</v>
      </c>
      <c r="L2363" s="22">
        <v>16250</v>
      </c>
      <c r="M2363" s="39" t="s">
        <v>37</v>
      </c>
      <c r="N2363" s="39" t="s">
        <v>37</v>
      </c>
      <c r="O2363" s="39" t="s">
        <v>37</v>
      </c>
      <c r="P2363" s="39" t="s">
        <v>37</v>
      </c>
      <c r="Q2363" s="39" t="s">
        <v>37</v>
      </c>
      <c r="R2363" s="39" t="s">
        <v>37</v>
      </c>
      <c r="S2363" s="39" t="s">
        <v>40</v>
      </c>
      <c r="T2363" s="39" t="s">
        <v>37</v>
      </c>
      <c r="U2363" s="40" t="s">
        <v>649</v>
      </c>
      <c r="V2363" s="39" t="s">
        <v>35</v>
      </c>
      <c r="W2363" s="74" t="s">
        <v>606</v>
      </c>
      <c r="X2363" s="74">
        <v>0</v>
      </c>
    </row>
    <row r="2364" spans="1:24" ht="43.2" x14ac:dyDescent="0.3">
      <c r="A2364" s="33" t="s">
        <v>114</v>
      </c>
      <c r="B2364" s="22">
        <v>19218</v>
      </c>
      <c r="C2364" s="22" t="s">
        <v>372</v>
      </c>
      <c r="D2364" s="22">
        <v>53100201</v>
      </c>
      <c r="E2364" s="26" t="s">
        <v>373</v>
      </c>
      <c r="F2364" s="22">
        <v>2</v>
      </c>
      <c r="G2364" s="22" t="s">
        <v>48</v>
      </c>
      <c r="H2364" s="22" t="s">
        <v>61</v>
      </c>
      <c r="I2364" s="22" t="s">
        <v>34</v>
      </c>
      <c r="J2364" s="22" t="s">
        <v>97</v>
      </c>
      <c r="K2364" s="22" t="s">
        <v>36</v>
      </c>
      <c r="L2364" s="22">
        <v>19218</v>
      </c>
      <c r="M2364" s="39" t="s">
        <v>37</v>
      </c>
      <c r="N2364" s="39" t="s">
        <v>37</v>
      </c>
      <c r="O2364" s="39" t="s">
        <v>35</v>
      </c>
      <c r="P2364" s="39" t="s">
        <v>37</v>
      </c>
      <c r="Q2364" s="39" t="s">
        <v>37</v>
      </c>
      <c r="R2364" s="39" t="s">
        <v>37</v>
      </c>
      <c r="S2364" s="39" t="s">
        <v>37</v>
      </c>
      <c r="T2364" s="39" t="s">
        <v>37</v>
      </c>
      <c r="U2364" s="40" t="s">
        <v>605</v>
      </c>
      <c r="V2364" s="39" t="s">
        <v>37</v>
      </c>
      <c r="W2364" s="74" t="s">
        <v>3602</v>
      </c>
      <c r="X2364" s="74">
        <v>0</v>
      </c>
    </row>
    <row r="2365" spans="1:24" ht="57.6" x14ac:dyDescent="0.3">
      <c r="A2365" s="33" t="s">
        <v>114</v>
      </c>
      <c r="B2365" s="22">
        <v>11981</v>
      </c>
      <c r="C2365" s="22" t="s">
        <v>378</v>
      </c>
      <c r="D2365" s="22">
        <v>53100211</v>
      </c>
      <c r="E2365" s="26" t="s">
        <v>379</v>
      </c>
      <c r="F2365" s="22">
        <v>1</v>
      </c>
      <c r="G2365" s="22" t="s">
        <v>48</v>
      </c>
      <c r="H2365" s="22" t="s">
        <v>105</v>
      </c>
      <c r="I2365" s="22" t="s">
        <v>34</v>
      </c>
      <c r="J2365" s="22" t="s">
        <v>97</v>
      </c>
      <c r="K2365" s="22" t="s">
        <v>36</v>
      </c>
      <c r="L2365" s="22">
        <v>11981</v>
      </c>
      <c r="M2365" s="39" t="s">
        <v>37</v>
      </c>
      <c r="N2365" s="39" t="s">
        <v>37</v>
      </c>
      <c r="O2365" s="39" t="s">
        <v>35</v>
      </c>
      <c r="P2365" s="39" t="s">
        <v>35</v>
      </c>
      <c r="Q2365" s="39" t="s">
        <v>37</v>
      </c>
      <c r="R2365" s="39" t="s">
        <v>37</v>
      </c>
      <c r="S2365" s="39" t="s">
        <v>40</v>
      </c>
      <c r="T2365" s="39" t="s">
        <v>35</v>
      </c>
      <c r="U2365" s="40" t="s">
        <v>39</v>
      </c>
      <c r="V2365" s="39" t="s">
        <v>37</v>
      </c>
      <c r="W2365" s="74" t="s">
        <v>824</v>
      </c>
      <c r="X2365" s="74">
        <v>0</v>
      </c>
    </row>
    <row r="2366" spans="1:24" ht="43.2" x14ac:dyDescent="0.3">
      <c r="A2366" s="33" t="s">
        <v>114</v>
      </c>
      <c r="B2366" s="22">
        <v>12246</v>
      </c>
      <c r="C2366" s="22" t="s">
        <v>376</v>
      </c>
      <c r="D2366" s="22">
        <v>53100432</v>
      </c>
      <c r="E2366" s="26" t="s">
        <v>377</v>
      </c>
      <c r="F2366" s="22">
        <v>1</v>
      </c>
      <c r="G2366" s="22" t="s">
        <v>48</v>
      </c>
      <c r="H2366" s="22" t="s">
        <v>61</v>
      </c>
      <c r="I2366" s="22" t="s">
        <v>34</v>
      </c>
      <c r="J2366" s="22" t="s">
        <v>97</v>
      </c>
      <c r="K2366" s="22" t="s">
        <v>36</v>
      </c>
      <c r="L2366" s="22">
        <v>12246</v>
      </c>
      <c r="M2366" s="39" t="s">
        <v>37</v>
      </c>
      <c r="N2366" s="39" t="s">
        <v>37</v>
      </c>
      <c r="O2366" s="39" t="s">
        <v>35</v>
      </c>
      <c r="P2366" s="39" t="s">
        <v>37</v>
      </c>
      <c r="Q2366" s="39" t="s">
        <v>37</v>
      </c>
      <c r="R2366" s="39" t="s">
        <v>37</v>
      </c>
      <c r="S2366" s="39" t="s">
        <v>37</v>
      </c>
      <c r="T2366" s="39" t="s">
        <v>35</v>
      </c>
      <c r="U2366" s="40" t="s">
        <v>39</v>
      </c>
      <c r="V2366" s="39" t="s">
        <v>37</v>
      </c>
      <c r="W2366" s="74" t="s">
        <v>936</v>
      </c>
      <c r="X2366" s="74">
        <v>0</v>
      </c>
    </row>
    <row r="2367" spans="1:24" ht="72" x14ac:dyDescent="0.3">
      <c r="A2367" s="33" t="s">
        <v>114</v>
      </c>
      <c r="B2367" s="22">
        <v>16265</v>
      </c>
      <c r="C2367" s="22" t="s">
        <v>370</v>
      </c>
      <c r="D2367" s="22">
        <v>53100347</v>
      </c>
      <c r="E2367" s="26" t="s">
        <v>371</v>
      </c>
      <c r="F2367" s="22">
        <v>5</v>
      </c>
      <c r="G2367" s="22" t="s">
        <v>48</v>
      </c>
      <c r="H2367" s="22" t="s">
        <v>111</v>
      </c>
      <c r="I2367" s="22" t="s">
        <v>34</v>
      </c>
      <c r="J2367" s="22" t="s">
        <v>97</v>
      </c>
      <c r="K2367" s="22" t="s">
        <v>36</v>
      </c>
      <c r="L2367" s="22">
        <v>16265</v>
      </c>
      <c r="M2367" s="39" t="s">
        <v>37</v>
      </c>
      <c r="N2367" s="39" t="s">
        <v>37</v>
      </c>
      <c r="O2367" s="39" t="s">
        <v>37</v>
      </c>
      <c r="P2367" s="39" t="s">
        <v>37</v>
      </c>
      <c r="Q2367" s="39" t="s">
        <v>37</v>
      </c>
      <c r="R2367" s="39" t="s">
        <v>37</v>
      </c>
      <c r="S2367" s="39" t="s">
        <v>37</v>
      </c>
      <c r="T2367" s="39" t="s">
        <v>37</v>
      </c>
      <c r="U2367" s="40" t="s">
        <v>605</v>
      </c>
      <c r="V2367" s="39" t="s">
        <v>37</v>
      </c>
      <c r="W2367" s="74" t="s">
        <v>3369</v>
      </c>
      <c r="X2367" s="74">
        <v>0</v>
      </c>
    </row>
    <row r="2368" spans="1:24" ht="14.4" x14ac:dyDescent="0.3">
      <c r="A2368" s="33" t="s">
        <v>114</v>
      </c>
      <c r="B2368" s="22">
        <v>11860</v>
      </c>
      <c r="C2368" s="22" t="s">
        <v>259</v>
      </c>
      <c r="D2368" s="22">
        <v>53100160</v>
      </c>
      <c r="E2368" s="26" t="s">
        <v>260</v>
      </c>
      <c r="F2368" s="22">
        <v>4</v>
      </c>
      <c r="G2368" s="22" t="s">
        <v>48</v>
      </c>
      <c r="H2368" s="22" t="s">
        <v>111</v>
      </c>
      <c r="I2368" s="22" t="s">
        <v>34</v>
      </c>
      <c r="J2368" s="22" t="s">
        <v>97</v>
      </c>
      <c r="K2368" s="22" t="s">
        <v>36</v>
      </c>
      <c r="L2368" s="22">
        <v>11860</v>
      </c>
      <c r="M2368" s="39" t="s">
        <v>37</v>
      </c>
      <c r="N2368" s="39" t="s">
        <v>37</v>
      </c>
      <c r="O2368" s="39" t="s">
        <v>35</v>
      </c>
      <c r="P2368" s="39" t="s">
        <v>37</v>
      </c>
      <c r="Q2368" s="39" t="s">
        <v>37</v>
      </c>
      <c r="R2368" s="39" t="s">
        <v>37</v>
      </c>
      <c r="S2368" s="39" t="s">
        <v>40</v>
      </c>
      <c r="T2368" s="39" t="s">
        <v>35</v>
      </c>
      <c r="U2368" s="40" t="s">
        <v>649</v>
      </c>
      <c r="V2368" s="39" t="s">
        <v>35</v>
      </c>
      <c r="W2368" s="74" t="s">
        <v>606</v>
      </c>
      <c r="X2368" s="74">
        <v>0</v>
      </c>
    </row>
    <row r="2369" spans="1:24" ht="43.2" x14ac:dyDescent="0.3">
      <c r="A2369" s="33" t="s">
        <v>114</v>
      </c>
      <c r="B2369" s="22">
        <v>16272</v>
      </c>
      <c r="C2369" s="22" t="s">
        <v>387</v>
      </c>
      <c r="D2369" s="22">
        <v>25400411</v>
      </c>
      <c r="E2369" s="26" t="s">
        <v>386</v>
      </c>
      <c r="F2369" s="22">
        <v>3</v>
      </c>
      <c r="G2369" s="22" t="s">
        <v>48</v>
      </c>
      <c r="H2369" s="22" t="s">
        <v>111</v>
      </c>
      <c r="I2369" s="22" t="s">
        <v>34</v>
      </c>
      <c r="J2369" s="22" t="s">
        <v>97</v>
      </c>
      <c r="K2369" s="22" t="s">
        <v>36</v>
      </c>
      <c r="L2369" s="22">
        <v>16272</v>
      </c>
      <c r="M2369" s="39" t="s">
        <v>37</v>
      </c>
      <c r="N2369" s="39" t="s">
        <v>37</v>
      </c>
      <c r="O2369" s="39" t="s">
        <v>37</v>
      </c>
      <c r="P2369" s="39" t="s">
        <v>37</v>
      </c>
      <c r="Q2369" s="39" t="s">
        <v>37</v>
      </c>
      <c r="R2369" s="39" t="s">
        <v>37</v>
      </c>
      <c r="S2369" s="39" t="s">
        <v>37</v>
      </c>
      <c r="T2369" s="39" t="s">
        <v>37</v>
      </c>
      <c r="U2369" s="40" t="s">
        <v>605</v>
      </c>
      <c r="V2369" s="39" t="s">
        <v>37</v>
      </c>
      <c r="W2369" s="74" t="s">
        <v>3373</v>
      </c>
      <c r="X2369" s="74">
        <v>0</v>
      </c>
    </row>
    <row r="2370" spans="1:24" ht="57.6" x14ac:dyDescent="0.3">
      <c r="A2370" s="33" t="s">
        <v>114</v>
      </c>
      <c r="B2370" s="22">
        <v>16254</v>
      </c>
      <c r="C2370" s="22" t="s">
        <v>388</v>
      </c>
      <c r="D2370" s="22">
        <v>53100422</v>
      </c>
      <c r="E2370" s="26" t="s">
        <v>389</v>
      </c>
      <c r="F2370" s="22">
        <v>1</v>
      </c>
      <c r="G2370" s="22" t="s">
        <v>48</v>
      </c>
      <c r="H2370" s="22" t="s">
        <v>111</v>
      </c>
      <c r="I2370" s="22" t="s">
        <v>34</v>
      </c>
      <c r="J2370" s="22" t="s">
        <v>97</v>
      </c>
      <c r="K2370" s="22" t="s">
        <v>36</v>
      </c>
      <c r="L2370" s="22">
        <v>16254</v>
      </c>
      <c r="M2370" s="39" t="s">
        <v>37</v>
      </c>
      <c r="N2370" s="39" t="s">
        <v>37</v>
      </c>
      <c r="O2370" s="39" t="s">
        <v>37</v>
      </c>
      <c r="P2370" s="39" t="s">
        <v>37</v>
      </c>
      <c r="Q2370" s="39" t="s">
        <v>37</v>
      </c>
      <c r="R2370" s="39" t="s">
        <v>37</v>
      </c>
      <c r="S2370" s="39" t="s">
        <v>37</v>
      </c>
      <c r="T2370" s="39" t="s">
        <v>37</v>
      </c>
      <c r="U2370" s="40" t="s">
        <v>649</v>
      </c>
      <c r="V2370" s="39" t="s">
        <v>37</v>
      </c>
      <c r="W2370" s="74" t="s">
        <v>3365</v>
      </c>
      <c r="X2370" s="74">
        <v>0</v>
      </c>
    </row>
    <row r="2371" spans="1:24" ht="57.6" x14ac:dyDescent="0.3">
      <c r="A2371" s="33" t="s">
        <v>114</v>
      </c>
      <c r="B2371" s="22">
        <v>16255</v>
      </c>
      <c r="C2371" s="22" t="s">
        <v>366</v>
      </c>
      <c r="D2371" s="22">
        <v>21100124</v>
      </c>
      <c r="E2371" s="26" t="s">
        <v>367</v>
      </c>
      <c r="F2371" s="22">
        <v>2</v>
      </c>
      <c r="G2371" s="22" t="s">
        <v>48</v>
      </c>
      <c r="H2371" s="22" t="s">
        <v>111</v>
      </c>
      <c r="I2371" s="22" t="s">
        <v>34</v>
      </c>
      <c r="J2371" s="22" t="s">
        <v>97</v>
      </c>
      <c r="K2371" s="22" t="s">
        <v>36</v>
      </c>
      <c r="L2371" s="22">
        <v>16255</v>
      </c>
      <c r="M2371" s="39" t="s">
        <v>37</v>
      </c>
      <c r="N2371" s="39" t="s">
        <v>37</v>
      </c>
      <c r="O2371" s="39" t="s">
        <v>37</v>
      </c>
      <c r="P2371" s="39" t="s">
        <v>37</v>
      </c>
      <c r="Q2371" s="39" t="s">
        <v>37</v>
      </c>
      <c r="R2371" s="39" t="s">
        <v>37</v>
      </c>
      <c r="S2371" s="39" t="s">
        <v>37</v>
      </c>
      <c r="T2371" s="39" t="s">
        <v>37</v>
      </c>
      <c r="U2371" s="40" t="s">
        <v>704</v>
      </c>
      <c r="V2371" s="39" t="s">
        <v>37</v>
      </c>
      <c r="W2371" s="74" t="s">
        <v>3366</v>
      </c>
      <c r="X2371" s="74">
        <v>0</v>
      </c>
    </row>
    <row r="2372" spans="1:24" ht="57.6" x14ac:dyDescent="0.3">
      <c r="A2372" s="33" t="s">
        <v>114</v>
      </c>
      <c r="B2372" s="22">
        <v>16274</v>
      </c>
      <c r="C2372" s="22" t="s">
        <v>362</v>
      </c>
      <c r="D2372" s="22">
        <v>53100347</v>
      </c>
      <c r="E2372" s="26" t="s">
        <v>363</v>
      </c>
      <c r="F2372" s="22">
        <v>5</v>
      </c>
      <c r="G2372" s="22" t="s">
        <v>48</v>
      </c>
      <c r="H2372" s="22" t="s">
        <v>111</v>
      </c>
      <c r="I2372" s="22" t="s">
        <v>34</v>
      </c>
      <c r="J2372" s="22" t="s">
        <v>97</v>
      </c>
      <c r="K2372" s="22" t="s">
        <v>36</v>
      </c>
      <c r="L2372" s="22">
        <v>16274</v>
      </c>
      <c r="M2372" s="39" t="s">
        <v>37</v>
      </c>
      <c r="N2372" s="39" t="s">
        <v>37</v>
      </c>
      <c r="O2372" s="39" t="s">
        <v>37</v>
      </c>
      <c r="P2372" s="39" t="s">
        <v>37</v>
      </c>
      <c r="Q2372" s="39" t="s">
        <v>37</v>
      </c>
      <c r="R2372" s="39" t="s">
        <v>37</v>
      </c>
      <c r="S2372" s="39" t="s">
        <v>37</v>
      </c>
      <c r="T2372" s="39" t="s">
        <v>37</v>
      </c>
      <c r="U2372" s="40" t="s">
        <v>605</v>
      </c>
      <c r="V2372" s="39" t="s">
        <v>37</v>
      </c>
      <c r="W2372" s="74" t="s">
        <v>3363</v>
      </c>
      <c r="X2372" s="74">
        <v>0</v>
      </c>
    </row>
    <row r="2373" spans="1:24" ht="14.4" x14ac:dyDescent="0.3">
      <c r="A2373" s="33" t="s">
        <v>114</v>
      </c>
      <c r="B2373" s="22">
        <v>11913</v>
      </c>
      <c r="C2373" s="22" t="s">
        <v>344</v>
      </c>
      <c r="D2373" s="22">
        <v>27200013</v>
      </c>
      <c r="E2373" s="26" t="s">
        <v>345</v>
      </c>
      <c r="F2373" s="22">
        <v>7</v>
      </c>
      <c r="G2373" s="22" t="s">
        <v>48</v>
      </c>
      <c r="H2373" s="22" t="s">
        <v>254</v>
      </c>
      <c r="I2373" s="22" t="s">
        <v>34</v>
      </c>
      <c r="J2373" s="22" t="s">
        <v>97</v>
      </c>
      <c r="K2373" s="22" t="s">
        <v>36</v>
      </c>
      <c r="L2373" s="22">
        <v>11913</v>
      </c>
      <c r="M2373" s="39" t="s">
        <v>37</v>
      </c>
      <c r="N2373" s="39" t="s">
        <v>37</v>
      </c>
      <c r="O2373" s="39" t="s">
        <v>37</v>
      </c>
      <c r="P2373" s="39" t="s">
        <v>37</v>
      </c>
      <c r="Q2373" s="39" t="s">
        <v>37</v>
      </c>
      <c r="R2373" s="39" t="s">
        <v>37</v>
      </c>
      <c r="S2373" s="39" t="s">
        <v>40</v>
      </c>
      <c r="T2373" s="39" t="s">
        <v>37</v>
      </c>
      <c r="U2373" s="40" t="s">
        <v>621</v>
      </c>
      <c r="V2373" s="39" t="s">
        <v>35</v>
      </c>
      <c r="W2373" s="74">
        <v>0</v>
      </c>
      <c r="X2373" s="74">
        <v>0</v>
      </c>
    </row>
    <row r="2374" spans="1:24" ht="14.4" x14ac:dyDescent="0.3">
      <c r="A2374" s="33" t="s">
        <v>114</v>
      </c>
      <c r="B2374" s="22">
        <v>16276</v>
      </c>
      <c r="C2374" s="22" t="s">
        <v>404</v>
      </c>
      <c r="D2374" s="22">
        <v>53100385</v>
      </c>
      <c r="E2374" s="26" t="s">
        <v>405</v>
      </c>
      <c r="F2374" s="22">
        <v>2</v>
      </c>
      <c r="G2374" s="22" t="s">
        <v>48</v>
      </c>
      <c r="H2374" s="22" t="s">
        <v>111</v>
      </c>
      <c r="I2374" s="22" t="s">
        <v>34</v>
      </c>
      <c r="J2374" s="22" t="s">
        <v>97</v>
      </c>
      <c r="K2374" s="22" t="s">
        <v>36</v>
      </c>
      <c r="L2374" s="22">
        <v>16276</v>
      </c>
      <c r="M2374" s="39" t="s">
        <v>37</v>
      </c>
      <c r="N2374" s="39" t="s">
        <v>37</v>
      </c>
      <c r="O2374" s="39" t="s">
        <v>37</v>
      </c>
      <c r="P2374" s="39" t="s">
        <v>37</v>
      </c>
      <c r="Q2374" s="39" t="s">
        <v>37</v>
      </c>
      <c r="R2374" s="39" t="s">
        <v>37</v>
      </c>
      <c r="S2374" s="39" t="s">
        <v>37</v>
      </c>
      <c r="T2374" s="39" t="s">
        <v>37</v>
      </c>
      <c r="U2374" s="40" t="s">
        <v>784</v>
      </c>
      <c r="V2374" s="39" t="s">
        <v>35</v>
      </c>
      <c r="W2374" s="74" t="s">
        <v>606</v>
      </c>
      <c r="X2374" s="74">
        <v>0</v>
      </c>
    </row>
    <row r="2375" spans="1:24" ht="28.8" x14ac:dyDescent="0.3">
      <c r="A2375" s="33" t="s">
        <v>114</v>
      </c>
      <c r="B2375" s="22">
        <v>12225</v>
      </c>
      <c r="C2375" s="22" t="s">
        <v>402</v>
      </c>
      <c r="D2375" s="22">
        <v>53100040</v>
      </c>
      <c r="E2375" s="26" t="s">
        <v>403</v>
      </c>
      <c r="F2375" s="22">
        <v>1</v>
      </c>
      <c r="G2375" s="22" t="s">
        <v>48</v>
      </c>
      <c r="H2375" s="22" t="s">
        <v>61</v>
      </c>
      <c r="I2375" s="22" t="s">
        <v>34</v>
      </c>
      <c r="J2375" s="22" t="s">
        <v>97</v>
      </c>
      <c r="K2375" s="22" t="s">
        <v>36</v>
      </c>
      <c r="L2375" s="22">
        <v>12225</v>
      </c>
      <c r="M2375" s="39" t="s">
        <v>37</v>
      </c>
      <c r="N2375" s="39" t="s">
        <v>37</v>
      </c>
      <c r="O2375" s="39" t="s">
        <v>35</v>
      </c>
      <c r="P2375" s="39" t="s">
        <v>37</v>
      </c>
      <c r="Q2375" s="39" t="s">
        <v>37</v>
      </c>
      <c r="R2375" s="39" t="s">
        <v>37</v>
      </c>
      <c r="S2375" s="39" t="s">
        <v>37</v>
      </c>
      <c r="T2375" s="39" t="s">
        <v>37</v>
      </c>
      <c r="U2375" s="40" t="s">
        <v>39</v>
      </c>
      <c r="V2375" s="39" t="s">
        <v>37</v>
      </c>
      <c r="W2375" s="74" t="s">
        <v>929</v>
      </c>
      <c r="X2375" s="74">
        <v>0</v>
      </c>
    </row>
    <row r="2376" spans="1:24" ht="43.2" x14ac:dyDescent="0.3">
      <c r="A2376" s="33" t="s">
        <v>114</v>
      </c>
      <c r="B2376" s="22">
        <v>11657</v>
      </c>
      <c r="C2376" s="22" t="s">
        <v>398</v>
      </c>
      <c r="D2376" s="22">
        <v>27200015</v>
      </c>
      <c r="E2376" s="26" t="s">
        <v>399</v>
      </c>
      <c r="F2376" s="22">
        <v>15</v>
      </c>
      <c r="G2376" s="22" t="s">
        <v>48</v>
      </c>
      <c r="H2376" s="22" t="s">
        <v>254</v>
      </c>
      <c r="I2376" s="22" t="s">
        <v>34</v>
      </c>
      <c r="J2376" s="22" t="s">
        <v>97</v>
      </c>
      <c r="K2376" s="22" t="s">
        <v>36</v>
      </c>
      <c r="L2376" s="22">
        <v>11657</v>
      </c>
      <c r="M2376" s="39" t="s">
        <v>37</v>
      </c>
      <c r="N2376" s="39" t="s">
        <v>37</v>
      </c>
      <c r="O2376" s="39" t="s">
        <v>37</v>
      </c>
      <c r="P2376" s="39" t="s">
        <v>37</v>
      </c>
      <c r="Q2376" s="39" t="s">
        <v>37</v>
      </c>
      <c r="R2376" s="39" t="s">
        <v>37</v>
      </c>
      <c r="S2376" s="39" t="s">
        <v>40</v>
      </c>
      <c r="T2376" s="39" t="s">
        <v>37</v>
      </c>
      <c r="U2376" s="40" t="s">
        <v>621</v>
      </c>
      <c r="V2376" s="39" t="s">
        <v>37</v>
      </c>
      <c r="W2376" s="74" t="s">
        <v>654</v>
      </c>
      <c r="X2376" s="74">
        <v>0</v>
      </c>
    </row>
    <row r="2377" spans="1:24" ht="72" x14ac:dyDescent="0.3">
      <c r="A2377" s="33" t="s">
        <v>114</v>
      </c>
      <c r="B2377" s="22">
        <v>12079</v>
      </c>
      <c r="C2377" s="22" t="s">
        <v>358</v>
      </c>
      <c r="D2377" s="22">
        <v>29500005</v>
      </c>
      <c r="E2377" s="26" t="s">
        <v>359</v>
      </c>
      <c r="F2377" s="22">
        <v>4</v>
      </c>
      <c r="G2377" s="22" t="s">
        <v>48</v>
      </c>
      <c r="H2377" s="22" t="s">
        <v>254</v>
      </c>
      <c r="I2377" s="22" t="s">
        <v>34</v>
      </c>
      <c r="J2377" s="22" t="s">
        <v>97</v>
      </c>
      <c r="K2377" s="22" t="s">
        <v>36</v>
      </c>
      <c r="L2377" s="22">
        <v>12079</v>
      </c>
      <c r="M2377" s="39" t="s">
        <v>37</v>
      </c>
      <c r="N2377" s="39" t="s">
        <v>37</v>
      </c>
      <c r="O2377" s="39" t="s">
        <v>37</v>
      </c>
      <c r="P2377" s="39" t="s">
        <v>37</v>
      </c>
      <c r="Q2377" s="39" t="s">
        <v>37</v>
      </c>
      <c r="R2377" s="39" t="s">
        <v>37</v>
      </c>
      <c r="S2377" s="39" t="s">
        <v>40</v>
      </c>
      <c r="T2377" s="39" t="s">
        <v>37</v>
      </c>
      <c r="U2377" s="40" t="s">
        <v>621</v>
      </c>
      <c r="V2377" s="39" t="s">
        <v>37</v>
      </c>
      <c r="W2377" s="74" t="s">
        <v>642</v>
      </c>
      <c r="X2377" s="74">
        <v>0</v>
      </c>
    </row>
    <row r="2378" spans="1:24" ht="72" x14ac:dyDescent="0.3">
      <c r="A2378" s="33" t="s">
        <v>114</v>
      </c>
      <c r="B2378" s="22">
        <v>12276</v>
      </c>
      <c r="C2378" s="22" t="s">
        <v>406</v>
      </c>
      <c r="D2378" s="22">
        <v>29500005</v>
      </c>
      <c r="E2378" s="26" t="s">
        <v>407</v>
      </c>
      <c r="F2378" s="22">
        <v>4</v>
      </c>
      <c r="G2378" s="22" t="s">
        <v>48</v>
      </c>
      <c r="H2378" s="22" t="s">
        <v>61</v>
      </c>
      <c r="I2378" s="22" t="s">
        <v>34</v>
      </c>
      <c r="J2378" s="22" t="s">
        <v>97</v>
      </c>
      <c r="K2378" s="22" t="s">
        <v>36</v>
      </c>
      <c r="L2378" s="22">
        <v>12276</v>
      </c>
      <c r="M2378" s="39" t="s">
        <v>37</v>
      </c>
      <c r="N2378" s="39" t="s">
        <v>37</v>
      </c>
      <c r="O2378" s="39" t="s">
        <v>37</v>
      </c>
      <c r="P2378" s="39" t="s">
        <v>37</v>
      </c>
      <c r="Q2378" s="39" t="s">
        <v>37</v>
      </c>
      <c r="R2378" s="39" t="s">
        <v>37</v>
      </c>
      <c r="S2378" s="39" t="s">
        <v>37</v>
      </c>
      <c r="T2378" s="39" t="s">
        <v>37</v>
      </c>
      <c r="U2378" s="40" t="s">
        <v>784</v>
      </c>
      <c r="V2378" s="39" t="s">
        <v>37</v>
      </c>
      <c r="W2378" s="74" t="s">
        <v>944</v>
      </c>
      <c r="X2378" s="74">
        <v>0</v>
      </c>
    </row>
    <row r="2379" spans="1:24" ht="230.4" x14ac:dyDescent="0.3">
      <c r="A2379" s="33" t="s">
        <v>114</v>
      </c>
      <c r="B2379" s="22">
        <v>12231</v>
      </c>
      <c r="C2379" s="22" t="s">
        <v>420</v>
      </c>
      <c r="D2379" s="22">
        <v>29500005</v>
      </c>
      <c r="E2379" s="26" t="s">
        <v>421</v>
      </c>
      <c r="F2379" s="22">
        <v>30</v>
      </c>
      <c r="G2379" s="22" t="s">
        <v>48</v>
      </c>
      <c r="H2379" s="22" t="s">
        <v>61</v>
      </c>
      <c r="I2379" s="22" t="s">
        <v>34</v>
      </c>
      <c r="J2379" s="22" t="s">
        <v>97</v>
      </c>
      <c r="K2379" s="22" t="s">
        <v>36</v>
      </c>
      <c r="L2379" s="22">
        <v>12231</v>
      </c>
      <c r="M2379" s="39" t="s">
        <v>37</v>
      </c>
      <c r="N2379" s="39" t="s">
        <v>37</v>
      </c>
      <c r="O2379" s="39" t="s">
        <v>37</v>
      </c>
      <c r="P2379" s="39" t="s">
        <v>37</v>
      </c>
      <c r="Q2379" s="39" t="s">
        <v>37</v>
      </c>
      <c r="R2379" s="39" t="s">
        <v>37</v>
      </c>
      <c r="S2379" s="39" t="s">
        <v>37</v>
      </c>
      <c r="T2379" s="39" t="s">
        <v>37</v>
      </c>
      <c r="U2379" s="40" t="s">
        <v>605</v>
      </c>
      <c r="V2379" s="39" t="s">
        <v>37</v>
      </c>
      <c r="W2379" s="74" t="s">
        <v>930</v>
      </c>
      <c r="X2379" s="74">
        <v>0</v>
      </c>
    </row>
    <row r="2380" spans="1:24" ht="14.4" x14ac:dyDescent="0.3">
      <c r="A2380" s="33" t="s">
        <v>114</v>
      </c>
      <c r="B2380" s="22">
        <v>11941</v>
      </c>
      <c r="C2380" s="22" t="s">
        <v>342</v>
      </c>
      <c r="D2380" s="22">
        <v>53100203</v>
      </c>
      <c r="E2380" s="26" t="s">
        <v>343</v>
      </c>
      <c r="F2380" s="22">
        <v>4</v>
      </c>
      <c r="G2380" s="22" t="s">
        <v>48</v>
      </c>
      <c r="H2380" s="22" t="s">
        <v>111</v>
      </c>
      <c r="I2380" s="22" t="s">
        <v>34</v>
      </c>
      <c r="J2380" s="22" t="s">
        <v>97</v>
      </c>
      <c r="K2380" s="22" t="s">
        <v>36</v>
      </c>
      <c r="L2380" s="22">
        <v>11941</v>
      </c>
      <c r="M2380" s="39" t="s">
        <v>37</v>
      </c>
      <c r="N2380" s="39" t="s">
        <v>37</v>
      </c>
      <c r="O2380" s="39" t="s">
        <v>35</v>
      </c>
      <c r="P2380" s="39" t="s">
        <v>37</v>
      </c>
      <c r="Q2380" s="39" t="s">
        <v>37</v>
      </c>
      <c r="R2380" s="39" t="s">
        <v>37</v>
      </c>
      <c r="S2380" s="39" t="s">
        <v>40</v>
      </c>
      <c r="T2380" s="39" t="s">
        <v>37</v>
      </c>
      <c r="U2380" s="40" t="s">
        <v>605</v>
      </c>
      <c r="V2380" s="39" t="s">
        <v>35</v>
      </c>
      <c r="W2380" s="74" t="s">
        <v>606</v>
      </c>
      <c r="X2380" s="74">
        <v>0</v>
      </c>
    </row>
    <row r="2381" spans="1:24" ht="28.8" x14ac:dyDescent="0.3">
      <c r="A2381" s="33" t="s">
        <v>114</v>
      </c>
      <c r="B2381" s="22">
        <v>14147</v>
      </c>
      <c r="C2381" s="22" t="s">
        <v>368</v>
      </c>
      <c r="D2381" s="22">
        <v>53100164</v>
      </c>
      <c r="E2381" s="26" t="s">
        <v>369</v>
      </c>
      <c r="F2381" s="22">
        <v>1</v>
      </c>
      <c r="G2381" s="22" t="s">
        <v>48</v>
      </c>
      <c r="H2381" s="22" t="s">
        <v>203</v>
      </c>
      <c r="I2381" s="22" t="s">
        <v>34</v>
      </c>
      <c r="J2381" s="22" t="s">
        <v>97</v>
      </c>
      <c r="K2381" s="22" t="s">
        <v>36</v>
      </c>
      <c r="L2381" s="22">
        <v>14147</v>
      </c>
      <c r="M2381" s="39" t="s">
        <v>37</v>
      </c>
      <c r="N2381" s="39" t="s">
        <v>37</v>
      </c>
      <c r="O2381" s="39" t="s">
        <v>37</v>
      </c>
      <c r="P2381" s="39" t="s">
        <v>37</v>
      </c>
      <c r="Q2381" s="39" t="s">
        <v>37</v>
      </c>
      <c r="R2381" s="39" t="s">
        <v>37</v>
      </c>
      <c r="S2381" s="39" t="s">
        <v>37</v>
      </c>
      <c r="T2381" s="39" t="s">
        <v>37</v>
      </c>
      <c r="U2381" s="40" t="s">
        <v>605</v>
      </c>
      <c r="V2381" s="39" t="s">
        <v>37</v>
      </c>
      <c r="W2381" s="74" t="s">
        <v>2120</v>
      </c>
      <c r="X2381" s="74">
        <v>0</v>
      </c>
    </row>
    <row r="2382" spans="1:24" ht="28.8" x14ac:dyDescent="0.3">
      <c r="A2382" s="33" t="s">
        <v>114</v>
      </c>
      <c r="B2382" s="22">
        <v>19211</v>
      </c>
      <c r="C2382" s="22" t="s">
        <v>449</v>
      </c>
      <c r="D2382" s="22">
        <v>53100739</v>
      </c>
      <c r="E2382" s="26" t="s">
        <v>450</v>
      </c>
      <c r="F2382" s="22">
        <v>2</v>
      </c>
      <c r="G2382" s="22" t="s">
        <v>48</v>
      </c>
      <c r="H2382" s="22" t="s">
        <v>61</v>
      </c>
      <c r="I2382" s="22" t="s">
        <v>34</v>
      </c>
      <c r="J2382" s="22" t="s">
        <v>97</v>
      </c>
      <c r="K2382" s="22" t="s">
        <v>36</v>
      </c>
      <c r="L2382" s="22">
        <v>19211</v>
      </c>
      <c r="M2382" s="39" t="s">
        <v>37</v>
      </c>
      <c r="N2382" s="39" t="s">
        <v>37</v>
      </c>
      <c r="O2382" s="39" t="s">
        <v>35</v>
      </c>
      <c r="P2382" s="39" t="s">
        <v>37</v>
      </c>
      <c r="Q2382" s="39" t="s">
        <v>37</v>
      </c>
      <c r="R2382" s="39" t="s">
        <v>37</v>
      </c>
      <c r="S2382" s="39" t="s">
        <v>37</v>
      </c>
      <c r="T2382" s="39" t="s">
        <v>37</v>
      </c>
      <c r="U2382" s="40" t="s">
        <v>605</v>
      </c>
      <c r="V2382" s="39" t="s">
        <v>37</v>
      </c>
      <c r="W2382" s="74" t="s">
        <v>925</v>
      </c>
      <c r="X2382" s="74">
        <v>0</v>
      </c>
    </row>
    <row r="2383" spans="1:24" ht="86.4" x14ac:dyDescent="0.3">
      <c r="A2383" s="33" t="s">
        <v>114</v>
      </c>
      <c r="B2383" s="22">
        <v>16217</v>
      </c>
      <c r="C2383" s="22" t="s">
        <v>502</v>
      </c>
      <c r="D2383" s="22">
        <v>53100042</v>
      </c>
      <c r="E2383" s="26" t="s">
        <v>503</v>
      </c>
      <c r="F2383" s="22">
        <v>1</v>
      </c>
      <c r="G2383" s="22" t="s">
        <v>48</v>
      </c>
      <c r="H2383" s="22" t="s">
        <v>111</v>
      </c>
      <c r="I2383" s="22" t="s">
        <v>34</v>
      </c>
      <c r="J2383" s="22" t="s">
        <v>97</v>
      </c>
      <c r="K2383" s="22" t="s">
        <v>36</v>
      </c>
      <c r="L2383" s="22">
        <v>16217</v>
      </c>
      <c r="M2383" s="39" t="s">
        <v>37</v>
      </c>
      <c r="N2383" s="39" t="s">
        <v>37</v>
      </c>
      <c r="O2383" s="39" t="s">
        <v>37</v>
      </c>
      <c r="P2383" s="39" t="s">
        <v>37</v>
      </c>
      <c r="Q2383" s="39" t="s">
        <v>37</v>
      </c>
      <c r="R2383" s="39" t="s">
        <v>37</v>
      </c>
      <c r="S2383" s="39" t="s">
        <v>37</v>
      </c>
      <c r="T2383" s="39" t="s">
        <v>37</v>
      </c>
      <c r="U2383" s="40" t="s">
        <v>605</v>
      </c>
      <c r="V2383" s="39" t="s">
        <v>37</v>
      </c>
      <c r="W2383" s="74" t="s">
        <v>3354</v>
      </c>
      <c r="X2383" s="74">
        <v>0</v>
      </c>
    </row>
    <row r="2384" spans="1:24" ht="28.8" x14ac:dyDescent="0.3">
      <c r="A2384" s="33" t="s">
        <v>114</v>
      </c>
      <c r="B2384" s="22">
        <v>16268</v>
      </c>
      <c r="C2384" s="22" t="s">
        <v>382</v>
      </c>
      <c r="D2384" s="22">
        <v>53100248</v>
      </c>
      <c r="E2384" s="26" t="s">
        <v>383</v>
      </c>
      <c r="F2384" s="22">
        <v>1</v>
      </c>
      <c r="G2384" s="22" t="s">
        <v>48</v>
      </c>
      <c r="H2384" s="22" t="s">
        <v>111</v>
      </c>
      <c r="I2384" s="22" t="s">
        <v>34</v>
      </c>
      <c r="J2384" s="22" t="s">
        <v>97</v>
      </c>
      <c r="K2384" s="22" t="s">
        <v>36</v>
      </c>
      <c r="L2384" s="22">
        <v>16268</v>
      </c>
      <c r="M2384" s="39" t="s">
        <v>37</v>
      </c>
      <c r="N2384" s="39" t="s">
        <v>37</v>
      </c>
      <c r="O2384" s="39" t="s">
        <v>37</v>
      </c>
      <c r="P2384" s="39" t="s">
        <v>37</v>
      </c>
      <c r="Q2384" s="39" t="s">
        <v>37</v>
      </c>
      <c r="R2384" s="39" t="s">
        <v>37</v>
      </c>
      <c r="S2384" s="39" t="s">
        <v>40</v>
      </c>
      <c r="T2384" s="39" t="s">
        <v>35</v>
      </c>
      <c r="U2384" s="40" t="s">
        <v>605</v>
      </c>
      <c r="V2384" s="39" t="s">
        <v>37</v>
      </c>
      <c r="W2384" s="74" t="s">
        <v>3371</v>
      </c>
      <c r="X2384" s="74">
        <v>0</v>
      </c>
    </row>
    <row r="2385" spans="1:24" ht="14.4" x14ac:dyDescent="0.3">
      <c r="A2385" s="33" t="s">
        <v>114</v>
      </c>
      <c r="B2385" s="22">
        <v>16270</v>
      </c>
      <c r="C2385" s="22" t="s">
        <v>400</v>
      </c>
      <c r="D2385" s="22">
        <v>53100347</v>
      </c>
      <c r="E2385" s="26" t="s">
        <v>401</v>
      </c>
      <c r="F2385" s="22">
        <v>6</v>
      </c>
      <c r="G2385" s="22" t="s">
        <v>48</v>
      </c>
      <c r="H2385" s="22" t="s">
        <v>111</v>
      </c>
      <c r="I2385" s="22" t="s">
        <v>34</v>
      </c>
      <c r="J2385" s="22" t="s">
        <v>97</v>
      </c>
      <c r="K2385" s="22" t="s">
        <v>36</v>
      </c>
      <c r="L2385" s="22">
        <v>16270</v>
      </c>
      <c r="M2385" s="39" t="s">
        <v>37</v>
      </c>
      <c r="N2385" s="39" t="s">
        <v>37</v>
      </c>
      <c r="O2385" s="39" t="s">
        <v>37</v>
      </c>
      <c r="P2385" s="39" t="s">
        <v>37</v>
      </c>
      <c r="Q2385" s="39" t="s">
        <v>37</v>
      </c>
      <c r="R2385" s="39" t="s">
        <v>37</v>
      </c>
      <c r="S2385" s="39" t="s">
        <v>37</v>
      </c>
      <c r="T2385" s="39" t="s">
        <v>37</v>
      </c>
      <c r="U2385" s="40" t="s">
        <v>704</v>
      </c>
      <c r="V2385" s="39" t="s">
        <v>35</v>
      </c>
      <c r="W2385" s="74" t="s">
        <v>606</v>
      </c>
      <c r="X2385" s="74">
        <v>0</v>
      </c>
    </row>
    <row r="2386" spans="1:24" ht="43.2" x14ac:dyDescent="0.3">
      <c r="A2386" s="33" t="s">
        <v>114</v>
      </c>
      <c r="B2386" s="22">
        <v>16280</v>
      </c>
      <c r="C2386" s="22" t="s">
        <v>473</v>
      </c>
      <c r="D2386" s="22">
        <v>29100073</v>
      </c>
      <c r="E2386" s="26" t="s">
        <v>474</v>
      </c>
      <c r="F2386" s="22">
        <v>1</v>
      </c>
      <c r="G2386" s="22" t="s">
        <v>48</v>
      </c>
      <c r="H2386" s="22" t="s">
        <v>111</v>
      </c>
      <c r="I2386" s="22" t="s">
        <v>34</v>
      </c>
      <c r="J2386" s="22" t="s">
        <v>97</v>
      </c>
      <c r="K2386" s="22" t="s">
        <v>36</v>
      </c>
      <c r="L2386" s="22">
        <v>16280</v>
      </c>
      <c r="M2386" s="39" t="s">
        <v>37</v>
      </c>
      <c r="N2386" s="39" t="s">
        <v>37</v>
      </c>
      <c r="O2386" s="39" t="s">
        <v>37</v>
      </c>
      <c r="P2386" s="39" t="s">
        <v>37</v>
      </c>
      <c r="Q2386" s="39" t="s">
        <v>37</v>
      </c>
      <c r="R2386" s="39" t="s">
        <v>37</v>
      </c>
      <c r="S2386" s="39" t="s">
        <v>37</v>
      </c>
      <c r="T2386" s="39" t="s">
        <v>37</v>
      </c>
      <c r="U2386" s="40" t="s">
        <v>605</v>
      </c>
      <c r="V2386" s="39" t="s">
        <v>37</v>
      </c>
      <c r="W2386" s="74" t="s">
        <v>3374</v>
      </c>
      <c r="X2386" s="74">
        <v>0</v>
      </c>
    </row>
    <row r="2387" spans="1:24" ht="43.2" x14ac:dyDescent="0.3">
      <c r="A2387" s="33" t="s">
        <v>114</v>
      </c>
      <c r="B2387" s="22">
        <v>16219</v>
      </c>
      <c r="C2387" s="22" t="s">
        <v>349</v>
      </c>
      <c r="D2387" s="22">
        <v>27300053</v>
      </c>
      <c r="E2387" s="26" t="s">
        <v>348</v>
      </c>
      <c r="F2387" s="22">
        <v>5</v>
      </c>
      <c r="G2387" s="22" t="s">
        <v>48</v>
      </c>
      <c r="H2387" s="22" t="s">
        <v>111</v>
      </c>
      <c r="I2387" s="22" t="s">
        <v>34</v>
      </c>
      <c r="J2387" s="22" t="s">
        <v>97</v>
      </c>
      <c r="K2387" s="22" t="s">
        <v>36</v>
      </c>
      <c r="L2387" s="22">
        <v>16219</v>
      </c>
      <c r="M2387" s="39" t="s">
        <v>37</v>
      </c>
      <c r="N2387" s="39" t="s">
        <v>37</v>
      </c>
      <c r="O2387" s="39" t="s">
        <v>37</v>
      </c>
      <c r="P2387" s="39" t="s">
        <v>37</v>
      </c>
      <c r="Q2387" s="39" t="s">
        <v>37</v>
      </c>
      <c r="R2387" s="39" t="s">
        <v>37</v>
      </c>
      <c r="S2387" s="39" t="s">
        <v>37</v>
      </c>
      <c r="T2387" s="39" t="s">
        <v>37</v>
      </c>
      <c r="U2387" s="40" t="s">
        <v>605</v>
      </c>
      <c r="V2387" s="39" t="s">
        <v>37</v>
      </c>
      <c r="W2387" s="74" t="s">
        <v>3355</v>
      </c>
      <c r="X2387" s="74">
        <v>0</v>
      </c>
    </row>
    <row r="2388" spans="1:24" ht="14.4" x14ac:dyDescent="0.3">
      <c r="A2388" s="33" t="s">
        <v>114</v>
      </c>
      <c r="B2388" s="22">
        <v>11595</v>
      </c>
      <c r="C2388" s="22" t="s">
        <v>507</v>
      </c>
      <c r="D2388" s="22">
        <v>53102119</v>
      </c>
      <c r="E2388" s="26" t="s">
        <v>506</v>
      </c>
      <c r="F2388" s="22">
        <v>2</v>
      </c>
      <c r="G2388" s="22" t="s">
        <v>48</v>
      </c>
      <c r="H2388" s="22" t="s">
        <v>254</v>
      </c>
      <c r="I2388" s="22" t="s">
        <v>34</v>
      </c>
      <c r="J2388" s="22" t="s">
        <v>97</v>
      </c>
      <c r="K2388" s="22" t="s">
        <v>136</v>
      </c>
      <c r="L2388" s="22">
        <v>11595</v>
      </c>
      <c r="M2388" s="39" t="e">
        <v>#N/A</v>
      </c>
      <c r="N2388" s="39" t="e">
        <v>#N/A</v>
      </c>
      <c r="O2388" s="39" t="e">
        <v>#N/A</v>
      </c>
      <c r="P2388" s="39" t="e">
        <v>#N/A</v>
      </c>
      <c r="Q2388" s="39" t="e">
        <v>#N/A</v>
      </c>
      <c r="R2388" s="39" t="e">
        <v>#N/A</v>
      </c>
      <c r="S2388" s="39" t="e">
        <v>#N/A</v>
      </c>
      <c r="T2388" s="39" t="e">
        <v>#N/A</v>
      </c>
      <c r="U2388" s="40" t="e">
        <v>#N/A</v>
      </c>
      <c r="V2388" s="39" t="e">
        <v>#N/A</v>
      </c>
      <c r="W2388" s="74" t="e">
        <v>#N/A</v>
      </c>
      <c r="X2388" s="74" t="e">
        <v>#N/A</v>
      </c>
    </row>
    <row r="2389" spans="1:24" ht="28.8" x14ac:dyDescent="0.3">
      <c r="A2389" s="33" t="s">
        <v>114</v>
      </c>
      <c r="B2389" s="22">
        <v>16232</v>
      </c>
      <c r="C2389" s="22" t="s">
        <v>422</v>
      </c>
      <c r="D2389" s="22">
        <v>53100347</v>
      </c>
      <c r="E2389" s="26" t="s">
        <v>423</v>
      </c>
      <c r="F2389" s="22">
        <v>1</v>
      </c>
      <c r="G2389" s="22" t="s">
        <v>48</v>
      </c>
      <c r="H2389" s="22" t="s">
        <v>111</v>
      </c>
      <c r="I2389" s="22" t="s">
        <v>34</v>
      </c>
      <c r="J2389" s="22" t="s">
        <v>97</v>
      </c>
      <c r="K2389" s="22" t="s">
        <v>36</v>
      </c>
      <c r="L2389" s="22">
        <v>16232</v>
      </c>
      <c r="M2389" s="39" t="s">
        <v>37</v>
      </c>
      <c r="N2389" s="39" t="s">
        <v>37</v>
      </c>
      <c r="O2389" s="39" t="s">
        <v>37</v>
      </c>
      <c r="P2389" s="39" t="s">
        <v>37</v>
      </c>
      <c r="Q2389" s="39" t="s">
        <v>37</v>
      </c>
      <c r="R2389" s="39" t="s">
        <v>37</v>
      </c>
      <c r="S2389" s="39" t="s">
        <v>37</v>
      </c>
      <c r="T2389" s="39" t="s">
        <v>37</v>
      </c>
      <c r="U2389" s="40" t="s">
        <v>605</v>
      </c>
      <c r="V2389" s="39" t="s">
        <v>37</v>
      </c>
      <c r="W2389" s="74" t="s">
        <v>3360</v>
      </c>
      <c r="X2389" s="74">
        <v>0</v>
      </c>
    </row>
    <row r="2390" spans="1:24" ht="28.8" x14ac:dyDescent="0.3">
      <c r="A2390" s="33" t="s">
        <v>114</v>
      </c>
      <c r="B2390" s="22">
        <v>12384</v>
      </c>
      <c r="C2390" s="22" t="s">
        <v>510</v>
      </c>
      <c r="D2390" s="22">
        <v>53100715</v>
      </c>
      <c r="E2390" s="26" t="s">
        <v>511</v>
      </c>
      <c r="F2390" s="22">
        <v>8</v>
      </c>
      <c r="G2390" s="22" t="s">
        <v>48</v>
      </c>
      <c r="H2390" s="22" t="s">
        <v>111</v>
      </c>
      <c r="I2390" s="22" t="s">
        <v>34</v>
      </c>
      <c r="J2390" s="22" t="s">
        <v>97</v>
      </c>
      <c r="K2390" s="22" t="s">
        <v>36</v>
      </c>
      <c r="L2390" s="22">
        <v>12384</v>
      </c>
      <c r="M2390" s="39" t="s">
        <v>37</v>
      </c>
      <c r="N2390" s="39" t="s">
        <v>37</v>
      </c>
      <c r="O2390" s="39" t="s">
        <v>37</v>
      </c>
      <c r="P2390" s="39" t="s">
        <v>37</v>
      </c>
      <c r="Q2390" s="39" t="s">
        <v>37</v>
      </c>
      <c r="R2390" s="39" t="s">
        <v>37</v>
      </c>
      <c r="S2390" s="39" t="s">
        <v>37</v>
      </c>
      <c r="T2390" s="39" t="s">
        <v>37</v>
      </c>
      <c r="U2390" s="40" t="s">
        <v>704</v>
      </c>
      <c r="V2390" s="39" t="s">
        <v>37</v>
      </c>
      <c r="W2390" s="74" t="s">
        <v>1026</v>
      </c>
      <c r="X2390" s="74">
        <v>0</v>
      </c>
    </row>
    <row r="2391" spans="1:24" ht="14.4" x14ac:dyDescent="0.3">
      <c r="A2391" s="33" t="s">
        <v>114</v>
      </c>
      <c r="B2391" s="22">
        <v>12103</v>
      </c>
      <c r="C2391" s="22" t="s">
        <v>384</v>
      </c>
      <c r="D2391" s="22">
        <v>53100420</v>
      </c>
      <c r="E2391" s="26" t="s">
        <v>385</v>
      </c>
      <c r="F2391" s="22">
        <v>1</v>
      </c>
      <c r="G2391" s="22" t="s">
        <v>48</v>
      </c>
      <c r="H2391" s="22" t="s">
        <v>108</v>
      </c>
      <c r="I2391" s="22" t="s">
        <v>34</v>
      </c>
      <c r="J2391" s="22" t="s">
        <v>97</v>
      </c>
      <c r="K2391" s="22" t="s">
        <v>36</v>
      </c>
      <c r="L2391" s="22">
        <v>12103</v>
      </c>
      <c r="M2391" s="39" t="s">
        <v>37</v>
      </c>
      <c r="N2391" s="39" t="s">
        <v>37</v>
      </c>
      <c r="O2391" s="39" t="s">
        <v>37</v>
      </c>
      <c r="P2391" s="39" t="s">
        <v>37</v>
      </c>
      <c r="Q2391" s="39" t="s">
        <v>37</v>
      </c>
      <c r="R2391" s="39" t="s">
        <v>37</v>
      </c>
      <c r="S2391" s="39" t="s">
        <v>38</v>
      </c>
      <c r="T2391" s="39" t="s">
        <v>37</v>
      </c>
      <c r="U2391" s="40" t="s">
        <v>39</v>
      </c>
      <c r="V2391" s="39" t="s">
        <v>35</v>
      </c>
      <c r="W2391" s="74" t="s">
        <v>606</v>
      </c>
      <c r="X2391" s="74">
        <v>0</v>
      </c>
    </row>
    <row r="2392" spans="1:24" ht="72" x14ac:dyDescent="0.3">
      <c r="A2392" s="33" t="s">
        <v>114</v>
      </c>
      <c r="B2392" s="22">
        <v>11740</v>
      </c>
      <c r="C2392" s="22" t="s">
        <v>374</v>
      </c>
      <c r="D2392" s="22">
        <v>25400579</v>
      </c>
      <c r="E2392" s="26" t="s">
        <v>375</v>
      </c>
      <c r="F2392" s="22">
        <v>10</v>
      </c>
      <c r="G2392" s="22" t="s">
        <v>48</v>
      </c>
      <c r="H2392" s="22" t="s">
        <v>254</v>
      </c>
      <c r="I2392" s="22" t="s">
        <v>34</v>
      </c>
      <c r="J2392" s="22" t="s">
        <v>97</v>
      </c>
      <c r="K2392" s="22" t="s">
        <v>36</v>
      </c>
      <c r="L2392" s="22">
        <v>11740</v>
      </c>
      <c r="M2392" s="39" t="s">
        <v>37</v>
      </c>
      <c r="N2392" s="39" t="s">
        <v>37</v>
      </c>
      <c r="O2392" s="39" t="s">
        <v>37</v>
      </c>
      <c r="P2392" s="39" t="s">
        <v>37</v>
      </c>
      <c r="Q2392" s="39" t="s">
        <v>37</v>
      </c>
      <c r="R2392" s="39" t="s">
        <v>37</v>
      </c>
      <c r="S2392" s="39" t="s">
        <v>40</v>
      </c>
      <c r="T2392" s="39" t="s">
        <v>37</v>
      </c>
      <c r="U2392" s="40" t="s">
        <v>621</v>
      </c>
      <c r="V2392" s="39" t="s">
        <v>37</v>
      </c>
      <c r="W2392" s="74" t="s">
        <v>642</v>
      </c>
      <c r="X2392" s="74">
        <v>0</v>
      </c>
    </row>
    <row r="2393" spans="1:24" ht="28.8" x14ac:dyDescent="0.3">
      <c r="A2393" s="33" t="s">
        <v>114</v>
      </c>
      <c r="B2393" s="22">
        <v>12080</v>
      </c>
      <c r="C2393" s="22" t="s">
        <v>392</v>
      </c>
      <c r="D2393" s="22">
        <v>53100369</v>
      </c>
      <c r="E2393" s="26" t="s">
        <v>393</v>
      </c>
      <c r="F2393" s="22">
        <v>2</v>
      </c>
      <c r="G2393" s="22" t="s">
        <v>48</v>
      </c>
      <c r="H2393" s="22" t="s">
        <v>111</v>
      </c>
      <c r="I2393" s="22" t="s">
        <v>34</v>
      </c>
      <c r="J2393" s="22" t="s">
        <v>97</v>
      </c>
      <c r="K2393" s="22" t="s">
        <v>36</v>
      </c>
      <c r="L2393" s="22">
        <v>12080</v>
      </c>
      <c r="M2393" s="39" t="s">
        <v>37</v>
      </c>
      <c r="N2393" s="39" t="s">
        <v>37</v>
      </c>
      <c r="O2393" s="39" t="s">
        <v>35</v>
      </c>
      <c r="P2393" s="39" t="s">
        <v>37</v>
      </c>
      <c r="Q2393" s="39" t="s">
        <v>37</v>
      </c>
      <c r="R2393" s="39" t="s">
        <v>37</v>
      </c>
      <c r="S2393" s="39" t="s">
        <v>40</v>
      </c>
      <c r="T2393" s="39" t="s">
        <v>37</v>
      </c>
      <c r="U2393" s="40" t="s">
        <v>605</v>
      </c>
      <c r="V2393" s="39" t="s">
        <v>37</v>
      </c>
      <c r="W2393" s="74" t="s">
        <v>877</v>
      </c>
      <c r="X2393" s="74">
        <v>0</v>
      </c>
    </row>
    <row r="2394" spans="1:24" ht="14.4" x14ac:dyDescent="0.3">
      <c r="A2394" s="33" t="s">
        <v>114</v>
      </c>
      <c r="B2394" s="22">
        <v>16273</v>
      </c>
      <c r="C2394" s="22" t="s">
        <v>412</v>
      </c>
      <c r="D2394" s="22">
        <v>53100347</v>
      </c>
      <c r="E2394" s="26" t="s">
        <v>413</v>
      </c>
      <c r="F2394" s="22">
        <v>2</v>
      </c>
      <c r="G2394" s="22" t="s">
        <v>48</v>
      </c>
      <c r="H2394" s="22" t="s">
        <v>111</v>
      </c>
      <c r="I2394" s="22" t="s">
        <v>34</v>
      </c>
      <c r="J2394" s="22" t="s">
        <v>97</v>
      </c>
      <c r="K2394" s="22" t="s">
        <v>36</v>
      </c>
      <c r="L2394" s="22">
        <v>16273</v>
      </c>
      <c r="M2394" s="39" t="s">
        <v>37</v>
      </c>
      <c r="N2394" s="39" t="s">
        <v>37</v>
      </c>
      <c r="O2394" s="39" t="s">
        <v>37</v>
      </c>
      <c r="P2394" s="39" t="s">
        <v>37</v>
      </c>
      <c r="Q2394" s="39" t="s">
        <v>37</v>
      </c>
      <c r="R2394" s="39" t="s">
        <v>37</v>
      </c>
      <c r="S2394" s="39" t="s">
        <v>37</v>
      </c>
      <c r="T2394" s="39" t="s">
        <v>37</v>
      </c>
      <c r="U2394" s="40" t="s">
        <v>605</v>
      </c>
      <c r="V2394" s="39" t="s">
        <v>35</v>
      </c>
      <c r="W2394" s="74" t="s">
        <v>606</v>
      </c>
      <c r="X2394" s="74">
        <v>0</v>
      </c>
    </row>
    <row r="2395" spans="1:24" ht="14.4" x14ac:dyDescent="0.3">
      <c r="A2395" s="33" t="s">
        <v>114</v>
      </c>
      <c r="B2395" s="22">
        <v>11997</v>
      </c>
      <c r="C2395" s="22" t="s">
        <v>394</v>
      </c>
      <c r="D2395" s="22">
        <v>29500005</v>
      </c>
      <c r="E2395" s="26" t="s">
        <v>395</v>
      </c>
      <c r="F2395" s="22">
        <v>1</v>
      </c>
      <c r="G2395" s="22" t="s">
        <v>48</v>
      </c>
      <c r="H2395" s="22" t="s">
        <v>203</v>
      </c>
      <c r="I2395" s="22" t="s">
        <v>34</v>
      </c>
      <c r="J2395" s="22" t="s">
        <v>97</v>
      </c>
      <c r="K2395" s="22" t="s">
        <v>36</v>
      </c>
      <c r="L2395" s="22">
        <v>11997</v>
      </c>
      <c r="M2395" s="39" t="s">
        <v>37</v>
      </c>
      <c r="N2395" s="39" t="s">
        <v>37</v>
      </c>
      <c r="O2395" s="39" t="s">
        <v>37</v>
      </c>
      <c r="P2395" s="39" t="s">
        <v>37</v>
      </c>
      <c r="Q2395" s="39" t="s">
        <v>37</v>
      </c>
      <c r="R2395" s="39" t="s">
        <v>37</v>
      </c>
      <c r="S2395" s="39" t="s">
        <v>37</v>
      </c>
      <c r="T2395" s="39" t="s">
        <v>37</v>
      </c>
      <c r="U2395" s="40" t="s">
        <v>39</v>
      </c>
      <c r="V2395" s="39" t="s">
        <v>35</v>
      </c>
      <c r="W2395" s="74" t="s">
        <v>606</v>
      </c>
      <c r="X2395" s="74">
        <v>0</v>
      </c>
    </row>
    <row r="2396" spans="1:24" ht="28.8" x14ac:dyDescent="0.3">
      <c r="A2396" s="33" t="s">
        <v>114</v>
      </c>
      <c r="B2396" s="22">
        <v>16220</v>
      </c>
      <c r="C2396" s="22" t="s">
        <v>465</v>
      </c>
      <c r="D2396" s="22">
        <v>53100006</v>
      </c>
      <c r="E2396" s="26" t="s">
        <v>466</v>
      </c>
      <c r="F2396" s="22">
        <v>13</v>
      </c>
      <c r="G2396" s="22" t="s">
        <v>48</v>
      </c>
      <c r="H2396" s="22" t="s">
        <v>111</v>
      </c>
      <c r="I2396" s="22" t="s">
        <v>34</v>
      </c>
      <c r="J2396" s="22" t="s">
        <v>97</v>
      </c>
      <c r="K2396" s="22" t="s">
        <v>36</v>
      </c>
      <c r="L2396" s="22">
        <v>16220</v>
      </c>
      <c r="M2396" s="39" t="s">
        <v>37</v>
      </c>
      <c r="N2396" s="39" t="s">
        <v>37</v>
      </c>
      <c r="O2396" s="39" t="s">
        <v>37</v>
      </c>
      <c r="P2396" s="39" t="s">
        <v>37</v>
      </c>
      <c r="Q2396" s="39" t="s">
        <v>37</v>
      </c>
      <c r="R2396" s="39" t="s">
        <v>37</v>
      </c>
      <c r="S2396" s="39" t="s">
        <v>37</v>
      </c>
      <c r="T2396" s="39" t="s">
        <v>37</v>
      </c>
      <c r="U2396" s="40" t="s">
        <v>784</v>
      </c>
      <c r="V2396" s="39" t="s">
        <v>37</v>
      </c>
      <c r="W2396" s="74" t="s">
        <v>3356</v>
      </c>
      <c r="X2396" s="74">
        <v>0</v>
      </c>
    </row>
    <row r="2397" spans="1:24" ht="28.8" x14ac:dyDescent="0.3">
      <c r="A2397" s="33" t="s">
        <v>114</v>
      </c>
      <c r="B2397" s="22">
        <v>16221</v>
      </c>
      <c r="C2397" s="22" t="s">
        <v>528</v>
      </c>
      <c r="D2397" s="22">
        <v>53100006</v>
      </c>
      <c r="E2397" s="26" t="s">
        <v>529</v>
      </c>
      <c r="F2397" s="22">
        <v>4</v>
      </c>
      <c r="G2397" s="22" t="s">
        <v>48</v>
      </c>
      <c r="H2397" s="22" t="s">
        <v>111</v>
      </c>
      <c r="I2397" s="22" t="s">
        <v>34</v>
      </c>
      <c r="J2397" s="22" t="s">
        <v>97</v>
      </c>
      <c r="K2397" s="22" t="s">
        <v>36</v>
      </c>
      <c r="L2397" s="22">
        <v>16221</v>
      </c>
      <c r="M2397" s="39" t="s">
        <v>37</v>
      </c>
      <c r="N2397" s="39" t="s">
        <v>37</v>
      </c>
      <c r="O2397" s="39" t="s">
        <v>37</v>
      </c>
      <c r="P2397" s="39" t="s">
        <v>37</v>
      </c>
      <c r="Q2397" s="39" t="s">
        <v>37</v>
      </c>
      <c r="R2397" s="39" t="s">
        <v>37</v>
      </c>
      <c r="S2397" s="39" t="s">
        <v>37</v>
      </c>
      <c r="T2397" s="39" t="s">
        <v>37</v>
      </c>
      <c r="U2397" s="40" t="s">
        <v>784</v>
      </c>
      <c r="V2397" s="39" t="s">
        <v>37</v>
      </c>
      <c r="W2397" s="74" t="s">
        <v>3356</v>
      </c>
      <c r="X2397" s="74">
        <v>0</v>
      </c>
    </row>
    <row r="2398" spans="1:24" ht="86.4" x14ac:dyDescent="0.3">
      <c r="A2398" s="33" t="s">
        <v>114</v>
      </c>
      <c r="B2398" s="22">
        <v>16224</v>
      </c>
      <c r="C2398" s="22" t="s">
        <v>518</v>
      </c>
      <c r="D2398" s="22">
        <v>53100042</v>
      </c>
      <c r="E2398" s="26" t="s">
        <v>519</v>
      </c>
      <c r="F2398" s="22">
        <v>1</v>
      </c>
      <c r="G2398" s="22" t="s">
        <v>48</v>
      </c>
      <c r="H2398" s="22" t="s">
        <v>111</v>
      </c>
      <c r="I2398" s="22" t="s">
        <v>34</v>
      </c>
      <c r="J2398" s="22" t="s">
        <v>97</v>
      </c>
      <c r="K2398" s="22" t="s">
        <v>36</v>
      </c>
      <c r="L2398" s="22">
        <v>16224</v>
      </c>
      <c r="M2398" s="39" t="s">
        <v>37</v>
      </c>
      <c r="N2398" s="39" t="s">
        <v>37</v>
      </c>
      <c r="O2398" s="39" t="s">
        <v>37</v>
      </c>
      <c r="P2398" s="39" t="s">
        <v>37</v>
      </c>
      <c r="Q2398" s="39" t="s">
        <v>37</v>
      </c>
      <c r="R2398" s="39" t="s">
        <v>37</v>
      </c>
      <c r="S2398" s="39" t="s">
        <v>37</v>
      </c>
      <c r="T2398" s="39" t="s">
        <v>37</v>
      </c>
      <c r="U2398" s="40" t="s">
        <v>605</v>
      </c>
      <c r="V2398" s="39" t="s">
        <v>37</v>
      </c>
      <c r="W2398" s="74" t="s">
        <v>3354</v>
      </c>
      <c r="X2398" s="74">
        <v>0</v>
      </c>
    </row>
    <row r="2399" spans="1:24" ht="14.4" x14ac:dyDescent="0.3">
      <c r="A2399" s="33" t="s">
        <v>114</v>
      </c>
      <c r="B2399" s="22">
        <v>11770</v>
      </c>
      <c r="C2399" s="22" t="s">
        <v>524</v>
      </c>
      <c r="D2399" s="22">
        <v>53100815</v>
      </c>
      <c r="E2399" s="26" t="s">
        <v>525</v>
      </c>
      <c r="F2399" s="22">
        <v>6</v>
      </c>
      <c r="G2399" s="22" t="s">
        <v>48</v>
      </c>
      <c r="H2399" s="22" t="s">
        <v>111</v>
      </c>
      <c r="I2399" s="22" t="s">
        <v>34</v>
      </c>
      <c r="J2399" s="22" t="s">
        <v>97</v>
      </c>
      <c r="K2399" s="22" t="s">
        <v>36</v>
      </c>
      <c r="L2399" s="22">
        <v>11770</v>
      </c>
      <c r="M2399" s="39" t="s">
        <v>37</v>
      </c>
      <c r="N2399" s="39" t="s">
        <v>37</v>
      </c>
      <c r="O2399" s="39" t="s">
        <v>37</v>
      </c>
      <c r="P2399" s="39" t="s">
        <v>37</v>
      </c>
      <c r="Q2399" s="39" t="s">
        <v>37</v>
      </c>
      <c r="R2399" s="39" t="s">
        <v>37</v>
      </c>
      <c r="S2399" s="39" t="s">
        <v>37</v>
      </c>
      <c r="T2399" s="39" t="s">
        <v>37</v>
      </c>
      <c r="U2399" s="40" t="s">
        <v>605</v>
      </c>
      <c r="V2399" s="39" t="s">
        <v>35</v>
      </c>
      <c r="W2399" s="74" t="s">
        <v>606</v>
      </c>
      <c r="X2399" s="74">
        <v>0</v>
      </c>
    </row>
    <row r="2400" spans="1:24" ht="57.6" x14ac:dyDescent="0.3">
      <c r="A2400" s="33" t="s">
        <v>114</v>
      </c>
      <c r="B2400" s="22">
        <v>16259</v>
      </c>
      <c r="C2400" s="22" t="s">
        <v>540</v>
      </c>
      <c r="D2400" s="22">
        <v>53100347</v>
      </c>
      <c r="E2400" s="26" t="s">
        <v>541</v>
      </c>
      <c r="F2400" s="22">
        <v>1</v>
      </c>
      <c r="G2400" s="22" t="s">
        <v>48</v>
      </c>
      <c r="H2400" s="22" t="s">
        <v>111</v>
      </c>
      <c r="I2400" s="22" t="s">
        <v>34</v>
      </c>
      <c r="J2400" s="22" t="s">
        <v>97</v>
      </c>
      <c r="K2400" s="22" t="s">
        <v>36</v>
      </c>
      <c r="L2400" s="22">
        <v>16259</v>
      </c>
      <c r="M2400" s="39" t="s">
        <v>37</v>
      </c>
      <c r="N2400" s="39" t="s">
        <v>37</v>
      </c>
      <c r="O2400" s="39" t="s">
        <v>37</v>
      </c>
      <c r="P2400" s="39" t="s">
        <v>37</v>
      </c>
      <c r="Q2400" s="39" t="s">
        <v>37</v>
      </c>
      <c r="R2400" s="39" t="s">
        <v>37</v>
      </c>
      <c r="S2400" s="39" t="s">
        <v>37</v>
      </c>
      <c r="T2400" s="39" t="s">
        <v>37</v>
      </c>
      <c r="U2400" s="40" t="s">
        <v>605</v>
      </c>
      <c r="V2400" s="39" t="s">
        <v>37</v>
      </c>
      <c r="W2400" s="74" t="s">
        <v>3363</v>
      </c>
      <c r="X2400" s="74">
        <v>0</v>
      </c>
    </row>
    <row r="2401" spans="1:24" ht="129.6" x14ac:dyDescent="0.3">
      <c r="A2401" s="33" t="s">
        <v>114</v>
      </c>
      <c r="B2401" s="22">
        <v>16227</v>
      </c>
      <c r="C2401" s="22" t="s">
        <v>536</v>
      </c>
      <c r="D2401" s="22">
        <v>53100378</v>
      </c>
      <c r="E2401" s="26" t="s">
        <v>537</v>
      </c>
      <c r="F2401" s="22">
        <v>1</v>
      </c>
      <c r="G2401" s="22" t="s">
        <v>48</v>
      </c>
      <c r="H2401" s="22" t="s">
        <v>111</v>
      </c>
      <c r="I2401" s="22" t="s">
        <v>34</v>
      </c>
      <c r="J2401" s="22" t="s">
        <v>97</v>
      </c>
      <c r="K2401" s="22" t="s">
        <v>36</v>
      </c>
      <c r="L2401" s="22">
        <v>16227</v>
      </c>
      <c r="M2401" s="39" t="s">
        <v>37</v>
      </c>
      <c r="N2401" s="39" t="s">
        <v>37</v>
      </c>
      <c r="O2401" s="39" t="s">
        <v>37</v>
      </c>
      <c r="P2401" s="39" t="s">
        <v>37</v>
      </c>
      <c r="Q2401" s="39" t="s">
        <v>37</v>
      </c>
      <c r="R2401" s="39" t="s">
        <v>37</v>
      </c>
      <c r="S2401" s="39" t="s">
        <v>37</v>
      </c>
      <c r="T2401" s="39" t="s">
        <v>37</v>
      </c>
      <c r="U2401" s="40" t="s">
        <v>605</v>
      </c>
      <c r="V2401" s="39" t="s">
        <v>37</v>
      </c>
      <c r="W2401" s="74" t="s">
        <v>3358</v>
      </c>
      <c r="X2401" s="74">
        <v>0</v>
      </c>
    </row>
    <row r="2402" spans="1:24" ht="24" x14ac:dyDescent="0.3">
      <c r="A2402" s="33" t="s">
        <v>114</v>
      </c>
      <c r="B2402" s="22">
        <v>18551</v>
      </c>
      <c r="C2402" s="22" t="s">
        <v>549</v>
      </c>
      <c r="D2402" s="22">
        <v>51900035</v>
      </c>
      <c r="E2402" s="26" t="s">
        <v>550</v>
      </c>
      <c r="F2402" s="22">
        <v>1</v>
      </c>
      <c r="G2402" s="22" t="s">
        <v>48</v>
      </c>
      <c r="H2402" s="22" t="s">
        <v>120</v>
      </c>
      <c r="I2402" s="22" t="s">
        <v>34</v>
      </c>
      <c r="J2402" s="22" t="s">
        <v>97</v>
      </c>
      <c r="K2402" s="22" t="s">
        <v>136</v>
      </c>
      <c r="L2402" s="22">
        <v>18551</v>
      </c>
      <c r="M2402" s="39" t="e">
        <v>#N/A</v>
      </c>
      <c r="N2402" s="39" t="e">
        <v>#N/A</v>
      </c>
      <c r="O2402" s="39" t="e">
        <v>#N/A</v>
      </c>
      <c r="P2402" s="39" t="e">
        <v>#N/A</v>
      </c>
      <c r="Q2402" s="39" t="e">
        <v>#N/A</v>
      </c>
      <c r="R2402" s="39" t="e">
        <v>#N/A</v>
      </c>
      <c r="S2402" s="39" t="e">
        <v>#N/A</v>
      </c>
      <c r="T2402" s="39" t="e">
        <v>#N/A</v>
      </c>
      <c r="U2402" s="40" t="e">
        <v>#N/A</v>
      </c>
      <c r="V2402" s="39" t="e">
        <v>#N/A</v>
      </c>
      <c r="W2402" s="74" t="e">
        <v>#N/A</v>
      </c>
      <c r="X2402" s="74" t="e">
        <v>#N/A</v>
      </c>
    </row>
    <row r="2403" spans="1:24" ht="57.6" x14ac:dyDescent="0.3">
      <c r="A2403" s="33" t="s">
        <v>114</v>
      </c>
      <c r="B2403" s="22">
        <v>16242</v>
      </c>
      <c r="C2403" s="22" t="s">
        <v>553</v>
      </c>
      <c r="D2403" s="22">
        <v>53100347</v>
      </c>
      <c r="E2403" s="26" t="s">
        <v>554</v>
      </c>
      <c r="F2403" s="22">
        <v>2</v>
      </c>
      <c r="G2403" s="22" t="s">
        <v>48</v>
      </c>
      <c r="H2403" s="22" t="s">
        <v>111</v>
      </c>
      <c r="I2403" s="22" t="s">
        <v>34</v>
      </c>
      <c r="J2403" s="22" t="s">
        <v>97</v>
      </c>
      <c r="K2403" s="22" t="s">
        <v>36</v>
      </c>
      <c r="L2403" s="22">
        <v>16242</v>
      </c>
      <c r="M2403" s="39" t="s">
        <v>37</v>
      </c>
      <c r="N2403" s="39" t="s">
        <v>37</v>
      </c>
      <c r="O2403" s="39" t="s">
        <v>37</v>
      </c>
      <c r="P2403" s="39" t="s">
        <v>37</v>
      </c>
      <c r="Q2403" s="39" t="s">
        <v>37</v>
      </c>
      <c r="R2403" s="39" t="s">
        <v>37</v>
      </c>
      <c r="S2403" s="39" t="s">
        <v>37</v>
      </c>
      <c r="T2403" s="39" t="s">
        <v>37</v>
      </c>
      <c r="U2403" s="40" t="s">
        <v>605</v>
      </c>
      <c r="V2403" s="39" t="s">
        <v>37</v>
      </c>
      <c r="W2403" s="74" t="s">
        <v>3363</v>
      </c>
      <c r="X2403" s="74">
        <v>0</v>
      </c>
    </row>
    <row r="2404" spans="1:24" ht="201.6" x14ac:dyDescent="0.3">
      <c r="A2404" s="33" t="s">
        <v>114</v>
      </c>
      <c r="B2404" s="22">
        <v>11878</v>
      </c>
      <c r="C2404" s="22" t="s">
        <v>459</v>
      </c>
      <c r="D2404" s="22">
        <v>53100470</v>
      </c>
      <c r="E2404" s="26" t="s">
        <v>460</v>
      </c>
      <c r="F2404" s="22">
        <v>1</v>
      </c>
      <c r="G2404" s="22" t="s">
        <v>48</v>
      </c>
      <c r="H2404" s="22" t="s">
        <v>203</v>
      </c>
      <c r="I2404" s="22" t="s">
        <v>34</v>
      </c>
      <c r="J2404" s="22" t="s">
        <v>97</v>
      </c>
      <c r="K2404" s="22" t="s">
        <v>36</v>
      </c>
      <c r="L2404" s="22">
        <v>11878</v>
      </c>
      <c r="M2404" s="39" t="s">
        <v>37</v>
      </c>
      <c r="N2404" s="39" t="s">
        <v>37</v>
      </c>
      <c r="O2404" s="39" t="s">
        <v>37</v>
      </c>
      <c r="P2404" s="39" t="s">
        <v>37</v>
      </c>
      <c r="Q2404" s="39" t="s">
        <v>37</v>
      </c>
      <c r="R2404" s="39" t="s">
        <v>37</v>
      </c>
      <c r="S2404" s="39" t="s">
        <v>38</v>
      </c>
      <c r="T2404" s="39" t="s">
        <v>37</v>
      </c>
      <c r="U2404" s="40" t="s">
        <v>39</v>
      </c>
      <c r="V2404" s="39" t="s">
        <v>37</v>
      </c>
      <c r="W2404" s="74" t="s">
        <v>776</v>
      </c>
      <c r="X2404" s="74">
        <v>0</v>
      </c>
    </row>
    <row r="2405" spans="1:24" ht="14.4" x14ac:dyDescent="0.3">
      <c r="A2405" s="33" t="s">
        <v>114</v>
      </c>
      <c r="B2405" s="22">
        <v>16402</v>
      </c>
      <c r="C2405" s="22" t="s">
        <v>293</v>
      </c>
      <c r="D2405" s="22">
        <v>25404627</v>
      </c>
      <c r="E2405" s="26" t="s">
        <v>444</v>
      </c>
      <c r="F2405" s="22">
        <v>3</v>
      </c>
      <c r="G2405" s="22" t="s">
        <v>48</v>
      </c>
      <c r="H2405" s="22" t="s">
        <v>105</v>
      </c>
      <c r="I2405" s="22" t="s">
        <v>34</v>
      </c>
      <c r="J2405" s="22" t="s">
        <v>97</v>
      </c>
      <c r="K2405" s="22" t="s">
        <v>36</v>
      </c>
      <c r="L2405" s="22">
        <v>16402</v>
      </c>
      <c r="M2405" s="39" t="s">
        <v>37</v>
      </c>
      <c r="N2405" s="39" t="s">
        <v>37</v>
      </c>
      <c r="O2405" s="39" t="s">
        <v>37</v>
      </c>
      <c r="P2405" s="39" t="s">
        <v>37</v>
      </c>
      <c r="Q2405" s="39" t="s">
        <v>37</v>
      </c>
      <c r="R2405" s="39" t="s">
        <v>37</v>
      </c>
      <c r="S2405" s="39" t="s">
        <v>40</v>
      </c>
      <c r="T2405" s="39" t="s">
        <v>37</v>
      </c>
      <c r="U2405" s="40" t="s">
        <v>605</v>
      </c>
      <c r="V2405" s="39" t="s">
        <v>35</v>
      </c>
      <c r="W2405" s="74" t="s">
        <v>606</v>
      </c>
      <c r="X2405" s="74">
        <v>0</v>
      </c>
    </row>
    <row r="2406" spans="1:24" ht="100.8" x14ac:dyDescent="0.3">
      <c r="A2406" s="33" t="s">
        <v>114</v>
      </c>
      <c r="B2406" s="22">
        <v>16251</v>
      </c>
      <c r="C2406" s="22" t="s">
        <v>557</v>
      </c>
      <c r="D2406" s="22">
        <v>27200004</v>
      </c>
      <c r="E2406" s="26" t="s">
        <v>558</v>
      </c>
      <c r="F2406" s="22">
        <v>4</v>
      </c>
      <c r="G2406" s="22" t="s">
        <v>48</v>
      </c>
      <c r="H2406" s="22" t="s">
        <v>111</v>
      </c>
      <c r="I2406" s="22" t="s">
        <v>34</v>
      </c>
      <c r="J2406" s="22" t="s">
        <v>97</v>
      </c>
      <c r="K2406" s="22" t="s">
        <v>36</v>
      </c>
      <c r="L2406" s="22">
        <v>16251</v>
      </c>
      <c r="M2406" s="39" t="s">
        <v>37</v>
      </c>
      <c r="N2406" s="39" t="s">
        <v>37</v>
      </c>
      <c r="O2406" s="39" t="s">
        <v>37</v>
      </c>
      <c r="P2406" s="39" t="s">
        <v>37</v>
      </c>
      <c r="Q2406" s="39" t="s">
        <v>37</v>
      </c>
      <c r="R2406" s="39" t="s">
        <v>37</v>
      </c>
      <c r="S2406" s="39" t="s">
        <v>37</v>
      </c>
      <c r="T2406" s="39" t="s">
        <v>37</v>
      </c>
      <c r="U2406" s="40" t="s">
        <v>605</v>
      </c>
      <c r="V2406" s="39" t="s">
        <v>37</v>
      </c>
      <c r="W2406" s="74" t="s">
        <v>3364</v>
      </c>
      <c r="X2406" s="74">
        <v>0</v>
      </c>
    </row>
    <row r="2407" spans="1:24" ht="57.6" x14ac:dyDescent="0.3">
      <c r="A2407" s="33" t="s">
        <v>114</v>
      </c>
      <c r="B2407" s="22">
        <v>13057</v>
      </c>
      <c r="C2407" s="22" t="s">
        <v>508</v>
      </c>
      <c r="D2407" s="22">
        <v>29500005</v>
      </c>
      <c r="E2407" s="26" t="s">
        <v>509</v>
      </c>
      <c r="F2407" s="22">
        <v>1</v>
      </c>
      <c r="G2407" s="22" t="s">
        <v>48</v>
      </c>
      <c r="H2407" s="22" t="s">
        <v>203</v>
      </c>
      <c r="I2407" s="22" t="s">
        <v>34</v>
      </c>
      <c r="J2407" s="22" t="s">
        <v>97</v>
      </c>
      <c r="K2407" s="22" t="s">
        <v>36</v>
      </c>
      <c r="L2407" s="22">
        <v>13057</v>
      </c>
      <c r="M2407" s="39" t="s">
        <v>37</v>
      </c>
      <c r="N2407" s="39" t="s">
        <v>37</v>
      </c>
      <c r="O2407" s="39" t="s">
        <v>37</v>
      </c>
      <c r="P2407" s="39" t="s">
        <v>37</v>
      </c>
      <c r="Q2407" s="39" t="s">
        <v>37</v>
      </c>
      <c r="R2407" s="39" t="s">
        <v>37</v>
      </c>
      <c r="S2407" s="39" t="s">
        <v>37</v>
      </c>
      <c r="T2407" s="39" t="s">
        <v>37</v>
      </c>
      <c r="U2407" s="40" t="s">
        <v>605</v>
      </c>
      <c r="V2407" s="39" t="s">
        <v>37</v>
      </c>
      <c r="W2407" s="74" t="s">
        <v>1624</v>
      </c>
      <c r="X2407" s="74">
        <v>0</v>
      </c>
    </row>
    <row r="2408" spans="1:24" ht="43.2" x14ac:dyDescent="0.3">
      <c r="A2408" s="33" t="s">
        <v>114</v>
      </c>
      <c r="B2408" s="22">
        <v>16264</v>
      </c>
      <c r="C2408" s="22" t="s">
        <v>526</v>
      </c>
      <c r="D2408" s="22">
        <v>27300016</v>
      </c>
      <c r="E2408" s="26" t="s">
        <v>527</v>
      </c>
      <c r="F2408" s="22">
        <v>2</v>
      </c>
      <c r="G2408" s="22" t="s">
        <v>48</v>
      </c>
      <c r="H2408" s="22" t="s">
        <v>111</v>
      </c>
      <c r="I2408" s="22" t="s">
        <v>34</v>
      </c>
      <c r="J2408" s="22" t="s">
        <v>97</v>
      </c>
      <c r="K2408" s="22" t="s">
        <v>36</v>
      </c>
      <c r="L2408" s="22">
        <v>16264</v>
      </c>
      <c r="M2408" s="39" t="s">
        <v>37</v>
      </c>
      <c r="N2408" s="39" t="s">
        <v>37</v>
      </c>
      <c r="O2408" s="39" t="s">
        <v>37</v>
      </c>
      <c r="P2408" s="39" t="s">
        <v>37</v>
      </c>
      <c r="Q2408" s="39" t="s">
        <v>37</v>
      </c>
      <c r="R2408" s="39" t="s">
        <v>37</v>
      </c>
      <c r="S2408" s="39" t="s">
        <v>37</v>
      </c>
      <c r="T2408" s="39" t="s">
        <v>37</v>
      </c>
      <c r="U2408" s="40" t="s">
        <v>605</v>
      </c>
      <c r="V2408" s="39" t="s">
        <v>37</v>
      </c>
      <c r="W2408" s="74" t="s">
        <v>3368</v>
      </c>
      <c r="X2408" s="74">
        <v>0</v>
      </c>
    </row>
    <row r="2409" spans="1:24" ht="216" x14ac:dyDescent="0.3">
      <c r="A2409" s="33" t="s">
        <v>114</v>
      </c>
      <c r="B2409" s="22">
        <v>16234</v>
      </c>
      <c r="C2409" s="22" t="s">
        <v>559</v>
      </c>
      <c r="D2409" s="22">
        <v>53100248</v>
      </c>
      <c r="E2409" s="26" t="s">
        <v>560</v>
      </c>
      <c r="F2409" s="22">
        <v>1</v>
      </c>
      <c r="G2409" s="22" t="s">
        <v>48</v>
      </c>
      <c r="H2409" s="22" t="s">
        <v>111</v>
      </c>
      <c r="I2409" s="22" t="s">
        <v>34</v>
      </c>
      <c r="J2409" s="22" t="s">
        <v>97</v>
      </c>
      <c r="K2409" s="22" t="s">
        <v>36</v>
      </c>
      <c r="L2409" s="22">
        <v>16234</v>
      </c>
      <c r="M2409" s="39" t="s">
        <v>37</v>
      </c>
      <c r="N2409" s="39" t="s">
        <v>37</v>
      </c>
      <c r="O2409" s="39" t="s">
        <v>37</v>
      </c>
      <c r="P2409" s="39" t="s">
        <v>37</v>
      </c>
      <c r="Q2409" s="39" t="s">
        <v>37</v>
      </c>
      <c r="R2409" s="39" t="s">
        <v>37</v>
      </c>
      <c r="S2409" s="39" t="s">
        <v>37</v>
      </c>
      <c r="T2409" s="39" t="s">
        <v>37</v>
      </c>
      <c r="U2409" s="40" t="s">
        <v>649</v>
      </c>
      <c r="V2409" s="39" t="s">
        <v>37</v>
      </c>
      <c r="W2409" s="74" t="s">
        <v>3362</v>
      </c>
      <c r="X2409" s="74">
        <v>0</v>
      </c>
    </row>
    <row r="2410" spans="1:24" ht="14.4" x14ac:dyDescent="0.3">
      <c r="A2410" s="33" t="s">
        <v>114</v>
      </c>
      <c r="B2410" s="22">
        <v>12084</v>
      </c>
      <c r="C2410" s="22" t="s">
        <v>522</v>
      </c>
      <c r="D2410" s="22">
        <v>29500005</v>
      </c>
      <c r="E2410" s="26" t="s">
        <v>523</v>
      </c>
      <c r="F2410" s="22">
        <v>1</v>
      </c>
      <c r="G2410" s="22" t="s">
        <v>48</v>
      </c>
      <c r="H2410" s="22" t="s">
        <v>203</v>
      </c>
      <c r="I2410" s="22" t="s">
        <v>34</v>
      </c>
      <c r="J2410" s="22" t="s">
        <v>97</v>
      </c>
      <c r="K2410" s="22" t="s">
        <v>36</v>
      </c>
      <c r="L2410" s="22">
        <v>12084</v>
      </c>
      <c r="M2410" s="39" t="s">
        <v>37</v>
      </c>
      <c r="N2410" s="39" t="s">
        <v>37</v>
      </c>
      <c r="O2410" s="39" t="s">
        <v>37</v>
      </c>
      <c r="P2410" s="39" t="s">
        <v>37</v>
      </c>
      <c r="Q2410" s="39" t="s">
        <v>37</v>
      </c>
      <c r="R2410" s="39" t="s">
        <v>37</v>
      </c>
      <c r="S2410" s="39" t="s">
        <v>37</v>
      </c>
      <c r="T2410" s="39" t="s">
        <v>37</v>
      </c>
      <c r="U2410" s="40" t="s">
        <v>39</v>
      </c>
      <c r="V2410" s="39" t="s">
        <v>37</v>
      </c>
      <c r="W2410" s="74" t="s">
        <v>880</v>
      </c>
      <c r="X2410" s="74">
        <v>0</v>
      </c>
    </row>
    <row r="2411" spans="1:24" ht="14.4" x14ac:dyDescent="0.3">
      <c r="A2411" s="33" t="s">
        <v>114</v>
      </c>
      <c r="B2411" s="22">
        <v>16279</v>
      </c>
      <c r="C2411" s="22" t="s">
        <v>512</v>
      </c>
      <c r="D2411" s="22">
        <v>53100347</v>
      </c>
      <c r="E2411" s="26" t="s">
        <v>513</v>
      </c>
      <c r="F2411" s="22">
        <v>6</v>
      </c>
      <c r="G2411" s="22" t="s">
        <v>48</v>
      </c>
      <c r="H2411" s="22" t="s">
        <v>111</v>
      </c>
      <c r="I2411" s="22" t="s">
        <v>34</v>
      </c>
      <c r="J2411" s="22" t="s">
        <v>97</v>
      </c>
      <c r="K2411" s="22" t="s">
        <v>36</v>
      </c>
      <c r="L2411" s="22">
        <v>16279</v>
      </c>
      <c r="M2411" s="39" t="s">
        <v>37</v>
      </c>
      <c r="N2411" s="39" t="s">
        <v>37</v>
      </c>
      <c r="O2411" s="39" t="s">
        <v>37</v>
      </c>
      <c r="P2411" s="39" t="s">
        <v>37</v>
      </c>
      <c r="Q2411" s="39" t="s">
        <v>37</v>
      </c>
      <c r="R2411" s="39" t="s">
        <v>37</v>
      </c>
      <c r="S2411" s="39" t="s">
        <v>40</v>
      </c>
      <c r="T2411" s="39" t="s">
        <v>37</v>
      </c>
      <c r="U2411" s="40" t="s">
        <v>605</v>
      </c>
      <c r="V2411" s="39" t="s">
        <v>35</v>
      </c>
      <c r="W2411" s="74" t="s">
        <v>606</v>
      </c>
      <c r="X2411" s="74">
        <v>0</v>
      </c>
    </row>
    <row r="2412" spans="1:24" ht="14.4" x14ac:dyDescent="0.3">
      <c r="A2412" s="33" t="s">
        <v>114</v>
      </c>
      <c r="B2412" s="22">
        <v>12162</v>
      </c>
      <c r="C2412" s="22" t="s">
        <v>504</v>
      </c>
      <c r="D2412" s="22">
        <v>53100685</v>
      </c>
      <c r="E2412" s="26" t="s">
        <v>505</v>
      </c>
      <c r="F2412" s="22">
        <v>1</v>
      </c>
      <c r="G2412" s="22" t="s">
        <v>48</v>
      </c>
      <c r="H2412" s="22" t="s">
        <v>203</v>
      </c>
      <c r="I2412" s="22" t="s">
        <v>34</v>
      </c>
      <c r="J2412" s="22" t="s">
        <v>97</v>
      </c>
      <c r="K2412" s="22" t="s">
        <v>36</v>
      </c>
      <c r="L2412" s="22">
        <v>12162</v>
      </c>
      <c r="M2412" s="39" t="s">
        <v>37</v>
      </c>
      <c r="N2412" s="39" t="s">
        <v>37</v>
      </c>
      <c r="O2412" s="39" t="s">
        <v>37</v>
      </c>
      <c r="P2412" s="39" t="s">
        <v>37</v>
      </c>
      <c r="Q2412" s="39" t="s">
        <v>37</v>
      </c>
      <c r="R2412" s="39" t="s">
        <v>37</v>
      </c>
      <c r="S2412" s="39" t="s">
        <v>38</v>
      </c>
      <c r="T2412" s="39" t="s">
        <v>37</v>
      </c>
      <c r="U2412" s="40" t="s">
        <v>39</v>
      </c>
      <c r="V2412" s="39" t="s">
        <v>35</v>
      </c>
      <c r="W2412" s="74" t="s">
        <v>606</v>
      </c>
      <c r="X2412" s="74">
        <v>0</v>
      </c>
    </row>
    <row r="2413" spans="1:24" ht="24" x14ac:dyDescent="0.3">
      <c r="A2413" s="33" t="s">
        <v>114</v>
      </c>
      <c r="B2413" s="22">
        <v>12286</v>
      </c>
      <c r="C2413" s="22" t="s">
        <v>534</v>
      </c>
      <c r="D2413" s="22">
        <v>29500005</v>
      </c>
      <c r="E2413" s="26" t="s">
        <v>535</v>
      </c>
      <c r="F2413" s="22">
        <v>6</v>
      </c>
      <c r="G2413" s="22" t="s">
        <v>48</v>
      </c>
      <c r="H2413" s="22" t="s">
        <v>61</v>
      </c>
      <c r="I2413" s="22" t="s">
        <v>34</v>
      </c>
      <c r="J2413" s="22" t="s">
        <v>97</v>
      </c>
      <c r="K2413" s="22" t="s">
        <v>36</v>
      </c>
      <c r="L2413" s="22">
        <v>12286</v>
      </c>
      <c r="M2413" s="39" t="s">
        <v>37</v>
      </c>
      <c r="N2413" s="39" t="s">
        <v>37</v>
      </c>
      <c r="O2413" s="39" t="s">
        <v>37</v>
      </c>
      <c r="P2413" s="39" t="s">
        <v>37</v>
      </c>
      <c r="Q2413" s="39" t="s">
        <v>37</v>
      </c>
      <c r="R2413" s="39" t="s">
        <v>37</v>
      </c>
      <c r="S2413" s="39" t="s">
        <v>37</v>
      </c>
      <c r="T2413" s="39" t="s">
        <v>37</v>
      </c>
      <c r="U2413" s="40" t="s">
        <v>605</v>
      </c>
      <c r="V2413" s="39" t="s">
        <v>35</v>
      </c>
      <c r="W2413" s="74" t="s">
        <v>606</v>
      </c>
      <c r="X2413" s="74">
        <v>0</v>
      </c>
    </row>
    <row r="2414" spans="1:24" ht="14.4" x14ac:dyDescent="0.3">
      <c r="A2414" s="33" t="s">
        <v>114</v>
      </c>
      <c r="B2414" s="22">
        <v>16225</v>
      </c>
      <c r="C2414" s="22" t="s">
        <v>574</v>
      </c>
      <c r="D2414" s="22">
        <v>53100347</v>
      </c>
      <c r="E2414" s="26" t="s">
        <v>575</v>
      </c>
      <c r="F2414" s="22">
        <v>2</v>
      </c>
      <c r="G2414" s="22" t="s">
        <v>48</v>
      </c>
      <c r="H2414" s="22" t="s">
        <v>111</v>
      </c>
      <c r="I2414" s="22" t="s">
        <v>34</v>
      </c>
      <c r="J2414" s="22" t="s">
        <v>97</v>
      </c>
      <c r="K2414" s="22" t="s">
        <v>36</v>
      </c>
      <c r="L2414" s="22">
        <v>16225</v>
      </c>
      <c r="M2414" s="39" t="s">
        <v>37</v>
      </c>
      <c r="N2414" s="39" t="s">
        <v>37</v>
      </c>
      <c r="O2414" s="39" t="s">
        <v>37</v>
      </c>
      <c r="P2414" s="39" t="s">
        <v>37</v>
      </c>
      <c r="Q2414" s="39" t="s">
        <v>37</v>
      </c>
      <c r="R2414" s="39" t="s">
        <v>37</v>
      </c>
      <c r="S2414" s="39" t="s">
        <v>37</v>
      </c>
      <c r="T2414" s="39" t="s">
        <v>37</v>
      </c>
      <c r="U2414" s="40" t="s">
        <v>784</v>
      </c>
      <c r="V2414" s="39" t="s">
        <v>35</v>
      </c>
      <c r="W2414" s="74" t="s">
        <v>606</v>
      </c>
      <c r="X2414" s="74">
        <v>0</v>
      </c>
    </row>
    <row r="2415" spans="1:24" ht="57.6" x14ac:dyDescent="0.3">
      <c r="A2415" s="33" t="s">
        <v>114</v>
      </c>
      <c r="B2415" s="22">
        <v>11635</v>
      </c>
      <c r="C2415" s="22" t="s">
        <v>532</v>
      </c>
      <c r="D2415" s="22">
        <v>53100023</v>
      </c>
      <c r="E2415" s="26" t="s">
        <v>533</v>
      </c>
      <c r="F2415" s="22">
        <v>1</v>
      </c>
      <c r="G2415" s="22" t="s">
        <v>48</v>
      </c>
      <c r="H2415" s="22" t="s">
        <v>203</v>
      </c>
      <c r="I2415" s="22" t="s">
        <v>34</v>
      </c>
      <c r="J2415" s="22" t="s">
        <v>97</v>
      </c>
      <c r="K2415" s="22" t="s">
        <v>36</v>
      </c>
      <c r="L2415" s="22">
        <v>11635</v>
      </c>
      <c r="M2415" s="39" t="s">
        <v>37</v>
      </c>
      <c r="N2415" s="39" t="s">
        <v>37</v>
      </c>
      <c r="O2415" s="39" t="s">
        <v>37</v>
      </c>
      <c r="P2415" s="39" t="s">
        <v>37</v>
      </c>
      <c r="Q2415" s="39" t="s">
        <v>37</v>
      </c>
      <c r="R2415" s="39" t="s">
        <v>37</v>
      </c>
      <c r="S2415" s="39" t="s">
        <v>37</v>
      </c>
      <c r="T2415" s="39" t="s">
        <v>37</v>
      </c>
      <c r="U2415" s="40" t="s">
        <v>605</v>
      </c>
      <c r="V2415" s="39" t="s">
        <v>37</v>
      </c>
      <c r="W2415" s="74" t="s">
        <v>645</v>
      </c>
      <c r="X2415" s="74">
        <v>0</v>
      </c>
    </row>
    <row r="2416" spans="1:24" ht="14.4" x14ac:dyDescent="0.3">
      <c r="A2416" s="33" t="s">
        <v>114</v>
      </c>
      <c r="B2416" s="22">
        <v>16357</v>
      </c>
      <c r="C2416" s="22" t="s">
        <v>463</v>
      </c>
      <c r="D2416" s="22">
        <v>53100142</v>
      </c>
      <c r="E2416" s="26" t="s">
        <v>544</v>
      </c>
      <c r="F2416" s="22">
        <v>6</v>
      </c>
      <c r="G2416" s="22" t="s">
        <v>48</v>
      </c>
      <c r="H2416" s="22" t="s">
        <v>105</v>
      </c>
      <c r="I2416" s="22" t="s">
        <v>34</v>
      </c>
      <c r="J2416" s="22" t="s">
        <v>97</v>
      </c>
      <c r="K2416" s="22" t="s">
        <v>36</v>
      </c>
      <c r="L2416" s="22">
        <v>16357</v>
      </c>
      <c r="M2416" s="39" t="s">
        <v>37</v>
      </c>
      <c r="N2416" s="39" t="s">
        <v>37</v>
      </c>
      <c r="O2416" s="39" t="s">
        <v>37</v>
      </c>
      <c r="P2416" s="39" t="s">
        <v>37</v>
      </c>
      <c r="Q2416" s="39" t="s">
        <v>37</v>
      </c>
      <c r="R2416" s="39" t="s">
        <v>37</v>
      </c>
      <c r="S2416" s="39" t="s">
        <v>40</v>
      </c>
      <c r="T2416" s="39" t="s">
        <v>37</v>
      </c>
      <c r="U2416" s="40" t="s">
        <v>649</v>
      </c>
      <c r="V2416" s="39" t="s">
        <v>35</v>
      </c>
      <c r="W2416" s="74" t="s">
        <v>606</v>
      </c>
      <c r="X2416" s="74">
        <v>0</v>
      </c>
    </row>
    <row r="2417" spans="1:24" ht="100.8" x14ac:dyDescent="0.3">
      <c r="A2417" s="33" t="s">
        <v>114</v>
      </c>
      <c r="B2417" s="22">
        <v>16233</v>
      </c>
      <c r="C2417" s="22" t="s">
        <v>566</v>
      </c>
      <c r="D2417" s="22">
        <v>29100299</v>
      </c>
      <c r="E2417" s="26" t="s">
        <v>567</v>
      </c>
      <c r="F2417" s="22">
        <v>5</v>
      </c>
      <c r="G2417" s="22" t="s">
        <v>48</v>
      </c>
      <c r="H2417" s="22" t="s">
        <v>111</v>
      </c>
      <c r="I2417" s="22" t="s">
        <v>34</v>
      </c>
      <c r="J2417" s="22" t="s">
        <v>97</v>
      </c>
      <c r="K2417" s="22" t="s">
        <v>36</v>
      </c>
      <c r="L2417" s="22">
        <v>16233</v>
      </c>
      <c r="M2417" s="39" t="s">
        <v>37</v>
      </c>
      <c r="N2417" s="39" t="s">
        <v>37</v>
      </c>
      <c r="O2417" s="39" t="s">
        <v>37</v>
      </c>
      <c r="P2417" s="39" t="s">
        <v>37</v>
      </c>
      <c r="Q2417" s="39" t="s">
        <v>37</v>
      </c>
      <c r="R2417" s="39" t="s">
        <v>37</v>
      </c>
      <c r="S2417" s="39" t="s">
        <v>37</v>
      </c>
      <c r="T2417" s="39" t="s">
        <v>37</v>
      </c>
      <c r="U2417" s="40" t="s">
        <v>605</v>
      </c>
      <c r="V2417" s="39" t="s">
        <v>37</v>
      </c>
      <c r="W2417" s="74" t="s">
        <v>3361</v>
      </c>
      <c r="X2417" s="74">
        <v>0</v>
      </c>
    </row>
    <row r="2418" spans="1:24" ht="14.4" x14ac:dyDescent="0.3">
      <c r="A2418" s="33" t="s">
        <v>114</v>
      </c>
      <c r="B2418" s="22">
        <v>16356</v>
      </c>
      <c r="C2418" s="22" t="s">
        <v>463</v>
      </c>
      <c r="D2418" s="22">
        <v>53100142</v>
      </c>
      <c r="E2418" s="26" t="s">
        <v>578</v>
      </c>
      <c r="F2418" s="22">
        <v>5</v>
      </c>
      <c r="G2418" s="22" t="s">
        <v>48</v>
      </c>
      <c r="H2418" s="22" t="s">
        <v>105</v>
      </c>
      <c r="I2418" s="22" t="s">
        <v>34</v>
      </c>
      <c r="J2418" s="22" t="s">
        <v>97</v>
      </c>
      <c r="K2418" s="22" t="s">
        <v>36</v>
      </c>
      <c r="L2418" s="22">
        <v>16356</v>
      </c>
      <c r="M2418" s="39" t="s">
        <v>37</v>
      </c>
      <c r="N2418" s="39" t="s">
        <v>37</v>
      </c>
      <c r="O2418" s="39" t="s">
        <v>37</v>
      </c>
      <c r="P2418" s="39" t="s">
        <v>37</v>
      </c>
      <c r="Q2418" s="39" t="s">
        <v>37</v>
      </c>
      <c r="R2418" s="39" t="s">
        <v>37</v>
      </c>
      <c r="S2418" s="39" t="s">
        <v>40</v>
      </c>
      <c r="T2418" s="39" t="s">
        <v>37</v>
      </c>
      <c r="U2418" s="40" t="s">
        <v>649</v>
      </c>
      <c r="V2418" s="39" t="s">
        <v>35</v>
      </c>
      <c r="W2418" s="74" t="s">
        <v>606</v>
      </c>
      <c r="X2418" s="74">
        <v>0</v>
      </c>
    </row>
    <row r="2419" spans="1:24" ht="14.4" x14ac:dyDescent="0.3">
      <c r="A2419" s="33" t="s">
        <v>114</v>
      </c>
      <c r="B2419" s="22">
        <v>11941</v>
      </c>
      <c r="C2419" s="22" t="s">
        <v>342</v>
      </c>
      <c r="D2419" s="22">
        <v>53100203</v>
      </c>
      <c r="E2419" s="26" t="s">
        <v>343</v>
      </c>
      <c r="F2419" s="22">
        <v>1</v>
      </c>
      <c r="G2419" s="22" t="s">
        <v>48</v>
      </c>
      <c r="H2419" s="22" t="s">
        <v>111</v>
      </c>
      <c r="I2419" s="22" t="s">
        <v>34</v>
      </c>
      <c r="J2419" s="22" t="s">
        <v>97</v>
      </c>
      <c r="K2419" s="22" t="s">
        <v>36</v>
      </c>
      <c r="L2419" s="22">
        <v>11941</v>
      </c>
      <c r="M2419" s="39" t="s">
        <v>37</v>
      </c>
      <c r="N2419" s="39" t="s">
        <v>37</v>
      </c>
      <c r="O2419" s="39" t="s">
        <v>35</v>
      </c>
      <c r="P2419" s="39" t="s">
        <v>37</v>
      </c>
      <c r="Q2419" s="39" t="s">
        <v>37</v>
      </c>
      <c r="R2419" s="39" t="s">
        <v>37</v>
      </c>
      <c r="S2419" s="39" t="s">
        <v>40</v>
      </c>
      <c r="T2419" s="39" t="s">
        <v>37</v>
      </c>
      <c r="U2419" s="40" t="s">
        <v>605</v>
      </c>
      <c r="V2419" s="39" t="s">
        <v>35</v>
      </c>
      <c r="W2419" s="74" t="s">
        <v>606</v>
      </c>
      <c r="X2419" s="74">
        <v>0</v>
      </c>
    </row>
    <row r="2420" spans="1:24" ht="14.4" x14ac:dyDescent="0.3">
      <c r="A2420" s="33" t="s">
        <v>114</v>
      </c>
      <c r="B2420" s="22">
        <v>11576</v>
      </c>
      <c r="C2420" s="22" t="s">
        <v>579</v>
      </c>
      <c r="D2420" s="22">
        <v>52200004</v>
      </c>
      <c r="E2420" s="26" t="s">
        <v>580</v>
      </c>
      <c r="F2420" s="22">
        <v>1</v>
      </c>
      <c r="G2420" s="22" t="s">
        <v>48</v>
      </c>
      <c r="H2420" s="22" t="s">
        <v>111</v>
      </c>
      <c r="I2420" s="22" t="s">
        <v>34</v>
      </c>
      <c r="J2420" s="22" t="s">
        <v>97</v>
      </c>
      <c r="K2420" s="22" t="s">
        <v>36</v>
      </c>
      <c r="L2420" s="22">
        <v>11576</v>
      </c>
      <c r="M2420" s="39" t="s">
        <v>37</v>
      </c>
      <c r="N2420" s="39" t="s">
        <v>37</v>
      </c>
      <c r="O2420" s="39" t="s">
        <v>37</v>
      </c>
      <c r="P2420" s="39" t="s">
        <v>37</v>
      </c>
      <c r="Q2420" s="39" t="s">
        <v>37</v>
      </c>
      <c r="R2420" s="39" t="s">
        <v>37</v>
      </c>
      <c r="S2420" s="39" t="s">
        <v>40</v>
      </c>
      <c r="T2420" s="39" t="s">
        <v>37</v>
      </c>
      <c r="U2420" s="40" t="s">
        <v>605</v>
      </c>
      <c r="V2420" s="39" t="s">
        <v>35</v>
      </c>
      <c r="W2420" s="74" t="s">
        <v>606</v>
      </c>
      <c r="X2420" s="74">
        <v>0</v>
      </c>
    </row>
    <row r="2421" spans="1:24" ht="14.4" x14ac:dyDescent="0.3">
      <c r="A2421" s="33" t="s">
        <v>114</v>
      </c>
      <c r="B2421" s="22">
        <v>16355</v>
      </c>
      <c r="C2421" s="22" t="s">
        <v>463</v>
      </c>
      <c r="D2421" s="22">
        <v>53100142</v>
      </c>
      <c r="E2421" s="26" t="s">
        <v>464</v>
      </c>
      <c r="F2421" s="22">
        <v>6</v>
      </c>
      <c r="G2421" s="22" t="s">
        <v>48</v>
      </c>
      <c r="H2421" s="22" t="s">
        <v>105</v>
      </c>
      <c r="I2421" s="22" t="s">
        <v>34</v>
      </c>
      <c r="J2421" s="22" t="s">
        <v>97</v>
      </c>
      <c r="K2421" s="22" t="s">
        <v>36</v>
      </c>
      <c r="L2421" s="22">
        <v>16355</v>
      </c>
      <c r="M2421" s="39" t="s">
        <v>37</v>
      </c>
      <c r="N2421" s="39" t="s">
        <v>37</v>
      </c>
      <c r="O2421" s="39" t="s">
        <v>37</v>
      </c>
      <c r="P2421" s="39" t="s">
        <v>37</v>
      </c>
      <c r="Q2421" s="39" t="s">
        <v>37</v>
      </c>
      <c r="R2421" s="39" t="s">
        <v>37</v>
      </c>
      <c r="S2421" s="39" t="s">
        <v>40</v>
      </c>
      <c r="T2421" s="39" t="s">
        <v>37</v>
      </c>
      <c r="U2421" s="40" t="s">
        <v>649</v>
      </c>
      <c r="V2421" s="39" t="s">
        <v>35</v>
      </c>
      <c r="W2421" s="74" t="s">
        <v>606</v>
      </c>
      <c r="X2421" s="74">
        <v>0</v>
      </c>
    </row>
    <row r="2422" spans="1:24" ht="28.8" x14ac:dyDescent="0.3">
      <c r="A2422" s="33" t="s">
        <v>114</v>
      </c>
      <c r="B2422" s="22">
        <v>11588</v>
      </c>
      <c r="C2422" s="22" t="s">
        <v>576</v>
      </c>
      <c r="D2422" s="22">
        <v>53100347</v>
      </c>
      <c r="E2422" s="26" t="s">
        <v>577</v>
      </c>
      <c r="F2422" s="22">
        <v>2</v>
      </c>
      <c r="G2422" s="22" t="s">
        <v>48</v>
      </c>
      <c r="H2422" s="22" t="s">
        <v>111</v>
      </c>
      <c r="I2422" s="22" t="s">
        <v>34</v>
      </c>
      <c r="J2422" s="22" t="s">
        <v>97</v>
      </c>
      <c r="K2422" s="22" t="s">
        <v>36</v>
      </c>
      <c r="L2422" s="22">
        <v>11588</v>
      </c>
      <c r="M2422" s="39" t="s">
        <v>37</v>
      </c>
      <c r="N2422" s="39" t="s">
        <v>37</v>
      </c>
      <c r="O2422" s="39" t="s">
        <v>37</v>
      </c>
      <c r="P2422" s="39" t="s">
        <v>37</v>
      </c>
      <c r="Q2422" s="39" t="s">
        <v>37</v>
      </c>
      <c r="R2422" s="39" t="s">
        <v>37</v>
      </c>
      <c r="S2422" s="39" t="s">
        <v>37</v>
      </c>
      <c r="T2422" s="39" t="s">
        <v>37</v>
      </c>
      <c r="U2422" s="40" t="s">
        <v>605</v>
      </c>
      <c r="V2422" s="39" t="s">
        <v>37</v>
      </c>
      <c r="W2422" s="74" t="s">
        <v>616</v>
      </c>
      <c r="X2422" s="74">
        <v>0</v>
      </c>
    </row>
    <row r="2423" spans="1:24" ht="14.4" x14ac:dyDescent="0.3">
      <c r="A2423" s="33" t="s">
        <v>114</v>
      </c>
      <c r="B2423" s="22">
        <v>16269</v>
      </c>
      <c r="C2423" s="22" t="s">
        <v>583</v>
      </c>
      <c r="D2423" s="22">
        <v>53100347</v>
      </c>
      <c r="E2423" s="26" t="s">
        <v>584</v>
      </c>
      <c r="F2423" s="22">
        <v>3</v>
      </c>
      <c r="G2423" s="22" t="s">
        <v>48</v>
      </c>
      <c r="H2423" s="22" t="s">
        <v>111</v>
      </c>
      <c r="I2423" s="22" t="s">
        <v>34</v>
      </c>
      <c r="J2423" s="22" t="s">
        <v>97</v>
      </c>
      <c r="K2423" s="22" t="s">
        <v>36</v>
      </c>
      <c r="L2423" s="22">
        <v>16269</v>
      </c>
      <c r="M2423" s="39" t="s">
        <v>37</v>
      </c>
      <c r="N2423" s="39" t="s">
        <v>37</v>
      </c>
      <c r="O2423" s="39" t="s">
        <v>37</v>
      </c>
      <c r="P2423" s="39" t="s">
        <v>37</v>
      </c>
      <c r="Q2423" s="39" t="s">
        <v>37</v>
      </c>
      <c r="R2423" s="39" t="s">
        <v>37</v>
      </c>
      <c r="S2423" s="39" t="s">
        <v>37</v>
      </c>
      <c r="T2423" s="39" t="s">
        <v>37</v>
      </c>
      <c r="U2423" s="40" t="s">
        <v>704</v>
      </c>
      <c r="V2423" s="39" t="s">
        <v>35</v>
      </c>
      <c r="W2423" s="74" t="s">
        <v>606</v>
      </c>
      <c r="X2423" s="74">
        <v>0</v>
      </c>
    </row>
    <row r="2424" spans="1:24" ht="28.8" x14ac:dyDescent="0.3">
      <c r="A2424" s="33" t="s">
        <v>114</v>
      </c>
      <c r="B2424" s="22">
        <v>11743</v>
      </c>
      <c r="C2424" s="22" t="s">
        <v>530</v>
      </c>
      <c r="D2424" s="22">
        <v>53100759</v>
      </c>
      <c r="E2424" s="26" t="s">
        <v>531</v>
      </c>
      <c r="F2424" s="22">
        <v>7</v>
      </c>
      <c r="G2424" s="22" t="s">
        <v>48</v>
      </c>
      <c r="H2424" s="22" t="s">
        <v>61</v>
      </c>
      <c r="I2424" s="22" t="s">
        <v>34</v>
      </c>
      <c r="J2424" s="22" t="s">
        <v>97</v>
      </c>
      <c r="K2424" s="22" t="s">
        <v>36</v>
      </c>
      <c r="L2424" s="22">
        <v>11743</v>
      </c>
      <c r="M2424" s="39" t="s">
        <v>37</v>
      </c>
      <c r="N2424" s="39" t="s">
        <v>37</v>
      </c>
      <c r="O2424" s="39" t="s">
        <v>37</v>
      </c>
      <c r="P2424" s="39" t="s">
        <v>37</v>
      </c>
      <c r="Q2424" s="39" t="s">
        <v>37</v>
      </c>
      <c r="R2424" s="39" t="s">
        <v>37</v>
      </c>
      <c r="S2424" s="39" t="s">
        <v>37</v>
      </c>
      <c r="T2424" s="39" t="s">
        <v>37</v>
      </c>
      <c r="U2424" s="40" t="s">
        <v>605</v>
      </c>
      <c r="V2424" s="39" t="s">
        <v>37</v>
      </c>
      <c r="W2424" s="74" t="s">
        <v>709</v>
      </c>
      <c r="X2424" s="74">
        <v>0</v>
      </c>
    </row>
    <row r="2425" spans="1:24" ht="72" x14ac:dyDescent="0.3">
      <c r="A2425" s="33" t="s">
        <v>114</v>
      </c>
      <c r="B2425" s="22">
        <v>16226</v>
      </c>
      <c r="C2425" s="22" t="s">
        <v>542</v>
      </c>
      <c r="D2425" s="22">
        <v>53100347</v>
      </c>
      <c r="E2425" s="26" t="s">
        <v>543</v>
      </c>
      <c r="F2425" s="22">
        <v>5</v>
      </c>
      <c r="G2425" s="22" t="s">
        <v>48</v>
      </c>
      <c r="H2425" s="22" t="s">
        <v>111</v>
      </c>
      <c r="I2425" s="22" t="s">
        <v>34</v>
      </c>
      <c r="J2425" s="22" t="s">
        <v>97</v>
      </c>
      <c r="K2425" s="22" t="s">
        <v>36</v>
      </c>
      <c r="L2425" s="22">
        <v>16226</v>
      </c>
      <c r="M2425" s="39" t="s">
        <v>37</v>
      </c>
      <c r="N2425" s="39" t="s">
        <v>37</v>
      </c>
      <c r="O2425" s="39" t="s">
        <v>37</v>
      </c>
      <c r="P2425" s="39" t="s">
        <v>37</v>
      </c>
      <c r="Q2425" s="39" t="s">
        <v>37</v>
      </c>
      <c r="R2425" s="39" t="s">
        <v>37</v>
      </c>
      <c r="S2425" s="39" t="s">
        <v>37</v>
      </c>
      <c r="T2425" s="39" t="s">
        <v>37</v>
      </c>
      <c r="U2425" s="40" t="s">
        <v>784</v>
      </c>
      <c r="V2425" s="39" t="s">
        <v>37</v>
      </c>
      <c r="W2425" s="74" t="s">
        <v>3357</v>
      </c>
      <c r="X2425" s="74">
        <v>0</v>
      </c>
    </row>
    <row r="2426" spans="1:24" ht="57.6" x14ac:dyDescent="0.3">
      <c r="A2426" s="33" t="s">
        <v>114</v>
      </c>
      <c r="B2426" s="22">
        <v>13056</v>
      </c>
      <c r="C2426" s="22" t="s">
        <v>562</v>
      </c>
      <c r="D2426" s="22">
        <v>29500005</v>
      </c>
      <c r="E2426" s="26" t="s">
        <v>563</v>
      </c>
      <c r="F2426" s="22">
        <v>1</v>
      </c>
      <c r="G2426" s="22" t="s">
        <v>48</v>
      </c>
      <c r="H2426" s="22" t="s">
        <v>203</v>
      </c>
      <c r="I2426" s="22" t="s">
        <v>34</v>
      </c>
      <c r="J2426" s="22" t="s">
        <v>97</v>
      </c>
      <c r="K2426" s="22" t="s">
        <v>36</v>
      </c>
      <c r="L2426" s="22">
        <v>13056</v>
      </c>
      <c r="M2426" s="39" t="s">
        <v>37</v>
      </c>
      <c r="N2426" s="39" t="s">
        <v>37</v>
      </c>
      <c r="O2426" s="39" t="s">
        <v>37</v>
      </c>
      <c r="P2426" s="39" t="s">
        <v>37</v>
      </c>
      <c r="Q2426" s="39" t="s">
        <v>37</v>
      </c>
      <c r="R2426" s="39" t="s">
        <v>37</v>
      </c>
      <c r="S2426" s="39" t="s">
        <v>37</v>
      </c>
      <c r="T2426" s="39" t="s">
        <v>37</v>
      </c>
      <c r="U2426" s="40" t="s">
        <v>605</v>
      </c>
      <c r="V2426" s="39" t="s">
        <v>37</v>
      </c>
      <c r="W2426" s="74" t="s">
        <v>1624</v>
      </c>
      <c r="X2426" s="74">
        <v>0</v>
      </c>
    </row>
    <row r="2427" spans="1:24" ht="24" x14ac:dyDescent="0.3">
      <c r="A2427" s="33" t="s">
        <v>114</v>
      </c>
      <c r="B2427" s="22">
        <v>16445</v>
      </c>
      <c r="C2427" s="22" t="s">
        <v>109</v>
      </c>
      <c r="D2427" s="22">
        <v>53100347</v>
      </c>
      <c r="E2427" s="26" t="s">
        <v>110</v>
      </c>
      <c r="F2427" s="22">
        <v>1</v>
      </c>
      <c r="G2427" s="22" t="s">
        <v>48</v>
      </c>
      <c r="H2427" s="22" t="s">
        <v>111</v>
      </c>
      <c r="I2427" s="22" t="s">
        <v>34</v>
      </c>
      <c r="J2427" s="22" t="s">
        <v>97</v>
      </c>
      <c r="K2427" s="22" t="s">
        <v>36</v>
      </c>
      <c r="L2427" s="22">
        <v>16445</v>
      </c>
      <c r="M2427" s="39" t="s">
        <v>37</v>
      </c>
      <c r="N2427" s="39" t="s">
        <v>37</v>
      </c>
      <c r="O2427" s="39" t="s">
        <v>35</v>
      </c>
      <c r="P2427" s="39" t="s">
        <v>37</v>
      </c>
      <c r="Q2427" s="39" t="s">
        <v>37</v>
      </c>
      <c r="R2427" s="39" t="s">
        <v>37</v>
      </c>
      <c r="S2427" s="39" t="s">
        <v>641</v>
      </c>
      <c r="T2427" s="39" t="s">
        <v>35</v>
      </c>
      <c r="U2427" s="40" t="s">
        <v>39</v>
      </c>
      <c r="V2427" s="39" t="s">
        <v>35</v>
      </c>
      <c r="W2427" s="74" t="s">
        <v>606</v>
      </c>
      <c r="X2427" s="74">
        <v>0</v>
      </c>
    </row>
    <row r="2428" spans="1:24" ht="28.8" x14ac:dyDescent="0.3">
      <c r="A2428" s="33" t="s">
        <v>114</v>
      </c>
      <c r="B2428" s="22">
        <v>20669</v>
      </c>
      <c r="C2428" s="22" t="s">
        <v>95</v>
      </c>
      <c r="D2428" s="22">
        <v>53100236</v>
      </c>
      <c r="E2428" s="26" t="s">
        <v>96</v>
      </c>
      <c r="F2428" s="22">
        <v>1</v>
      </c>
      <c r="G2428" s="22" t="s">
        <v>48</v>
      </c>
      <c r="H2428" s="22" t="s">
        <v>33</v>
      </c>
      <c r="I2428" s="22" t="s">
        <v>34</v>
      </c>
      <c r="J2428" s="22" t="s">
        <v>97</v>
      </c>
      <c r="K2428" s="22" t="s">
        <v>36</v>
      </c>
      <c r="L2428" s="22">
        <v>20669</v>
      </c>
      <c r="M2428" s="39" t="s">
        <v>37</v>
      </c>
      <c r="N2428" s="39" t="s">
        <v>37</v>
      </c>
      <c r="O2428" s="39" t="s">
        <v>37</v>
      </c>
      <c r="P2428" s="39" t="s">
        <v>37</v>
      </c>
      <c r="Q2428" s="39" t="s">
        <v>37</v>
      </c>
      <c r="R2428" s="39" t="s">
        <v>37</v>
      </c>
      <c r="S2428" s="39" t="s">
        <v>40</v>
      </c>
      <c r="T2428" s="39" t="s">
        <v>35</v>
      </c>
      <c r="U2428" s="40" t="s">
        <v>39</v>
      </c>
      <c r="V2428" s="39" t="s">
        <v>37</v>
      </c>
      <c r="W2428" s="74" t="s">
        <v>3641</v>
      </c>
      <c r="X2428" s="74">
        <v>0</v>
      </c>
    </row>
    <row r="2429" spans="1:24" ht="43.2" x14ac:dyDescent="0.3">
      <c r="A2429" s="33" t="s">
        <v>114</v>
      </c>
      <c r="B2429" s="22">
        <v>19201</v>
      </c>
      <c r="C2429" s="22" t="s">
        <v>145</v>
      </c>
      <c r="D2429" s="22">
        <v>53100887</v>
      </c>
      <c r="E2429" s="26" t="s">
        <v>146</v>
      </c>
      <c r="F2429" s="22">
        <v>1</v>
      </c>
      <c r="G2429" s="22" t="s">
        <v>48</v>
      </c>
      <c r="H2429" s="22" t="s">
        <v>61</v>
      </c>
      <c r="I2429" s="22" t="s">
        <v>34</v>
      </c>
      <c r="J2429" s="22" t="s">
        <v>97</v>
      </c>
      <c r="K2429" s="22" t="s">
        <v>36</v>
      </c>
      <c r="L2429" s="22">
        <v>19201</v>
      </c>
      <c r="M2429" s="39" t="s">
        <v>37</v>
      </c>
      <c r="N2429" s="39" t="s">
        <v>37</v>
      </c>
      <c r="O2429" s="39" t="s">
        <v>35</v>
      </c>
      <c r="P2429" s="39" t="s">
        <v>37</v>
      </c>
      <c r="Q2429" s="39" t="s">
        <v>37</v>
      </c>
      <c r="R2429" s="39" t="s">
        <v>37</v>
      </c>
      <c r="S2429" s="39" t="s">
        <v>40</v>
      </c>
      <c r="T2429" s="39" t="s">
        <v>35</v>
      </c>
      <c r="U2429" s="40" t="s">
        <v>39</v>
      </c>
      <c r="V2429" s="39" t="s">
        <v>37</v>
      </c>
      <c r="W2429" s="74" t="s">
        <v>66</v>
      </c>
      <c r="X2429" s="74">
        <v>0</v>
      </c>
    </row>
    <row r="2430" spans="1:24" ht="86.4" x14ac:dyDescent="0.3">
      <c r="A2430" s="33" t="s">
        <v>114</v>
      </c>
      <c r="B2430" s="22">
        <v>12235</v>
      </c>
      <c r="C2430" s="22" t="s">
        <v>121</v>
      </c>
      <c r="D2430" s="22">
        <v>53100379</v>
      </c>
      <c r="E2430" s="26" t="s">
        <v>122</v>
      </c>
      <c r="F2430" s="22">
        <v>1</v>
      </c>
      <c r="G2430" s="22" t="s">
        <v>48</v>
      </c>
      <c r="H2430" s="22" t="s">
        <v>61</v>
      </c>
      <c r="I2430" s="22" t="s">
        <v>34</v>
      </c>
      <c r="J2430" s="22" t="s">
        <v>97</v>
      </c>
      <c r="K2430" s="22" t="s">
        <v>36</v>
      </c>
      <c r="L2430" s="22">
        <v>12235</v>
      </c>
      <c r="M2430" s="39" t="s">
        <v>37</v>
      </c>
      <c r="N2430" s="39" t="s">
        <v>37</v>
      </c>
      <c r="O2430" s="39" t="s">
        <v>35</v>
      </c>
      <c r="P2430" s="39" t="s">
        <v>37</v>
      </c>
      <c r="Q2430" s="39" t="s">
        <v>37</v>
      </c>
      <c r="R2430" s="39" t="s">
        <v>37</v>
      </c>
      <c r="S2430" s="39" t="s">
        <v>40</v>
      </c>
      <c r="T2430" s="39" t="s">
        <v>35</v>
      </c>
      <c r="U2430" s="40" t="s">
        <v>39</v>
      </c>
      <c r="V2430" s="39" t="s">
        <v>37</v>
      </c>
      <c r="W2430" s="74" t="s">
        <v>931</v>
      </c>
      <c r="X2430" s="74">
        <v>0</v>
      </c>
    </row>
    <row r="2431" spans="1:24" ht="43.2" x14ac:dyDescent="0.3">
      <c r="A2431" s="33" t="s">
        <v>114</v>
      </c>
      <c r="B2431" s="22">
        <v>19224</v>
      </c>
      <c r="C2431" s="22" t="s">
        <v>123</v>
      </c>
      <c r="D2431" s="22">
        <v>53200198</v>
      </c>
      <c r="E2431" s="26" t="s">
        <v>124</v>
      </c>
      <c r="F2431" s="22">
        <v>11</v>
      </c>
      <c r="G2431" s="22" t="s">
        <v>48</v>
      </c>
      <c r="H2431" s="22" t="s">
        <v>61</v>
      </c>
      <c r="I2431" s="22" t="s">
        <v>34</v>
      </c>
      <c r="J2431" s="22" t="s">
        <v>97</v>
      </c>
      <c r="K2431" s="22" t="s">
        <v>36</v>
      </c>
      <c r="L2431" s="22">
        <v>19224</v>
      </c>
      <c r="M2431" s="39" t="s">
        <v>37</v>
      </c>
      <c r="N2431" s="39" t="s">
        <v>37</v>
      </c>
      <c r="O2431" s="39" t="s">
        <v>35</v>
      </c>
      <c r="P2431" s="39" t="s">
        <v>37</v>
      </c>
      <c r="Q2431" s="39" t="s">
        <v>37</v>
      </c>
      <c r="R2431" s="39" t="s">
        <v>37</v>
      </c>
      <c r="S2431" s="39" t="s">
        <v>40</v>
      </c>
      <c r="T2431" s="39" t="s">
        <v>35</v>
      </c>
      <c r="U2431" s="40" t="s">
        <v>39</v>
      </c>
      <c r="V2431" s="39" t="s">
        <v>37</v>
      </c>
      <c r="W2431" s="74" t="s">
        <v>951</v>
      </c>
      <c r="X2431" s="74">
        <v>0</v>
      </c>
    </row>
    <row r="2432" spans="1:24" ht="43.2" x14ac:dyDescent="0.3">
      <c r="A2432" s="33" t="s">
        <v>114</v>
      </c>
      <c r="B2432" s="22">
        <v>19226</v>
      </c>
      <c r="C2432" s="22" t="s">
        <v>133</v>
      </c>
      <c r="D2432" s="22">
        <v>53200198</v>
      </c>
      <c r="E2432" s="26" t="s">
        <v>132</v>
      </c>
      <c r="F2432" s="22">
        <v>3</v>
      </c>
      <c r="G2432" s="22" t="s">
        <v>48</v>
      </c>
      <c r="H2432" s="22" t="s">
        <v>61</v>
      </c>
      <c r="I2432" s="22" t="s">
        <v>34</v>
      </c>
      <c r="J2432" s="22" t="s">
        <v>97</v>
      </c>
      <c r="K2432" s="22" t="s">
        <v>36</v>
      </c>
      <c r="L2432" s="22">
        <v>19226</v>
      </c>
      <c r="M2432" s="39" t="s">
        <v>37</v>
      </c>
      <c r="N2432" s="39" t="s">
        <v>37</v>
      </c>
      <c r="O2432" s="39" t="s">
        <v>35</v>
      </c>
      <c r="P2432" s="39" t="s">
        <v>37</v>
      </c>
      <c r="Q2432" s="39" t="s">
        <v>37</v>
      </c>
      <c r="R2432" s="39" t="s">
        <v>37</v>
      </c>
      <c r="S2432" s="39" t="s">
        <v>40</v>
      </c>
      <c r="T2432" s="39" t="s">
        <v>35</v>
      </c>
      <c r="U2432" s="40" t="s">
        <v>39</v>
      </c>
      <c r="V2432" s="39" t="s">
        <v>37</v>
      </c>
      <c r="W2432" s="74" t="s">
        <v>951</v>
      </c>
      <c r="X2432" s="74">
        <v>0</v>
      </c>
    </row>
    <row r="2433" spans="1:24" ht="57.6" x14ac:dyDescent="0.3">
      <c r="A2433" s="33" t="s">
        <v>114</v>
      </c>
      <c r="B2433" s="22">
        <v>19227</v>
      </c>
      <c r="C2433" s="22" t="s">
        <v>143</v>
      </c>
      <c r="D2433" s="22">
        <v>53100287</v>
      </c>
      <c r="E2433" s="26" t="s">
        <v>144</v>
      </c>
      <c r="F2433" s="22">
        <v>3</v>
      </c>
      <c r="G2433" s="22" t="s">
        <v>48</v>
      </c>
      <c r="H2433" s="22" t="s">
        <v>61</v>
      </c>
      <c r="I2433" s="22" t="s">
        <v>34</v>
      </c>
      <c r="J2433" s="22" t="s">
        <v>97</v>
      </c>
      <c r="K2433" s="22" t="s">
        <v>36</v>
      </c>
      <c r="L2433" s="22">
        <v>19227</v>
      </c>
      <c r="M2433" s="39" t="s">
        <v>37</v>
      </c>
      <c r="N2433" s="39" t="s">
        <v>37</v>
      </c>
      <c r="O2433" s="39" t="s">
        <v>35</v>
      </c>
      <c r="P2433" s="39" t="s">
        <v>37</v>
      </c>
      <c r="Q2433" s="39" t="s">
        <v>37</v>
      </c>
      <c r="R2433" s="39" t="s">
        <v>37</v>
      </c>
      <c r="S2433" s="39" t="s">
        <v>40</v>
      </c>
      <c r="T2433" s="39" t="s">
        <v>35</v>
      </c>
      <c r="U2433" s="40" t="s">
        <v>39</v>
      </c>
      <c r="V2433" s="39" t="s">
        <v>37</v>
      </c>
      <c r="W2433" s="74" t="s">
        <v>887</v>
      </c>
      <c r="X2433" s="74">
        <v>0</v>
      </c>
    </row>
    <row r="2434" spans="1:24" ht="24" x14ac:dyDescent="0.3">
      <c r="A2434" s="33" t="s">
        <v>114</v>
      </c>
      <c r="B2434" s="22">
        <v>21293</v>
      </c>
      <c r="C2434" s="22" t="s">
        <v>118</v>
      </c>
      <c r="D2434" s="22">
        <v>53100862</v>
      </c>
      <c r="E2434" s="26" t="s">
        <v>119</v>
      </c>
      <c r="F2434" s="22">
        <v>5</v>
      </c>
      <c r="G2434" s="22" t="s">
        <v>48</v>
      </c>
      <c r="H2434" s="22" t="s">
        <v>120</v>
      </c>
      <c r="I2434" s="22" t="s">
        <v>34</v>
      </c>
      <c r="J2434" s="22" t="s">
        <v>97</v>
      </c>
      <c r="K2434" s="22" t="s">
        <v>36</v>
      </c>
      <c r="L2434" s="22">
        <v>21293</v>
      </c>
      <c r="M2434" s="39" t="s">
        <v>37</v>
      </c>
      <c r="N2434" s="39" t="s">
        <v>37</v>
      </c>
      <c r="O2434" s="39" t="s">
        <v>35</v>
      </c>
      <c r="P2434" s="39" t="s">
        <v>37</v>
      </c>
      <c r="Q2434" s="39" t="s">
        <v>37</v>
      </c>
      <c r="R2434" s="39" t="s">
        <v>37</v>
      </c>
      <c r="S2434" s="39" t="s">
        <v>40</v>
      </c>
      <c r="T2434" s="39" t="s">
        <v>35</v>
      </c>
      <c r="U2434" s="40" t="s">
        <v>39</v>
      </c>
      <c r="V2434" s="39" t="s">
        <v>37</v>
      </c>
      <c r="W2434" s="74" t="s">
        <v>37</v>
      </c>
      <c r="X2434" s="74">
        <v>0</v>
      </c>
    </row>
    <row r="2435" spans="1:24" ht="24" x14ac:dyDescent="0.3">
      <c r="A2435" s="33" t="s">
        <v>114</v>
      </c>
      <c r="B2435" s="22">
        <v>19024</v>
      </c>
      <c r="C2435" s="22" t="s">
        <v>51</v>
      </c>
      <c r="D2435" s="22">
        <v>51900191</v>
      </c>
      <c r="E2435" s="26" t="s">
        <v>52</v>
      </c>
      <c r="F2435" s="22">
        <v>1</v>
      </c>
      <c r="G2435" s="22" t="s">
        <v>48</v>
      </c>
      <c r="H2435" s="22" t="s">
        <v>49</v>
      </c>
      <c r="I2435" s="22" t="s">
        <v>50</v>
      </c>
      <c r="J2435" s="22" t="s">
        <v>35</v>
      </c>
      <c r="K2435" s="22" t="s">
        <v>36</v>
      </c>
      <c r="L2435" s="22">
        <v>19024</v>
      </c>
      <c r="M2435" s="39" t="s">
        <v>35</v>
      </c>
      <c r="N2435" s="39" t="s">
        <v>37</v>
      </c>
      <c r="O2435" s="39" t="s">
        <v>37</v>
      </c>
      <c r="P2435" s="39" t="s">
        <v>35</v>
      </c>
      <c r="Q2435" s="39" t="s">
        <v>37</v>
      </c>
      <c r="R2435" s="39" t="s">
        <v>35</v>
      </c>
      <c r="S2435" s="39" t="s">
        <v>40</v>
      </c>
      <c r="T2435" s="39" t="s">
        <v>35</v>
      </c>
      <c r="U2435" s="40" t="s">
        <v>39</v>
      </c>
      <c r="V2435" s="39" t="s">
        <v>37</v>
      </c>
      <c r="W2435" s="74" t="s">
        <v>37</v>
      </c>
      <c r="X2435" s="74">
        <v>0</v>
      </c>
    </row>
    <row r="2436" spans="1:24" ht="24" x14ac:dyDescent="0.3">
      <c r="A2436" s="33" t="s">
        <v>114</v>
      </c>
      <c r="B2436" s="22">
        <v>19026</v>
      </c>
      <c r="C2436" s="22" t="s">
        <v>46</v>
      </c>
      <c r="D2436" s="22">
        <v>51900191</v>
      </c>
      <c r="E2436" s="26" t="s">
        <v>47</v>
      </c>
      <c r="F2436" s="22">
        <v>2</v>
      </c>
      <c r="G2436" s="22" t="s">
        <v>48</v>
      </c>
      <c r="H2436" s="22" t="s">
        <v>49</v>
      </c>
      <c r="I2436" s="22" t="s">
        <v>50</v>
      </c>
      <c r="J2436" s="22" t="s">
        <v>35</v>
      </c>
      <c r="K2436" s="22" t="s">
        <v>36</v>
      </c>
      <c r="L2436" s="22">
        <v>19026</v>
      </c>
      <c r="M2436" s="39" t="e">
        <v>#N/A</v>
      </c>
      <c r="N2436" s="39" t="e">
        <v>#N/A</v>
      </c>
      <c r="O2436" s="39" t="e">
        <v>#N/A</v>
      </c>
      <c r="P2436" s="39" t="e">
        <v>#N/A</v>
      </c>
      <c r="Q2436" s="39" t="e">
        <v>#N/A</v>
      </c>
      <c r="R2436" s="39" t="e">
        <v>#N/A</v>
      </c>
      <c r="S2436" s="39" t="e">
        <v>#N/A</v>
      </c>
      <c r="T2436" s="39" t="e">
        <v>#N/A</v>
      </c>
      <c r="U2436" s="40" t="e">
        <v>#N/A</v>
      </c>
      <c r="V2436" s="39" t="e">
        <v>#N/A</v>
      </c>
      <c r="W2436" s="74" t="e">
        <v>#N/A</v>
      </c>
      <c r="X2436" s="74" t="e">
        <v>#N/A</v>
      </c>
    </row>
    <row r="2437" spans="1:24" ht="43.2" x14ac:dyDescent="0.3">
      <c r="A2437" s="33" t="s">
        <v>114</v>
      </c>
      <c r="B2437" s="22">
        <v>11594</v>
      </c>
      <c r="C2437" s="22" t="s">
        <v>408</v>
      </c>
      <c r="D2437" s="22">
        <v>53100235</v>
      </c>
      <c r="E2437" s="26" t="s">
        <v>409</v>
      </c>
      <c r="F2437" s="22">
        <v>49</v>
      </c>
      <c r="G2437" s="22" t="s">
        <v>48</v>
      </c>
      <c r="H2437" s="22" t="s">
        <v>33</v>
      </c>
      <c r="I2437" s="22" t="s">
        <v>34</v>
      </c>
      <c r="J2437" s="22" t="s">
        <v>97</v>
      </c>
      <c r="K2437" s="22" t="s">
        <v>36</v>
      </c>
      <c r="L2437" s="22">
        <v>11594</v>
      </c>
      <c r="M2437" s="39" t="s">
        <v>37</v>
      </c>
      <c r="N2437" s="39" t="s">
        <v>37</v>
      </c>
      <c r="O2437" s="39" t="s">
        <v>37</v>
      </c>
      <c r="P2437" s="39" t="s">
        <v>37</v>
      </c>
      <c r="Q2437" s="39" t="s">
        <v>37</v>
      </c>
      <c r="R2437" s="39" t="s">
        <v>37</v>
      </c>
      <c r="S2437" s="39" t="s">
        <v>40</v>
      </c>
      <c r="T2437" s="39" t="s">
        <v>35</v>
      </c>
      <c r="U2437" s="40" t="s">
        <v>39</v>
      </c>
      <c r="V2437" s="39" t="s">
        <v>37</v>
      </c>
      <c r="W2437" s="74" t="s">
        <v>622</v>
      </c>
      <c r="X2437" s="74">
        <v>0</v>
      </c>
    </row>
    <row r="2438" spans="1:24" ht="129.6" x14ac:dyDescent="0.3">
      <c r="A2438" s="33" t="s">
        <v>114</v>
      </c>
      <c r="B2438" s="22">
        <v>11655</v>
      </c>
      <c r="C2438" s="22" t="s">
        <v>455</v>
      </c>
      <c r="D2438" s="22">
        <v>51900034</v>
      </c>
      <c r="E2438" s="26" t="s">
        <v>456</v>
      </c>
      <c r="F2438" s="22">
        <v>11</v>
      </c>
      <c r="G2438" s="22" t="s">
        <v>48</v>
      </c>
      <c r="H2438" s="22" t="s">
        <v>120</v>
      </c>
      <c r="I2438" s="22" t="s">
        <v>34</v>
      </c>
      <c r="J2438" s="22" t="s">
        <v>97</v>
      </c>
      <c r="K2438" s="22" t="s">
        <v>36</v>
      </c>
      <c r="L2438" s="22">
        <v>11655</v>
      </c>
      <c r="M2438" s="39" t="s">
        <v>37</v>
      </c>
      <c r="N2438" s="39" t="s">
        <v>37</v>
      </c>
      <c r="O2438" s="39" t="s">
        <v>35</v>
      </c>
      <c r="P2438" s="39" t="s">
        <v>37</v>
      </c>
      <c r="Q2438" s="39" t="s">
        <v>37</v>
      </c>
      <c r="R2438" s="39" t="s">
        <v>37</v>
      </c>
      <c r="S2438" s="39" t="s">
        <v>40</v>
      </c>
      <c r="T2438" s="39" t="s">
        <v>35</v>
      </c>
      <c r="U2438" s="40" t="s">
        <v>39</v>
      </c>
      <c r="V2438" s="39" t="s">
        <v>37</v>
      </c>
      <c r="W2438" s="74" t="s">
        <v>652</v>
      </c>
      <c r="X2438" s="74">
        <v>0</v>
      </c>
    </row>
    <row r="2439" spans="1:24" ht="100.8" x14ac:dyDescent="0.3">
      <c r="A2439" s="33" t="s">
        <v>114</v>
      </c>
      <c r="B2439" s="22">
        <v>11656</v>
      </c>
      <c r="C2439" s="22" t="s">
        <v>434</v>
      </c>
      <c r="D2439" s="22">
        <v>51900034</v>
      </c>
      <c r="E2439" s="26" t="s">
        <v>435</v>
      </c>
      <c r="F2439" s="22">
        <v>9</v>
      </c>
      <c r="G2439" s="22" t="s">
        <v>48</v>
      </c>
      <c r="H2439" s="22" t="s">
        <v>120</v>
      </c>
      <c r="I2439" s="22" t="s">
        <v>34</v>
      </c>
      <c r="J2439" s="22" t="s">
        <v>97</v>
      </c>
      <c r="K2439" s="22" t="s">
        <v>36</v>
      </c>
      <c r="L2439" s="22">
        <v>11656</v>
      </c>
      <c r="M2439" s="39" t="s">
        <v>37</v>
      </c>
      <c r="N2439" s="39" t="s">
        <v>37</v>
      </c>
      <c r="O2439" s="39" t="s">
        <v>35</v>
      </c>
      <c r="P2439" s="39" t="s">
        <v>37</v>
      </c>
      <c r="Q2439" s="39" t="s">
        <v>37</v>
      </c>
      <c r="R2439" s="39" t="s">
        <v>37</v>
      </c>
      <c r="S2439" s="39" t="s">
        <v>40</v>
      </c>
      <c r="T2439" s="39" t="s">
        <v>35</v>
      </c>
      <c r="U2439" s="40" t="s">
        <v>39</v>
      </c>
      <c r="V2439" s="39" t="s">
        <v>37</v>
      </c>
      <c r="W2439" s="74" t="s">
        <v>653</v>
      </c>
      <c r="X2439" s="74">
        <v>0</v>
      </c>
    </row>
    <row r="2440" spans="1:24" ht="57.6" x14ac:dyDescent="0.3">
      <c r="A2440" s="33" t="s">
        <v>114</v>
      </c>
      <c r="B2440" s="22">
        <v>11739</v>
      </c>
      <c r="C2440" s="22" t="s">
        <v>428</v>
      </c>
      <c r="D2440" s="22">
        <v>53100186</v>
      </c>
      <c r="E2440" s="26" t="s">
        <v>429</v>
      </c>
      <c r="F2440" s="22">
        <v>4</v>
      </c>
      <c r="G2440" s="22" t="s">
        <v>48</v>
      </c>
      <c r="H2440" s="22" t="s">
        <v>33</v>
      </c>
      <c r="I2440" s="22" t="s">
        <v>34</v>
      </c>
      <c r="J2440" s="22" t="s">
        <v>97</v>
      </c>
      <c r="K2440" s="22" t="s">
        <v>36</v>
      </c>
      <c r="L2440" s="22">
        <v>11739</v>
      </c>
      <c r="M2440" s="39" t="s">
        <v>37</v>
      </c>
      <c r="N2440" s="39" t="s">
        <v>37</v>
      </c>
      <c r="O2440" s="39" t="s">
        <v>35</v>
      </c>
      <c r="P2440" s="39" t="s">
        <v>37</v>
      </c>
      <c r="Q2440" s="39" t="s">
        <v>37</v>
      </c>
      <c r="R2440" s="39" t="s">
        <v>37</v>
      </c>
      <c r="S2440" s="39" t="s">
        <v>40</v>
      </c>
      <c r="T2440" s="39" t="s">
        <v>37</v>
      </c>
      <c r="U2440" s="40" t="s">
        <v>605</v>
      </c>
      <c r="V2440" s="39" t="s">
        <v>37</v>
      </c>
      <c r="W2440" s="74" t="s">
        <v>706</v>
      </c>
      <c r="X2440" s="74">
        <v>0</v>
      </c>
    </row>
    <row r="2441" spans="1:24" ht="14.4" x14ac:dyDescent="0.3">
      <c r="A2441" s="33" t="s">
        <v>114</v>
      </c>
      <c r="B2441" s="22">
        <v>11762</v>
      </c>
      <c r="C2441" s="22" t="s">
        <v>416</v>
      </c>
      <c r="D2441" s="22">
        <v>53100584</v>
      </c>
      <c r="E2441" s="26" t="s">
        <v>417</v>
      </c>
      <c r="F2441" s="22">
        <v>9</v>
      </c>
      <c r="G2441" s="22" t="s">
        <v>48</v>
      </c>
      <c r="H2441" s="22" t="s">
        <v>120</v>
      </c>
      <c r="I2441" s="22" t="s">
        <v>34</v>
      </c>
      <c r="J2441" s="22" t="s">
        <v>97</v>
      </c>
      <c r="K2441" s="22" t="s">
        <v>36</v>
      </c>
      <c r="L2441" s="22">
        <v>11762</v>
      </c>
      <c r="M2441" s="39" t="s">
        <v>37</v>
      </c>
      <c r="N2441" s="39" t="s">
        <v>37</v>
      </c>
      <c r="O2441" s="39" t="s">
        <v>35</v>
      </c>
      <c r="P2441" s="39" t="s">
        <v>37</v>
      </c>
      <c r="Q2441" s="39" t="s">
        <v>37</v>
      </c>
      <c r="R2441" s="39" t="s">
        <v>37</v>
      </c>
      <c r="S2441" s="39" t="s">
        <v>40</v>
      </c>
      <c r="T2441" s="39" t="s">
        <v>35</v>
      </c>
      <c r="U2441" s="40" t="s">
        <v>39</v>
      </c>
      <c r="V2441" s="39" t="s">
        <v>35</v>
      </c>
      <c r="W2441" s="74" t="s">
        <v>606</v>
      </c>
      <c r="X2441" s="74">
        <v>0</v>
      </c>
    </row>
    <row r="2442" spans="1:24" ht="14.4" x14ac:dyDescent="0.3">
      <c r="A2442" s="33" t="s">
        <v>114</v>
      </c>
      <c r="B2442" s="22">
        <v>11764</v>
      </c>
      <c r="C2442" s="22" t="s">
        <v>432</v>
      </c>
      <c r="D2442" s="22">
        <v>53100888</v>
      </c>
      <c r="E2442" s="26" t="s">
        <v>433</v>
      </c>
      <c r="F2442" s="22">
        <v>8</v>
      </c>
      <c r="G2442" s="22" t="s">
        <v>48</v>
      </c>
      <c r="H2442" s="22" t="s">
        <v>120</v>
      </c>
      <c r="I2442" s="22" t="s">
        <v>34</v>
      </c>
      <c r="J2442" s="22" t="s">
        <v>97</v>
      </c>
      <c r="K2442" s="22" t="s">
        <v>36</v>
      </c>
      <c r="L2442" s="22">
        <v>11764</v>
      </c>
      <c r="M2442" s="39" t="s">
        <v>37</v>
      </c>
      <c r="N2442" s="39" t="s">
        <v>37</v>
      </c>
      <c r="O2442" s="39" t="s">
        <v>35</v>
      </c>
      <c r="P2442" s="39" t="s">
        <v>37</v>
      </c>
      <c r="Q2442" s="39" t="s">
        <v>37</v>
      </c>
      <c r="R2442" s="39" t="s">
        <v>37</v>
      </c>
      <c r="S2442" s="39" t="s">
        <v>40</v>
      </c>
      <c r="T2442" s="39" t="s">
        <v>35</v>
      </c>
      <c r="U2442" s="40" t="s">
        <v>39</v>
      </c>
      <c r="V2442" s="39" t="s">
        <v>35</v>
      </c>
      <c r="W2442" s="74" t="s">
        <v>606</v>
      </c>
      <c r="X2442" s="74">
        <v>0</v>
      </c>
    </row>
    <row r="2443" spans="1:24" ht="14.4" x14ac:dyDescent="0.3">
      <c r="A2443" s="33" t="s">
        <v>114</v>
      </c>
      <c r="B2443" s="22">
        <v>11790</v>
      </c>
      <c r="C2443" s="22" t="s">
        <v>418</v>
      </c>
      <c r="D2443" s="22">
        <v>53100328</v>
      </c>
      <c r="E2443" s="26" t="s">
        <v>419</v>
      </c>
      <c r="F2443" s="22">
        <v>2</v>
      </c>
      <c r="G2443" s="22" t="s">
        <v>48</v>
      </c>
      <c r="H2443" s="22" t="s">
        <v>33</v>
      </c>
      <c r="I2443" s="22" t="s">
        <v>34</v>
      </c>
      <c r="J2443" s="22" t="s">
        <v>97</v>
      </c>
      <c r="K2443" s="22" t="s">
        <v>36</v>
      </c>
      <c r="L2443" s="22">
        <v>11790</v>
      </c>
      <c r="M2443" s="39" t="s">
        <v>37</v>
      </c>
      <c r="N2443" s="39" t="s">
        <v>37</v>
      </c>
      <c r="O2443" s="39" t="s">
        <v>35</v>
      </c>
      <c r="P2443" s="39" t="s">
        <v>37</v>
      </c>
      <c r="Q2443" s="39" t="s">
        <v>37</v>
      </c>
      <c r="R2443" s="39" t="s">
        <v>37</v>
      </c>
      <c r="S2443" s="39" t="s">
        <v>40</v>
      </c>
      <c r="T2443" s="39" t="s">
        <v>35</v>
      </c>
      <c r="U2443" s="40" t="s">
        <v>39</v>
      </c>
      <c r="V2443" s="39" t="s">
        <v>35</v>
      </c>
      <c r="W2443" s="74" t="s">
        <v>606</v>
      </c>
      <c r="X2443" s="74">
        <v>0</v>
      </c>
    </row>
    <row r="2444" spans="1:24" ht="14.4" x14ac:dyDescent="0.3">
      <c r="A2444" s="33" t="s">
        <v>114</v>
      </c>
      <c r="B2444" s="22">
        <v>11857</v>
      </c>
      <c r="C2444" s="22" t="s">
        <v>424</v>
      </c>
      <c r="D2444" s="22">
        <v>53100400</v>
      </c>
      <c r="E2444" s="26" t="s">
        <v>425</v>
      </c>
      <c r="F2444" s="22">
        <v>1</v>
      </c>
      <c r="G2444" s="22" t="s">
        <v>48</v>
      </c>
      <c r="H2444" s="22" t="s">
        <v>120</v>
      </c>
      <c r="I2444" s="22" t="s">
        <v>34</v>
      </c>
      <c r="J2444" s="22" t="s">
        <v>97</v>
      </c>
      <c r="K2444" s="22" t="s">
        <v>36</v>
      </c>
      <c r="L2444" s="22">
        <v>11857</v>
      </c>
      <c r="M2444" s="39" t="s">
        <v>35</v>
      </c>
      <c r="N2444" s="39" t="s">
        <v>37</v>
      </c>
      <c r="O2444" s="39" t="s">
        <v>35</v>
      </c>
      <c r="P2444" s="39" t="s">
        <v>37</v>
      </c>
      <c r="Q2444" s="39" t="s">
        <v>37</v>
      </c>
      <c r="R2444" s="39" t="s">
        <v>37</v>
      </c>
      <c r="S2444" s="39" t="s">
        <v>38</v>
      </c>
      <c r="T2444" s="39" t="s">
        <v>35</v>
      </c>
      <c r="U2444" s="40" t="s">
        <v>39</v>
      </c>
      <c r="V2444" s="39" t="s">
        <v>35</v>
      </c>
      <c r="W2444" s="74" t="s">
        <v>606</v>
      </c>
      <c r="X2444" s="74">
        <v>0</v>
      </c>
    </row>
    <row r="2445" spans="1:24" ht="129.6" x14ac:dyDescent="0.3">
      <c r="A2445" s="33" t="s">
        <v>114</v>
      </c>
      <c r="B2445" s="22">
        <v>11983</v>
      </c>
      <c r="C2445" s="22" t="s">
        <v>54</v>
      </c>
      <c r="D2445" s="22">
        <v>53100213</v>
      </c>
      <c r="E2445" s="26" t="s">
        <v>55</v>
      </c>
      <c r="F2445" s="22">
        <v>7</v>
      </c>
      <c r="G2445" s="22" t="s">
        <v>48</v>
      </c>
      <c r="H2445" s="22" t="s">
        <v>33</v>
      </c>
      <c r="I2445" s="22" t="s">
        <v>34</v>
      </c>
      <c r="J2445" s="22" t="s">
        <v>35</v>
      </c>
      <c r="K2445" s="22" t="s">
        <v>36</v>
      </c>
      <c r="L2445" s="22">
        <v>11983</v>
      </c>
      <c r="M2445" s="39" t="s">
        <v>37</v>
      </c>
      <c r="N2445" s="39" t="s">
        <v>37</v>
      </c>
      <c r="O2445" s="39" t="s">
        <v>35</v>
      </c>
      <c r="P2445" s="39" t="s">
        <v>35</v>
      </c>
      <c r="Q2445" s="39" t="s">
        <v>37</v>
      </c>
      <c r="R2445" s="39" t="s">
        <v>37</v>
      </c>
      <c r="S2445" s="39" t="s">
        <v>38</v>
      </c>
      <c r="T2445" s="39" t="s">
        <v>35</v>
      </c>
      <c r="U2445" s="40" t="s">
        <v>39</v>
      </c>
      <c r="V2445" s="39" t="s">
        <v>37</v>
      </c>
      <c r="W2445" s="74" t="s">
        <v>56</v>
      </c>
      <c r="X2445" s="74">
        <v>0</v>
      </c>
    </row>
    <row r="2446" spans="1:24" ht="14.4" x14ac:dyDescent="0.3">
      <c r="A2446" s="33" t="s">
        <v>114</v>
      </c>
      <c r="B2446" s="22">
        <v>12010</v>
      </c>
      <c r="C2446" s="22" t="s">
        <v>442</v>
      </c>
      <c r="D2446" s="22">
        <v>25400320</v>
      </c>
      <c r="E2446" s="26" t="s">
        <v>443</v>
      </c>
      <c r="F2446" s="22">
        <v>4</v>
      </c>
      <c r="G2446" s="22" t="s">
        <v>48</v>
      </c>
      <c r="H2446" s="22" t="s">
        <v>120</v>
      </c>
      <c r="I2446" s="22" t="s">
        <v>34</v>
      </c>
      <c r="J2446" s="22" t="s">
        <v>97</v>
      </c>
      <c r="K2446" s="22" t="s">
        <v>36</v>
      </c>
      <c r="L2446" s="22">
        <v>12010</v>
      </c>
      <c r="M2446" s="39" t="s">
        <v>37</v>
      </c>
      <c r="N2446" s="39" t="s">
        <v>37</v>
      </c>
      <c r="O2446" s="39" t="s">
        <v>35</v>
      </c>
      <c r="P2446" s="39" t="s">
        <v>37</v>
      </c>
      <c r="Q2446" s="39" t="s">
        <v>37</v>
      </c>
      <c r="R2446" s="39" t="s">
        <v>37</v>
      </c>
      <c r="S2446" s="39" t="s">
        <v>38</v>
      </c>
      <c r="T2446" s="39" t="s">
        <v>35</v>
      </c>
      <c r="U2446" s="40" t="s">
        <v>39</v>
      </c>
      <c r="V2446" s="39" t="s">
        <v>35</v>
      </c>
      <c r="W2446" s="74" t="s">
        <v>606</v>
      </c>
      <c r="X2446" s="74">
        <v>0</v>
      </c>
    </row>
    <row r="2447" spans="1:24" ht="14.4" x14ac:dyDescent="0.3">
      <c r="A2447" s="33" t="s">
        <v>114</v>
      </c>
      <c r="B2447" s="22">
        <v>12071</v>
      </c>
      <c r="C2447" s="22" t="s">
        <v>440</v>
      </c>
      <c r="D2447" s="22">
        <v>53100675</v>
      </c>
      <c r="E2447" s="26" t="s">
        <v>441</v>
      </c>
      <c r="F2447" s="22">
        <v>4</v>
      </c>
      <c r="G2447" s="22" t="s">
        <v>48</v>
      </c>
      <c r="H2447" s="22" t="s">
        <v>120</v>
      </c>
      <c r="I2447" s="22" t="s">
        <v>34</v>
      </c>
      <c r="J2447" s="22" t="s">
        <v>97</v>
      </c>
      <c r="K2447" s="22" t="s">
        <v>36</v>
      </c>
      <c r="L2447" s="22">
        <v>12071</v>
      </c>
      <c r="M2447" s="39" t="s">
        <v>37</v>
      </c>
      <c r="N2447" s="39" t="s">
        <v>37</v>
      </c>
      <c r="O2447" s="39" t="s">
        <v>35</v>
      </c>
      <c r="P2447" s="39" t="s">
        <v>37</v>
      </c>
      <c r="Q2447" s="39" t="s">
        <v>37</v>
      </c>
      <c r="R2447" s="39" t="s">
        <v>37</v>
      </c>
      <c r="S2447" s="39" t="s">
        <v>40</v>
      </c>
      <c r="T2447" s="39" t="s">
        <v>35</v>
      </c>
      <c r="U2447" s="40" t="s">
        <v>39</v>
      </c>
      <c r="V2447" s="39" t="s">
        <v>35</v>
      </c>
      <c r="W2447" s="74" t="s">
        <v>606</v>
      </c>
      <c r="X2447" s="74">
        <v>0</v>
      </c>
    </row>
    <row r="2448" spans="1:24" ht="14.4" x14ac:dyDescent="0.3">
      <c r="A2448" s="33" t="s">
        <v>114</v>
      </c>
      <c r="B2448" s="22">
        <v>12268</v>
      </c>
      <c r="C2448" s="22" t="s">
        <v>445</v>
      </c>
      <c r="D2448" s="22">
        <v>53100347</v>
      </c>
      <c r="E2448" s="26" t="s">
        <v>446</v>
      </c>
      <c r="F2448" s="22">
        <v>5</v>
      </c>
      <c r="G2448" s="22" t="s">
        <v>48</v>
      </c>
      <c r="H2448" s="22" t="s">
        <v>111</v>
      </c>
      <c r="I2448" s="22" t="s">
        <v>34</v>
      </c>
      <c r="J2448" s="22" t="s">
        <v>97</v>
      </c>
      <c r="K2448" s="22" t="s">
        <v>36</v>
      </c>
      <c r="L2448" s="22">
        <v>12268</v>
      </c>
      <c r="M2448" s="39" t="s">
        <v>37</v>
      </c>
      <c r="N2448" s="39" t="s">
        <v>37</v>
      </c>
      <c r="O2448" s="39" t="s">
        <v>35</v>
      </c>
      <c r="P2448" s="39" t="s">
        <v>37</v>
      </c>
      <c r="Q2448" s="39" t="s">
        <v>37</v>
      </c>
      <c r="R2448" s="39" t="s">
        <v>37</v>
      </c>
      <c r="S2448" s="39" t="s">
        <v>40</v>
      </c>
      <c r="T2448" s="39" t="s">
        <v>35</v>
      </c>
      <c r="U2448" s="40" t="s">
        <v>605</v>
      </c>
      <c r="V2448" s="39" t="s">
        <v>35</v>
      </c>
      <c r="W2448" s="74" t="s">
        <v>606</v>
      </c>
      <c r="X2448" s="74">
        <v>0</v>
      </c>
    </row>
    <row r="2449" spans="1:24" ht="57.6" x14ac:dyDescent="0.3">
      <c r="A2449" s="33" t="s">
        <v>114</v>
      </c>
      <c r="B2449" s="22">
        <v>12311</v>
      </c>
      <c r="C2449" s="22" t="s">
        <v>410</v>
      </c>
      <c r="D2449" s="22">
        <v>53100287</v>
      </c>
      <c r="E2449" s="26" t="s">
        <v>411</v>
      </c>
      <c r="F2449" s="22">
        <v>11</v>
      </c>
      <c r="G2449" s="22" t="s">
        <v>48</v>
      </c>
      <c r="H2449" s="22" t="s">
        <v>61</v>
      </c>
      <c r="I2449" s="22" t="s">
        <v>34</v>
      </c>
      <c r="J2449" s="22" t="s">
        <v>97</v>
      </c>
      <c r="K2449" s="22" t="s">
        <v>36</v>
      </c>
      <c r="L2449" s="22">
        <v>12311</v>
      </c>
      <c r="M2449" s="39" t="s">
        <v>37</v>
      </c>
      <c r="N2449" s="39" t="s">
        <v>37</v>
      </c>
      <c r="O2449" s="39" t="s">
        <v>35</v>
      </c>
      <c r="P2449" s="39" t="s">
        <v>37</v>
      </c>
      <c r="Q2449" s="39" t="s">
        <v>37</v>
      </c>
      <c r="R2449" s="39" t="s">
        <v>37</v>
      </c>
      <c r="S2449" s="39" t="s">
        <v>40</v>
      </c>
      <c r="T2449" s="39" t="s">
        <v>35</v>
      </c>
      <c r="U2449" s="40" t="s">
        <v>39</v>
      </c>
      <c r="V2449" s="39" t="s">
        <v>37</v>
      </c>
      <c r="W2449" s="74" t="s">
        <v>956</v>
      </c>
      <c r="X2449" s="74">
        <v>0</v>
      </c>
    </row>
    <row r="2450" spans="1:24" ht="43.2" x14ac:dyDescent="0.3">
      <c r="A2450" s="33" t="s">
        <v>114</v>
      </c>
      <c r="B2450" s="22">
        <v>16256</v>
      </c>
      <c r="C2450" s="22" t="s">
        <v>447</v>
      </c>
      <c r="D2450" s="22">
        <v>52200022</v>
      </c>
      <c r="E2450" s="26" t="s">
        <v>448</v>
      </c>
      <c r="F2450" s="22">
        <v>1</v>
      </c>
      <c r="G2450" s="22" t="s">
        <v>48</v>
      </c>
      <c r="H2450" s="22" t="s">
        <v>111</v>
      </c>
      <c r="I2450" s="22" t="s">
        <v>34</v>
      </c>
      <c r="J2450" s="22" t="s">
        <v>97</v>
      </c>
      <c r="K2450" s="22" t="s">
        <v>36</v>
      </c>
      <c r="L2450" s="22">
        <v>16256</v>
      </c>
      <c r="M2450" s="39" t="s">
        <v>37</v>
      </c>
      <c r="N2450" s="39" t="s">
        <v>37</v>
      </c>
      <c r="O2450" s="39" t="s">
        <v>37</v>
      </c>
      <c r="P2450" s="39" t="s">
        <v>37</v>
      </c>
      <c r="Q2450" s="39" t="s">
        <v>37</v>
      </c>
      <c r="R2450" s="39" t="s">
        <v>37</v>
      </c>
      <c r="S2450" s="39" t="s">
        <v>37</v>
      </c>
      <c r="T2450" s="39" t="s">
        <v>37</v>
      </c>
      <c r="U2450" s="40" t="s">
        <v>605</v>
      </c>
      <c r="V2450" s="39" t="s">
        <v>37</v>
      </c>
      <c r="W2450" s="74" t="s">
        <v>3367</v>
      </c>
      <c r="X2450" s="74">
        <v>0</v>
      </c>
    </row>
    <row r="2451" spans="1:24" ht="57.6" x14ac:dyDescent="0.3">
      <c r="A2451" s="33" t="s">
        <v>114</v>
      </c>
      <c r="B2451" s="22">
        <v>16262</v>
      </c>
      <c r="C2451" s="22" t="s">
        <v>451</v>
      </c>
      <c r="D2451" s="22">
        <v>53100347</v>
      </c>
      <c r="E2451" s="26" t="s">
        <v>452</v>
      </c>
      <c r="F2451" s="22">
        <v>1</v>
      </c>
      <c r="G2451" s="22" t="s">
        <v>48</v>
      </c>
      <c r="H2451" s="22" t="s">
        <v>111</v>
      </c>
      <c r="I2451" s="22" t="s">
        <v>34</v>
      </c>
      <c r="J2451" s="22" t="s">
        <v>97</v>
      </c>
      <c r="K2451" s="22" t="s">
        <v>36</v>
      </c>
      <c r="L2451" s="22">
        <v>16262</v>
      </c>
      <c r="M2451" s="39" t="s">
        <v>35</v>
      </c>
      <c r="N2451" s="39" t="s">
        <v>37</v>
      </c>
      <c r="O2451" s="39" t="s">
        <v>35</v>
      </c>
      <c r="P2451" s="39" t="s">
        <v>37</v>
      </c>
      <c r="Q2451" s="39" t="s">
        <v>37</v>
      </c>
      <c r="R2451" s="39" t="s">
        <v>37</v>
      </c>
      <c r="S2451" s="39" t="s">
        <v>38</v>
      </c>
      <c r="T2451" s="39" t="s">
        <v>35</v>
      </c>
      <c r="U2451" s="40" t="s">
        <v>649</v>
      </c>
      <c r="V2451" s="39" t="s">
        <v>37</v>
      </c>
      <c r="W2451" s="74" t="s">
        <v>3363</v>
      </c>
      <c r="X2451" s="74">
        <v>0</v>
      </c>
    </row>
    <row r="2452" spans="1:24" ht="72" x14ac:dyDescent="0.3">
      <c r="A2452" s="33" t="s">
        <v>114</v>
      </c>
      <c r="B2452" s="22">
        <v>20209</v>
      </c>
      <c r="C2452" s="22" t="s">
        <v>457</v>
      </c>
      <c r="D2452" s="22">
        <v>53100067</v>
      </c>
      <c r="E2452" s="26" t="s">
        <v>458</v>
      </c>
      <c r="F2452" s="22">
        <v>10</v>
      </c>
      <c r="G2452" s="22" t="s">
        <v>48</v>
      </c>
      <c r="H2452" s="22" t="s">
        <v>101</v>
      </c>
      <c r="I2452" s="22" t="s">
        <v>34</v>
      </c>
      <c r="J2452" s="22" t="s">
        <v>97</v>
      </c>
      <c r="K2452" s="22" t="s">
        <v>36</v>
      </c>
      <c r="L2452" s="22">
        <v>20209</v>
      </c>
      <c r="M2452" s="39" t="s">
        <v>37</v>
      </c>
      <c r="N2452" s="39" t="s">
        <v>37</v>
      </c>
      <c r="O2452" s="39" t="s">
        <v>37</v>
      </c>
      <c r="P2452" s="39" t="s">
        <v>37</v>
      </c>
      <c r="Q2452" s="39" t="s">
        <v>37</v>
      </c>
      <c r="R2452" s="39" t="s">
        <v>37</v>
      </c>
      <c r="S2452" s="39" t="s">
        <v>37</v>
      </c>
      <c r="T2452" s="39" t="s">
        <v>37</v>
      </c>
      <c r="U2452" s="40" t="s">
        <v>39</v>
      </c>
      <c r="V2452" s="39" t="s">
        <v>37</v>
      </c>
      <c r="W2452" s="74" t="s">
        <v>3631</v>
      </c>
      <c r="X2452" s="74">
        <v>0</v>
      </c>
    </row>
    <row r="2453" spans="1:24" ht="14.4" x14ac:dyDescent="0.3">
      <c r="A2453" s="33" t="s">
        <v>114</v>
      </c>
      <c r="B2453" s="22">
        <v>20211</v>
      </c>
      <c r="C2453" s="22" t="s">
        <v>430</v>
      </c>
      <c r="D2453" s="22">
        <v>53100075</v>
      </c>
      <c r="E2453" s="26" t="s">
        <v>431</v>
      </c>
      <c r="F2453" s="22">
        <v>29</v>
      </c>
      <c r="G2453" s="22" t="s">
        <v>48</v>
      </c>
      <c r="H2453" s="22" t="s">
        <v>101</v>
      </c>
      <c r="I2453" s="22" t="s">
        <v>34</v>
      </c>
      <c r="J2453" s="22" t="s">
        <v>97</v>
      </c>
      <c r="K2453" s="22" t="s">
        <v>36</v>
      </c>
      <c r="L2453" s="22">
        <v>20211</v>
      </c>
      <c r="M2453" s="39" t="s">
        <v>37</v>
      </c>
      <c r="N2453" s="39" t="s">
        <v>37</v>
      </c>
      <c r="O2453" s="39" t="s">
        <v>37</v>
      </c>
      <c r="P2453" s="39" t="s">
        <v>37</v>
      </c>
      <c r="Q2453" s="39" t="s">
        <v>37</v>
      </c>
      <c r="R2453" s="39" t="s">
        <v>37</v>
      </c>
      <c r="S2453" s="39" t="s">
        <v>37</v>
      </c>
      <c r="T2453" s="39" t="s">
        <v>35</v>
      </c>
      <c r="U2453" s="40" t="s">
        <v>39</v>
      </c>
      <c r="V2453" s="39" t="s">
        <v>37</v>
      </c>
      <c r="W2453" s="74" t="s">
        <v>3632</v>
      </c>
      <c r="X2453" s="74">
        <v>0</v>
      </c>
    </row>
    <row r="2454" spans="1:24" ht="57.6" x14ac:dyDescent="0.3">
      <c r="A2454" s="33" t="s">
        <v>114</v>
      </c>
      <c r="B2454" s="22">
        <v>12030</v>
      </c>
      <c r="C2454" s="22" t="s">
        <v>59</v>
      </c>
      <c r="D2454" s="22">
        <v>53100230</v>
      </c>
      <c r="E2454" s="26" t="s">
        <v>60</v>
      </c>
      <c r="F2454" s="22">
        <v>1</v>
      </c>
      <c r="G2454" s="22" t="s">
        <v>48</v>
      </c>
      <c r="H2454" s="22" t="s">
        <v>61</v>
      </c>
      <c r="I2454" s="22" t="s">
        <v>34</v>
      </c>
      <c r="J2454" s="22" t="s">
        <v>35</v>
      </c>
      <c r="K2454" s="22" t="s">
        <v>36</v>
      </c>
      <c r="L2454" s="22">
        <v>12030</v>
      </c>
      <c r="M2454" s="39" t="s">
        <v>37</v>
      </c>
      <c r="N2454" s="39" t="s">
        <v>37</v>
      </c>
      <c r="O2454" s="39" t="s">
        <v>35</v>
      </c>
      <c r="P2454" s="39" t="s">
        <v>35</v>
      </c>
      <c r="Q2454" s="39" t="s">
        <v>37</v>
      </c>
      <c r="R2454" s="39" t="s">
        <v>37</v>
      </c>
      <c r="S2454" s="39" t="s">
        <v>37</v>
      </c>
      <c r="T2454" s="39" t="s">
        <v>35</v>
      </c>
      <c r="U2454" s="40" t="s">
        <v>39</v>
      </c>
      <c r="V2454" s="39" t="s">
        <v>37</v>
      </c>
      <c r="W2454" s="74" t="s">
        <v>62</v>
      </c>
      <c r="X2454" s="74">
        <v>0</v>
      </c>
    </row>
    <row r="2455" spans="1:24" ht="57.6" x14ac:dyDescent="0.3">
      <c r="A2455" s="33" t="s">
        <v>114</v>
      </c>
      <c r="B2455" s="22">
        <v>12096</v>
      </c>
      <c r="C2455" s="22" t="s">
        <v>483</v>
      </c>
      <c r="D2455" s="22">
        <v>53100286</v>
      </c>
      <c r="E2455" s="26" t="s">
        <v>484</v>
      </c>
      <c r="F2455" s="22">
        <v>1</v>
      </c>
      <c r="G2455" s="22" t="s">
        <v>48</v>
      </c>
      <c r="H2455" s="22" t="s">
        <v>61</v>
      </c>
      <c r="I2455" s="22" t="s">
        <v>34</v>
      </c>
      <c r="J2455" s="22" t="s">
        <v>97</v>
      </c>
      <c r="K2455" s="22" t="s">
        <v>36</v>
      </c>
      <c r="L2455" s="22">
        <v>12096</v>
      </c>
      <c r="M2455" s="39" t="s">
        <v>35</v>
      </c>
      <c r="N2455" s="39" t="s">
        <v>37</v>
      </c>
      <c r="O2455" s="39" t="s">
        <v>35</v>
      </c>
      <c r="P2455" s="39" t="s">
        <v>37</v>
      </c>
      <c r="Q2455" s="39" t="s">
        <v>37</v>
      </c>
      <c r="R2455" s="39" t="s">
        <v>37</v>
      </c>
      <c r="S2455" s="39" t="s">
        <v>40</v>
      </c>
      <c r="T2455" s="39" t="s">
        <v>35</v>
      </c>
      <c r="U2455" s="40" t="s">
        <v>39</v>
      </c>
      <c r="V2455" s="39" t="s">
        <v>37</v>
      </c>
      <c r="W2455" s="74" t="s">
        <v>886</v>
      </c>
      <c r="X2455" s="74">
        <v>0</v>
      </c>
    </row>
    <row r="2456" spans="1:24" ht="57.6" x14ac:dyDescent="0.3">
      <c r="A2456" s="33" t="s">
        <v>114</v>
      </c>
      <c r="B2456" s="22">
        <v>12097</v>
      </c>
      <c r="C2456" s="22" t="s">
        <v>496</v>
      </c>
      <c r="D2456" s="22">
        <v>53100287</v>
      </c>
      <c r="E2456" s="26" t="s">
        <v>497</v>
      </c>
      <c r="F2456" s="22">
        <v>3</v>
      </c>
      <c r="G2456" s="22" t="s">
        <v>48</v>
      </c>
      <c r="H2456" s="22" t="s">
        <v>61</v>
      </c>
      <c r="I2456" s="22" t="s">
        <v>34</v>
      </c>
      <c r="J2456" s="22" t="s">
        <v>97</v>
      </c>
      <c r="K2456" s="22" t="s">
        <v>36</v>
      </c>
      <c r="L2456" s="22">
        <v>12097</v>
      </c>
      <c r="M2456" s="39" t="s">
        <v>37</v>
      </c>
      <c r="N2456" s="39" t="s">
        <v>37</v>
      </c>
      <c r="O2456" s="39" t="s">
        <v>35</v>
      </c>
      <c r="P2456" s="39" t="s">
        <v>37</v>
      </c>
      <c r="Q2456" s="39" t="s">
        <v>37</v>
      </c>
      <c r="R2456" s="39" t="s">
        <v>37</v>
      </c>
      <c r="S2456" s="39" t="s">
        <v>40</v>
      </c>
      <c r="T2456" s="39" t="s">
        <v>35</v>
      </c>
      <c r="U2456" s="40" t="s">
        <v>39</v>
      </c>
      <c r="V2456" s="39" t="s">
        <v>37</v>
      </c>
      <c r="W2456" s="74" t="s">
        <v>887</v>
      </c>
      <c r="X2456" s="74">
        <v>0</v>
      </c>
    </row>
    <row r="2457" spans="1:24" ht="43.2" x14ac:dyDescent="0.3">
      <c r="A2457" s="33" t="s">
        <v>114</v>
      </c>
      <c r="B2457" s="22">
        <v>12229</v>
      </c>
      <c r="C2457" s="22" t="s">
        <v>495</v>
      </c>
      <c r="D2457" s="22">
        <v>53100070</v>
      </c>
      <c r="E2457" s="26" t="s">
        <v>462</v>
      </c>
      <c r="F2457" s="22">
        <v>2</v>
      </c>
      <c r="G2457" s="22" t="s">
        <v>48</v>
      </c>
      <c r="H2457" s="22" t="s">
        <v>61</v>
      </c>
      <c r="I2457" s="22" t="s">
        <v>34</v>
      </c>
      <c r="J2457" s="22" t="s">
        <v>97</v>
      </c>
      <c r="K2457" s="22" t="s">
        <v>36</v>
      </c>
      <c r="L2457" s="22">
        <v>12229</v>
      </c>
      <c r="M2457" s="39" t="s">
        <v>37</v>
      </c>
      <c r="N2457" s="39" t="s">
        <v>37</v>
      </c>
      <c r="O2457" s="39" t="s">
        <v>35</v>
      </c>
      <c r="P2457" s="39" t="s">
        <v>37</v>
      </c>
      <c r="Q2457" s="39" t="s">
        <v>37</v>
      </c>
      <c r="R2457" s="39" t="s">
        <v>37</v>
      </c>
      <c r="S2457" s="39" t="s">
        <v>40</v>
      </c>
      <c r="T2457" s="39" t="s">
        <v>35</v>
      </c>
      <c r="U2457" s="40" t="s">
        <v>39</v>
      </c>
      <c r="V2457" s="39" t="s">
        <v>37</v>
      </c>
      <c r="W2457" s="74" t="s">
        <v>66</v>
      </c>
      <c r="X2457" s="74">
        <v>0</v>
      </c>
    </row>
    <row r="2458" spans="1:24" ht="86.4" x14ac:dyDescent="0.3">
      <c r="A2458" s="33" t="s">
        <v>114</v>
      </c>
      <c r="B2458" s="22">
        <v>12233</v>
      </c>
      <c r="C2458" s="22" t="s">
        <v>475</v>
      </c>
      <c r="D2458" s="22">
        <v>53100379</v>
      </c>
      <c r="E2458" s="26" t="s">
        <v>476</v>
      </c>
      <c r="F2458" s="22">
        <v>1</v>
      </c>
      <c r="G2458" s="22" t="s">
        <v>48</v>
      </c>
      <c r="H2458" s="22" t="s">
        <v>61</v>
      </c>
      <c r="I2458" s="22" t="s">
        <v>34</v>
      </c>
      <c r="J2458" s="22" t="s">
        <v>97</v>
      </c>
      <c r="K2458" s="22" t="s">
        <v>36</v>
      </c>
      <c r="L2458" s="22">
        <v>12233</v>
      </c>
      <c r="M2458" s="39" t="s">
        <v>37</v>
      </c>
      <c r="N2458" s="39" t="s">
        <v>37</v>
      </c>
      <c r="O2458" s="39" t="s">
        <v>35</v>
      </c>
      <c r="P2458" s="39" t="s">
        <v>37</v>
      </c>
      <c r="Q2458" s="39" t="s">
        <v>37</v>
      </c>
      <c r="R2458" s="39" t="s">
        <v>37</v>
      </c>
      <c r="S2458" s="39" t="s">
        <v>40</v>
      </c>
      <c r="T2458" s="39" t="s">
        <v>35</v>
      </c>
      <c r="U2458" s="40" t="s">
        <v>39</v>
      </c>
      <c r="V2458" s="39" t="s">
        <v>37</v>
      </c>
      <c r="W2458" s="74" t="s">
        <v>931</v>
      </c>
      <c r="X2458" s="74">
        <v>0</v>
      </c>
    </row>
    <row r="2459" spans="1:24" ht="86.4" x14ac:dyDescent="0.3">
      <c r="A2459" s="33" t="s">
        <v>114</v>
      </c>
      <c r="B2459" s="22">
        <v>12233</v>
      </c>
      <c r="C2459" s="22" t="s">
        <v>475</v>
      </c>
      <c r="D2459" s="22">
        <v>53100379</v>
      </c>
      <c r="E2459" s="26" t="s">
        <v>476</v>
      </c>
      <c r="F2459" s="22">
        <v>1</v>
      </c>
      <c r="G2459" s="22" t="s">
        <v>48</v>
      </c>
      <c r="H2459" s="22" t="s">
        <v>61</v>
      </c>
      <c r="I2459" s="22" t="s">
        <v>34</v>
      </c>
      <c r="J2459" s="22" t="s">
        <v>97</v>
      </c>
      <c r="K2459" s="22" t="s">
        <v>36</v>
      </c>
      <c r="L2459" s="22">
        <v>12233</v>
      </c>
      <c r="M2459" s="39" t="s">
        <v>37</v>
      </c>
      <c r="N2459" s="39" t="s">
        <v>37</v>
      </c>
      <c r="O2459" s="39" t="s">
        <v>35</v>
      </c>
      <c r="P2459" s="39" t="s">
        <v>37</v>
      </c>
      <c r="Q2459" s="39" t="s">
        <v>37</v>
      </c>
      <c r="R2459" s="39" t="s">
        <v>37</v>
      </c>
      <c r="S2459" s="39" t="s">
        <v>40</v>
      </c>
      <c r="T2459" s="39" t="s">
        <v>35</v>
      </c>
      <c r="U2459" s="40" t="s">
        <v>39</v>
      </c>
      <c r="V2459" s="39" t="s">
        <v>37</v>
      </c>
      <c r="W2459" s="74" t="s">
        <v>931</v>
      </c>
      <c r="X2459" s="74">
        <v>0</v>
      </c>
    </row>
    <row r="2460" spans="1:24" ht="86.4" x14ac:dyDescent="0.3">
      <c r="A2460" s="33" t="s">
        <v>114</v>
      </c>
      <c r="B2460" s="22">
        <v>12233</v>
      </c>
      <c r="C2460" s="22" t="s">
        <v>475</v>
      </c>
      <c r="D2460" s="22">
        <v>53100379</v>
      </c>
      <c r="E2460" s="26" t="s">
        <v>476</v>
      </c>
      <c r="F2460" s="22">
        <v>1</v>
      </c>
      <c r="G2460" s="22" t="s">
        <v>48</v>
      </c>
      <c r="H2460" s="22" t="s">
        <v>61</v>
      </c>
      <c r="I2460" s="22" t="s">
        <v>34</v>
      </c>
      <c r="J2460" s="22" t="s">
        <v>97</v>
      </c>
      <c r="K2460" s="22" t="s">
        <v>36</v>
      </c>
      <c r="L2460" s="22">
        <v>12233</v>
      </c>
      <c r="M2460" s="39" t="s">
        <v>37</v>
      </c>
      <c r="N2460" s="39" t="s">
        <v>37</v>
      </c>
      <c r="O2460" s="39" t="s">
        <v>35</v>
      </c>
      <c r="P2460" s="39" t="s">
        <v>37</v>
      </c>
      <c r="Q2460" s="39" t="s">
        <v>37</v>
      </c>
      <c r="R2460" s="39" t="s">
        <v>37</v>
      </c>
      <c r="S2460" s="39" t="s">
        <v>40</v>
      </c>
      <c r="T2460" s="39" t="s">
        <v>35</v>
      </c>
      <c r="U2460" s="40" t="s">
        <v>39</v>
      </c>
      <c r="V2460" s="39" t="s">
        <v>37</v>
      </c>
      <c r="W2460" s="74" t="s">
        <v>931</v>
      </c>
      <c r="X2460" s="74">
        <v>0</v>
      </c>
    </row>
    <row r="2461" spans="1:24" ht="86.4" x14ac:dyDescent="0.3">
      <c r="A2461" s="33" t="s">
        <v>114</v>
      </c>
      <c r="B2461" s="22">
        <v>12235</v>
      </c>
      <c r="C2461" s="22" t="s">
        <v>121</v>
      </c>
      <c r="D2461" s="22">
        <v>53100379</v>
      </c>
      <c r="E2461" s="26" t="s">
        <v>122</v>
      </c>
      <c r="F2461" s="22">
        <v>5</v>
      </c>
      <c r="G2461" s="22" t="s">
        <v>48</v>
      </c>
      <c r="H2461" s="22" t="s">
        <v>61</v>
      </c>
      <c r="I2461" s="22" t="s">
        <v>34</v>
      </c>
      <c r="J2461" s="22" t="s">
        <v>97</v>
      </c>
      <c r="K2461" s="22" t="s">
        <v>36</v>
      </c>
      <c r="L2461" s="22">
        <v>12235</v>
      </c>
      <c r="M2461" s="39" t="s">
        <v>37</v>
      </c>
      <c r="N2461" s="39" t="s">
        <v>37</v>
      </c>
      <c r="O2461" s="39" t="s">
        <v>35</v>
      </c>
      <c r="P2461" s="39" t="s">
        <v>37</v>
      </c>
      <c r="Q2461" s="39" t="s">
        <v>37</v>
      </c>
      <c r="R2461" s="39" t="s">
        <v>37</v>
      </c>
      <c r="S2461" s="39" t="s">
        <v>40</v>
      </c>
      <c r="T2461" s="39" t="s">
        <v>35</v>
      </c>
      <c r="U2461" s="40" t="s">
        <v>39</v>
      </c>
      <c r="V2461" s="39" t="s">
        <v>37</v>
      </c>
      <c r="W2461" s="74" t="s">
        <v>931</v>
      </c>
      <c r="X2461" s="74">
        <v>0</v>
      </c>
    </row>
    <row r="2462" spans="1:24" ht="86.4" x14ac:dyDescent="0.3">
      <c r="A2462" s="33" t="s">
        <v>114</v>
      </c>
      <c r="B2462" s="22">
        <v>12236</v>
      </c>
      <c r="C2462" s="22" t="s">
        <v>471</v>
      </c>
      <c r="D2462" s="22">
        <v>53100379</v>
      </c>
      <c r="E2462" s="26" t="s">
        <v>472</v>
      </c>
      <c r="F2462" s="22">
        <v>9</v>
      </c>
      <c r="G2462" s="22" t="s">
        <v>48</v>
      </c>
      <c r="H2462" s="22" t="s">
        <v>61</v>
      </c>
      <c r="I2462" s="22" t="s">
        <v>34</v>
      </c>
      <c r="J2462" s="22" t="s">
        <v>97</v>
      </c>
      <c r="K2462" s="22" t="s">
        <v>36</v>
      </c>
      <c r="L2462" s="22">
        <v>12236</v>
      </c>
      <c r="M2462" s="39" t="s">
        <v>37</v>
      </c>
      <c r="N2462" s="39" t="s">
        <v>37</v>
      </c>
      <c r="O2462" s="39" t="s">
        <v>35</v>
      </c>
      <c r="P2462" s="39" t="s">
        <v>37</v>
      </c>
      <c r="Q2462" s="39" t="s">
        <v>37</v>
      </c>
      <c r="R2462" s="39" t="s">
        <v>37</v>
      </c>
      <c r="S2462" s="39" t="s">
        <v>40</v>
      </c>
      <c r="T2462" s="39" t="s">
        <v>35</v>
      </c>
      <c r="U2462" s="40" t="s">
        <v>39</v>
      </c>
      <c r="V2462" s="39" t="s">
        <v>37</v>
      </c>
      <c r="W2462" s="74" t="s">
        <v>931</v>
      </c>
      <c r="X2462" s="74">
        <v>0</v>
      </c>
    </row>
    <row r="2463" spans="1:24" ht="43.2" x14ac:dyDescent="0.3">
      <c r="A2463" s="33" t="s">
        <v>114</v>
      </c>
      <c r="B2463" s="22">
        <v>12242</v>
      </c>
      <c r="C2463" s="22" t="s">
        <v>479</v>
      </c>
      <c r="D2463" s="22">
        <v>51900073</v>
      </c>
      <c r="E2463" s="26" t="s">
        <v>480</v>
      </c>
      <c r="F2463" s="22">
        <v>2</v>
      </c>
      <c r="G2463" s="22" t="s">
        <v>48</v>
      </c>
      <c r="H2463" s="22" t="s">
        <v>61</v>
      </c>
      <c r="I2463" s="22" t="s">
        <v>34</v>
      </c>
      <c r="J2463" s="22" t="s">
        <v>97</v>
      </c>
      <c r="K2463" s="22" t="s">
        <v>36</v>
      </c>
      <c r="L2463" s="22">
        <v>12242</v>
      </c>
      <c r="M2463" s="39" t="s">
        <v>37</v>
      </c>
      <c r="N2463" s="39" t="s">
        <v>37</v>
      </c>
      <c r="O2463" s="39" t="s">
        <v>35</v>
      </c>
      <c r="P2463" s="39" t="s">
        <v>37</v>
      </c>
      <c r="Q2463" s="39" t="s">
        <v>37</v>
      </c>
      <c r="R2463" s="39" t="s">
        <v>37</v>
      </c>
      <c r="S2463" s="39" t="s">
        <v>40</v>
      </c>
      <c r="T2463" s="39" t="s">
        <v>35</v>
      </c>
      <c r="U2463" s="40" t="s">
        <v>39</v>
      </c>
      <c r="V2463" s="39" t="s">
        <v>37</v>
      </c>
      <c r="W2463" s="74" t="s">
        <v>935</v>
      </c>
      <c r="X2463" s="74">
        <v>0</v>
      </c>
    </row>
    <row r="2464" spans="1:24" ht="57.6" x14ac:dyDescent="0.3">
      <c r="A2464" s="33" t="s">
        <v>114</v>
      </c>
      <c r="B2464" s="22">
        <v>12266</v>
      </c>
      <c r="C2464" s="22" t="s">
        <v>467</v>
      </c>
      <c r="D2464" s="22">
        <v>53100168</v>
      </c>
      <c r="E2464" s="26" t="s">
        <v>468</v>
      </c>
      <c r="F2464" s="22">
        <v>2</v>
      </c>
      <c r="G2464" s="22" t="s">
        <v>48</v>
      </c>
      <c r="H2464" s="22" t="s">
        <v>61</v>
      </c>
      <c r="I2464" s="22" t="s">
        <v>34</v>
      </c>
      <c r="J2464" s="22" t="s">
        <v>97</v>
      </c>
      <c r="K2464" s="22" t="s">
        <v>36</v>
      </c>
      <c r="L2464" s="22">
        <v>12266</v>
      </c>
      <c r="M2464" s="39" t="s">
        <v>37</v>
      </c>
      <c r="N2464" s="39" t="s">
        <v>37</v>
      </c>
      <c r="O2464" s="39" t="s">
        <v>35</v>
      </c>
      <c r="P2464" s="39" t="s">
        <v>37</v>
      </c>
      <c r="Q2464" s="39" t="s">
        <v>35</v>
      </c>
      <c r="R2464" s="39" t="s">
        <v>37</v>
      </c>
      <c r="S2464" s="39" t="s">
        <v>40</v>
      </c>
      <c r="T2464" s="39" t="s">
        <v>35</v>
      </c>
      <c r="U2464" s="40" t="s">
        <v>39</v>
      </c>
      <c r="V2464" s="39" t="s">
        <v>37</v>
      </c>
      <c r="W2464" s="74" t="s">
        <v>706</v>
      </c>
      <c r="X2464" s="74">
        <v>0</v>
      </c>
    </row>
    <row r="2465" spans="1:24" ht="43.2" x14ac:dyDescent="0.3">
      <c r="A2465" s="33" t="s">
        <v>114</v>
      </c>
      <c r="B2465" s="22">
        <v>12294</v>
      </c>
      <c r="C2465" s="22" t="s">
        <v>485</v>
      </c>
      <c r="D2465" s="22">
        <v>53200198</v>
      </c>
      <c r="E2465" s="26" t="s">
        <v>486</v>
      </c>
      <c r="F2465" s="22">
        <v>1</v>
      </c>
      <c r="G2465" s="22" t="s">
        <v>487</v>
      </c>
      <c r="H2465" s="22" t="s">
        <v>61</v>
      </c>
      <c r="I2465" s="22" t="s">
        <v>34</v>
      </c>
      <c r="J2465" s="22" t="s">
        <v>97</v>
      </c>
      <c r="K2465" s="22" t="s">
        <v>36</v>
      </c>
      <c r="L2465" s="22">
        <v>12294</v>
      </c>
      <c r="M2465" s="39" t="s">
        <v>37</v>
      </c>
      <c r="N2465" s="39" t="s">
        <v>37</v>
      </c>
      <c r="O2465" s="39" t="s">
        <v>35</v>
      </c>
      <c r="P2465" s="39" t="s">
        <v>37</v>
      </c>
      <c r="Q2465" s="39" t="s">
        <v>37</v>
      </c>
      <c r="R2465" s="39" t="s">
        <v>37</v>
      </c>
      <c r="S2465" s="39" t="s">
        <v>38</v>
      </c>
      <c r="T2465" s="39" t="s">
        <v>35</v>
      </c>
      <c r="U2465" s="40" t="s">
        <v>39</v>
      </c>
      <c r="V2465" s="39" t="s">
        <v>37</v>
      </c>
      <c r="W2465" s="74" t="s">
        <v>951</v>
      </c>
      <c r="X2465" s="74">
        <v>0</v>
      </c>
    </row>
    <row r="2466" spans="1:24" ht="28.8" x14ac:dyDescent="0.3">
      <c r="A2466" s="33" t="s">
        <v>114</v>
      </c>
      <c r="B2466" s="22">
        <v>12299</v>
      </c>
      <c r="C2466" s="22" t="s">
        <v>489</v>
      </c>
      <c r="D2466" s="22">
        <v>53100828</v>
      </c>
      <c r="E2466" s="26" t="s">
        <v>490</v>
      </c>
      <c r="F2466" s="22">
        <v>2</v>
      </c>
      <c r="G2466" s="22" t="s">
        <v>48</v>
      </c>
      <c r="H2466" s="22" t="s">
        <v>61</v>
      </c>
      <c r="I2466" s="22" t="s">
        <v>34</v>
      </c>
      <c r="J2466" s="22" t="s">
        <v>97</v>
      </c>
      <c r="K2466" s="22" t="s">
        <v>36</v>
      </c>
      <c r="L2466" s="22">
        <v>12299</v>
      </c>
      <c r="M2466" s="39" t="s">
        <v>37</v>
      </c>
      <c r="N2466" s="39" t="s">
        <v>37</v>
      </c>
      <c r="O2466" s="39" t="s">
        <v>35</v>
      </c>
      <c r="P2466" s="39" t="s">
        <v>37</v>
      </c>
      <c r="Q2466" s="39" t="s">
        <v>37</v>
      </c>
      <c r="R2466" s="39" t="s">
        <v>37</v>
      </c>
      <c r="S2466" s="39" t="s">
        <v>38</v>
      </c>
      <c r="T2466" s="39" t="s">
        <v>35</v>
      </c>
      <c r="U2466" s="40" t="s">
        <v>39</v>
      </c>
      <c r="V2466" s="39" t="s">
        <v>37</v>
      </c>
      <c r="W2466" s="74" t="s">
        <v>953</v>
      </c>
      <c r="X2466" s="74">
        <v>0</v>
      </c>
    </row>
    <row r="2467" spans="1:24" ht="72" x14ac:dyDescent="0.3">
      <c r="A2467" s="33" t="s">
        <v>114</v>
      </c>
      <c r="B2467" s="22">
        <v>12305</v>
      </c>
      <c r="C2467" s="22" t="s">
        <v>491</v>
      </c>
      <c r="D2467" s="22">
        <v>53101058</v>
      </c>
      <c r="E2467" s="26" t="s">
        <v>492</v>
      </c>
      <c r="F2467" s="22">
        <v>1</v>
      </c>
      <c r="G2467" s="22" t="s">
        <v>48</v>
      </c>
      <c r="H2467" s="22" t="s">
        <v>61</v>
      </c>
      <c r="I2467" s="22" t="s">
        <v>34</v>
      </c>
      <c r="J2467" s="22" t="s">
        <v>97</v>
      </c>
      <c r="K2467" s="22" t="s">
        <v>36</v>
      </c>
      <c r="L2467" s="22">
        <v>12305</v>
      </c>
      <c r="M2467" s="39" t="s">
        <v>37</v>
      </c>
      <c r="N2467" s="39" t="s">
        <v>37</v>
      </c>
      <c r="O2467" s="39" t="s">
        <v>35</v>
      </c>
      <c r="P2467" s="39" t="s">
        <v>35</v>
      </c>
      <c r="Q2467" s="39" t="s">
        <v>37</v>
      </c>
      <c r="R2467" s="39" t="s">
        <v>37</v>
      </c>
      <c r="S2467" s="39" t="s">
        <v>38</v>
      </c>
      <c r="T2467" s="39" t="s">
        <v>35</v>
      </c>
      <c r="U2467" s="40" t="s">
        <v>39</v>
      </c>
      <c r="V2467" s="39" t="s">
        <v>37</v>
      </c>
      <c r="W2467" s="74" t="s">
        <v>955</v>
      </c>
      <c r="X2467" s="74">
        <v>0</v>
      </c>
    </row>
    <row r="2468" spans="1:24" ht="57.6" x14ac:dyDescent="0.3">
      <c r="A2468" s="33" t="s">
        <v>114</v>
      </c>
      <c r="B2468" s="22">
        <v>12310</v>
      </c>
      <c r="C2468" s="22" t="s">
        <v>477</v>
      </c>
      <c r="D2468" s="22">
        <v>53100287</v>
      </c>
      <c r="E2468" s="26" t="s">
        <v>478</v>
      </c>
      <c r="F2468" s="22">
        <v>2</v>
      </c>
      <c r="G2468" s="22" t="s">
        <v>48</v>
      </c>
      <c r="H2468" s="22" t="s">
        <v>61</v>
      </c>
      <c r="I2468" s="22" t="s">
        <v>34</v>
      </c>
      <c r="J2468" s="22" t="s">
        <v>97</v>
      </c>
      <c r="K2468" s="22" t="s">
        <v>36</v>
      </c>
      <c r="L2468" s="22">
        <v>12310</v>
      </c>
      <c r="M2468" s="39" t="s">
        <v>37</v>
      </c>
      <c r="N2468" s="39" t="s">
        <v>37</v>
      </c>
      <c r="O2468" s="39" t="s">
        <v>35</v>
      </c>
      <c r="P2468" s="39" t="s">
        <v>37</v>
      </c>
      <c r="Q2468" s="39" t="s">
        <v>37</v>
      </c>
      <c r="R2468" s="39" t="s">
        <v>37</v>
      </c>
      <c r="S2468" s="39" t="s">
        <v>40</v>
      </c>
      <c r="T2468" s="39" t="s">
        <v>35</v>
      </c>
      <c r="U2468" s="40" t="s">
        <v>39</v>
      </c>
      <c r="V2468" s="39" t="s">
        <v>37</v>
      </c>
      <c r="W2468" s="74" t="s">
        <v>887</v>
      </c>
      <c r="X2468" s="74">
        <v>0</v>
      </c>
    </row>
    <row r="2469" spans="1:24" ht="72" x14ac:dyDescent="0.3">
      <c r="A2469" s="33" t="s">
        <v>114</v>
      </c>
      <c r="B2469" s="22">
        <v>12313</v>
      </c>
      <c r="C2469" s="22" t="s">
        <v>481</v>
      </c>
      <c r="D2469" s="22">
        <v>53100287</v>
      </c>
      <c r="E2469" s="26" t="s">
        <v>482</v>
      </c>
      <c r="F2469" s="22">
        <v>2</v>
      </c>
      <c r="G2469" s="22" t="s">
        <v>48</v>
      </c>
      <c r="H2469" s="22" t="s">
        <v>61</v>
      </c>
      <c r="I2469" s="22" t="s">
        <v>34</v>
      </c>
      <c r="J2469" s="22" t="s">
        <v>97</v>
      </c>
      <c r="K2469" s="22" t="s">
        <v>36</v>
      </c>
      <c r="L2469" s="22">
        <v>12313</v>
      </c>
      <c r="M2469" s="39" t="s">
        <v>37</v>
      </c>
      <c r="N2469" s="39" t="s">
        <v>37</v>
      </c>
      <c r="O2469" s="39" t="s">
        <v>35</v>
      </c>
      <c r="P2469" s="39" t="s">
        <v>37</v>
      </c>
      <c r="Q2469" s="39" t="s">
        <v>37</v>
      </c>
      <c r="R2469" s="39" t="s">
        <v>37</v>
      </c>
      <c r="S2469" s="39" t="s">
        <v>40</v>
      </c>
      <c r="T2469" s="39" t="s">
        <v>35</v>
      </c>
      <c r="U2469" s="40" t="s">
        <v>39</v>
      </c>
      <c r="V2469" s="39" t="s">
        <v>37</v>
      </c>
      <c r="W2469" s="74" t="s">
        <v>957</v>
      </c>
      <c r="X2469" s="74">
        <v>0</v>
      </c>
    </row>
    <row r="2470" spans="1:24" ht="57.6" x14ac:dyDescent="0.3">
      <c r="A2470" s="33" t="s">
        <v>114</v>
      </c>
      <c r="B2470" s="22">
        <v>12314</v>
      </c>
      <c r="C2470" s="22" t="s">
        <v>469</v>
      </c>
      <c r="D2470" s="22">
        <v>53100287</v>
      </c>
      <c r="E2470" s="26" t="s">
        <v>470</v>
      </c>
      <c r="F2470" s="22">
        <v>10</v>
      </c>
      <c r="G2470" s="22" t="s">
        <v>48</v>
      </c>
      <c r="H2470" s="22" t="s">
        <v>61</v>
      </c>
      <c r="I2470" s="22" t="s">
        <v>34</v>
      </c>
      <c r="J2470" s="22" t="s">
        <v>97</v>
      </c>
      <c r="K2470" s="22" t="s">
        <v>36</v>
      </c>
      <c r="L2470" s="22">
        <v>12314</v>
      </c>
      <c r="M2470" s="39" t="s">
        <v>37</v>
      </c>
      <c r="N2470" s="39" t="s">
        <v>37</v>
      </c>
      <c r="O2470" s="39" t="s">
        <v>35</v>
      </c>
      <c r="P2470" s="39" t="s">
        <v>37</v>
      </c>
      <c r="Q2470" s="39" t="s">
        <v>37</v>
      </c>
      <c r="R2470" s="39" t="s">
        <v>37</v>
      </c>
      <c r="S2470" s="39" t="s">
        <v>40</v>
      </c>
      <c r="T2470" s="39" t="s">
        <v>35</v>
      </c>
      <c r="U2470" s="40" t="s">
        <v>39</v>
      </c>
      <c r="V2470" s="39" t="s">
        <v>37</v>
      </c>
      <c r="W2470" s="74" t="s">
        <v>887</v>
      </c>
      <c r="X2470" s="74">
        <v>0</v>
      </c>
    </row>
    <row r="2471" spans="1:24" ht="43.2" x14ac:dyDescent="0.3">
      <c r="A2471" s="33" t="s">
        <v>114</v>
      </c>
      <c r="B2471" s="22">
        <v>12316</v>
      </c>
      <c r="C2471" s="22" t="s">
        <v>493</v>
      </c>
      <c r="D2471" s="22">
        <v>53100315</v>
      </c>
      <c r="E2471" s="26" t="s">
        <v>494</v>
      </c>
      <c r="F2471" s="22">
        <v>1</v>
      </c>
      <c r="G2471" s="22" t="s">
        <v>48</v>
      </c>
      <c r="H2471" s="22" t="s">
        <v>61</v>
      </c>
      <c r="I2471" s="22" t="s">
        <v>34</v>
      </c>
      <c r="J2471" s="22" t="s">
        <v>97</v>
      </c>
      <c r="K2471" s="22" t="s">
        <v>36</v>
      </c>
      <c r="L2471" s="22">
        <v>12316</v>
      </c>
      <c r="M2471" s="39" t="s">
        <v>37</v>
      </c>
      <c r="N2471" s="39" t="s">
        <v>37</v>
      </c>
      <c r="O2471" s="39" t="s">
        <v>35</v>
      </c>
      <c r="P2471" s="39" t="s">
        <v>37</v>
      </c>
      <c r="Q2471" s="39" t="s">
        <v>37</v>
      </c>
      <c r="R2471" s="39" t="s">
        <v>37</v>
      </c>
      <c r="S2471" s="39" t="s">
        <v>38</v>
      </c>
      <c r="T2471" s="39" t="s">
        <v>35</v>
      </c>
      <c r="U2471" s="40" t="s">
        <v>39</v>
      </c>
      <c r="V2471" s="39" t="s">
        <v>37</v>
      </c>
      <c r="W2471" s="74" t="s">
        <v>962</v>
      </c>
      <c r="X2471" s="74">
        <v>0</v>
      </c>
    </row>
    <row r="2472" spans="1:24" ht="100.8" x14ac:dyDescent="0.3">
      <c r="A2472" s="33" t="s">
        <v>114</v>
      </c>
      <c r="B2472" s="22">
        <v>12324</v>
      </c>
      <c r="C2472" s="22" t="s">
        <v>187</v>
      </c>
      <c r="D2472" s="22">
        <v>53100885</v>
      </c>
      <c r="E2472" s="26" t="s">
        <v>488</v>
      </c>
      <c r="F2472" s="22">
        <v>2</v>
      </c>
      <c r="G2472" s="22" t="s">
        <v>48</v>
      </c>
      <c r="H2472" s="22" t="s">
        <v>61</v>
      </c>
      <c r="I2472" s="22" t="s">
        <v>34</v>
      </c>
      <c r="J2472" s="22" t="s">
        <v>97</v>
      </c>
      <c r="K2472" s="22" t="s">
        <v>36</v>
      </c>
      <c r="L2472" s="22">
        <v>12324</v>
      </c>
      <c r="M2472" s="39" t="s">
        <v>37</v>
      </c>
      <c r="N2472" s="39" t="s">
        <v>37</v>
      </c>
      <c r="O2472" s="39" t="s">
        <v>35</v>
      </c>
      <c r="P2472" s="39" t="s">
        <v>37</v>
      </c>
      <c r="Q2472" s="39" t="s">
        <v>37</v>
      </c>
      <c r="R2472" s="39" t="s">
        <v>37</v>
      </c>
      <c r="S2472" s="39" t="s">
        <v>40</v>
      </c>
      <c r="T2472" s="39" t="s">
        <v>35</v>
      </c>
      <c r="U2472" s="40" t="s">
        <v>39</v>
      </c>
      <c r="V2472" s="39" t="s">
        <v>37</v>
      </c>
      <c r="W2472" s="74" t="s">
        <v>964</v>
      </c>
      <c r="X2472" s="74" t="s">
        <v>3679</v>
      </c>
    </row>
    <row r="2473" spans="1:24" ht="57.6" x14ac:dyDescent="0.3">
      <c r="A2473" s="33" t="s">
        <v>114</v>
      </c>
      <c r="B2473" s="22">
        <v>13055</v>
      </c>
      <c r="C2473" s="22" t="s">
        <v>564</v>
      </c>
      <c r="D2473" s="22">
        <v>29500005</v>
      </c>
      <c r="E2473" s="26" t="s">
        <v>565</v>
      </c>
      <c r="F2473" s="22">
        <v>1</v>
      </c>
      <c r="G2473" s="22" t="s">
        <v>48</v>
      </c>
      <c r="H2473" s="22" t="s">
        <v>203</v>
      </c>
      <c r="I2473" s="22" t="s">
        <v>34</v>
      </c>
      <c r="J2473" s="22" t="s">
        <v>97</v>
      </c>
      <c r="K2473" s="22" t="s">
        <v>36</v>
      </c>
      <c r="L2473" s="22">
        <v>13055</v>
      </c>
      <c r="M2473" s="39" t="s">
        <v>37</v>
      </c>
      <c r="N2473" s="39" t="s">
        <v>37</v>
      </c>
      <c r="O2473" s="39" t="s">
        <v>37</v>
      </c>
      <c r="P2473" s="39" t="s">
        <v>37</v>
      </c>
      <c r="Q2473" s="39" t="s">
        <v>37</v>
      </c>
      <c r="R2473" s="39" t="s">
        <v>37</v>
      </c>
      <c r="S2473" s="39" t="s">
        <v>37</v>
      </c>
      <c r="T2473" s="39" t="s">
        <v>37</v>
      </c>
      <c r="U2473" s="40" t="s">
        <v>605</v>
      </c>
      <c r="V2473" s="39" t="s">
        <v>37</v>
      </c>
      <c r="W2473" s="74" t="s">
        <v>1625</v>
      </c>
      <c r="X2473" s="74">
        <v>0</v>
      </c>
    </row>
    <row r="2474" spans="1:24" ht="14.4" x14ac:dyDescent="0.3">
      <c r="A2474" s="33" t="s">
        <v>114</v>
      </c>
      <c r="B2474" s="22">
        <v>16404</v>
      </c>
      <c r="C2474" s="22" t="s">
        <v>293</v>
      </c>
      <c r="D2474" s="22">
        <v>25404627</v>
      </c>
      <c r="E2474" s="26" t="s">
        <v>561</v>
      </c>
      <c r="F2474" s="22">
        <v>1</v>
      </c>
      <c r="G2474" s="22" t="s">
        <v>48</v>
      </c>
      <c r="H2474" s="22" t="s">
        <v>105</v>
      </c>
      <c r="I2474" s="22" t="s">
        <v>34</v>
      </c>
      <c r="J2474" s="22" t="s">
        <v>97</v>
      </c>
      <c r="K2474" s="22" t="s">
        <v>36</v>
      </c>
      <c r="L2474" s="22">
        <v>16404</v>
      </c>
      <c r="M2474" s="39" t="s">
        <v>37</v>
      </c>
      <c r="N2474" s="39" t="s">
        <v>37</v>
      </c>
      <c r="O2474" s="39" t="s">
        <v>37</v>
      </c>
      <c r="P2474" s="39" t="s">
        <v>37</v>
      </c>
      <c r="Q2474" s="39" t="s">
        <v>37</v>
      </c>
      <c r="R2474" s="39" t="s">
        <v>37</v>
      </c>
      <c r="S2474" s="39" t="s">
        <v>40</v>
      </c>
      <c r="T2474" s="39" t="s">
        <v>37</v>
      </c>
      <c r="U2474" s="40" t="s">
        <v>605</v>
      </c>
      <c r="V2474" s="39" t="s">
        <v>35</v>
      </c>
      <c r="W2474" s="74" t="s">
        <v>606</v>
      </c>
      <c r="X2474" s="74">
        <v>0</v>
      </c>
    </row>
    <row r="2475" spans="1:24" ht="14.4" x14ac:dyDescent="0.3">
      <c r="A2475" s="33" t="s">
        <v>114</v>
      </c>
      <c r="B2475" s="22">
        <v>12003</v>
      </c>
      <c r="C2475" s="22" t="s">
        <v>568</v>
      </c>
      <c r="D2475" s="22">
        <v>29500005</v>
      </c>
      <c r="E2475" s="26" t="s">
        <v>569</v>
      </c>
      <c r="F2475" s="22">
        <v>1</v>
      </c>
      <c r="G2475" s="22" t="s">
        <v>48</v>
      </c>
      <c r="H2475" s="22" t="s">
        <v>203</v>
      </c>
      <c r="I2475" s="22" t="s">
        <v>34</v>
      </c>
      <c r="J2475" s="22" t="s">
        <v>97</v>
      </c>
      <c r="K2475" s="22" t="s">
        <v>36</v>
      </c>
      <c r="L2475" s="22">
        <v>12003</v>
      </c>
      <c r="M2475" s="39" t="s">
        <v>37</v>
      </c>
      <c r="N2475" s="39" t="s">
        <v>37</v>
      </c>
      <c r="O2475" s="39" t="s">
        <v>37</v>
      </c>
      <c r="P2475" s="39" t="s">
        <v>37</v>
      </c>
      <c r="Q2475" s="39" t="s">
        <v>37</v>
      </c>
      <c r="R2475" s="39" t="s">
        <v>37</v>
      </c>
      <c r="S2475" s="39" t="s">
        <v>37</v>
      </c>
      <c r="T2475" s="39" t="s">
        <v>37</v>
      </c>
      <c r="U2475" s="40" t="s">
        <v>39</v>
      </c>
      <c r="V2475" s="39" t="s">
        <v>37</v>
      </c>
      <c r="W2475" s="74" t="s">
        <v>834</v>
      </c>
      <c r="X2475" s="74">
        <v>0</v>
      </c>
    </row>
    <row r="2476" spans="1:24" ht="14.4" x14ac:dyDescent="0.3">
      <c r="A2476" s="33" t="s">
        <v>114</v>
      </c>
      <c r="B2476" s="22">
        <v>12287</v>
      </c>
      <c r="C2476" s="22" t="s">
        <v>572</v>
      </c>
      <c r="D2476" s="22">
        <v>29500005</v>
      </c>
      <c r="E2476" s="26" t="s">
        <v>573</v>
      </c>
      <c r="F2476" s="22">
        <v>1</v>
      </c>
      <c r="G2476" s="22" t="s">
        <v>48</v>
      </c>
      <c r="H2476" s="22" t="s">
        <v>61</v>
      </c>
      <c r="I2476" s="22" t="s">
        <v>34</v>
      </c>
      <c r="J2476" s="22" t="s">
        <v>97</v>
      </c>
      <c r="K2476" s="22" t="s">
        <v>36</v>
      </c>
      <c r="L2476" s="22">
        <v>12287</v>
      </c>
      <c r="M2476" s="39" t="s">
        <v>37</v>
      </c>
      <c r="N2476" s="39" t="s">
        <v>37</v>
      </c>
      <c r="O2476" s="39" t="s">
        <v>37</v>
      </c>
      <c r="P2476" s="39" t="s">
        <v>37</v>
      </c>
      <c r="Q2476" s="39" t="s">
        <v>37</v>
      </c>
      <c r="R2476" s="39" t="s">
        <v>37</v>
      </c>
      <c r="S2476" s="39" t="s">
        <v>37</v>
      </c>
      <c r="T2476" s="39" t="s">
        <v>37</v>
      </c>
      <c r="U2476" s="40" t="s">
        <v>605</v>
      </c>
      <c r="V2476" s="39" t="s">
        <v>35</v>
      </c>
      <c r="W2476" s="74" t="s">
        <v>606</v>
      </c>
      <c r="X2476" s="74">
        <v>0</v>
      </c>
    </row>
    <row r="2477" spans="1:24" ht="57.6" x14ac:dyDescent="0.3">
      <c r="A2477" s="33" t="s">
        <v>114</v>
      </c>
      <c r="B2477" s="22">
        <v>13054</v>
      </c>
      <c r="C2477" s="22" t="s">
        <v>589</v>
      </c>
      <c r="D2477" s="22">
        <v>29500005</v>
      </c>
      <c r="E2477" s="26" t="s">
        <v>590</v>
      </c>
      <c r="F2477" s="22">
        <v>1</v>
      </c>
      <c r="G2477" s="22" t="s">
        <v>48</v>
      </c>
      <c r="H2477" s="22" t="s">
        <v>203</v>
      </c>
      <c r="I2477" s="22" t="s">
        <v>34</v>
      </c>
      <c r="J2477" s="22" t="s">
        <v>97</v>
      </c>
      <c r="K2477" s="22" t="s">
        <v>36</v>
      </c>
      <c r="L2477" s="22">
        <v>13054</v>
      </c>
      <c r="M2477" s="39" t="s">
        <v>37</v>
      </c>
      <c r="N2477" s="39" t="s">
        <v>37</v>
      </c>
      <c r="O2477" s="39" t="s">
        <v>37</v>
      </c>
      <c r="P2477" s="39" t="s">
        <v>37</v>
      </c>
      <c r="Q2477" s="39" t="s">
        <v>37</v>
      </c>
      <c r="R2477" s="39" t="s">
        <v>37</v>
      </c>
      <c r="S2477" s="39" t="s">
        <v>37</v>
      </c>
      <c r="T2477" s="39" t="s">
        <v>37</v>
      </c>
      <c r="U2477" s="40" t="s">
        <v>605</v>
      </c>
      <c r="V2477" s="39" t="s">
        <v>37</v>
      </c>
      <c r="W2477" s="74" t="s">
        <v>1624</v>
      </c>
      <c r="X2477" s="74">
        <v>0</v>
      </c>
    </row>
    <row r="2478" spans="1:24" ht="86.4" x14ac:dyDescent="0.3">
      <c r="A2478" s="33" t="s">
        <v>114</v>
      </c>
      <c r="B2478" s="22">
        <v>16271</v>
      </c>
      <c r="C2478" s="22" t="s">
        <v>555</v>
      </c>
      <c r="D2478" s="22">
        <v>53100347</v>
      </c>
      <c r="E2478" s="26" t="s">
        <v>556</v>
      </c>
      <c r="F2478" s="22">
        <v>1</v>
      </c>
      <c r="G2478" s="22" t="s">
        <v>48</v>
      </c>
      <c r="H2478" s="22" t="s">
        <v>111</v>
      </c>
      <c r="I2478" s="22" t="s">
        <v>34</v>
      </c>
      <c r="J2478" s="22" t="s">
        <v>97</v>
      </c>
      <c r="K2478" s="22" t="s">
        <v>36</v>
      </c>
      <c r="L2478" s="22">
        <v>16271</v>
      </c>
      <c r="M2478" s="39" t="s">
        <v>37</v>
      </c>
      <c r="N2478" s="39" t="s">
        <v>37</v>
      </c>
      <c r="O2478" s="39" t="s">
        <v>37</v>
      </c>
      <c r="P2478" s="39" t="s">
        <v>37</v>
      </c>
      <c r="Q2478" s="39" t="s">
        <v>37</v>
      </c>
      <c r="R2478" s="39" t="s">
        <v>37</v>
      </c>
      <c r="S2478" s="39" t="s">
        <v>37</v>
      </c>
      <c r="T2478" s="39" t="s">
        <v>37</v>
      </c>
      <c r="U2478" s="40" t="s">
        <v>704</v>
      </c>
      <c r="V2478" s="39" t="s">
        <v>37</v>
      </c>
      <c r="W2478" s="74" t="s">
        <v>3372</v>
      </c>
      <c r="X2478" s="74">
        <v>0</v>
      </c>
    </row>
    <row r="2479" spans="1:24" ht="57.6" x14ac:dyDescent="0.3">
      <c r="A2479" s="33" t="s">
        <v>114</v>
      </c>
      <c r="B2479" s="22">
        <v>12066</v>
      </c>
      <c r="C2479" s="22" t="s">
        <v>593</v>
      </c>
      <c r="D2479" s="22">
        <v>25400325</v>
      </c>
      <c r="E2479" s="26" t="s">
        <v>594</v>
      </c>
      <c r="F2479" s="22">
        <v>2</v>
      </c>
      <c r="G2479" s="22" t="s">
        <v>48</v>
      </c>
      <c r="H2479" s="22" t="s">
        <v>203</v>
      </c>
      <c r="I2479" s="22" t="s">
        <v>34</v>
      </c>
      <c r="J2479" s="22" t="s">
        <v>97</v>
      </c>
      <c r="K2479" s="22" t="s">
        <v>36</v>
      </c>
      <c r="L2479" s="22">
        <v>12066</v>
      </c>
      <c r="M2479" s="39" t="s">
        <v>37</v>
      </c>
      <c r="N2479" s="39" t="s">
        <v>37</v>
      </c>
      <c r="O2479" s="39" t="s">
        <v>37</v>
      </c>
      <c r="P2479" s="39" t="s">
        <v>37</v>
      </c>
      <c r="Q2479" s="39" t="s">
        <v>37</v>
      </c>
      <c r="R2479" s="39" t="s">
        <v>37</v>
      </c>
      <c r="S2479" s="39" t="s">
        <v>37</v>
      </c>
      <c r="T2479" s="39" t="s">
        <v>37</v>
      </c>
      <c r="U2479" s="40" t="s">
        <v>39</v>
      </c>
      <c r="V2479" s="39" t="s">
        <v>37</v>
      </c>
      <c r="W2479" s="74" t="s">
        <v>864</v>
      </c>
      <c r="X2479" s="74">
        <v>0</v>
      </c>
    </row>
    <row r="2480" spans="1:24" ht="72" x14ac:dyDescent="0.3">
      <c r="A2480" s="33" t="s">
        <v>114</v>
      </c>
      <c r="B2480" s="22">
        <v>11854</v>
      </c>
      <c r="C2480" s="22" t="s">
        <v>592</v>
      </c>
      <c r="D2480" s="22">
        <v>53100158</v>
      </c>
      <c r="E2480" s="26" t="s">
        <v>591</v>
      </c>
      <c r="F2480" s="22">
        <v>3</v>
      </c>
      <c r="G2480" s="22" t="s">
        <v>48</v>
      </c>
      <c r="H2480" s="22" t="s">
        <v>105</v>
      </c>
      <c r="I2480" s="22" t="s">
        <v>34</v>
      </c>
      <c r="J2480" s="22" t="s">
        <v>97</v>
      </c>
      <c r="K2480" s="22" t="s">
        <v>36</v>
      </c>
      <c r="L2480" s="22">
        <v>11854</v>
      </c>
      <c r="M2480" s="39" t="s">
        <v>37</v>
      </c>
      <c r="N2480" s="39" t="s">
        <v>37</v>
      </c>
      <c r="O2480" s="39" t="s">
        <v>37</v>
      </c>
      <c r="P2480" s="39" t="s">
        <v>37</v>
      </c>
      <c r="Q2480" s="39" t="s">
        <v>37</v>
      </c>
      <c r="R2480" s="39" t="s">
        <v>37</v>
      </c>
      <c r="S2480" s="39" t="s">
        <v>37</v>
      </c>
      <c r="T2480" s="39" t="s">
        <v>37</v>
      </c>
      <c r="U2480" s="40" t="s">
        <v>605</v>
      </c>
      <c r="V2480" s="39" t="s">
        <v>37</v>
      </c>
      <c r="W2480" s="74" t="s">
        <v>770</v>
      </c>
      <c r="X2480" s="74">
        <v>0</v>
      </c>
    </row>
    <row r="2481" spans="1:24" ht="24" x14ac:dyDescent="0.3">
      <c r="A2481" s="33" t="s">
        <v>102</v>
      </c>
      <c r="B2481" s="22">
        <v>20210</v>
      </c>
      <c r="C2481" s="22" t="s">
        <v>99</v>
      </c>
      <c r="D2481" s="22">
        <v>53100075</v>
      </c>
      <c r="E2481" s="26" t="s">
        <v>100</v>
      </c>
      <c r="F2481" s="22">
        <v>56</v>
      </c>
      <c r="G2481" s="22" t="s">
        <v>48</v>
      </c>
      <c r="H2481" s="22" t="s">
        <v>101</v>
      </c>
      <c r="I2481" s="22" t="s">
        <v>34</v>
      </c>
      <c r="J2481" s="22" t="s">
        <v>97</v>
      </c>
      <c r="K2481" s="22" t="s">
        <v>36</v>
      </c>
      <c r="L2481" s="22">
        <v>20210</v>
      </c>
      <c r="M2481" s="39" t="e">
        <v>#N/A</v>
      </c>
      <c r="N2481" s="39" t="e">
        <v>#N/A</v>
      </c>
      <c r="O2481" s="39" t="e">
        <v>#N/A</v>
      </c>
      <c r="P2481" s="39" t="e">
        <v>#N/A</v>
      </c>
      <c r="Q2481" s="39" t="e">
        <v>#N/A</v>
      </c>
      <c r="R2481" s="39" t="e">
        <v>#N/A</v>
      </c>
      <c r="S2481" s="39" t="e">
        <v>#N/A</v>
      </c>
      <c r="T2481" s="39" t="e">
        <v>#N/A</v>
      </c>
      <c r="U2481" s="40" t="e">
        <v>#N/A</v>
      </c>
      <c r="V2481" s="39" t="e">
        <v>#N/A</v>
      </c>
      <c r="W2481" s="74" t="e">
        <v>#N/A</v>
      </c>
      <c r="X2481" s="74" t="e">
        <v>#N/A</v>
      </c>
    </row>
    <row r="2482" spans="1:24" ht="43.2" x14ac:dyDescent="0.3">
      <c r="A2482" s="33" t="s">
        <v>102</v>
      </c>
      <c r="B2482" s="22">
        <v>11947</v>
      </c>
      <c r="C2482" s="22" t="s">
        <v>106</v>
      </c>
      <c r="D2482" s="22">
        <v>53100204</v>
      </c>
      <c r="E2482" s="26" t="s">
        <v>107</v>
      </c>
      <c r="F2482" s="22">
        <v>146</v>
      </c>
      <c r="G2482" s="22" t="s">
        <v>48</v>
      </c>
      <c r="H2482" s="22" t="s">
        <v>108</v>
      </c>
      <c r="I2482" s="22" t="s">
        <v>34</v>
      </c>
      <c r="J2482" s="22" t="s">
        <v>97</v>
      </c>
      <c r="K2482" s="22" t="s">
        <v>36</v>
      </c>
      <c r="L2482" s="22">
        <v>11947</v>
      </c>
      <c r="M2482" s="39" t="s">
        <v>37</v>
      </c>
      <c r="N2482" s="39" t="s">
        <v>37</v>
      </c>
      <c r="O2482" s="39" t="s">
        <v>35</v>
      </c>
      <c r="P2482" s="39" t="s">
        <v>37</v>
      </c>
      <c r="Q2482" s="39" t="s">
        <v>37</v>
      </c>
      <c r="R2482" s="39" t="s">
        <v>37</v>
      </c>
      <c r="S2482" s="39" t="s">
        <v>37</v>
      </c>
      <c r="T2482" s="39" t="s">
        <v>35</v>
      </c>
      <c r="U2482" s="40" t="s">
        <v>39</v>
      </c>
      <c r="V2482" s="39" t="s">
        <v>37</v>
      </c>
      <c r="W2482" s="74" t="s">
        <v>801</v>
      </c>
      <c r="X2482" s="74">
        <v>0</v>
      </c>
    </row>
    <row r="2483" spans="1:24" ht="14.4" x14ac:dyDescent="0.3">
      <c r="A2483" s="33" t="s">
        <v>102</v>
      </c>
      <c r="B2483" s="22">
        <v>11837</v>
      </c>
      <c r="C2483" s="22" t="s">
        <v>115</v>
      </c>
      <c r="D2483" s="22">
        <v>53200422</v>
      </c>
      <c r="E2483" s="26" t="s">
        <v>116</v>
      </c>
      <c r="F2483" s="22">
        <v>8</v>
      </c>
      <c r="G2483" s="22" t="s">
        <v>48</v>
      </c>
      <c r="H2483" s="22" t="s">
        <v>105</v>
      </c>
      <c r="I2483" s="22" t="s">
        <v>34</v>
      </c>
      <c r="J2483" s="22" t="s">
        <v>97</v>
      </c>
      <c r="K2483" s="22" t="s">
        <v>36</v>
      </c>
      <c r="L2483" s="22">
        <v>11837</v>
      </c>
      <c r="M2483" s="39" t="s">
        <v>37</v>
      </c>
      <c r="N2483" s="39" t="s">
        <v>37</v>
      </c>
      <c r="O2483" s="39" t="s">
        <v>35</v>
      </c>
      <c r="P2483" s="39" t="s">
        <v>37</v>
      </c>
      <c r="Q2483" s="39" t="s">
        <v>37</v>
      </c>
      <c r="R2483" s="39" t="s">
        <v>37</v>
      </c>
      <c r="S2483" s="39" t="s">
        <v>40</v>
      </c>
      <c r="T2483" s="39" t="s">
        <v>35</v>
      </c>
      <c r="U2483" s="40" t="s">
        <v>39</v>
      </c>
      <c r="V2483" s="39" t="s">
        <v>35</v>
      </c>
      <c r="W2483" s="74" t="s">
        <v>606</v>
      </c>
      <c r="X2483" s="74">
        <v>0</v>
      </c>
    </row>
    <row r="2484" spans="1:24" ht="57.6" x14ac:dyDescent="0.3">
      <c r="A2484" s="33" t="s">
        <v>102</v>
      </c>
      <c r="B2484" s="22">
        <v>11986</v>
      </c>
      <c r="C2484" s="22" t="s">
        <v>112</v>
      </c>
      <c r="D2484" s="22">
        <v>53100207</v>
      </c>
      <c r="E2484" s="26" t="s">
        <v>113</v>
      </c>
      <c r="F2484" s="22">
        <v>16</v>
      </c>
      <c r="G2484" s="22" t="s">
        <v>48</v>
      </c>
      <c r="H2484" s="22" t="s">
        <v>105</v>
      </c>
      <c r="I2484" s="22" t="s">
        <v>34</v>
      </c>
      <c r="J2484" s="22" t="s">
        <v>35</v>
      </c>
      <c r="K2484" s="22" t="s">
        <v>36</v>
      </c>
      <c r="L2484" s="22">
        <v>11986</v>
      </c>
      <c r="M2484" s="39" t="s">
        <v>35</v>
      </c>
      <c r="N2484" s="39" t="s">
        <v>37</v>
      </c>
      <c r="O2484" s="39" t="s">
        <v>35</v>
      </c>
      <c r="P2484" s="39" t="s">
        <v>35</v>
      </c>
      <c r="Q2484" s="39" t="s">
        <v>37</v>
      </c>
      <c r="R2484" s="39" t="s">
        <v>35</v>
      </c>
      <c r="S2484" s="39" t="s">
        <v>38</v>
      </c>
      <c r="T2484" s="39" t="s">
        <v>35</v>
      </c>
      <c r="U2484" s="40" t="s">
        <v>39</v>
      </c>
      <c r="V2484" s="39" t="s">
        <v>37</v>
      </c>
      <c r="W2484" s="74" t="s">
        <v>827</v>
      </c>
      <c r="X2484" s="74">
        <v>0</v>
      </c>
    </row>
    <row r="2485" spans="1:24" ht="187.2" x14ac:dyDescent="0.3">
      <c r="A2485" s="33" t="s">
        <v>102</v>
      </c>
      <c r="B2485" s="22">
        <v>12117</v>
      </c>
      <c r="C2485" s="22" t="s">
        <v>103</v>
      </c>
      <c r="D2485" s="22">
        <v>53101062</v>
      </c>
      <c r="E2485" s="26" t="s">
        <v>104</v>
      </c>
      <c r="F2485" s="22">
        <v>20</v>
      </c>
      <c r="G2485" s="22" t="s">
        <v>48</v>
      </c>
      <c r="H2485" s="22" t="s">
        <v>105</v>
      </c>
      <c r="I2485" s="22" t="s">
        <v>34</v>
      </c>
      <c r="J2485" s="22" t="s">
        <v>97</v>
      </c>
      <c r="K2485" s="22" t="s">
        <v>36</v>
      </c>
      <c r="L2485" s="22">
        <v>12117</v>
      </c>
      <c r="M2485" s="39" t="s">
        <v>37</v>
      </c>
      <c r="N2485" s="39" t="s">
        <v>37</v>
      </c>
      <c r="O2485" s="39" t="s">
        <v>35</v>
      </c>
      <c r="P2485" s="39" t="s">
        <v>37</v>
      </c>
      <c r="Q2485" s="39" t="s">
        <v>37</v>
      </c>
      <c r="R2485" s="39" t="s">
        <v>37</v>
      </c>
      <c r="S2485" s="39" t="s">
        <v>38</v>
      </c>
      <c r="T2485" s="39" t="s">
        <v>35</v>
      </c>
      <c r="U2485" s="40" t="s">
        <v>39</v>
      </c>
      <c r="V2485" s="39" t="s">
        <v>37</v>
      </c>
      <c r="W2485" s="74" t="s">
        <v>898</v>
      </c>
      <c r="X2485" s="74">
        <v>0</v>
      </c>
    </row>
    <row r="2486" spans="1:24" ht="14.4" x14ac:dyDescent="0.3">
      <c r="A2486" s="33" t="s">
        <v>102</v>
      </c>
      <c r="B2486" s="22">
        <v>11636</v>
      </c>
      <c r="C2486" s="22" t="s">
        <v>125</v>
      </c>
      <c r="D2486" s="22">
        <v>53100032</v>
      </c>
      <c r="E2486" s="26" t="s">
        <v>126</v>
      </c>
      <c r="F2486" s="22">
        <v>26</v>
      </c>
      <c r="G2486" s="22" t="s">
        <v>48</v>
      </c>
      <c r="H2486" s="22" t="s">
        <v>105</v>
      </c>
      <c r="I2486" s="22" t="s">
        <v>34</v>
      </c>
      <c r="J2486" s="22" t="s">
        <v>97</v>
      </c>
      <c r="K2486" s="22" t="s">
        <v>36</v>
      </c>
      <c r="L2486" s="22">
        <v>11636</v>
      </c>
      <c r="M2486" s="39" t="s">
        <v>37</v>
      </c>
      <c r="N2486" s="39" t="s">
        <v>37</v>
      </c>
      <c r="O2486" s="39" t="s">
        <v>35</v>
      </c>
      <c r="P2486" s="39" t="s">
        <v>37</v>
      </c>
      <c r="Q2486" s="39" t="s">
        <v>35</v>
      </c>
      <c r="R2486" s="39" t="s">
        <v>37</v>
      </c>
      <c r="S2486" s="39" t="s">
        <v>40</v>
      </c>
      <c r="T2486" s="39" t="s">
        <v>35</v>
      </c>
      <c r="U2486" s="40" t="s">
        <v>39</v>
      </c>
      <c r="V2486" s="39" t="s">
        <v>35</v>
      </c>
      <c r="W2486" s="74" t="s">
        <v>606</v>
      </c>
      <c r="X2486" s="74">
        <v>0</v>
      </c>
    </row>
    <row r="2487" spans="1:24" ht="14.4" x14ac:dyDescent="0.3">
      <c r="A2487" s="33" t="s">
        <v>102</v>
      </c>
      <c r="B2487" s="22">
        <v>11640</v>
      </c>
      <c r="C2487" s="22" t="s">
        <v>129</v>
      </c>
      <c r="D2487" s="22">
        <v>53100032</v>
      </c>
      <c r="E2487" s="26" t="s">
        <v>130</v>
      </c>
      <c r="F2487" s="22">
        <v>34</v>
      </c>
      <c r="G2487" s="22" t="s">
        <v>48</v>
      </c>
      <c r="H2487" s="22" t="s">
        <v>105</v>
      </c>
      <c r="I2487" s="22" t="s">
        <v>34</v>
      </c>
      <c r="J2487" s="22" t="s">
        <v>97</v>
      </c>
      <c r="K2487" s="22" t="s">
        <v>36</v>
      </c>
      <c r="L2487" s="22">
        <v>11640</v>
      </c>
      <c r="M2487" s="39" t="s">
        <v>37</v>
      </c>
      <c r="N2487" s="39" t="s">
        <v>37</v>
      </c>
      <c r="O2487" s="39" t="s">
        <v>35</v>
      </c>
      <c r="P2487" s="39" t="s">
        <v>37</v>
      </c>
      <c r="Q2487" s="39" t="s">
        <v>35</v>
      </c>
      <c r="R2487" s="39" t="s">
        <v>37</v>
      </c>
      <c r="S2487" s="39" t="s">
        <v>40</v>
      </c>
      <c r="T2487" s="39" t="s">
        <v>35</v>
      </c>
      <c r="U2487" s="40" t="s">
        <v>39</v>
      </c>
      <c r="V2487" s="39" t="s">
        <v>35</v>
      </c>
      <c r="W2487" s="74" t="s">
        <v>606</v>
      </c>
      <c r="X2487" s="74">
        <v>0</v>
      </c>
    </row>
    <row r="2488" spans="1:24" ht="14.4" x14ac:dyDescent="0.3">
      <c r="A2488" s="33" t="s">
        <v>102</v>
      </c>
      <c r="B2488" s="22">
        <v>12062</v>
      </c>
      <c r="C2488" s="22" t="s">
        <v>127</v>
      </c>
      <c r="D2488" s="22">
        <v>53100256</v>
      </c>
      <c r="E2488" s="26" t="s">
        <v>128</v>
      </c>
      <c r="F2488" s="22">
        <v>18</v>
      </c>
      <c r="G2488" s="22" t="s">
        <v>48</v>
      </c>
      <c r="H2488" s="22" t="s">
        <v>105</v>
      </c>
      <c r="I2488" s="22" t="s">
        <v>34</v>
      </c>
      <c r="J2488" s="22" t="s">
        <v>97</v>
      </c>
      <c r="K2488" s="22" t="s">
        <v>36</v>
      </c>
      <c r="L2488" s="22">
        <v>12062</v>
      </c>
      <c r="M2488" s="39" t="s">
        <v>37</v>
      </c>
      <c r="N2488" s="39" t="s">
        <v>37</v>
      </c>
      <c r="O2488" s="39" t="s">
        <v>35</v>
      </c>
      <c r="P2488" s="39" t="s">
        <v>37</v>
      </c>
      <c r="Q2488" s="39" t="s">
        <v>37</v>
      </c>
      <c r="R2488" s="39" t="s">
        <v>37</v>
      </c>
      <c r="S2488" s="39" t="s">
        <v>40</v>
      </c>
      <c r="T2488" s="39" t="s">
        <v>35</v>
      </c>
      <c r="U2488" s="40" t="s">
        <v>39</v>
      </c>
      <c r="V2488" s="39" t="s">
        <v>35</v>
      </c>
      <c r="W2488" s="74" t="s">
        <v>606</v>
      </c>
      <c r="X2488" s="74">
        <v>0</v>
      </c>
    </row>
    <row r="2489" spans="1:24" ht="14.4" x14ac:dyDescent="0.3">
      <c r="A2489" s="33" t="s">
        <v>102</v>
      </c>
      <c r="B2489" s="22">
        <v>12132</v>
      </c>
      <c r="C2489" s="22" t="s">
        <v>159</v>
      </c>
      <c r="D2489" s="22">
        <v>53100358</v>
      </c>
      <c r="E2489" s="26" t="s">
        <v>160</v>
      </c>
      <c r="F2489" s="22">
        <v>3</v>
      </c>
      <c r="G2489" s="22" t="s">
        <v>48</v>
      </c>
      <c r="H2489" s="22" t="s">
        <v>105</v>
      </c>
      <c r="I2489" s="22" t="s">
        <v>34</v>
      </c>
      <c r="J2489" s="22" t="s">
        <v>97</v>
      </c>
      <c r="K2489" s="22" t="s">
        <v>36</v>
      </c>
      <c r="L2489" s="22">
        <v>12132</v>
      </c>
      <c r="M2489" s="39" t="s">
        <v>37</v>
      </c>
      <c r="N2489" s="39" t="s">
        <v>37</v>
      </c>
      <c r="O2489" s="39" t="s">
        <v>35</v>
      </c>
      <c r="P2489" s="39" t="s">
        <v>37</v>
      </c>
      <c r="Q2489" s="39" t="s">
        <v>37</v>
      </c>
      <c r="R2489" s="39" t="s">
        <v>37</v>
      </c>
      <c r="S2489" s="39" t="s">
        <v>40</v>
      </c>
      <c r="T2489" s="39" t="s">
        <v>35</v>
      </c>
      <c r="U2489" s="40" t="s">
        <v>39</v>
      </c>
      <c r="V2489" s="39" t="s">
        <v>35</v>
      </c>
      <c r="W2489" s="74" t="s">
        <v>606</v>
      </c>
      <c r="X2489" s="74">
        <v>0</v>
      </c>
    </row>
    <row r="2490" spans="1:24" ht="14.4" x14ac:dyDescent="0.3">
      <c r="A2490" s="33" t="s">
        <v>102</v>
      </c>
      <c r="B2490" s="22">
        <v>11766</v>
      </c>
      <c r="C2490" s="22" t="s">
        <v>139</v>
      </c>
      <c r="D2490" s="22">
        <v>53100162</v>
      </c>
      <c r="E2490" s="26" t="s">
        <v>140</v>
      </c>
      <c r="F2490" s="22">
        <v>59</v>
      </c>
      <c r="G2490" s="22" t="s">
        <v>48</v>
      </c>
      <c r="H2490" s="22" t="s">
        <v>108</v>
      </c>
      <c r="I2490" s="22" t="s">
        <v>34</v>
      </c>
      <c r="J2490" s="22" t="s">
        <v>97</v>
      </c>
      <c r="K2490" s="22" t="s">
        <v>36</v>
      </c>
      <c r="L2490" s="22">
        <v>11766</v>
      </c>
      <c r="M2490" s="39" t="s">
        <v>37</v>
      </c>
      <c r="N2490" s="39" t="s">
        <v>37</v>
      </c>
      <c r="O2490" s="39" t="s">
        <v>37</v>
      </c>
      <c r="P2490" s="39" t="s">
        <v>37</v>
      </c>
      <c r="Q2490" s="39" t="s">
        <v>37</v>
      </c>
      <c r="R2490" s="39" t="s">
        <v>37</v>
      </c>
      <c r="S2490" s="39" t="s">
        <v>40</v>
      </c>
      <c r="T2490" s="39" t="s">
        <v>37</v>
      </c>
      <c r="U2490" s="40" t="s">
        <v>605</v>
      </c>
      <c r="V2490" s="39" t="s">
        <v>35</v>
      </c>
      <c r="W2490" s="74" t="s">
        <v>606</v>
      </c>
      <c r="X2490" s="74">
        <v>0</v>
      </c>
    </row>
    <row r="2491" spans="1:24" ht="14.4" x14ac:dyDescent="0.3">
      <c r="A2491" s="33" t="s">
        <v>102</v>
      </c>
      <c r="B2491" s="22">
        <v>11682</v>
      </c>
      <c r="C2491" s="22" t="s">
        <v>157</v>
      </c>
      <c r="D2491" s="22">
        <v>29500005</v>
      </c>
      <c r="E2491" s="26" t="s">
        <v>158</v>
      </c>
      <c r="F2491" s="22">
        <v>2</v>
      </c>
      <c r="G2491" s="22" t="s">
        <v>48</v>
      </c>
      <c r="H2491" s="22" t="s">
        <v>33</v>
      </c>
      <c r="I2491" s="22" t="s">
        <v>34</v>
      </c>
      <c r="J2491" s="22" t="s">
        <v>97</v>
      </c>
      <c r="K2491" s="22" t="s">
        <v>36</v>
      </c>
      <c r="L2491" s="22">
        <v>11682</v>
      </c>
      <c r="M2491" s="39" t="s">
        <v>37</v>
      </c>
      <c r="N2491" s="39" t="s">
        <v>37</v>
      </c>
      <c r="O2491" s="39" t="s">
        <v>37</v>
      </c>
      <c r="P2491" s="39" t="s">
        <v>37</v>
      </c>
      <c r="Q2491" s="39" t="s">
        <v>37</v>
      </c>
      <c r="R2491" s="39" t="s">
        <v>37</v>
      </c>
      <c r="S2491" s="39" t="s">
        <v>37</v>
      </c>
      <c r="T2491" s="39" t="s">
        <v>37</v>
      </c>
      <c r="U2491" s="40" t="s">
        <v>39</v>
      </c>
      <c r="V2491" s="39" t="s">
        <v>35</v>
      </c>
      <c r="W2491" s="74" t="s">
        <v>606</v>
      </c>
      <c r="X2491" s="74">
        <v>0</v>
      </c>
    </row>
    <row r="2492" spans="1:24" ht="14.4" x14ac:dyDescent="0.3">
      <c r="A2492" s="33" t="s">
        <v>102</v>
      </c>
      <c r="B2492" s="22">
        <v>11662</v>
      </c>
      <c r="C2492" s="22" t="s">
        <v>147</v>
      </c>
      <c r="D2492" s="22">
        <v>53200428</v>
      </c>
      <c r="E2492" s="26" t="s">
        <v>148</v>
      </c>
      <c r="F2492" s="22">
        <v>118</v>
      </c>
      <c r="G2492" s="22" t="s">
        <v>48</v>
      </c>
      <c r="H2492" s="22" t="s">
        <v>105</v>
      </c>
      <c r="I2492" s="22" t="s">
        <v>34</v>
      </c>
      <c r="J2492" s="22" t="s">
        <v>97</v>
      </c>
      <c r="K2492" s="22" t="s">
        <v>36</v>
      </c>
      <c r="L2492" s="22">
        <v>11662</v>
      </c>
      <c r="M2492" s="39" t="s">
        <v>37</v>
      </c>
      <c r="N2492" s="39" t="s">
        <v>37</v>
      </c>
      <c r="O2492" s="39" t="s">
        <v>37</v>
      </c>
      <c r="P2492" s="39" t="s">
        <v>37</v>
      </c>
      <c r="Q2492" s="39" t="s">
        <v>37</v>
      </c>
      <c r="R2492" s="39" t="s">
        <v>37</v>
      </c>
      <c r="S2492" s="39" t="s">
        <v>37</v>
      </c>
      <c r="T2492" s="39" t="s">
        <v>37</v>
      </c>
      <c r="U2492" s="40" t="s">
        <v>39</v>
      </c>
      <c r="V2492" s="39" t="s">
        <v>35</v>
      </c>
      <c r="W2492" s="74" t="s">
        <v>606</v>
      </c>
      <c r="X2492" s="74">
        <v>0</v>
      </c>
    </row>
    <row r="2493" spans="1:24" ht="72" x14ac:dyDescent="0.3">
      <c r="A2493" s="33" t="s">
        <v>102</v>
      </c>
      <c r="B2493" s="22">
        <v>12120</v>
      </c>
      <c r="C2493" s="22" t="s">
        <v>137</v>
      </c>
      <c r="D2493" s="22">
        <v>53100384</v>
      </c>
      <c r="E2493" s="26" t="s">
        <v>138</v>
      </c>
      <c r="F2493" s="22">
        <v>2</v>
      </c>
      <c r="G2493" s="22" t="s">
        <v>48</v>
      </c>
      <c r="H2493" s="22" t="s">
        <v>105</v>
      </c>
      <c r="I2493" s="22" t="s">
        <v>34</v>
      </c>
      <c r="J2493" s="22" t="s">
        <v>35</v>
      </c>
      <c r="K2493" s="22" t="s">
        <v>36</v>
      </c>
      <c r="L2493" s="22">
        <v>12120</v>
      </c>
      <c r="M2493" s="39" t="s">
        <v>37</v>
      </c>
      <c r="N2493" s="39" t="s">
        <v>37</v>
      </c>
      <c r="O2493" s="39" t="s">
        <v>35</v>
      </c>
      <c r="P2493" s="39" t="s">
        <v>35</v>
      </c>
      <c r="Q2493" s="39" t="s">
        <v>35</v>
      </c>
      <c r="R2493" s="39" t="s">
        <v>37</v>
      </c>
      <c r="S2493" s="39" t="s">
        <v>38</v>
      </c>
      <c r="T2493" s="39" t="s">
        <v>35</v>
      </c>
      <c r="U2493" s="40" t="s">
        <v>39</v>
      </c>
      <c r="V2493" s="39" t="s">
        <v>37</v>
      </c>
      <c r="W2493" s="74" t="s">
        <v>899</v>
      </c>
      <c r="X2493" s="74">
        <v>0</v>
      </c>
    </row>
    <row r="2494" spans="1:24" ht="14.4" x14ac:dyDescent="0.3">
      <c r="A2494" s="33" t="s">
        <v>102</v>
      </c>
      <c r="B2494" s="22">
        <v>12019</v>
      </c>
      <c r="C2494" s="22" t="s">
        <v>163</v>
      </c>
      <c r="D2494" s="22">
        <v>53101696</v>
      </c>
      <c r="E2494" s="26" t="s">
        <v>164</v>
      </c>
      <c r="F2494" s="22">
        <v>7</v>
      </c>
      <c r="G2494" s="22" t="s">
        <v>48</v>
      </c>
      <c r="H2494" s="22" t="s">
        <v>120</v>
      </c>
      <c r="I2494" s="22" t="s">
        <v>34</v>
      </c>
      <c r="J2494" s="22" t="s">
        <v>97</v>
      </c>
      <c r="K2494" s="22" t="s">
        <v>36</v>
      </c>
      <c r="L2494" s="22">
        <v>12019</v>
      </c>
      <c r="M2494" s="39" t="e">
        <v>#N/A</v>
      </c>
      <c r="N2494" s="39" t="e">
        <v>#N/A</v>
      </c>
      <c r="O2494" s="39" t="e">
        <v>#N/A</v>
      </c>
      <c r="P2494" s="39" t="e">
        <v>#N/A</v>
      </c>
      <c r="Q2494" s="39" t="e">
        <v>#N/A</v>
      </c>
      <c r="R2494" s="39" t="e">
        <v>#N/A</v>
      </c>
      <c r="S2494" s="39" t="e">
        <v>#N/A</v>
      </c>
      <c r="T2494" s="39" t="e">
        <v>#N/A</v>
      </c>
      <c r="U2494" s="40" t="e">
        <v>#N/A</v>
      </c>
      <c r="V2494" s="39" t="e">
        <v>#N/A</v>
      </c>
      <c r="W2494" s="74" t="e">
        <v>#N/A</v>
      </c>
      <c r="X2494" s="74" t="e">
        <v>#N/A</v>
      </c>
    </row>
    <row r="2495" spans="1:24" ht="72" x14ac:dyDescent="0.3">
      <c r="A2495" s="33" t="s">
        <v>102</v>
      </c>
      <c r="B2495" s="22">
        <v>11987</v>
      </c>
      <c r="C2495" s="22" t="s">
        <v>141</v>
      </c>
      <c r="D2495" s="22">
        <v>53100014</v>
      </c>
      <c r="E2495" s="26" t="s">
        <v>142</v>
      </c>
      <c r="F2495" s="22">
        <v>2</v>
      </c>
      <c r="G2495" s="22" t="s">
        <v>48</v>
      </c>
      <c r="H2495" s="22" t="s">
        <v>105</v>
      </c>
      <c r="I2495" s="22" t="s">
        <v>34</v>
      </c>
      <c r="J2495" s="22" t="s">
        <v>35</v>
      </c>
      <c r="K2495" s="22" t="s">
        <v>36</v>
      </c>
      <c r="L2495" s="22">
        <v>11987</v>
      </c>
      <c r="M2495" s="39" t="s">
        <v>37</v>
      </c>
      <c r="N2495" s="39" t="s">
        <v>37</v>
      </c>
      <c r="O2495" s="39" t="s">
        <v>35</v>
      </c>
      <c r="P2495" s="39" t="s">
        <v>35</v>
      </c>
      <c r="Q2495" s="39" t="s">
        <v>37</v>
      </c>
      <c r="R2495" s="39" t="s">
        <v>37</v>
      </c>
      <c r="S2495" s="39" t="s">
        <v>38</v>
      </c>
      <c r="T2495" s="39" t="s">
        <v>35</v>
      </c>
      <c r="U2495" s="40" t="s">
        <v>39</v>
      </c>
      <c r="V2495" s="39" t="s">
        <v>37</v>
      </c>
      <c r="W2495" s="74" t="s">
        <v>828</v>
      </c>
      <c r="X2495" s="74">
        <v>0</v>
      </c>
    </row>
    <row r="2496" spans="1:24" ht="28.8" x14ac:dyDescent="0.3">
      <c r="A2496" s="33" t="s">
        <v>102</v>
      </c>
      <c r="B2496" s="22">
        <v>12277</v>
      </c>
      <c r="C2496" s="22" t="s">
        <v>161</v>
      </c>
      <c r="D2496" s="22">
        <v>53100185</v>
      </c>
      <c r="E2496" s="26" t="s">
        <v>162</v>
      </c>
      <c r="F2496" s="22">
        <v>7</v>
      </c>
      <c r="G2496" s="22" t="s">
        <v>48</v>
      </c>
      <c r="H2496" s="22" t="s">
        <v>61</v>
      </c>
      <c r="I2496" s="22" t="s">
        <v>34</v>
      </c>
      <c r="J2496" s="22" t="s">
        <v>97</v>
      </c>
      <c r="K2496" s="22" t="s">
        <v>36</v>
      </c>
      <c r="L2496" s="22">
        <v>12277</v>
      </c>
      <c r="M2496" s="39" t="s">
        <v>37</v>
      </c>
      <c r="N2496" s="39" t="s">
        <v>37</v>
      </c>
      <c r="O2496" s="39" t="s">
        <v>35</v>
      </c>
      <c r="P2496" s="39" t="s">
        <v>37</v>
      </c>
      <c r="Q2496" s="39" t="s">
        <v>37</v>
      </c>
      <c r="R2496" s="39" t="s">
        <v>37</v>
      </c>
      <c r="S2496" s="39" t="s">
        <v>40</v>
      </c>
      <c r="T2496" s="39" t="s">
        <v>35</v>
      </c>
      <c r="U2496" s="40" t="s">
        <v>39</v>
      </c>
      <c r="V2496" s="39" t="s">
        <v>37</v>
      </c>
      <c r="W2496" s="74" t="s">
        <v>945</v>
      </c>
      <c r="X2496" s="74">
        <v>0</v>
      </c>
    </row>
    <row r="2497" spans="1:24" ht="86.4" x14ac:dyDescent="0.3">
      <c r="A2497" s="33" t="s">
        <v>102</v>
      </c>
      <c r="B2497" s="22">
        <v>11663</v>
      </c>
      <c r="C2497" s="22" t="s">
        <v>155</v>
      </c>
      <c r="D2497" s="22">
        <v>53200428</v>
      </c>
      <c r="E2497" s="26" t="s">
        <v>156</v>
      </c>
      <c r="F2497" s="22">
        <v>125</v>
      </c>
      <c r="G2497" s="22" t="s">
        <v>48</v>
      </c>
      <c r="H2497" s="22" t="s">
        <v>105</v>
      </c>
      <c r="I2497" s="22" t="s">
        <v>34</v>
      </c>
      <c r="J2497" s="22" t="s">
        <v>97</v>
      </c>
      <c r="K2497" s="22" t="s">
        <v>36</v>
      </c>
      <c r="L2497" s="22">
        <v>11663</v>
      </c>
      <c r="M2497" s="39" t="s">
        <v>37</v>
      </c>
      <c r="N2497" s="39" t="s">
        <v>37</v>
      </c>
      <c r="O2497" s="39" t="s">
        <v>37</v>
      </c>
      <c r="P2497" s="39" t="s">
        <v>37</v>
      </c>
      <c r="Q2497" s="39" t="s">
        <v>37</v>
      </c>
      <c r="R2497" s="39" t="s">
        <v>37</v>
      </c>
      <c r="S2497" s="39" t="s">
        <v>37</v>
      </c>
      <c r="T2497" s="39" t="s">
        <v>37</v>
      </c>
      <c r="U2497" s="40" t="s">
        <v>39</v>
      </c>
      <c r="V2497" s="39" t="s">
        <v>35</v>
      </c>
      <c r="W2497" s="74" t="s">
        <v>606</v>
      </c>
      <c r="X2497" s="74" t="s">
        <v>658</v>
      </c>
    </row>
    <row r="2498" spans="1:24" ht="72" x14ac:dyDescent="0.3">
      <c r="A2498" s="33" t="s">
        <v>102</v>
      </c>
      <c r="B2498" s="22">
        <v>12281</v>
      </c>
      <c r="C2498" s="22" t="s">
        <v>174</v>
      </c>
      <c r="D2498" s="22">
        <v>29500005</v>
      </c>
      <c r="E2498" s="26" t="s">
        <v>173</v>
      </c>
      <c r="F2498" s="22">
        <v>2</v>
      </c>
      <c r="G2498" s="22" t="s">
        <v>48</v>
      </c>
      <c r="H2498" s="22" t="s">
        <v>61</v>
      </c>
      <c r="I2498" s="22" t="s">
        <v>34</v>
      </c>
      <c r="J2498" s="22" t="s">
        <v>97</v>
      </c>
      <c r="K2498" s="22" t="s">
        <v>36</v>
      </c>
      <c r="L2498" s="22">
        <v>12281</v>
      </c>
      <c r="M2498" s="39" t="s">
        <v>37</v>
      </c>
      <c r="N2498" s="39" t="s">
        <v>37</v>
      </c>
      <c r="O2498" s="39" t="s">
        <v>35</v>
      </c>
      <c r="P2498" s="39" t="s">
        <v>37</v>
      </c>
      <c r="Q2498" s="39" t="s">
        <v>37</v>
      </c>
      <c r="R2498" s="39" t="s">
        <v>37</v>
      </c>
      <c r="S2498" s="39" t="s">
        <v>37</v>
      </c>
      <c r="T2498" s="39" t="s">
        <v>35</v>
      </c>
      <c r="U2498" s="40" t="s">
        <v>605</v>
      </c>
      <c r="V2498" s="39" t="s">
        <v>37</v>
      </c>
      <c r="W2498" s="74" t="s">
        <v>947</v>
      </c>
      <c r="X2498" s="74">
        <v>0</v>
      </c>
    </row>
    <row r="2499" spans="1:24" ht="57.6" x14ac:dyDescent="0.3">
      <c r="A2499" s="33" t="s">
        <v>102</v>
      </c>
      <c r="B2499" s="22">
        <v>21346</v>
      </c>
      <c r="C2499" s="22" t="s">
        <v>187</v>
      </c>
      <c r="D2499" s="22">
        <v>53100885</v>
      </c>
      <c r="E2499" s="26" t="s">
        <v>188</v>
      </c>
      <c r="F2499" s="22">
        <v>1</v>
      </c>
      <c r="G2499" s="22" t="s">
        <v>48</v>
      </c>
      <c r="H2499" s="22" t="s">
        <v>61</v>
      </c>
      <c r="I2499" s="22" t="s">
        <v>34</v>
      </c>
      <c r="J2499" s="22" t="s">
        <v>97</v>
      </c>
      <c r="K2499" s="22" t="s">
        <v>36</v>
      </c>
      <c r="L2499" s="22">
        <v>21346</v>
      </c>
      <c r="M2499" s="39" t="s">
        <v>37</v>
      </c>
      <c r="N2499" s="39" t="s">
        <v>37</v>
      </c>
      <c r="O2499" s="39" t="s">
        <v>35</v>
      </c>
      <c r="P2499" s="39" t="s">
        <v>37</v>
      </c>
      <c r="Q2499" s="39" t="s">
        <v>37</v>
      </c>
      <c r="R2499" s="39" t="s">
        <v>37</v>
      </c>
      <c r="S2499" s="39" t="s">
        <v>38</v>
      </c>
      <c r="T2499" s="39" t="s">
        <v>35</v>
      </c>
      <c r="U2499" s="40" t="s">
        <v>39</v>
      </c>
      <c r="V2499" s="39" t="s">
        <v>37</v>
      </c>
      <c r="W2499" s="74" t="s">
        <v>964</v>
      </c>
      <c r="X2499" s="74">
        <v>0</v>
      </c>
    </row>
    <row r="2500" spans="1:24" ht="14.4" x14ac:dyDescent="0.3">
      <c r="A2500" s="33" t="s">
        <v>102</v>
      </c>
      <c r="B2500" s="22">
        <v>12161</v>
      </c>
      <c r="C2500" s="22" t="s">
        <v>201</v>
      </c>
      <c r="D2500" s="22">
        <v>53100685</v>
      </c>
      <c r="E2500" s="26" t="s">
        <v>202</v>
      </c>
      <c r="F2500" s="22">
        <v>2</v>
      </c>
      <c r="G2500" s="22" t="s">
        <v>48</v>
      </c>
      <c r="H2500" s="22" t="s">
        <v>203</v>
      </c>
      <c r="I2500" s="22" t="s">
        <v>34</v>
      </c>
      <c r="J2500" s="22" t="s">
        <v>97</v>
      </c>
      <c r="K2500" s="22" t="s">
        <v>36</v>
      </c>
      <c r="L2500" s="22">
        <v>12161</v>
      </c>
      <c r="M2500" s="39" t="s">
        <v>37</v>
      </c>
      <c r="N2500" s="39" t="s">
        <v>37</v>
      </c>
      <c r="O2500" s="39" t="s">
        <v>35</v>
      </c>
      <c r="P2500" s="39" t="s">
        <v>37</v>
      </c>
      <c r="Q2500" s="39" t="s">
        <v>37</v>
      </c>
      <c r="R2500" s="39" t="s">
        <v>37</v>
      </c>
      <c r="S2500" s="39" t="s">
        <v>38</v>
      </c>
      <c r="T2500" s="39" t="s">
        <v>35</v>
      </c>
      <c r="U2500" s="40" t="s">
        <v>39</v>
      </c>
      <c r="V2500" s="39" t="s">
        <v>35</v>
      </c>
      <c r="W2500" s="74" t="s">
        <v>606</v>
      </c>
      <c r="X2500" s="74">
        <v>0</v>
      </c>
    </row>
    <row r="2501" spans="1:24" ht="28.8" x14ac:dyDescent="0.3">
      <c r="A2501" s="33" t="s">
        <v>102</v>
      </c>
      <c r="B2501" s="22">
        <v>12300</v>
      </c>
      <c r="C2501" s="22" t="s">
        <v>204</v>
      </c>
      <c r="D2501" s="22">
        <v>53100458</v>
      </c>
      <c r="E2501" s="26" t="s">
        <v>205</v>
      </c>
      <c r="F2501" s="22">
        <v>1</v>
      </c>
      <c r="G2501" s="22" t="s">
        <v>48</v>
      </c>
      <c r="H2501" s="22" t="s">
        <v>61</v>
      </c>
      <c r="I2501" s="22" t="s">
        <v>34</v>
      </c>
      <c r="J2501" s="22" t="s">
        <v>97</v>
      </c>
      <c r="K2501" s="22" t="s">
        <v>36</v>
      </c>
      <c r="L2501" s="22">
        <v>12300</v>
      </c>
      <c r="M2501" s="39" t="s">
        <v>37</v>
      </c>
      <c r="N2501" s="39" t="s">
        <v>37</v>
      </c>
      <c r="O2501" s="39" t="s">
        <v>35</v>
      </c>
      <c r="P2501" s="39" t="s">
        <v>37</v>
      </c>
      <c r="Q2501" s="39" t="s">
        <v>37</v>
      </c>
      <c r="R2501" s="39" t="s">
        <v>37</v>
      </c>
      <c r="S2501" s="39" t="s">
        <v>38</v>
      </c>
      <c r="T2501" s="39" t="s">
        <v>35</v>
      </c>
      <c r="U2501" s="40" t="s">
        <v>39</v>
      </c>
      <c r="V2501" s="39" t="s">
        <v>37</v>
      </c>
      <c r="W2501" s="74" t="s">
        <v>954</v>
      </c>
      <c r="X2501" s="74">
        <v>0</v>
      </c>
    </row>
    <row r="2502" spans="1:24" ht="14.4" x14ac:dyDescent="0.3">
      <c r="A2502" s="33" t="s">
        <v>102</v>
      </c>
      <c r="B2502" s="22">
        <v>11952</v>
      </c>
      <c r="C2502" s="22" t="s">
        <v>197</v>
      </c>
      <c r="D2502" s="22">
        <v>53100206</v>
      </c>
      <c r="E2502" s="26" t="s">
        <v>198</v>
      </c>
      <c r="F2502" s="22">
        <v>19</v>
      </c>
      <c r="G2502" s="22" t="s">
        <v>48</v>
      </c>
      <c r="H2502" s="22" t="s">
        <v>108</v>
      </c>
      <c r="I2502" s="22" t="s">
        <v>34</v>
      </c>
      <c r="J2502" s="22" t="s">
        <v>97</v>
      </c>
      <c r="K2502" s="22" t="s">
        <v>36</v>
      </c>
      <c r="L2502" s="22">
        <v>11952</v>
      </c>
      <c r="M2502" s="39" t="s">
        <v>37</v>
      </c>
      <c r="N2502" s="39" t="s">
        <v>37</v>
      </c>
      <c r="O2502" s="39" t="s">
        <v>37</v>
      </c>
      <c r="P2502" s="39" t="s">
        <v>37</v>
      </c>
      <c r="Q2502" s="39" t="s">
        <v>37</v>
      </c>
      <c r="R2502" s="39" t="s">
        <v>37</v>
      </c>
      <c r="S2502" s="39" t="s">
        <v>40</v>
      </c>
      <c r="T2502" s="39" t="s">
        <v>37</v>
      </c>
      <c r="U2502" s="40" t="s">
        <v>39</v>
      </c>
      <c r="V2502" s="39" t="s">
        <v>35</v>
      </c>
      <c r="W2502" s="74" t="s">
        <v>606</v>
      </c>
      <c r="X2502" s="74">
        <v>0</v>
      </c>
    </row>
    <row r="2503" spans="1:24" ht="14.4" x14ac:dyDescent="0.3">
      <c r="A2503" s="33" t="s">
        <v>102</v>
      </c>
      <c r="B2503" s="22">
        <v>11642</v>
      </c>
      <c r="C2503" s="22" t="s">
        <v>171</v>
      </c>
      <c r="D2503" s="22">
        <v>53100032</v>
      </c>
      <c r="E2503" s="26" t="s">
        <v>172</v>
      </c>
      <c r="F2503" s="22">
        <v>9</v>
      </c>
      <c r="G2503" s="22" t="s">
        <v>48</v>
      </c>
      <c r="H2503" s="22" t="s">
        <v>105</v>
      </c>
      <c r="I2503" s="22" t="s">
        <v>34</v>
      </c>
      <c r="J2503" s="22" t="s">
        <v>97</v>
      </c>
      <c r="K2503" s="22" t="s">
        <v>36</v>
      </c>
      <c r="L2503" s="22">
        <v>11642</v>
      </c>
      <c r="M2503" s="39" t="s">
        <v>37</v>
      </c>
      <c r="N2503" s="39" t="s">
        <v>37</v>
      </c>
      <c r="O2503" s="39" t="s">
        <v>35</v>
      </c>
      <c r="P2503" s="39" t="s">
        <v>37</v>
      </c>
      <c r="Q2503" s="39" t="s">
        <v>37</v>
      </c>
      <c r="R2503" s="39" t="s">
        <v>37</v>
      </c>
      <c r="S2503" s="39" t="s">
        <v>40</v>
      </c>
      <c r="T2503" s="39" t="s">
        <v>35</v>
      </c>
      <c r="U2503" s="40" t="s">
        <v>39</v>
      </c>
      <c r="V2503" s="39" t="s">
        <v>35</v>
      </c>
      <c r="W2503" s="74" t="s">
        <v>606</v>
      </c>
      <c r="X2503" s="74">
        <v>0</v>
      </c>
    </row>
    <row r="2504" spans="1:24" ht="14.4" x14ac:dyDescent="0.3">
      <c r="A2504" s="33" t="s">
        <v>102</v>
      </c>
      <c r="B2504" s="22">
        <v>11641</v>
      </c>
      <c r="C2504" s="22" t="s">
        <v>195</v>
      </c>
      <c r="D2504" s="22">
        <v>53100032</v>
      </c>
      <c r="E2504" s="26" t="s">
        <v>196</v>
      </c>
      <c r="F2504" s="22">
        <v>8</v>
      </c>
      <c r="G2504" s="22" t="s">
        <v>48</v>
      </c>
      <c r="H2504" s="22" t="s">
        <v>105</v>
      </c>
      <c r="I2504" s="22" t="s">
        <v>34</v>
      </c>
      <c r="J2504" s="22" t="s">
        <v>97</v>
      </c>
      <c r="K2504" s="22" t="s">
        <v>36</v>
      </c>
      <c r="L2504" s="22">
        <v>11641</v>
      </c>
      <c r="M2504" s="39" t="s">
        <v>37</v>
      </c>
      <c r="N2504" s="39" t="s">
        <v>37</v>
      </c>
      <c r="O2504" s="39" t="s">
        <v>35</v>
      </c>
      <c r="P2504" s="39" t="s">
        <v>37</v>
      </c>
      <c r="Q2504" s="39" t="s">
        <v>37</v>
      </c>
      <c r="R2504" s="39" t="s">
        <v>37</v>
      </c>
      <c r="S2504" s="39" t="s">
        <v>40</v>
      </c>
      <c r="T2504" s="39" t="s">
        <v>35</v>
      </c>
      <c r="U2504" s="40" t="s">
        <v>39</v>
      </c>
      <c r="V2504" s="39" t="s">
        <v>35</v>
      </c>
      <c r="W2504" s="74" t="s">
        <v>606</v>
      </c>
      <c r="X2504" s="74">
        <v>0</v>
      </c>
    </row>
    <row r="2505" spans="1:24" ht="14.4" x14ac:dyDescent="0.3">
      <c r="A2505" s="33" t="s">
        <v>102</v>
      </c>
      <c r="B2505" s="22">
        <v>11750</v>
      </c>
      <c r="C2505" s="22" t="s">
        <v>169</v>
      </c>
      <c r="D2505" s="22">
        <v>53100112</v>
      </c>
      <c r="E2505" s="26" t="s">
        <v>170</v>
      </c>
      <c r="F2505" s="22">
        <v>1</v>
      </c>
      <c r="G2505" s="22" t="s">
        <v>48</v>
      </c>
      <c r="H2505" s="22" t="s">
        <v>33</v>
      </c>
      <c r="I2505" s="22" t="s">
        <v>34</v>
      </c>
      <c r="J2505" s="22" t="s">
        <v>97</v>
      </c>
      <c r="K2505" s="22" t="s">
        <v>36</v>
      </c>
      <c r="L2505" s="22">
        <v>11750</v>
      </c>
      <c r="M2505" s="39" t="s">
        <v>37</v>
      </c>
      <c r="N2505" s="39" t="s">
        <v>37</v>
      </c>
      <c r="O2505" s="39" t="s">
        <v>35</v>
      </c>
      <c r="P2505" s="39" t="s">
        <v>37</v>
      </c>
      <c r="Q2505" s="39" t="s">
        <v>37</v>
      </c>
      <c r="R2505" s="39" t="s">
        <v>37</v>
      </c>
      <c r="S2505" s="39" t="s">
        <v>40</v>
      </c>
      <c r="T2505" s="39" t="s">
        <v>35</v>
      </c>
      <c r="U2505" s="40" t="s">
        <v>39</v>
      </c>
      <c r="V2505" s="39" t="s">
        <v>35</v>
      </c>
      <c r="W2505" s="74" t="s">
        <v>606</v>
      </c>
      <c r="X2505" s="74">
        <v>0</v>
      </c>
    </row>
    <row r="2506" spans="1:24" ht="14.4" x14ac:dyDescent="0.3">
      <c r="A2506" s="33" t="s">
        <v>102</v>
      </c>
      <c r="B2506" s="22">
        <v>11937</v>
      </c>
      <c r="C2506" s="22" t="s">
        <v>175</v>
      </c>
      <c r="D2506" s="22">
        <v>53100203</v>
      </c>
      <c r="E2506" s="26" t="s">
        <v>176</v>
      </c>
      <c r="F2506" s="22">
        <v>5</v>
      </c>
      <c r="G2506" s="22" t="s">
        <v>48</v>
      </c>
      <c r="H2506" s="22" t="s">
        <v>105</v>
      </c>
      <c r="I2506" s="22" t="s">
        <v>34</v>
      </c>
      <c r="J2506" s="22" t="s">
        <v>97</v>
      </c>
      <c r="K2506" s="22" t="s">
        <v>36</v>
      </c>
      <c r="L2506" s="22">
        <v>11937</v>
      </c>
      <c r="M2506" s="39" t="s">
        <v>37</v>
      </c>
      <c r="N2506" s="39" t="s">
        <v>37</v>
      </c>
      <c r="O2506" s="39" t="s">
        <v>35</v>
      </c>
      <c r="P2506" s="39" t="s">
        <v>37</v>
      </c>
      <c r="Q2506" s="39" t="s">
        <v>37</v>
      </c>
      <c r="R2506" s="39" t="s">
        <v>37</v>
      </c>
      <c r="S2506" s="39" t="s">
        <v>40</v>
      </c>
      <c r="T2506" s="39" t="s">
        <v>35</v>
      </c>
      <c r="U2506" s="40" t="s">
        <v>39</v>
      </c>
      <c r="V2506" s="39" t="s">
        <v>35</v>
      </c>
      <c r="W2506" s="74" t="s">
        <v>606</v>
      </c>
      <c r="X2506" s="74">
        <v>0</v>
      </c>
    </row>
    <row r="2507" spans="1:24" ht="14.4" x14ac:dyDescent="0.3">
      <c r="A2507" s="33" t="s">
        <v>102</v>
      </c>
      <c r="B2507" s="22">
        <v>11853</v>
      </c>
      <c r="C2507" s="22" t="s">
        <v>181</v>
      </c>
      <c r="D2507" s="22">
        <v>53200152</v>
      </c>
      <c r="E2507" s="26" t="s">
        <v>182</v>
      </c>
      <c r="F2507" s="22">
        <v>147</v>
      </c>
      <c r="G2507" s="22" t="s">
        <v>48</v>
      </c>
      <c r="H2507" s="22" t="s">
        <v>105</v>
      </c>
      <c r="I2507" s="22" t="s">
        <v>34</v>
      </c>
      <c r="J2507" s="22" t="s">
        <v>97</v>
      </c>
      <c r="K2507" s="22" t="s">
        <v>36</v>
      </c>
      <c r="L2507" s="22">
        <v>11853</v>
      </c>
      <c r="M2507" s="39" t="s">
        <v>37</v>
      </c>
      <c r="N2507" s="39" t="s">
        <v>37</v>
      </c>
      <c r="O2507" s="39" t="s">
        <v>37</v>
      </c>
      <c r="P2507" s="39" t="s">
        <v>37</v>
      </c>
      <c r="Q2507" s="39" t="s">
        <v>37</v>
      </c>
      <c r="R2507" s="39" t="s">
        <v>37</v>
      </c>
      <c r="S2507" s="39" t="s">
        <v>37</v>
      </c>
      <c r="T2507" s="39" t="s">
        <v>37</v>
      </c>
      <c r="U2507" s="40" t="s">
        <v>605</v>
      </c>
      <c r="V2507" s="39" t="s">
        <v>35</v>
      </c>
      <c r="W2507" s="74">
        <v>0</v>
      </c>
      <c r="X2507" s="74">
        <v>0</v>
      </c>
    </row>
    <row r="2508" spans="1:24" ht="28.8" x14ac:dyDescent="0.3">
      <c r="A2508" s="33" t="s">
        <v>102</v>
      </c>
      <c r="B2508" s="22">
        <v>11905</v>
      </c>
      <c r="C2508" s="22" t="s">
        <v>183</v>
      </c>
      <c r="D2508" s="22">
        <v>53100409</v>
      </c>
      <c r="E2508" s="26" t="s">
        <v>184</v>
      </c>
      <c r="F2508" s="22">
        <v>70</v>
      </c>
      <c r="G2508" s="22" t="s">
        <v>48</v>
      </c>
      <c r="H2508" s="22" t="s">
        <v>33</v>
      </c>
      <c r="I2508" s="22" t="s">
        <v>34</v>
      </c>
      <c r="J2508" s="22" t="s">
        <v>97</v>
      </c>
      <c r="K2508" s="22" t="s">
        <v>36</v>
      </c>
      <c r="L2508" s="22">
        <v>11905</v>
      </c>
      <c r="M2508" s="39" t="s">
        <v>37</v>
      </c>
      <c r="N2508" s="39" t="s">
        <v>37</v>
      </c>
      <c r="O2508" s="39" t="s">
        <v>37</v>
      </c>
      <c r="P2508" s="39" t="s">
        <v>37</v>
      </c>
      <c r="Q2508" s="39" t="s">
        <v>37</v>
      </c>
      <c r="R2508" s="39" t="s">
        <v>37</v>
      </c>
      <c r="S2508" s="39" t="s">
        <v>37</v>
      </c>
      <c r="T2508" s="39" t="s">
        <v>37</v>
      </c>
      <c r="U2508" s="40" t="s">
        <v>784</v>
      </c>
      <c r="V2508" s="39" t="s">
        <v>37</v>
      </c>
      <c r="W2508" s="74" t="s">
        <v>785</v>
      </c>
      <c r="X2508" s="74">
        <v>0</v>
      </c>
    </row>
    <row r="2509" spans="1:24" ht="43.2" x14ac:dyDescent="0.3">
      <c r="A2509" s="33" t="s">
        <v>102</v>
      </c>
      <c r="B2509" s="22">
        <v>11985</v>
      </c>
      <c r="C2509" s="22" t="s">
        <v>206</v>
      </c>
      <c r="D2509" s="22">
        <v>53100213</v>
      </c>
      <c r="E2509" s="26" t="s">
        <v>207</v>
      </c>
      <c r="F2509" s="22">
        <v>2</v>
      </c>
      <c r="G2509" s="22" t="s">
        <v>48</v>
      </c>
      <c r="H2509" s="22" t="s">
        <v>33</v>
      </c>
      <c r="I2509" s="22" t="s">
        <v>34</v>
      </c>
      <c r="J2509" s="22" t="s">
        <v>97</v>
      </c>
      <c r="K2509" s="22" t="s">
        <v>36</v>
      </c>
      <c r="L2509" s="22">
        <v>11985</v>
      </c>
      <c r="M2509" s="39" t="s">
        <v>37</v>
      </c>
      <c r="N2509" s="39" t="s">
        <v>37</v>
      </c>
      <c r="O2509" s="39" t="s">
        <v>35</v>
      </c>
      <c r="P2509" s="39" t="s">
        <v>35</v>
      </c>
      <c r="Q2509" s="39" t="s">
        <v>37</v>
      </c>
      <c r="R2509" s="39" t="s">
        <v>37</v>
      </c>
      <c r="S2509" s="39" t="s">
        <v>40</v>
      </c>
      <c r="T2509" s="39" t="s">
        <v>35</v>
      </c>
      <c r="U2509" s="40" t="s">
        <v>39</v>
      </c>
      <c r="V2509" s="39" t="s">
        <v>37</v>
      </c>
      <c r="W2509" s="74" t="s">
        <v>825</v>
      </c>
      <c r="X2509" s="74">
        <v>0</v>
      </c>
    </row>
    <row r="2510" spans="1:24" ht="14.4" x14ac:dyDescent="0.3">
      <c r="A2510" s="33" t="s">
        <v>102</v>
      </c>
      <c r="B2510" s="22">
        <v>11643</v>
      </c>
      <c r="C2510" s="22" t="s">
        <v>193</v>
      </c>
      <c r="D2510" s="22">
        <v>53100584</v>
      </c>
      <c r="E2510" s="26" t="s">
        <v>194</v>
      </c>
      <c r="F2510" s="22">
        <v>1</v>
      </c>
      <c r="G2510" s="22" t="s">
        <v>48</v>
      </c>
      <c r="H2510" s="22" t="s">
        <v>120</v>
      </c>
      <c r="I2510" s="22" t="s">
        <v>34</v>
      </c>
      <c r="J2510" s="22" t="s">
        <v>97</v>
      </c>
      <c r="K2510" s="22" t="s">
        <v>36</v>
      </c>
      <c r="L2510" s="22">
        <v>11643</v>
      </c>
      <c r="M2510" s="39" t="s">
        <v>37</v>
      </c>
      <c r="N2510" s="39" t="s">
        <v>37</v>
      </c>
      <c r="O2510" s="39" t="s">
        <v>35</v>
      </c>
      <c r="P2510" s="39" t="s">
        <v>37</v>
      </c>
      <c r="Q2510" s="39" t="s">
        <v>37</v>
      </c>
      <c r="R2510" s="39" t="s">
        <v>37</v>
      </c>
      <c r="S2510" s="39" t="s">
        <v>40</v>
      </c>
      <c r="T2510" s="39" t="s">
        <v>35</v>
      </c>
      <c r="U2510" s="40" t="s">
        <v>39</v>
      </c>
      <c r="V2510" s="39" t="s">
        <v>35</v>
      </c>
      <c r="W2510" s="74" t="s">
        <v>606</v>
      </c>
      <c r="X2510" s="74">
        <v>0</v>
      </c>
    </row>
    <row r="2511" spans="1:24" ht="28.8" x14ac:dyDescent="0.3">
      <c r="A2511" s="33" t="s">
        <v>102</v>
      </c>
      <c r="B2511" s="22">
        <v>12226</v>
      </c>
      <c r="C2511" s="22" t="s">
        <v>224</v>
      </c>
      <c r="D2511" s="22">
        <v>53100040</v>
      </c>
      <c r="E2511" s="26" t="s">
        <v>225</v>
      </c>
      <c r="F2511" s="22">
        <v>7</v>
      </c>
      <c r="G2511" s="22" t="s">
        <v>48</v>
      </c>
      <c r="H2511" s="22" t="s">
        <v>61</v>
      </c>
      <c r="I2511" s="22" t="s">
        <v>34</v>
      </c>
      <c r="J2511" s="22" t="s">
        <v>97</v>
      </c>
      <c r="K2511" s="22" t="s">
        <v>36</v>
      </c>
      <c r="L2511" s="22">
        <v>12226</v>
      </c>
      <c r="M2511" s="39" t="s">
        <v>37</v>
      </c>
      <c r="N2511" s="39" t="s">
        <v>37</v>
      </c>
      <c r="O2511" s="39" t="s">
        <v>35</v>
      </c>
      <c r="P2511" s="39" t="s">
        <v>37</v>
      </c>
      <c r="Q2511" s="39" t="s">
        <v>37</v>
      </c>
      <c r="R2511" s="39" t="s">
        <v>37</v>
      </c>
      <c r="S2511" s="39" t="s">
        <v>37</v>
      </c>
      <c r="T2511" s="39" t="s">
        <v>37</v>
      </c>
      <c r="U2511" s="40" t="s">
        <v>39</v>
      </c>
      <c r="V2511" s="39" t="s">
        <v>37</v>
      </c>
      <c r="W2511" s="74" t="s">
        <v>929</v>
      </c>
      <c r="X2511" s="74">
        <v>0</v>
      </c>
    </row>
    <row r="2512" spans="1:24" ht="14.4" x14ac:dyDescent="0.3">
      <c r="A2512" s="33" t="s">
        <v>102</v>
      </c>
      <c r="B2512" s="22">
        <v>21447</v>
      </c>
      <c r="C2512" s="22" t="s">
        <v>191</v>
      </c>
      <c r="D2512" s="22">
        <v>53106524</v>
      </c>
      <c r="E2512" s="26" t="s">
        <v>192</v>
      </c>
      <c r="F2512" s="22">
        <v>1</v>
      </c>
      <c r="G2512" s="22" t="s">
        <v>48</v>
      </c>
      <c r="H2512" s="22" t="s">
        <v>61</v>
      </c>
      <c r="I2512" s="22" t="s">
        <v>34</v>
      </c>
      <c r="J2512" s="22" t="s">
        <v>97</v>
      </c>
      <c r="K2512" s="22" t="s">
        <v>36</v>
      </c>
      <c r="L2512" s="22">
        <v>21447</v>
      </c>
      <c r="M2512" s="39" t="s">
        <v>37</v>
      </c>
      <c r="N2512" s="39" t="s">
        <v>37</v>
      </c>
      <c r="O2512" s="39" t="s">
        <v>35</v>
      </c>
      <c r="P2512" s="39" t="s">
        <v>37</v>
      </c>
      <c r="Q2512" s="39" t="s">
        <v>37</v>
      </c>
      <c r="R2512" s="39" t="s">
        <v>37</v>
      </c>
      <c r="S2512" s="39" t="s">
        <v>40</v>
      </c>
      <c r="T2512" s="39" t="s">
        <v>35</v>
      </c>
      <c r="U2512" s="40" t="s">
        <v>39</v>
      </c>
      <c r="V2512" s="39" t="s">
        <v>37</v>
      </c>
      <c r="W2512" s="74" t="s">
        <v>37</v>
      </c>
      <c r="X2512" s="74">
        <v>0</v>
      </c>
    </row>
    <row r="2513" spans="1:24" ht="72" x14ac:dyDescent="0.3">
      <c r="A2513" s="33" t="s">
        <v>102</v>
      </c>
      <c r="B2513" s="22">
        <v>12121</v>
      </c>
      <c r="C2513" s="22" t="s">
        <v>240</v>
      </c>
      <c r="D2513" s="22">
        <v>56200399</v>
      </c>
      <c r="E2513" s="26" t="s">
        <v>241</v>
      </c>
      <c r="F2513" s="22">
        <v>2</v>
      </c>
      <c r="G2513" s="22" t="s">
        <v>48</v>
      </c>
      <c r="H2513" s="22" t="s">
        <v>33</v>
      </c>
      <c r="I2513" s="22" t="s">
        <v>34</v>
      </c>
      <c r="J2513" s="22" t="s">
        <v>97</v>
      </c>
      <c r="K2513" s="22" t="s">
        <v>36</v>
      </c>
      <c r="L2513" s="22">
        <v>12121</v>
      </c>
      <c r="M2513" s="39" t="s">
        <v>37</v>
      </c>
      <c r="N2513" s="39" t="s">
        <v>37</v>
      </c>
      <c r="O2513" s="39" t="s">
        <v>35</v>
      </c>
      <c r="P2513" s="39" t="s">
        <v>37</v>
      </c>
      <c r="Q2513" s="39" t="s">
        <v>37</v>
      </c>
      <c r="R2513" s="39" t="s">
        <v>37</v>
      </c>
      <c r="S2513" s="39" t="s">
        <v>37</v>
      </c>
      <c r="T2513" s="39" t="s">
        <v>35</v>
      </c>
      <c r="U2513" s="40" t="s">
        <v>605</v>
      </c>
      <c r="V2513" s="39" t="s">
        <v>37</v>
      </c>
      <c r="W2513" s="74" t="s">
        <v>900</v>
      </c>
      <c r="X2513" s="74">
        <v>0</v>
      </c>
    </row>
    <row r="2514" spans="1:24" ht="230.4" x14ac:dyDescent="0.3">
      <c r="A2514" s="33" t="s">
        <v>102</v>
      </c>
      <c r="B2514" s="22">
        <v>12232</v>
      </c>
      <c r="C2514" s="22" t="s">
        <v>242</v>
      </c>
      <c r="D2514" s="22">
        <v>29500005</v>
      </c>
      <c r="E2514" s="26" t="s">
        <v>243</v>
      </c>
      <c r="F2514" s="22">
        <v>120</v>
      </c>
      <c r="G2514" s="22" t="s">
        <v>48</v>
      </c>
      <c r="H2514" s="22" t="s">
        <v>61</v>
      </c>
      <c r="I2514" s="22" t="s">
        <v>34</v>
      </c>
      <c r="J2514" s="22" t="s">
        <v>97</v>
      </c>
      <c r="K2514" s="22" t="s">
        <v>36</v>
      </c>
      <c r="L2514" s="22">
        <v>12232</v>
      </c>
      <c r="M2514" s="39" t="s">
        <v>37</v>
      </c>
      <c r="N2514" s="39" t="s">
        <v>37</v>
      </c>
      <c r="O2514" s="39" t="s">
        <v>37</v>
      </c>
      <c r="P2514" s="39" t="s">
        <v>37</v>
      </c>
      <c r="Q2514" s="39" t="s">
        <v>37</v>
      </c>
      <c r="R2514" s="39" t="s">
        <v>37</v>
      </c>
      <c r="S2514" s="39" t="s">
        <v>37</v>
      </c>
      <c r="T2514" s="39" t="s">
        <v>37</v>
      </c>
      <c r="U2514" s="40" t="s">
        <v>605</v>
      </c>
      <c r="V2514" s="39" t="s">
        <v>37</v>
      </c>
      <c r="W2514" s="74" t="s">
        <v>930</v>
      </c>
      <c r="X2514" s="74">
        <v>0</v>
      </c>
    </row>
    <row r="2515" spans="1:24" ht="28.8" x14ac:dyDescent="0.3">
      <c r="A2515" s="33" t="s">
        <v>102</v>
      </c>
      <c r="B2515" s="22">
        <v>12076</v>
      </c>
      <c r="C2515" s="22" t="s">
        <v>208</v>
      </c>
      <c r="D2515" s="22">
        <v>53100410</v>
      </c>
      <c r="E2515" s="26" t="s">
        <v>209</v>
      </c>
      <c r="F2515" s="22">
        <v>19</v>
      </c>
      <c r="G2515" s="22" t="s">
        <v>48</v>
      </c>
      <c r="H2515" s="22" t="s">
        <v>105</v>
      </c>
      <c r="I2515" s="22" t="s">
        <v>34</v>
      </c>
      <c r="J2515" s="22" t="s">
        <v>97</v>
      </c>
      <c r="K2515" s="22" t="s">
        <v>36</v>
      </c>
      <c r="L2515" s="22">
        <v>12076</v>
      </c>
      <c r="M2515" s="39" t="s">
        <v>37</v>
      </c>
      <c r="N2515" s="39" t="s">
        <v>37</v>
      </c>
      <c r="O2515" s="39" t="s">
        <v>37</v>
      </c>
      <c r="P2515" s="39" t="s">
        <v>37</v>
      </c>
      <c r="Q2515" s="39" t="s">
        <v>37</v>
      </c>
      <c r="R2515" s="39" t="s">
        <v>37</v>
      </c>
      <c r="S2515" s="39" t="s">
        <v>40</v>
      </c>
      <c r="T2515" s="39" t="s">
        <v>37</v>
      </c>
      <c r="U2515" s="40" t="s">
        <v>649</v>
      </c>
      <c r="V2515" s="39" t="s">
        <v>37</v>
      </c>
      <c r="W2515" s="74" t="s">
        <v>876</v>
      </c>
      <c r="X2515" s="74">
        <v>0</v>
      </c>
    </row>
    <row r="2516" spans="1:24" ht="14.4" x14ac:dyDescent="0.3">
      <c r="A2516" s="33" t="s">
        <v>102</v>
      </c>
      <c r="B2516" s="22">
        <v>12221</v>
      </c>
      <c r="C2516" s="22" t="s">
        <v>210</v>
      </c>
      <c r="D2516" s="22">
        <v>53100033</v>
      </c>
      <c r="E2516" s="26" t="s">
        <v>211</v>
      </c>
      <c r="F2516" s="22">
        <v>3</v>
      </c>
      <c r="G2516" s="22" t="s">
        <v>48</v>
      </c>
      <c r="H2516" s="22" t="s">
        <v>61</v>
      </c>
      <c r="I2516" s="22" t="s">
        <v>34</v>
      </c>
      <c r="J2516" s="22" t="s">
        <v>97</v>
      </c>
      <c r="K2516" s="22" t="s">
        <v>36</v>
      </c>
      <c r="L2516" s="22">
        <v>12221</v>
      </c>
      <c r="M2516" s="39" t="s">
        <v>37</v>
      </c>
      <c r="N2516" s="39" t="s">
        <v>37</v>
      </c>
      <c r="O2516" s="39" t="s">
        <v>35</v>
      </c>
      <c r="P2516" s="39" t="s">
        <v>37</v>
      </c>
      <c r="Q2516" s="39" t="s">
        <v>37</v>
      </c>
      <c r="R2516" s="39" t="s">
        <v>37</v>
      </c>
      <c r="S2516" s="39" t="s">
        <v>37</v>
      </c>
      <c r="T2516" s="39" t="s">
        <v>37</v>
      </c>
      <c r="U2516" s="40" t="s">
        <v>39</v>
      </c>
      <c r="V2516" s="39" t="s">
        <v>37</v>
      </c>
      <c r="W2516" s="74" t="s">
        <v>928</v>
      </c>
      <c r="X2516" s="74">
        <v>0</v>
      </c>
    </row>
    <row r="2517" spans="1:24" ht="86.4" x14ac:dyDescent="0.3">
      <c r="A2517" s="33" t="s">
        <v>102</v>
      </c>
      <c r="B2517" s="22">
        <v>11767</v>
      </c>
      <c r="C2517" s="22" t="s">
        <v>234</v>
      </c>
      <c r="D2517" s="22">
        <v>53100162</v>
      </c>
      <c r="E2517" s="26" t="s">
        <v>235</v>
      </c>
      <c r="F2517" s="22">
        <v>16</v>
      </c>
      <c r="G2517" s="22" t="s">
        <v>48</v>
      </c>
      <c r="H2517" s="22" t="s">
        <v>108</v>
      </c>
      <c r="I2517" s="22" t="s">
        <v>34</v>
      </c>
      <c r="J2517" s="22" t="s">
        <v>97</v>
      </c>
      <c r="K2517" s="22" t="s">
        <v>36</v>
      </c>
      <c r="L2517" s="22">
        <v>11767</v>
      </c>
      <c r="M2517" s="39" t="s">
        <v>37</v>
      </c>
      <c r="N2517" s="39" t="s">
        <v>37</v>
      </c>
      <c r="O2517" s="39" t="s">
        <v>37</v>
      </c>
      <c r="P2517" s="39" t="s">
        <v>37</v>
      </c>
      <c r="Q2517" s="39" t="s">
        <v>37</v>
      </c>
      <c r="R2517" s="39" t="s">
        <v>37</v>
      </c>
      <c r="S2517" s="39" t="s">
        <v>40</v>
      </c>
      <c r="T2517" s="39" t="s">
        <v>37</v>
      </c>
      <c r="U2517" s="40" t="s">
        <v>605</v>
      </c>
      <c r="V2517" s="39" t="s">
        <v>35</v>
      </c>
      <c r="W2517" s="74" t="s">
        <v>606</v>
      </c>
      <c r="X2517" s="74" t="s">
        <v>658</v>
      </c>
    </row>
    <row r="2518" spans="1:24" ht="86.4" x14ac:dyDescent="0.3">
      <c r="A2518" s="33" t="s">
        <v>102</v>
      </c>
      <c r="B2518" s="22">
        <v>11877</v>
      </c>
      <c r="C2518" s="22" t="s">
        <v>261</v>
      </c>
      <c r="D2518" s="22">
        <v>53100152</v>
      </c>
      <c r="E2518" s="26" t="s">
        <v>262</v>
      </c>
      <c r="F2518" s="22">
        <v>1</v>
      </c>
      <c r="G2518" s="22" t="s">
        <v>48</v>
      </c>
      <c r="H2518" s="22" t="s">
        <v>33</v>
      </c>
      <c r="I2518" s="22" t="s">
        <v>34</v>
      </c>
      <c r="J2518" s="22" t="s">
        <v>97</v>
      </c>
      <c r="K2518" s="22" t="s">
        <v>36</v>
      </c>
      <c r="L2518" s="22">
        <v>11877</v>
      </c>
      <c r="M2518" s="39" t="s">
        <v>37</v>
      </c>
      <c r="N2518" s="39" t="s">
        <v>37</v>
      </c>
      <c r="O2518" s="39" t="s">
        <v>35</v>
      </c>
      <c r="P2518" s="39" t="s">
        <v>37</v>
      </c>
      <c r="Q2518" s="39" t="s">
        <v>37</v>
      </c>
      <c r="R2518" s="39" t="s">
        <v>37</v>
      </c>
      <c r="S2518" s="39" t="s">
        <v>40</v>
      </c>
      <c r="T2518" s="39" t="s">
        <v>35</v>
      </c>
      <c r="U2518" s="40" t="s">
        <v>39</v>
      </c>
      <c r="V2518" s="39" t="s">
        <v>37</v>
      </c>
      <c r="W2518" s="74" t="s">
        <v>775</v>
      </c>
      <c r="X2518" s="74">
        <v>0</v>
      </c>
    </row>
    <row r="2519" spans="1:24" ht="14.4" x14ac:dyDescent="0.3">
      <c r="A2519" s="33" t="s">
        <v>102</v>
      </c>
      <c r="B2519" s="22">
        <v>12078</v>
      </c>
      <c r="C2519" s="22" t="s">
        <v>275</v>
      </c>
      <c r="D2519" s="22">
        <v>53200438</v>
      </c>
      <c r="E2519" s="26" t="s">
        <v>276</v>
      </c>
      <c r="F2519" s="22">
        <v>3</v>
      </c>
      <c r="G2519" s="22" t="s">
        <v>48</v>
      </c>
      <c r="H2519" s="22" t="s">
        <v>33</v>
      </c>
      <c r="I2519" s="22" t="s">
        <v>34</v>
      </c>
      <c r="J2519" s="22" t="s">
        <v>97</v>
      </c>
      <c r="K2519" s="22" t="s">
        <v>36</v>
      </c>
      <c r="L2519" s="22">
        <v>12078</v>
      </c>
      <c r="M2519" s="39" t="s">
        <v>37</v>
      </c>
      <c r="N2519" s="39" t="s">
        <v>37</v>
      </c>
      <c r="O2519" s="39" t="s">
        <v>35</v>
      </c>
      <c r="P2519" s="39" t="s">
        <v>37</v>
      </c>
      <c r="Q2519" s="39" t="s">
        <v>37</v>
      </c>
      <c r="R2519" s="39" t="s">
        <v>37</v>
      </c>
      <c r="S2519" s="39" t="s">
        <v>40</v>
      </c>
      <c r="T2519" s="39" t="s">
        <v>37</v>
      </c>
      <c r="U2519" s="40" t="s">
        <v>605</v>
      </c>
      <c r="V2519" s="39" t="s">
        <v>35</v>
      </c>
      <c r="W2519" s="74">
        <v>0</v>
      </c>
      <c r="X2519" s="74">
        <v>0</v>
      </c>
    </row>
    <row r="2520" spans="1:24" ht="72" x14ac:dyDescent="0.3">
      <c r="A2520" s="33" t="s">
        <v>102</v>
      </c>
      <c r="B2520" s="22">
        <v>11751</v>
      </c>
      <c r="C2520" s="22" t="s">
        <v>263</v>
      </c>
      <c r="D2520" s="22">
        <v>53100145</v>
      </c>
      <c r="E2520" s="26" t="s">
        <v>264</v>
      </c>
      <c r="F2520" s="22">
        <v>1</v>
      </c>
      <c r="G2520" s="22" t="s">
        <v>48</v>
      </c>
      <c r="H2520" s="22" t="s">
        <v>33</v>
      </c>
      <c r="I2520" s="22" t="s">
        <v>34</v>
      </c>
      <c r="J2520" s="22" t="s">
        <v>97</v>
      </c>
      <c r="K2520" s="22" t="s">
        <v>36</v>
      </c>
      <c r="L2520" s="22">
        <v>11751</v>
      </c>
      <c r="M2520" s="39" t="s">
        <v>37</v>
      </c>
      <c r="N2520" s="39" t="s">
        <v>37</v>
      </c>
      <c r="O2520" s="39" t="s">
        <v>35</v>
      </c>
      <c r="P2520" s="39" t="s">
        <v>37</v>
      </c>
      <c r="Q2520" s="39" t="s">
        <v>37</v>
      </c>
      <c r="R2520" s="39" t="s">
        <v>37</v>
      </c>
      <c r="S2520" s="39" t="s">
        <v>40</v>
      </c>
      <c r="T2520" s="39" t="s">
        <v>35</v>
      </c>
      <c r="U2520" s="40" t="s">
        <v>39</v>
      </c>
      <c r="V2520" s="39" t="s">
        <v>37</v>
      </c>
      <c r="W2520" s="74" t="s">
        <v>714</v>
      </c>
      <c r="X2520" s="74">
        <v>0</v>
      </c>
    </row>
    <row r="2521" spans="1:24" ht="43.2" x14ac:dyDescent="0.3">
      <c r="A2521" s="33" t="s">
        <v>102</v>
      </c>
      <c r="B2521" s="22">
        <v>19196</v>
      </c>
      <c r="C2521" s="22" t="s">
        <v>269</v>
      </c>
      <c r="D2521" s="22">
        <v>53100168</v>
      </c>
      <c r="E2521" s="26" t="s">
        <v>270</v>
      </c>
      <c r="F2521" s="22">
        <v>1</v>
      </c>
      <c r="G2521" s="22" t="s">
        <v>48</v>
      </c>
      <c r="H2521" s="22" t="s">
        <v>61</v>
      </c>
      <c r="I2521" s="22" t="s">
        <v>34</v>
      </c>
      <c r="J2521" s="22" t="s">
        <v>97</v>
      </c>
      <c r="K2521" s="22" t="s">
        <v>36</v>
      </c>
      <c r="L2521" s="22">
        <v>19196</v>
      </c>
      <c r="M2521" s="39" t="s">
        <v>37</v>
      </c>
      <c r="N2521" s="39" t="s">
        <v>37</v>
      </c>
      <c r="O2521" s="39" t="s">
        <v>35</v>
      </c>
      <c r="P2521" s="39" t="s">
        <v>37</v>
      </c>
      <c r="Q2521" s="39" t="s">
        <v>37</v>
      </c>
      <c r="R2521" s="39" t="s">
        <v>37</v>
      </c>
      <c r="S2521" s="39" t="s">
        <v>40</v>
      </c>
      <c r="T2521" s="39" t="s">
        <v>35</v>
      </c>
      <c r="U2521" s="40" t="s">
        <v>39</v>
      </c>
      <c r="V2521" s="39" t="s">
        <v>37</v>
      </c>
      <c r="W2521" s="74" t="s">
        <v>3589</v>
      </c>
      <c r="X2521" s="74">
        <v>0</v>
      </c>
    </row>
    <row r="2522" spans="1:24" ht="14.4" x14ac:dyDescent="0.3">
      <c r="A2522" s="33" t="s">
        <v>102</v>
      </c>
      <c r="B2522" s="22">
        <v>12018</v>
      </c>
      <c r="C2522" s="22" t="s">
        <v>283</v>
      </c>
      <c r="D2522" s="22">
        <v>53100859</v>
      </c>
      <c r="E2522" s="26" t="s">
        <v>284</v>
      </c>
      <c r="F2522" s="22">
        <v>2</v>
      </c>
      <c r="G2522" s="22" t="s">
        <v>48</v>
      </c>
      <c r="H2522" s="22" t="s">
        <v>203</v>
      </c>
      <c r="I2522" s="22" t="s">
        <v>34</v>
      </c>
      <c r="J2522" s="22" t="s">
        <v>97</v>
      </c>
      <c r="K2522" s="22" t="s">
        <v>36</v>
      </c>
      <c r="L2522" s="22">
        <v>12018</v>
      </c>
      <c r="M2522" s="39" t="s">
        <v>37</v>
      </c>
      <c r="N2522" s="39" t="s">
        <v>37</v>
      </c>
      <c r="O2522" s="39" t="s">
        <v>35</v>
      </c>
      <c r="P2522" s="39" t="s">
        <v>37</v>
      </c>
      <c r="Q2522" s="39" t="s">
        <v>37</v>
      </c>
      <c r="R2522" s="39" t="s">
        <v>37</v>
      </c>
      <c r="S2522" s="39" t="s">
        <v>38</v>
      </c>
      <c r="T2522" s="39" t="s">
        <v>35</v>
      </c>
      <c r="U2522" s="40" t="s">
        <v>39</v>
      </c>
      <c r="V2522" s="39" t="s">
        <v>35</v>
      </c>
      <c r="W2522" s="74" t="s">
        <v>606</v>
      </c>
      <c r="X2522" s="74">
        <v>0</v>
      </c>
    </row>
    <row r="2523" spans="1:24" ht="43.2" x14ac:dyDescent="0.3">
      <c r="A2523" s="33" t="s">
        <v>102</v>
      </c>
      <c r="B2523" s="22">
        <v>12004</v>
      </c>
      <c r="C2523" s="22" t="s">
        <v>252</v>
      </c>
      <c r="D2523" s="22">
        <v>27200015</v>
      </c>
      <c r="E2523" s="26" t="s">
        <v>253</v>
      </c>
      <c r="F2523" s="22">
        <v>17</v>
      </c>
      <c r="G2523" s="22" t="s">
        <v>48</v>
      </c>
      <c r="H2523" s="22" t="s">
        <v>254</v>
      </c>
      <c r="I2523" s="22" t="s">
        <v>34</v>
      </c>
      <c r="J2523" s="22" t="s">
        <v>97</v>
      </c>
      <c r="K2523" s="22" t="s">
        <v>36</v>
      </c>
      <c r="L2523" s="22">
        <v>12004</v>
      </c>
      <c r="M2523" s="39" t="s">
        <v>37</v>
      </c>
      <c r="N2523" s="39" t="s">
        <v>37</v>
      </c>
      <c r="O2523" s="39" t="s">
        <v>37</v>
      </c>
      <c r="P2523" s="39" t="s">
        <v>37</v>
      </c>
      <c r="Q2523" s="39" t="s">
        <v>37</v>
      </c>
      <c r="R2523" s="39" t="s">
        <v>37</v>
      </c>
      <c r="S2523" s="39" t="s">
        <v>40</v>
      </c>
      <c r="T2523" s="39" t="s">
        <v>37</v>
      </c>
      <c r="U2523" s="40" t="s">
        <v>621</v>
      </c>
      <c r="V2523" s="39" t="s">
        <v>35</v>
      </c>
      <c r="W2523" s="74" t="s">
        <v>835</v>
      </c>
      <c r="X2523" s="74">
        <v>0</v>
      </c>
    </row>
    <row r="2524" spans="1:24" ht="57.6" x14ac:dyDescent="0.3">
      <c r="A2524" s="33" t="s">
        <v>102</v>
      </c>
      <c r="B2524" s="22">
        <v>11950</v>
      </c>
      <c r="C2524" s="22" t="s">
        <v>267</v>
      </c>
      <c r="D2524" s="22">
        <v>53100200</v>
      </c>
      <c r="E2524" s="26" t="s">
        <v>268</v>
      </c>
      <c r="F2524" s="22">
        <v>4</v>
      </c>
      <c r="G2524" s="22" t="s">
        <v>48</v>
      </c>
      <c r="H2524" s="22" t="s">
        <v>108</v>
      </c>
      <c r="I2524" s="22" t="s">
        <v>34</v>
      </c>
      <c r="J2524" s="22" t="s">
        <v>97</v>
      </c>
      <c r="K2524" s="22" t="s">
        <v>36</v>
      </c>
      <c r="L2524" s="22">
        <v>11950</v>
      </c>
      <c r="M2524" s="39" t="s">
        <v>37</v>
      </c>
      <c r="N2524" s="39" t="s">
        <v>37</v>
      </c>
      <c r="O2524" s="39" t="s">
        <v>37</v>
      </c>
      <c r="P2524" s="39" t="s">
        <v>37</v>
      </c>
      <c r="Q2524" s="39" t="s">
        <v>37</v>
      </c>
      <c r="R2524" s="39" t="s">
        <v>37</v>
      </c>
      <c r="S2524" s="39" t="s">
        <v>40</v>
      </c>
      <c r="T2524" s="39" t="s">
        <v>37</v>
      </c>
      <c r="U2524" s="40" t="s">
        <v>39</v>
      </c>
      <c r="V2524" s="39" t="s">
        <v>37</v>
      </c>
      <c r="W2524" s="74" t="s">
        <v>804</v>
      </c>
      <c r="X2524" s="74">
        <v>0</v>
      </c>
    </row>
    <row r="2525" spans="1:24" ht="57.6" x14ac:dyDescent="0.3">
      <c r="A2525" s="33" t="s">
        <v>102</v>
      </c>
      <c r="B2525" s="22">
        <v>15817</v>
      </c>
      <c r="C2525" s="22" t="s">
        <v>297</v>
      </c>
      <c r="D2525" s="22">
        <v>53100295</v>
      </c>
      <c r="E2525" s="26" t="s">
        <v>298</v>
      </c>
      <c r="F2525" s="22">
        <v>4</v>
      </c>
      <c r="G2525" s="22" t="s">
        <v>48</v>
      </c>
      <c r="H2525" s="22" t="s">
        <v>111</v>
      </c>
      <c r="I2525" s="22" t="s">
        <v>34</v>
      </c>
      <c r="J2525" s="22" t="s">
        <v>97</v>
      </c>
      <c r="K2525" s="22" t="s">
        <v>36</v>
      </c>
      <c r="L2525" s="22">
        <v>15817</v>
      </c>
      <c r="M2525" s="39" t="s">
        <v>37</v>
      </c>
      <c r="N2525" s="39" t="s">
        <v>37</v>
      </c>
      <c r="O2525" s="39" t="s">
        <v>35</v>
      </c>
      <c r="P2525" s="39" t="s">
        <v>37</v>
      </c>
      <c r="Q2525" s="39" t="s">
        <v>37</v>
      </c>
      <c r="R2525" s="39" t="s">
        <v>37</v>
      </c>
      <c r="S2525" s="39" t="s">
        <v>40</v>
      </c>
      <c r="T2525" s="39" t="s">
        <v>37</v>
      </c>
      <c r="U2525" s="40" t="s">
        <v>39</v>
      </c>
      <c r="V2525" s="39" t="s">
        <v>37</v>
      </c>
      <c r="W2525" s="74" t="s">
        <v>3157</v>
      </c>
      <c r="X2525" s="74">
        <v>0</v>
      </c>
    </row>
    <row r="2526" spans="1:24" ht="43.2" x14ac:dyDescent="0.3">
      <c r="A2526" s="33" t="s">
        <v>102</v>
      </c>
      <c r="B2526" s="22">
        <v>11988</v>
      </c>
      <c r="C2526" s="22" t="s">
        <v>299</v>
      </c>
      <c r="D2526" s="22">
        <v>53100367</v>
      </c>
      <c r="E2526" s="26" t="s">
        <v>300</v>
      </c>
      <c r="F2526" s="22">
        <v>2</v>
      </c>
      <c r="G2526" s="22" t="s">
        <v>48</v>
      </c>
      <c r="H2526" s="22" t="s">
        <v>203</v>
      </c>
      <c r="I2526" s="22" t="s">
        <v>34</v>
      </c>
      <c r="J2526" s="22" t="s">
        <v>97</v>
      </c>
      <c r="K2526" s="22" t="s">
        <v>36</v>
      </c>
      <c r="L2526" s="22">
        <v>11988</v>
      </c>
      <c r="M2526" s="39" t="s">
        <v>37</v>
      </c>
      <c r="N2526" s="39" t="s">
        <v>37</v>
      </c>
      <c r="O2526" s="39" t="s">
        <v>35</v>
      </c>
      <c r="P2526" s="39" t="s">
        <v>37</v>
      </c>
      <c r="Q2526" s="39" t="s">
        <v>37</v>
      </c>
      <c r="R2526" s="39" t="s">
        <v>37</v>
      </c>
      <c r="S2526" s="39" t="s">
        <v>38</v>
      </c>
      <c r="T2526" s="39" t="s">
        <v>35</v>
      </c>
      <c r="U2526" s="40" t="s">
        <v>39</v>
      </c>
      <c r="V2526" s="39" t="s">
        <v>37</v>
      </c>
      <c r="W2526" s="74" t="s">
        <v>829</v>
      </c>
      <c r="X2526" s="74">
        <v>0</v>
      </c>
    </row>
    <row r="2527" spans="1:24" ht="28.8" x14ac:dyDescent="0.3">
      <c r="A2527" s="33" t="s">
        <v>102</v>
      </c>
      <c r="B2527" s="22">
        <v>19199</v>
      </c>
      <c r="C2527" s="22" t="s">
        <v>309</v>
      </c>
      <c r="D2527" s="22">
        <v>53101059</v>
      </c>
      <c r="E2527" s="26" t="s">
        <v>310</v>
      </c>
      <c r="F2527" s="22">
        <v>4</v>
      </c>
      <c r="G2527" s="22" t="s">
        <v>48</v>
      </c>
      <c r="H2527" s="22" t="s">
        <v>61</v>
      </c>
      <c r="I2527" s="22" t="s">
        <v>34</v>
      </c>
      <c r="J2527" s="22" t="s">
        <v>97</v>
      </c>
      <c r="K2527" s="22" t="s">
        <v>36</v>
      </c>
      <c r="L2527" s="22">
        <v>19199</v>
      </c>
      <c r="M2527" s="39" t="s">
        <v>37</v>
      </c>
      <c r="N2527" s="39" t="s">
        <v>37</v>
      </c>
      <c r="O2527" s="39" t="s">
        <v>35</v>
      </c>
      <c r="P2527" s="39" t="s">
        <v>37</v>
      </c>
      <c r="Q2527" s="39" t="s">
        <v>37</v>
      </c>
      <c r="R2527" s="39" t="s">
        <v>37</v>
      </c>
      <c r="S2527" s="39" t="s">
        <v>37</v>
      </c>
      <c r="T2527" s="39" t="s">
        <v>37</v>
      </c>
      <c r="U2527" s="40" t="s">
        <v>39</v>
      </c>
      <c r="V2527" s="39" t="s">
        <v>37</v>
      </c>
      <c r="W2527" s="74" t="s">
        <v>929</v>
      </c>
      <c r="X2527" s="74">
        <v>0</v>
      </c>
    </row>
    <row r="2528" spans="1:24" ht="230.4" x14ac:dyDescent="0.3">
      <c r="A2528" s="33" t="s">
        <v>102</v>
      </c>
      <c r="B2528" s="22">
        <v>19202</v>
      </c>
      <c r="C2528" s="22" t="s">
        <v>301</v>
      </c>
      <c r="D2528" s="22">
        <v>29500005</v>
      </c>
      <c r="E2528" s="26" t="s">
        <v>302</v>
      </c>
      <c r="F2528" s="22">
        <v>110</v>
      </c>
      <c r="G2528" s="22" t="s">
        <v>48</v>
      </c>
      <c r="H2528" s="22" t="s">
        <v>61</v>
      </c>
      <c r="I2528" s="22" t="s">
        <v>34</v>
      </c>
      <c r="J2528" s="22" t="s">
        <v>97</v>
      </c>
      <c r="K2528" s="22" t="s">
        <v>36</v>
      </c>
      <c r="L2528" s="22">
        <v>19202</v>
      </c>
      <c r="M2528" s="39" t="s">
        <v>37</v>
      </c>
      <c r="N2528" s="39" t="s">
        <v>37</v>
      </c>
      <c r="O2528" s="39" t="s">
        <v>37</v>
      </c>
      <c r="P2528" s="39" t="s">
        <v>37</v>
      </c>
      <c r="Q2528" s="39" t="s">
        <v>37</v>
      </c>
      <c r="R2528" s="39" t="s">
        <v>37</v>
      </c>
      <c r="S2528" s="39" t="s">
        <v>37</v>
      </c>
      <c r="T2528" s="39" t="s">
        <v>37</v>
      </c>
      <c r="U2528" s="40" t="s">
        <v>605</v>
      </c>
      <c r="V2528" s="39" t="s">
        <v>37</v>
      </c>
      <c r="W2528" s="74" t="s">
        <v>930</v>
      </c>
      <c r="X2528" s="74">
        <v>0</v>
      </c>
    </row>
    <row r="2529" spans="1:24" ht="14.4" x14ac:dyDescent="0.3">
      <c r="A2529" s="33" t="s">
        <v>102</v>
      </c>
      <c r="B2529" s="22">
        <v>14167</v>
      </c>
      <c r="C2529" s="22" t="s">
        <v>317</v>
      </c>
      <c r="D2529" s="22">
        <v>29500005</v>
      </c>
      <c r="E2529" s="26" t="s">
        <v>318</v>
      </c>
      <c r="F2529" s="22">
        <v>3</v>
      </c>
      <c r="G2529" s="22" t="s">
        <v>48</v>
      </c>
      <c r="H2529" s="22" t="s">
        <v>108</v>
      </c>
      <c r="I2529" s="22" t="s">
        <v>34</v>
      </c>
      <c r="J2529" s="22" t="s">
        <v>97</v>
      </c>
      <c r="K2529" s="22" t="s">
        <v>36</v>
      </c>
      <c r="L2529" s="22">
        <v>14167</v>
      </c>
      <c r="M2529" s="39" t="s">
        <v>37</v>
      </c>
      <c r="N2529" s="39" t="s">
        <v>37</v>
      </c>
      <c r="O2529" s="39" t="s">
        <v>37</v>
      </c>
      <c r="P2529" s="39" t="s">
        <v>37</v>
      </c>
      <c r="Q2529" s="39" t="s">
        <v>37</v>
      </c>
      <c r="R2529" s="39" t="s">
        <v>37</v>
      </c>
      <c r="S2529" s="39" t="s">
        <v>37</v>
      </c>
      <c r="T2529" s="39" t="s">
        <v>37</v>
      </c>
      <c r="U2529" s="40" t="s">
        <v>605</v>
      </c>
      <c r="V2529" s="39" t="s">
        <v>35</v>
      </c>
      <c r="W2529" s="74">
        <v>0</v>
      </c>
      <c r="X2529" s="74">
        <v>0</v>
      </c>
    </row>
    <row r="2530" spans="1:24" ht="14.4" x14ac:dyDescent="0.3">
      <c r="A2530" s="33" t="s">
        <v>102</v>
      </c>
      <c r="B2530" s="22">
        <v>12274</v>
      </c>
      <c r="C2530" s="22" t="s">
        <v>325</v>
      </c>
      <c r="D2530" s="22">
        <v>29500005</v>
      </c>
      <c r="E2530" s="26" t="s">
        <v>326</v>
      </c>
      <c r="F2530" s="22">
        <v>115</v>
      </c>
      <c r="G2530" s="22" t="s">
        <v>48</v>
      </c>
      <c r="H2530" s="22" t="s">
        <v>61</v>
      </c>
      <c r="I2530" s="22" t="s">
        <v>34</v>
      </c>
      <c r="J2530" s="22" t="s">
        <v>97</v>
      </c>
      <c r="K2530" s="22" t="s">
        <v>36</v>
      </c>
      <c r="L2530" s="22">
        <v>12274</v>
      </c>
      <c r="M2530" s="39" t="s">
        <v>37</v>
      </c>
      <c r="N2530" s="39" t="s">
        <v>37</v>
      </c>
      <c r="O2530" s="39" t="s">
        <v>37</v>
      </c>
      <c r="P2530" s="39" t="s">
        <v>37</v>
      </c>
      <c r="Q2530" s="39" t="s">
        <v>37</v>
      </c>
      <c r="R2530" s="39" t="s">
        <v>37</v>
      </c>
      <c r="S2530" s="39" t="s">
        <v>37</v>
      </c>
      <c r="T2530" s="39" t="s">
        <v>37</v>
      </c>
      <c r="U2530" s="40" t="s">
        <v>784</v>
      </c>
      <c r="V2530" s="39" t="s">
        <v>37</v>
      </c>
      <c r="W2530" s="74" t="s">
        <v>943</v>
      </c>
      <c r="X2530" s="74">
        <v>0</v>
      </c>
    </row>
    <row r="2531" spans="1:24" ht="14.4" x14ac:dyDescent="0.3">
      <c r="A2531" s="33" t="s">
        <v>102</v>
      </c>
      <c r="B2531" s="22">
        <v>12273</v>
      </c>
      <c r="C2531" s="22" t="s">
        <v>323</v>
      </c>
      <c r="D2531" s="22">
        <v>29500005</v>
      </c>
      <c r="E2531" s="26" t="s">
        <v>324</v>
      </c>
      <c r="F2531" s="22">
        <v>120</v>
      </c>
      <c r="G2531" s="22" t="s">
        <v>48</v>
      </c>
      <c r="H2531" s="22" t="s">
        <v>61</v>
      </c>
      <c r="I2531" s="22" t="s">
        <v>34</v>
      </c>
      <c r="J2531" s="22" t="s">
        <v>97</v>
      </c>
      <c r="K2531" s="22" t="s">
        <v>36</v>
      </c>
      <c r="L2531" s="22">
        <v>12273</v>
      </c>
      <c r="M2531" s="39" t="s">
        <v>37</v>
      </c>
      <c r="N2531" s="39" t="s">
        <v>37</v>
      </c>
      <c r="O2531" s="39" t="s">
        <v>37</v>
      </c>
      <c r="P2531" s="39" t="s">
        <v>37</v>
      </c>
      <c r="Q2531" s="39" t="s">
        <v>37</v>
      </c>
      <c r="R2531" s="39" t="s">
        <v>37</v>
      </c>
      <c r="S2531" s="39" t="s">
        <v>37</v>
      </c>
      <c r="T2531" s="39" t="s">
        <v>37</v>
      </c>
      <c r="U2531" s="40" t="s">
        <v>784</v>
      </c>
      <c r="V2531" s="39" t="s">
        <v>37</v>
      </c>
      <c r="W2531" s="74" t="s">
        <v>943</v>
      </c>
      <c r="X2531" s="74">
        <v>0</v>
      </c>
    </row>
    <row r="2532" spans="1:24" ht="14.4" x14ac:dyDescent="0.3">
      <c r="A2532" s="33" t="s">
        <v>102</v>
      </c>
      <c r="B2532" s="22">
        <v>11644</v>
      </c>
      <c r="C2532" s="22" t="s">
        <v>279</v>
      </c>
      <c r="D2532" s="22">
        <v>53100749</v>
      </c>
      <c r="E2532" s="26" t="s">
        <v>280</v>
      </c>
      <c r="F2532" s="22">
        <v>1</v>
      </c>
      <c r="G2532" s="22" t="s">
        <v>48</v>
      </c>
      <c r="H2532" s="22" t="s">
        <v>120</v>
      </c>
      <c r="I2532" s="22" t="s">
        <v>34</v>
      </c>
      <c r="J2532" s="22" t="s">
        <v>97</v>
      </c>
      <c r="K2532" s="22" t="s">
        <v>36</v>
      </c>
      <c r="L2532" s="22">
        <v>11644</v>
      </c>
      <c r="M2532" s="39" t="s">
        <v>37</v>
      </c>
      <c r="N2532" s="39" t="s">
        <v>37</v>
      </c>
      <c r="O2532" s="39" t="s">
        <v>35</v>
      </c>
      <c r="P2532" s="39" t="s">
        <v>37</v>
      </c>
      <c r="Q2532" s="39" t="s">
        <v>37</v>
      </c>
      <c r="R2532" s="39" t="s">
        <v>37</v>
      </c>
      <c r="S2532" s="39" t="s">
        <v>38</v>
      </c>
      <c r="T2532" s="39" t="s">
        <v>35</v>
      </c>
      <c r="U2532" s="40" t="s">
        <v>39</v>
      </c>
      <c r="V2532" s="39" t="s">
        <v>35</v>
      </c>
      <c r="W2532" s="74" t="s">
        <v>606</v>
      </c>
      <c r="X2532" s="74">
        <v>0</v>
      </c>
    </row>
    <row r="2533" spans="1:24" ht="72" x14ac:dyDescent="0.3">
      <c r="A2533" s="33" t="s">
        <v>102</v>
      </c>
      <c r="B2533" s="22">
        <v>11631</v>
      </c>
      <c r="C2533" s="22" t="s">
        <v>307</v>
      </c>
      <c r="D2533" s="22">
        <v>27200001</v>
      </c>
      <c r="E2533" s="26" t="s">
        <v>308</v>
      </c>
      <c r="F2533" s="22">
        <v>15</v>
      </c>
      <c r="G2533" s="22" t="s">
        <v>48</v>
      </c>
      <c r="H2533" s="22" t="s">
        <v>254</v>
      </c>
      <c r="I2533" s="22" t="s">
        <v>34</v>
      </c>
      <c r="J2533" s="22" t="s">
        <v>97</v>
      </c>
      <c r="K2533" s="22" t="s">
        <v>36</v>
      </c>
      <c r="L2533" s="22">
        <v>11631</v>
      </c>
      <c r="M2533" s="39" t="s">
        <v>37</v>
      </c>
      <c r="N2533" s="39" t="s">
        <v>37</v>
      </c>
      <c r="O2533" s="39" t="s">
        <v>37</v>
      </c>
      <c r="P2533" s="39" t="s">
        <v>37</v>
      </c>
      <c r="Q2533" s="39" t="s">
        <v>37</v>
      </c>
      <c r="R2533" s="39" t="s">
        <v>37</v>
      </c>
      <c r="S2533" s="39" t="s">
        <v>40</v>
      </c>
      <c r="T2533" s="39" t="s">
        <v>37</v>
      </c>
      <c r="U2533" s="40" t="s">
        <v>621</v>
      </c>
      <c r="V2533" s="39" t="s">
        <v>37</v>
      </c>
      <c r="W2533" s="74" t="s">
        <v>642</v>
      </c>
      <c r="X2533" s="74">
        <v>0</v>
      </c>
    </row>
    <row r="2534" spans="1:24" ht="100.8" x14ac:dyDescent="0.3">
      <c r="A2534" s="33" t="s">
        <v>102</v>
      </c>
      <c r="B2534" s="22">
        <v>12247</v>
      </c>
      <c r="C2534" s="22" t="s">
        <v>330</v>
      </c>
      <c r="D2534" s="22">
        <v>53100457</v>
      </c>
      <c r="E2534" s="26" t="s">
        <v>331</v>
      </c>
      <c r="F2534" s="22">
        <v>4</v>
      </c>
      <c r="G2534" s="22" t="s">
        <v>48</v>
      </c>
      <c r="H2534" s="22" t="s">
        <v>61</v>
      </c>
      <c r="I2534" s="22" t="s">
        <v>34</v>
      </c>
      <c r="J2534" s="22" t="s">
        <v>97</v>
      </c>
      <c r="K2534" s="22" t="s">
        <v>36</v>
      </c>
      <c r="L2534" s="22">
        <v>12247</v>
      </c>
      <c r="M2534" s="39" t="s">
        <v>37</v>
      </c>
      <c r="N2534" s="39" t="s">
        <v>37</v>
      </c>
      <c r="O2534" s="39" t="s">
        <v>35</v>
      </c>
      <c r="P2534" s="39" t="s">
        <v>37</v>
      </c>
      <c r="Q2534" s="39" t="s">
        <v>37</v>
      </c>
      <c r="R2534" s="39" t="s">
        <v>37</v>
      </c>
      <c r="S2534" s="39" t="s">
        <v>37</v>
      </c>
      <c r="T2534" s="39" t="s">
        <v>35</v>
      </c>
      <c r="U2534" s="40" t="s">
        <v>605</v>
      </c>
      <c r="V2534" s="39" t="s">
        <v>35</v>
      </c>
      <c r="W2534" s="74" t="s">
        <v>938</v>
      </c>
      <c r="X2534" s="74" t="s">
        <v>3678</v>
      </c>
    </row>
    <row r="2535" spans="1:24" ht="86.4" x14ac:dyDescent="0.3">
      <c r="A2535" s="33" t="s">
        <v>102</v>
      </c>
      <c r="B2535" s="22">
        <v>12241</v>
      </c>
      <c r="C2535" s="22" t="s">
        <v>305</v>
      </c>
      <c r="D2535" s="22">
        <v>53100379</v>
      </c>
      <c r="E2535" s="26" t="s">
        <v>306</v>
      </c>
      <c r="F2535" s="22">
        <v>1</v>
      </c>
      <c r="G2535" s="22" t="s">
        <v>48</v>
      </c>
      <c r="H2535" s="22" t="s">
        <v>61</v>
      </c>
      <c r="I2535" s="22" t="s">
        <v>34</v>
      </c>
      <c r="J2535" s="22" t="s">
        <v>97</v>
      </c>
      <c r="K2535" s="22" t="s">
        <v>36</v>
      </c>
      <c r="L2535" s="22">
        <v>12241</v>
      </c>
      <c r="M2535" s="39" t="s">
        <v>37</v>
      </c>
      <c r="N2535" s="39" t="s">
        <v>37</v>
      </c>
      <c r="O2535" s="39" t="s">
        <v>35</v>
      </c>
      <c r="P2535" s="39" t="s">
        <v>37</v>
      </c>
      <c r="Q2535" s="39" t="s">
        <v>37</v>
      </c>
      <c r="R2535" s="39" t="s">
        <v>37</v>
      </c>
      <c r="S2535" s="39" t="s">
        <v>38</v>
      </c>
      <c r="T2535" s="39" t="s">
        <v>35</v>
      </c>
      <c r="U2535" s="40" t="s">
        <v>39</v>
      </c>
      <c r="V2535" s="39" t="s">
        <v>37</v>
      </c>
      <c r="W2535" s="74" t="s">
        <v>931</v>
      </c>
      <c r="X2535" s="74">
        <v>0</v>
      </c>
    </row>
    <row r="2536" spans="1:24" ht="86.4" x14ac:dyDescent="0.3">
      <c r="A2536" s="33" t="s">
        <v>102</v>
      </c>
      <c r="B2536" s="22">
        <v>11855</v>
      </c>
      <c r="C2536" s="22" t="s">
        <v>311</v>
      </c>
      <c r="D2536" s="22">
        <v>53200152</v>
      </c>
      <c r="E2536" s="26" t="s">
        <v>312</v>
      </c>
      <c r="F2536" s="22">
        <v>58</v>
      </c>
      <c r="G2536" s="22" t="s">
        <v>48</v>
      </c>
      <c r="H2536" s="22" t="s">
        <v>105</v>
      </c>
      <c r="I2536" s="22" t="s">
        <v>34</v>
      </c>
      <c r="J2536" s="22" t="s">
        <v>97</v>
      </c>
      <c r="K2536" s="22" t="s">
        <v>36</v>
      </c>
      <c r="L2536" s="22">
        <v>11855</v>
      </c>
      <c r="M2536" s="39" t="s">
        <v>37</v>
      </c>
      <c r="N2536" s="39" t="s">
        <v>37</v>
      </c>
      <c r="O2536" s="39" t="s">
        <v>37</v>
      </c>
      <c r="P2536" s="39" t="s">
        <v>37</v>
      </c>
      <c r="Q2536" s="39" t="s">
        <v>37</v>
      </c>
      <c r="R2536" s="39" t="s">
        <v>37</v>
      </c>
      <c r="S2536" s="39" t="s">
        <v>37</v>
      </c>
      <c r="T2536" s="39" t="s">
        <v>37</v>
      </c>
      <c r="U2536" s="40" t="s">
        <v>605</v>
      </c>
      <c r="V2536" s="39" t="s">
        <v>35</v>
      </c>
      <c r="W2536" s="74">
        <v>0</v>
      </c>
      <c r="X2536" s="74" t="s">
        <v>658</v>
      </c>
    </row>
    <row r="2537" spans="1:24" ht="14.4" x14ac:dyDescent="0.3">
      <c r="A2537" s="33" t="s">
        <v>102</v>
      </c>
      <c r="B2537" s="22">
        <v>12275</v>
      </c>
      <c r="C2537" s="22" t="s">
        <v>352</v>
      </c>
      <c r="D2537" s="22">
        <v>29500005</v>
      </c>
      <c r="E2537" s="26" t="s">
        <v>353</v>
      </c>
      <c r="F2537" s="22">
        <v>95</v>
      </c>
      <c r="G2537" s="22" t="s">
        <v>48</v>
      </c>
      <c r="H2537" s="22" t="s">
        <v>61</v>
      </c>
      <c r="I2537" s="22" t="s">
        <v>34</v>
      </c>
      <c r="J2537" s="22" t="s">
        <v>97</v>
      </c>
      <c r="K2537" s="22" t="s">
        <v>36</v>
      </c>
      <c r="L2537" s="22">
        <v>12275</v>
      </c>
      <c r="M2537" s="39" t="s">
        <v>37</v>
      </c>
      <c r="N2537" s="39" t="s">
        <v>37</v>
      </c>
      <c r="O2537" s="39" t="s">
        <v>37</v>
      </c>
      <c r="P2537" s="39" t="s">
        <v>37</v>
      </c>
      <c r="Q2537" s="39" t="s">
        <v>37</v>
      </c>
      <c r="R2537" s="39" t="s">
        <v>37</v>
      </c>
      <c r="S2537" s="39" t="s">
        <v>37</v>
      </c>
      <c r="T2537" s="39" t="s">
        <v>37</v>
      </c>
      <c r="U2537" s="40" t="s">
        <v>784</v>
      </c>
      <c r="V2537" s="39" t="s">
        <v>37</v>
      </c>
      <c r="W2537" s="74" t="s">
        <v>943</v>
      </c>
      <c r="X2537" s="74">
        <v>0</v>
      </c>
    </row>
    <row r="2538" spans="1:24" ht="43.2" x14ac:dyDescent="0.3">
      <c r="A2538" s="33" t="s">
        <v>102</v>
      </c>
      <c r="B2538" s="22">
        <v>12021</v>
      </c>
      <c r="C2538" s="22" t="s">
        <v>334</v>
      </c>
      <c r="D2538" s="22">
        <v>53100538</v>
      </c>
      <c r="E2538" s="26" t="s">
        <v>335</v>
      </c>
      <c r="F2538" s="22">
        <v>8</v>
      </c>
      <c r="G2538" s="22" t="s">
        <v>48</v>
      </c>
      <c r="H2538" s="22" t="s">
        <v>105</v>
      </c>
      <c r="I2538" s="22" t="s">
        <v>34</v>
      </c>
      <c r="J2538" s="22" t="s">
        <v>97</v>
      </c>
      <c r="K2538" s="22" t="s">
        <v>36</v>
      </c>
      <c r="L2538" s="22">
        <v>12021</v>
      </c>
      <c r="M2538" s="39" t="s">
        <v>37</v>
      </c>
      <c r="N2538" s="39" t="s">
        <v>37</v>
      </c>
      <c r="O2538" s="39" t="s">
        <v>37</v>
      </c>
      <c r="P2538" s="39" t="s">
        <v>37</v>
      </c>
      <c r="Q2538" s="39" t="s">
        <v>37</v>
      </c>
      <c r="R2538" s="39" t="s">
        <v>37</v>
      </c>
      <c r="S2538" s="39" t="s">
        <v>40</v>
      </c>
      <c r="T2538" s="39" t="s">
        <v>37</v>
      </c>
      <c r="U2538" s="40" t="s">
        <v>39</v>
      </c>
      <c r="V2538" s="39" t="s">
        <v>37</v>
      </c>
      <c r="W2538" s="74" t="s">
        <v>841</v>
      </c>
      <c r="X2538" s="74">
        <v>0</v>
      </c>
    </row>
    <row r="2539" spans="1:24" ht="14.4" x14ac:dyDescent="0.3">
      <c r="A2539" s="33" t="s">
        <v>102</v>
      </c>
      <c r="B2539" s="22">
        <v>12065</v>
      </c>
      <c r="C2539" s="22" t="s">
        <v>285</v>
      </c>
      <c r="D2539" s="22">
        <v>53100256</v>
      </c>
      <c r="E2539" s="26" t="s">
        <v>286</v>
      </c>
      <c r="F2539" s="22">
        <v>4</v>
      </c>
      <c r="G2539" s="22" t="s">
        <v>48</v>
      </c>
      <c r="H2539" s="22" t="s">
        <v>105</v>
      </c>
      <c r="I2539" s="22" t="s">
        <v>34</v>
      </c>
      <c r="J2539" s="22" t="s">
        <v>97</v>
      </c>
      <c r="K2539" s="22" t="s">
        <v>36</v>
      </c>
      <c r="L2539" s="22">
        <v>12065</v>
      </c>
      <c r="M2539" s="39" t="s">
        <v>37</v>
      </c>
      <c r="N2539" s="39" t="s">
        <v>37</v>
      </c>
      <c r="O2539" s="39" t="s">
        <v>35</v>
      </c>
      <c r="P2539" s="39" t="s">
        <v>37</v>
      </c>
      <c r="Q2539" s="39" t="s">
        <v>37</v>
      </c>
      <c r="R2539" s="39" t="s">
        <v>37</v>
      </c>
      <c r="S2539" s="39" t="s">
        <v>40</v>
      </c>
      <c r="T2539" s="39" t="s">
        <v>35</v>
      </c>
      <c r="U2539" s="40" t="s">
        <v>39</v>
      </c>
      <c r="V2539" s="39" t="s">
        <v>35</v>
      </c>
      <c r="W2539" s="74" t="s">
        <v>606</v>
      </c>
      <c r="X2539" s="74">
        <v>0</v>
      </c>
    </row>
    <row r="2540" spans="1:24" ht="28.8" x14ac:dyDescent="0.3">
      <c r="A2540" s="33" t="s">
        <v>102</v>
      </c>
      <c r="B2540" s="22">
        <v>12205</v>
      </c>
      <c r="C2540" s="22" t="s">
        <v>338</v>
      </c>
      <c r="D2540" s="22">
        <v>56200253</v>
      </c>
      <c r="E2540" s="26" t="s">
        <v>339</v>
      </c>
      <c r="F2540" s="22">
        <v>2</v>
      </c>
      <c r="G2540" s="22" t="s">
        <v>48</v>
      </c>
      <c r="H2540" s="22" t="s">
        <v>61</v>
      </c>
      <c r="I2540" s="22" t="s">
        <v>34</v>
      </c>
      <c r="J2540" s="22" t="s">
        <v>97</v>
      </c>
      <c r="K2540" s="22" t="s">
        <v>36</v>
      </c>
      <c r="L2540" s="22">
        <v>12205</v>
      </c>
      <c r="M2540" s="39" t="s">
        <v>37</v>
      </c>
      <c r="N2540" s="39" t="s">
        <v>37</v>
      </c>
      <c r="O2540" s="39" t="s">
        <v>35</v>
      </c>
      <c r="P2540" s="39" t="s">
        <v>37</v>
      </c>
      <c r="Q2540" s="39" t="s">
        <v>37</v>
      </c>
      <c r="R2540" s="39" t="s">
        <v>37</v>
      </c>
      <c r="S2540" s="39" t="s">
        <v>37</v>
      </c>
      <c r="T2540" s="39" t="s">
        <v>37</v>
      </c>
      <c r="U2540" s="40" t="s">
        <v>605</v>
      </c>
      <c r="V2540" s="39" t="s">
        <v>37</v>
      </c>
      <c r="W2540" s="74" t="s">
        <v>925</v>
      </c>
      <c r="X2540" s="74">
        <v>0</v>
      </c>
    </row>
    <row r="2541" spans="1:24" ht="72" x14ac:dyDescent="0.3">
      <c r="A2541" s="33" t="s">
        <v>102</v>
      </c>
      <c r="B2541" s="22">
        <v>12079</v>
      </c>
      <c r="C2541" s="22" t="s">
        <v>358</v>
      </c>
      <c r="D2541" s="22">
        <v>29500005</v>
      </c>
      <c r="E2541" s="26" t="s">
        <v>359</v>
      </c>
      <c r="F2541" s="22">
        <v>8</v>
      </c>
      <c r="G2541" s="22" t="s">
        <v>48</v>
      </c>
      <c r="H2541" s="22" t="s">
        <v>254</v>
      </c>
      <c r="I2541" s="22" t="s">
        <v>34</v>
      </c>
      <c r="J2541" s="22" t="s">
        <v>97</v>
      </c>
      <c r="K2541" s="22" t="s">
        <v>36</v>
      </c>
      <c r="L2541" s="22">
        <v>12079</v>
      </c>
      <c r="M2541" s="39" t="s">
        <v>37</v>
      </c>
      <c r="N2541" s="39" t="s">
        <v>37</v>
      </c>
      <c r="O2541" s="39" t="s">
        <v>37</v>
      </c>
      <c r="P2541" s="39" t="s">
        <v>37</v>
      </c>
      <c r="Q2541" s="39" t="s">
        <v>37</v>
      </c>
      <c r="R2541" s="39" t="s">
        <v>37</v>
      </c>
      <c r="S2541" s="39" t="s">
        <v>40</v>
      </c>
      <c r="T2541" s="39" t="s">
        <v>37</v>
      </c>
      <c r="U2541" s="40" t="s">
        <v>621</v>
      </c>
      <c r="V2541" s="39" t="s">
        <v>37</v>
      </c>
      <c r="W2541" s="74" t="s">
        <v>642</v>
      </c>
      <c r="X2541" s="74">
        <v>0</v>
      </c>
    </row>
    <row r="2542" spans="1:24" ht="14.4" x14ac:dyDescent="0.3">
      <c r="A2542" s="33" t="s">
        <v>102</v>
      </c>
      <c r="B2542" s="22">
        <v>11913</v>
      </c>
      <c r="C2542" s="22" t="s">
        <v>344</v>
      </c>
      <c r="D2542" s="22">
        <v>27200013</v>
      </c>
      <c r="E2542" s="26" t="s">
        <v>345</v>
      </c>
      <c r="F2542" s="22">
        <v>13</v>
      </c>
      <c r="G2542" s="22" t="s">
        <v>48</v>
      </c>
      <c r="H2542" s="22" t="s">
        <v>254</v>
      </c>
      <c r="I2542" s="22" t="s">
        <v>34</v>
      </c>
      <c r="J2542" s="22" t="s">
        <v>97</v>
      </c>
      <c r="K2542" s="22" t="s">
        <v>36</v>
      </c>
      <c r="L2542" s="22">
        <v>11913</v>
      </c>
      <c r="M2542" s="39" t="s">
        <v>37</v>
      </c>
      <c r="N2542" s="39" t="s">
        <v>37</v>
      </c>
      <c r="O2542" s="39" t="s">
        <v>37</v>
      </c>
      <c r="P2542" s="39" t="s">
        <v>37</v>
      </c>
      <c r="Q2542" s="39" t="s">
        <v>37</v>
      </c>
      <c r="R2542" s="39" t="s">
        <v>37</v>
      </c>
      <c r="S2542" s="39" t="s">
        <v>40</v>
      </c>
      <c r="T2542" s="39" t="s">
        <v>37</v>
      </c>
      <c r="U2542" s="40" t="s">
        <v>621</v>
      </c>
      <c r="V2542" s="39" t="s">
        <v>35</v>
      </c>
      <c r="W2542" s="74">
        <v>0</v>
      </c>
      <c r="X2542" s="74">
        <v>0</v>
      </c>
    </row>
    <row r="2543" spans="1:24" ht="28.8" x14ac:dyDescent="0.3">
      <c r="A2543" s="33" t="s">
        <v>102</v>
      </c>
      <c r="B2543" s="22">
        <v>14147</v>
      </c>
      <c r="C2543" s="22" t="s">
        <v>368</v>
      </c>
      <c r="D2543" s="22">
        <v>53100164</v>
      </c>
      <c r="E2543" s="26" t="s">
        <v>369</v>
      </c>
      <c r="F2543" s="22">
        <v>2</v>
      </c>
      <c r="G2543" s="22" t="s">
        <v>48</v>
      </c>
      <c r="H2543" s="22" t="s">
        <v>203</v>
      </c>
      <c r="I2543" s="22" t="s">
        <v>34</v>
      </c>
      <c r="J2543" s="22" t="s">
        <v>97</v>
      </c>
      <c r="K2543" s="22" t="s">
        <v>36</v>
      </c>
      <c r="L2543" s="22">
        <v>14147</v>
      </c>
      <c r="M2543" s="39" t="s">
        <v>37</v>
      </c>
      <c r="N2543" s="39" t="s">
        <v>37</v>
      </c>
      <c r="O2543" s="39" t="s">
        <v>37</v>
      </c>
      <c r="P2543" s="39" t="s">
        <v>37</v>
      </c>
      <c r="Q2543" s="39" t="s">
        <v>37</v>
      </c>
      <c r="R2543" s="39" t="s">
        <v>37</v>
      </c>
      <c r="S2543" s="39" t="s">
        <v>37</v>
      </c>
      <c r="T2543" s="39" t="s">
        <v>37</v>
      </c>
      <c r="U2543" s="40" t="s">
        <v>605</v>
      </c>
      <c r="V2543" s="39" t="s">
        <v>37</v>
      </c>
      <c r="W2543" s="74" t="s">
        <v>2120</v>
      </c>
      <c r="X2543" s="74">
        <v>0</v>
      </c>
    </row>
    <row r="2544" spans="1:24" ht="43.2" x14ac:dyDescent="0.3">
      <c r="A2544" s="33" t="s">
        <v>102</v>
      </c>
      <c r="B2544" s="22">
        <v>19218</v>
      </c>
      <c r="C2544" s="22" t="s">
        <v>372</v>
      </c>
      <c r="D2544" s="22">
        <v>53100201</v>
      </c>
      <c r="E2544" s="26" t="s">
        <v>373</v>
      </c>
      <c r="F2544" s="22">
        <v>2</v>
      </c>
      <c r="G2544" s="22" t="s">
        <v>48</v>
      </c>
      <c r="H2544" s="22" t="s">
        <v>61</v>
      </c>
      <c r="I2544" s="22" t="s">
        <v>34</v>
      </c>
      <c r="J2544" s="22" t="s">
        <v>97</v>
      </c>
      <c r="K2544" s="22" t="s">
        <v>36</v>
      </c>
      <c r="L2544" s="22">
        <v>19218</v>
      </c>
      <c r="M2544" s="39" t="s">
        <v>37</v>
      </c>
      <c r="N2544" s="39" t="s">
        <v>37</v>
      </c>
      <c r="O2544" s="39" t="s">
        <v>35</v>
      </c>
      <c r="P2544" s="39" t="s">
        <v>37</v>
      </c>
      <c r="Q2544" s="39" t="s">
        <v>37</v>
      </c>
      <c r="R2544" s="39" t="s">
        <v>37</v>
      </c>
      <c r="S2544" s="39" t="s">
        <v>37</v>
      </c>
      <c r="T2544" s="39" t="s">
        <v>37</v>
      </c>
      <c r="U2544" s="40" t="s">
        <v>605</v>
      </c>
      <c r="V2544" s="39" t="s">
        <v>37</v>
      </c>
      <c r="W2544" s="74" t="s">
        <v>3602</v>
      </c>
      <c r="X2544" s="74">
        <v>0</v>
      </c>
    </row>
    <row r="2545" spans="1:24" ht="14.4" x14ac:dyDescent="0.3">
      <c r="A2545" s="33" t="s">
        <v>102</v>
      </c>
      <c r="B2545" s="22">
        <v>12001</v>
      </c>
      <c r="C2545" s="22" t="s">
        <v>340</v>
      </c>
      <c r="D2545" s="22">
        <v>29500005</v>
      </c>
      <c r="E2545" s="26" t="s">
        <v>341</v>
      </c>
      <c r="F2545" s="22">
        <v>1</v>
      </c>
      <c r="G2545" s="22" t="s">
        <v>48</v>
      </c>
      <c r="H2545" s="22" t="s">
        <v>203</v>
      </c>
      <c r="I2545" s="22" t="s">
        <v>34</v>
      </c>
      <c r="J2545" s="22" t="s">
        <v>97</v>
      </c>
      <c r="K2545" s="22" t="s">
        <v>36</v>
      </c>
      <c r="L2545" s="22">
        <v>12001</v>
      </c>
      <c r="M2545" s="39" t="s">
        <v>37</v>
      </c>
      <c r="N2545" s="39" t="s">
        <v>37</v>
      </c>
      <c r="O2545" s="39" t="s">
        <v>37</v>
      </c>
      <c r="P2545" s="39" t="s">
        <v>37</v>
      </c>
      <c r="Q2545" s="39" t="s">
        <v>37</v>
      </c>
      <c r="R2545" s="39" t="s">
        <v>37</v>
      </c>
      <c r="S2545" s="39" t="s">
        <v>37</v>
      </c>
      <c r="T2545" s="39" t="s">
        <v>37</v>
      </c>
      <c r="U2545" s="40" t="s">
        <v>39</v>
      </c>
      <c r="V2545" s="39" t="s">
        <v>35</v>
      </c>
      <c r="W2545" s="74">
        <v>0</v>
      </c>
      <c r="X2545" s="74">
        <v>0</v>
      </c>
    </row>
    <row r="2546" spans="1:24" ht="14.4" x14ac:dyDescent="0.3">
      <c r="A2546" s="33" t="s">
        <v>102</v>
      </c>
      <c r="B2546" s="22">
        <v>12103</v>
      </c>
      <c r="C2546" s="22" t="s">
        <v>384</v>
      </c>
      <c r="D2546" s="22">
        <v>53100420</v>
      </c>
      <c r="E2546" s="26" t="s">
        <v>385</v>
      </c>
      <c r="F2546" s="22">
        <v>2</v>
      </c>
      <c r="G2546" s="22" t="s">
        <v>48</v>
      </c>
      <c r="H2546" s="22" t="s">
        <v>108</v>
      </c>
      <c r="I2546" s="22" t="s">
        <v>34</v>
      </c>
      <c r="J2546" s="22" t="s">
        <v>97</v>
      </c>
      <c r="K2546" s="22" t="s">
        <v>36</v>
      </c>
      <c r="L2546" s="22">
        <v>12103</v>
      </c>
      <c r="M2546" s="39" t="s">
        <v>37</v>
      </c>
      <c r="N2546" s="39" t="s">
        <v>37</v>
      </c>
      <c r="O2546" s="39" t="s">
        <v>37</v>
      </c>
      <c r="P2546" s="39" t="s">
        <v>37</v>
      </c>
      <c r="Q2546" s="39" t="s">
        <v>37</v>
      </c>
      <c r="R2546" s="39" t="s">
        <v>37</v>
      </c>
      <c r="S2546" s="39" t="s">
        <v>38</v>
      </c>
      <c r="T2546" s="39" t="s">
        <v>37</v>
      </c>
      <c r="U2546" s="40" t="s">
        <v>39</v>
      </c>
      <c r="V2546" s="39" t="s">
        <v>35</v>
      </c>
      <c r="W2546" s="74" t="s">
        <v>606</v>
      </c>
      <c r="X2546" s="74">
        <v>0</v>
      </c>
    </row>
    <row r="2547" spans="1:24" ht="57.6" x14ac:dyDescent="0.3">
      <c r="A2547" s="33" t="s">
        <v>102</v>
      </c>
      <c r="B2547" s="22">
        <v>11981</v>
      </c>
      <c r="C2547" s="22" t="s">
        <v>378</v>
      </c>
      <c r="D2547" s="22">
        <v>53100211</v>
      </c>
      <c r="E2547" s="26" t="s">
        <v>379</v>
      </c>
      <c r="F2547" s="22">
        <v>1</v>
      </c>
      <c r="G2547" s="22" t="s">
        <v>48</v>
      </c>
      <c r="H2547" s="22" t="s">
        <v>105</v>
      </c>
      <c r="I2547" s="22" t="s">
        <v>34</v>
      </c>
      <c r="J2547" s="22" t="s">
        <v>97</v>
      </c>
      <c r="K2547" s="22" t="s">
        <v>36</v>
      </c>
      <c r="L2547" s="22">
        <v>11981</v>
      </c>
      <c r="M2547" s="39" t="s">
        <v>37</v>
      </c>
      <c r="N2547" s="39" t="s">
        <v>37</v>
      </c>
      <c r="O2547" s="39" t="s">
        <v>35</v>
      </c>
      <c r="P2547" s="39" t="s">
        <v>35</v>
      </c>
      <c r="Q2547" s="39" t="s">
        <v>37</v>
      </c>
      <c r="R2547" s="39" t="s">
        <v>37</v>
      </c>
      <c r="S2547" s="39" t="s">
        <v>40</v>
      </c>
      <c r="T2547" s="39" t="s">
        <v>35</v>
      </c>
      <c r="U2547" s="40" t="s">
        <v>39</v>
      </c>
      <c r="V2547" s="39" t="s">
        <v>37</v>
      </c>
      <c r="W2547" s="74" t="s">
        <v>824</v>
      </c>
      <c r="X2547" s="74">
        <v>0</v>
      </c>
    </row>
    <row r="2548" spans="1:24" ht="14.4" x14ac:dyDescent="0.3">
      <c r="A2548" s="33" t="s">
        <v>102</v>
      </c>
      <c r="B2548" s="22">
        <v>16408</v>
      </c>
      <c r="C2548" s="22" t="s">
        <v>293</v>
      </c>
      <c r="D2548" s="22">
        <v>25404627</v>
      </c>
      <c r="E2548" s="26" t="s">
        <v>294</v>
      </c>
      <c r="F2548" s="22">
        <v>6</v>
      </c>
      <c r="G2548" s="22" t="s">
        <v>48</v>
      </c>
      <c r="H2548" s="22" t="s">
        <v>105</v>
      </c>
      <c r="I2548" s="22" t="s">
        <v>34</v>
      </c>
      <c r="J2548" s="22" t="s">
        <v>97</v>
      </c>
      <c r="K2548" s="22" t="s">
        <v>36</v>
      </c>
      <c r="L2548" s="22">
        <v>16408</v>
      </c>
      <c r="M2548" s="39" t="s">
        <v>37</v>
      </c>
      <c r="N2548" s="39" t="s">
        <v>37</v>
      </c>
      <c r="O2548" s="39" t="s">
        <v>37</v>
      </c>
      <c r="P2548" s="39" t="s">
        <v>37</v>
      </c>
      <c r="Q2548" s="39" t="s">
        <v>37</v>
      </c>
      <c r="R2548" s="39" t="s">
        <v>37</v>
      </c>
      <c r="S2548" s="39" t="s">
        <v>40</v>
      </c>
      <c r="T2548" s="39" t="s">
        <v>37</v>
      </c>
      <c r="U2548" s="40" t="s">
        <v>605</v>
      </c>
      <c r="V2548" s="39" t="s">
        <v>35</v>
      </c>
      <c r="W2548" s="74" t="s">
        <v>606</v>
      </c>
      <c r="X2548" s="74">
        <v>0</v>
      </c>
    </row>
    <row r="2549" spans="1:24" ht="43.2" x14ac:dyDescent="0.3">
      <c r="A2549" s="33" t="s">
        <v>102</v>
      </c>
      <c r="B2549" s="22">
        <v>12246</v>
      </c>
      <c r="C2549" s="22" t="s">
        <v>376</v>
      </c>
      <c r="D2549" s="22">
        <v>53100432</v>
      </c>
      <c r="E2549" s="26" t="s">
        <v>377</v>
      </c>
      <c r="F2549" s="22">
        <v>1</v>
      </c>
      <c r="G2549" s="22" t="s">
        <v>48</v>
      </c>
      <c r="H2549" s="22" t="s">
        <v>61</v>
      </c>
      <c r="I2549" s="22" t="s">
        <v>34</v>
      </c>
      <c r="J2549" s="22" t="s">
        <v>97</v>
      </c>
      <c r="K2549" s="22" t="s">
        <v>36</v>
      </c>
      <c r="L2549" s="22">
        <v>12246</v>
      </c>
      <c r="M2549" s="39" t="s">
        <v>37</v>
      </c>
      <c r="N2549" s="39" t="s">
        <v>37</v>
      </c>
      <c r="O2549" s="39" t="s">
        <v>35</v>
      </c>
      <c r="P2549" s="39" t="s">
        <v>37</v>
      </c>
      <c r="Q2549" s="39" t="s">
        <v>37</v>
      </c>
      <c r="R2549" s="39" t="s">
        <v>37</v>
      </c>
      <c r="S2549" s="39" t="s">
        <v>37</v>
      </c>
      <c r="T2549" s="39" t="s">
        <v>35</v>
      </c>
      <c r="U2549" s="40" t="s">
        <v>39</v>
      </c>
      <c r="V2549" s="39" t="s">
        <v>37</v>
      </c>
      <c r="W2549" s="74" t="s">
        <v>936</v>
      </c>
      <c r="X2549" s="74">
        <v>0</v>
      </c>
    </row>
    <row r="2550" spans="1:24" ht="72" x14ac:dyDescent="0.3">
      <c r="A2550" s="33" t="s">
        <v>102</v>
      </c>
      <c r="B2550" s="22">
        <v>11740</v>
      </c>
      <c r="C2550" s="22" t="s">
        <v>374</v>
      </c>
      <c r="D2550" s="22">
        <v>25400579</v>
      </c>
      <c r="E2550" s="26" t="s">
        <v>375</v>
      </c>
      <c r="F2550" s="22">
        <v>17</v>
      </c>
      <c r="G2550" s="22" t="s">
        <v>48</v>
      </c>
      <c r="H2550" s="22" t="s">
        <v>254</v>
      </c>
      <c r="I2550" s="22" t="s">
        <v>34</v>
      </c>
      <c r="J2550" s="22" t="s">
        <v>97</v>
      </c>
      <c r="K2550" s="22" t="s">
        <v>36</v>
      </c>
      <c r="L2550" s="22">
        <v>11740</v>
      </c>
      <c r="M2550" s="39" t="s">
        <v>37</v>
      </c>
      <c r="N2550" s="39" t="s">
        <v>37</v>
      </c>
      <c r="O2550" s="39" t="s">
        <v>37</v>
      </c>
      <c r="P2550" s="39" t="s">
        <v>37</v>
      </c>
      <c r="Q2550" s="39" t="s">
        <v>37</v>
      </c>
      <c r="R2550" s="39" t="s">
        <v>37</v>
      </c>
      <c r="S2550" s="39" t="s">
        <v>40</v>
      </c>
      <c r="T2550" s="39" t="s">
        <v>37</v>
      </c>
      <c r="U2550" s="40" t="s">
        <v>621</v>
      </c>
      <c r="V2550" s="39" t="s">
        <v>37</v>
      </c>
      <c r="W2550" s="74" t="s">
        <v>642</v>
      </c>
      <c r="X2550" s="74">
        <v>0</v>
      </c>
    </row>
    <row r="2551" spans="1:24" ht="14.4" x14ac:dyDescent="0.3">
      <c r="A2551" s="33" t="s">
        <v>102</v>
      </c>
      <c r="B2551" s="22">
        <v>11997</v>
      </c>
      <c r="C2551" s="22" t="s">
        <v>394</v>
      </c>
      <c r="D2551" s="22">
        <v>29500005</v>
      </c>
      <c r="E2551" s="26" t="s">
        <v>395</v>
      </c>
      <c r="F2551" s="22">
        <v>2</v>
      </c>
      <c r="G2551" s="22" t="s">
        <v>48</v>
      </c>
      <c r="H2551" s="22" t="s">
        <v>203</v>
      </c>
      <c r="I2551" s="22" t="s">
        <v>34</v>
      </c>
      <c r="J2551" s="22" t="s">
        <v>97</v>
      </c>
      <c r="K2551" s="22" t="s">
        <v>36</v>
      </c>
      <c r="L2551" s="22">
        <v>11997</v>
      </c>
      <c r="M2551" s="39" t="s">
        <v>37</v>
      </c>
      <c r="N2551" s="39" t="s">
        <v>37</v>
      </c>
      <c r="O2551" s="39" t="s">
        <v>37</v>
      </c>
      <c r="P2551" s="39" t="s">
        <v>37</v>
      </c>
      <c r="Q2551" s="39" t="s">
        <v>37</v>
      </c>
      <c r="R2551" s="39" t="s">
        <v>37</v>
      </c>
      <c r="S2551" s="39" t="s">
        <v>37</v>
      </c>
      <c r="T2551" s="39" t="s">
        <v>37</v>
      </c>
      <c r="U2551" s="40" t="s">
        <v>39</v>
      </c>
      <c r="V2551" s="39" t="s">
        <v>35</v>
      </c>
      <c r="W2551" s="74" t="s">
        <v>606</v>
      </c>
      <c r="X2551" s="74">
        <v>0</v>
      </c>
    </row>
    <row r="2552" spans="1:24" ht="28.8" x14ac:dyDescent="0.3">
      <c r="A2552" s="33" t="s">
        <v>102</v>
      </c>
      <c r="B2552" s="22">
        <v>12225</v>
      </c>
      <c r="C2552" s="22" t="s">
        <v>402</v>
      </c>
      <c r="D2552" s="22">
        <v>53100040</v>
      </c>
      <c r="E2552" s="26" t="s">
        <v>403</v>
      </c>
      <c r="F2552" s="22">
        <v>1</v>
      </c>
      <c r="G2552" s="22" t="s">
        <v>48</v>
      </c>
      <c r="H2552" s="22" t="s">
        <v>61</v>
      </c>
      <c r="I2552" s="22" t="s">
        <v>34</v>
      </c>
      <c r="J2552" s="22" t="s">
        <v>97</v>
      </c>
      <c r="K2552" s="22" t="s">
        <v>36</v>
      </c>
      <c r="L2552" s="22">
        <v>12225</v>
      </c>
      <c r="M2552" s="39" t="s">
        <v>37</v>
      </c>
      <c r="N2552" s="39" t="s">
        <v>37</v>
      </c>
      <c r="O2552" s="39" t="s">
        <v>35</v>
      </c>
      <c r="P2552" s="39" t="s">
        <v>37</v>
      </c>
      <c r="Q2552" s="39" t="s">
        <v>37</v>
      </c>
      <c r="R2552" s="39" t="s">
        <v>37</v>
      </c>
      <c r="S2552" s="39" t="s">
        <v>37</v>
      </c>
      <c r="T2552" s="39" t="s">
        <v>37</v>
      </c>
      <c r="U2552" s="40" t="s">
        <v>39</v>
      </c>
      <c r="V2552" s="39" t="s">
        <v>37</v>
      </c>
      <c r="W2552" s="74" t="s">
        <v>929</v>
      </c>
      <c r="X2552" s="74">
        <v>0</v>
      </c>
    </row>
    <row r="2553" spans="1:24" ht="72" x14ac:dyDescent="0.3">
      <c r="A2553" s="33" t="s">
        <v>102</v>
      </c>
      <c r="B2553" s="22">
        <v>12276</v>
      </c>
      <c r="C2553" s="22" t="s">
        <v>406</v>
      </c>
      <c r="D2553" s="22">
        <v>29500005</v>
      </c>
      <c r="E2553" s="26" t="s">
        <v>407</v>
      </c>
      <c r="F2553" s="22">
        <v>4</v>
      </c>
      <c r="G2553" s="22" t="s">
        <v>48</v>
      </c>
      <c r="H2553" s="22" t="s">
        <v>61</v>
      </c>
      <c r="I2553" s="22" t="s">
        <v>34</v>
      </c>
      <c r="J2553" s="22" t="s">
        <v>97</v>
      </c>
      <c r="K2553" s="22" t="s">
        <v>36</v>
      </c>
      <c r="L2553" s="22">
        <v>12276</v>
      </c>
      <c r="M2553" s="39" t="s">
        <v>37</v>
      </c>
      <c r="N2553" s="39" t="s">
        <v>37</v>
      </c>
      <c r="O2553" s="39" t="s">
        <v>37</v>
      </c>
      <c r="P2553" s="39" t="s">
        <v>37</v>
      </c>
      <c r="Q2553" s="39" t="s">
        <v>37</v>
      </c>
      <c r="R2553" s="39" t="s">
        <v>37</v>
      </c>
      <c r="S2553" s="39" t="s">
        <v>37</v>
      </c>
      <c r="T2553" s="39" t="s">
        <v>37</v>
      </c>
      <c r="U2553" s="40" t="s">
        <v>784</v>
      </c>
      <c r="V2553" s="39" t="s">
        <v>37</v>
      </c>
      <c r="W2553" s="74" t="s">
        <v>944</v>
      </c>
      <c r="X2553" s="74">
        <v>0</v>
      </c>
    </row>
    <row r="2554" spans="1:24" ht="230.4" x14ac:dyDescent="0.3">
      <c r="A2554" s="33" t="s">
        <v>102</v>
      </c>
      <c r="B2554" s="22">
        <v>12231</v>
      </c>
      <c r="C2554" s="22" t="s">
        <v>420</v>
      </c>
      <c r="D2554" s="22">
        <v>29500005</v>
      </c>
      <c r="E2554" s="26" t="s">
        <v>421</v>
      </c>
      <c r="F2554" s="22">
        <v>30</v>
      </c>
      <c r="G2554" s="22" t="s">
        <v>48</v>
      </c>
      <c r="H2554" s="22" t="s">
        <v>61</v>
      </c>
      <c r="I2554" s="22" t="s">
        <v>34</v>
      </c>
      <c r="J2554" s="22" t="s">
        <v>97</v>
      </c>
      <c r="K2554" s="22" t="s">
        <v>36</v>
      </c>
      <c r="L2554" s="22">
        <v>12231</v>
      </c>
      <c r="M2554" s="39" t="s">
        <v>37</v>
      </c>
      <c r="N2554" s="39" t="s">
        <v>37</v>
      </c>
      <c r="O2554" s="39" t="s">
        <v>37</v>
      </c>
      <c r="P2554" s="39" t="s">
        <v>37</v>
      </c>
      <c r="Q2554" s="39" t="s">
        <v>37</v>
      </c>
      <c r="R2554" s="39" t="s">
        <v>37</v>
      </c>
      <c r="S2554" s="39" t="s">
        <v>37</v>
      </c>
      <c r="T2554" s="39" t="s">
        <v>37</v>
      </c>
      <c r="U2554" s="40" t="s">
        <v>605</v>
      </c>
      <c r="V2554" s="39" t="s">
        <v>37</v>
      </c>
      <c r="W2554" s="74" t="s">
        <v>930</v>
      </c>
      <c r="X2554" s="74">
        <v>0</v>
      </c>
    </row>
    <row r="2555" spans="1:24" ht="201.6" x14ac:dyDescent="0.3">
      <c r="A2555" s="33" t="s">
        <v>102</v>
      </c>
      <c r="B2555" s="22">
        <v>11878</v>
      </c>
      <c r="C2555" s="22" t="s">
        <v>459</v>
      </c>
      <c r="D2555" s="22">
        <v>53100470</v>
      </c>
      <c r="E2555" s="26" t="s">
        <v>460</v>
      </c>
      <c r="F2555" s="22">
        <v>2</v>
      </c>
      <c r="G2555" s="22" t="s">
        <v>48</v>
      </c>
      <c r="H2555" s="22" t="s">
        <v>203</v>
      </c>
      <c r="I2555" s="22" t="s">
        <v>34</v>
      </c>
      <c r="J2555" s="22" t="s">
        <v>97</v>
      </c>
      <c r="K2555" s="22" t="s">
        <v>36</v>
      </c>
      <c r="L2555" s="22">
        <v>11878</v>
      </c>
      <c r="M2555" s="39" t="s">
        <v>37</v>
      </c>
      <c r="N2555" s="39" t="s">
        <v>37</v>
      </c>
      <c r="O2555" s="39" t="s">
        <v>37</v>
      </c>
      <c r="P2555" s="39" t="s">
        <v>37</v>
      </c>
      <c r="Q2555" s="39" t="s">
        <v>37</v>
      </c>
      <c r="R2555" s="39" t="s">
        <v>37</v>
      </c>
      <c r="S2555" s="39" t="s">
        <v>38</v>
      </c>
      <c r="T2555" s="39" t="s">
        <v>37</v>
      </c>
      <c r="U2555" s="40" t="s">
        <v>39</v>
      </c>
      <c r="V2555" s="39" t="s">
        <v>37</v>
      </c>
      <c r="W2555" s="74" t="s">
        <v>776</v>
      </c>
      <c r="X2555" s="74">
        <v>0</v>
      </c>
    </row>
    <row r="2556" spans="1:24" ht="28.8" x14ac:dyDescent="0.3">
      <c r="A2556" s="33" t="s">
        <v>102</v>
      </c>
      <c r="B2556" s="22">
        <v>19211</v>
      </c>
      <c r="C2556" s="22" t="s">
        <v>449</v>
      </c>
      <c r="D2556" s="22">
        <v>53100739</v>
      </c>
      <c r="E2556" s="26" t="s">
        <v>450</v>
      </c>
      <c r="F2556" s="22">
        <v>2</v>
      </c>
      <c r="G2556" s="22" t="s">
        <v>48</v>
      </c>
      <c r="H2556" s="22" t="s">
        <v>61</v>
      </c>
      <c r="I2556" s="22" t="s">
        <v>34</v>
      </c>
      <c r="J2556" s="22" t="s">
        <v>97</v>
      </c>
      <c r="K2556" s="22" t="s">
        <v>36</v>
      </c>
      <c r="L2556" s="22">
        <v>19211</v>
      </c>
      <c r="M2556" s="39" t="s">
        <v>37</v>
      </c>
      <c r="N2556" s="39" t="s">
        <v>37</v>
      </c>
      <c r="O2556" s="39" t="s">
        <v>35</v>
      </c>
      <c r="P2556" s="39" t="s">
        <v>37</v>
      </c>
      <c r="Q2556" s="39" t="s">
        <v>37</v>
      </c>
      <c r="R2556" s="39" t="s">
        <v>37</v>
      </c>
      <c r="S2556" s="39" t="s">
        <v>37</v>
      </c>
      <c r="T2556" s="39" t="s">
        <v>37</v>
      </c>
      <c r="U2556" s="40" t="s">
        <v>605</v>
      </c>
      <c r="V2556" s="39" t="s">
        <v>37</v>
      </c>
      <c r="W2556" s="74" t="s">
        <v>925</v>
      </c>
      <c r="X2556" s="74">
        <v>0</v>
      </c>
    </row>
    <row r="2557" spans="1:24" ht="14.4" x14ac:dyDescent="0.3">
      <c r="A2557" s="33" t="s">
        <v>102</v>
      </c>
      <c r="B2557" s="22">
        <v>16402</v>
      </c>
      <c r="C2557" s="22" t="s">
        <v>293</v>
      </c>
      <c r="D2557" s="22">
        <v>25404627</v>
      </c>
      <c r="E2557" s="26" t="s">
        <v>444</v>
      </c>
      <c r="F2557" s="22">
        <v>7</v>
      </c>
      <c r="G2557" s="22" t="s">
        <v>48</v>
      </c>
      <c r="H2557" s="22" t="s">
        <v>105</v>
      </c>
      <c r="I2557" s="22" t="s">
        <v>34</v>
      </c>
      <c r="J2557" s="22" t="s">
        <v>97</v>
      </c>
      <c r="K2557" s="22" t="s">
        <v>36</v>
      </c>
      <c r="L2557" s="22">
        <v>16402</v>
      </c>
      <c r="M2557" s="39" t="s">
        <v>37</v>
      </c>
      <c r="N2557" s="39" t="s">
        <v>37</v>
      </c>
      <c r="O2557" s="39" t="s">
        <v>37</v>
      </c>
      <c r="P2557" s="39" t="s">
        <v>37</v>
      </c>
      <c r="Q2557" s="39" t="s">
        <v>37</v>
      </c>
      <c r="R2557" s="39" t="s">
        <v>37</v>
      </c>
      <c r="S2557" s="39" t="s">
        <v>40</v>
      </c>
      <c r="T2557" s="39" t="s">
        <v>37</v>
      </c>
      <c r="U2557" s="40" t="s">
        <v>605</v>
      </c>
      <c r="V2557" s="39" t="s">
        <v>35</v>
      </c>
      <c r="W2557" s="74" t="s">
        <v>606</v>
      </c>
      <c r="X2557" s="74">
        <v>0</v>
      </c>
    </row>
    <row r="2558" spans="1:24" ht="43.2" x14ac:dyDescent="0.3">
      <c r="A2558" s="33" t="s">
        <v>102</v>
      </c>
      <c r="B2558" s="22">
        <v>11657</v>
      </c>
      <c r="C2558" s="22" t="s">
        <v>398</v>
      </c>
      <c r="D2558" s="22">
        <v>27200015</v>
      </c>
      <c r="E2558" s="26" t="s">
        <v>399</v>
      </c>
      <c r="F2558" s="22">
        <v>9</v>
      </c>
      <c r="G2558" s="22" t="s">
        <v>48</v>
      </c>
      <c r="H2558" s="22" t="s">
        <v>254</v>
      </c>
      <c r="I2558" s="22" t="s">
        <v>34</v>
      </c>
      <c r="J2558" s="22" t="s">
        <v>97</v>
      </c>
      <c r="K2558" s="22" t="s">
        <v>36</v>
      </c>
      <c r="L2558" s="22">
        <v>11657</v>
      </c>
      <c r="M2558" s="39" t="s">
        <v>37</v>
      </c>
      <c r="N2558" s="39" t="s">
        <v>37</v>
      </c>
      <c r="O2558" s="39" t="s">
        <v>37</v>
      </c>
      <c r="P2558" s="39" t="s">
        <v>37</v>
      </c>
      <c r="Q2558" s="39" t="s">
        <v>37</v>
      </c>
      <c r="R2558" s="39" t="s">
        <v>37</v>
      </c>
      <c r="S2558" s="39" t="s">
        <v>40</v>
      </c>
      <c r="T2558" s="39" t="s">
        <v>37</v>
      </c>
      <c r="U2558" s="40" t="s">
        <v>621</v>
      </c>
      <c r="V2558" s="39" t="s">
        <v>37</v>
      </c>
      <c r="W2558" s="74" t="s">
        <v>654</v>
      </c>
      <c r="X2558" s="74">
        <v>0</v>
      </c>
    </row>
    <row r="2559" spans="1:24" ht="57.6" x14ac:dyDescent="0.3">
      <c r="A2559" s="33" t="s">
        <v>102</v>
      </c>
      <c r="B2559" s="22">
        <v>13057</v>
      </c>
      <c r="C2559" s="22" t="s">
        <v>508</v>
      </c>
      <c r="D2559" s="22">
        <v>29500005</v>
      </c>
      <c r="E2559" s="26" t="s">
        <v>509</v>
      </c>
      <c r="F2559" s="22">
        <v>2</v>
      </c>
      <c r="G2559" s="22" t="s">
        <v>48</v>
      </c>
      <c r="H2559" s="22" t="s">
        <v>203</v>
      </c>
      <c r="I2559" s="22" t="s">
        <v>34</v>
      </c>
      <c r="J2559" s="22" t="s">
        <v>97</v>
      </c>
      <c r="K2559" s="22" t="s">
        <v>36</v>
      </c>
      <c r="L2559" s="22">
        <v>13057</v>
      </c>
      <c r="M2559" s="39" t="s">
        <v>37</v>
      </c>
      <c r="N2559" s="39" t="s">
        <v>37</v>
      </c>
      <c r="O2559" s="39" t="s">
        <v>37</v>
      </c>
      <c r="P2559" s="39" t="s">
        <v>37</v>
      </c>
      <c r="Q2559" s="39" t="s">
        <v>37</v>
      </c>
      <c r="R2559" s="39" t="s">
        <v>37</v>
      </c>
      <c r="S2559" s="39" t="s">
        <v>37</v>
      </c>
      <c r="T2559" s="39" t="s">
        <v>37</v>
      </c>
      <c r="U2559" s="40" t="s">
        <v>605</v>
      </c>
      <c r="V2559" s="39" t="s">
        <v>37</v>
      </c>
      <c r="W2559" s="74" t="s">
        <v>1624</v>
      </c>
      <c r="X2559" s="74">
        <v>0</v>
      </c>
    </row>
    <row r="2560" spans="1:24" ht="14.4" x14ac:dyDescent="0.3">
      <c r="A2560" s="33" t="s">
        <v>102</v>
      </c>
      <c r="B2560" s="22">
        <v>12162</v>
      </c>
      <c r="C2560" s="22" t="s">
        <v>504</v>
      </c>
      <c r="D2560" s="22">
        <v>53100685</v>
      </c>
      <c r="E2560" s="26" t="s">
        <v>505</v>
      </c>
      <c r="F2560" s="22">
        <v>2</v>
      </c>
      <c r="G2560" s="22" t="s">
        <v>48</v>
      </c>
      <c r="H2560" s="22" t="s">
        <v>203</v>
      </c>
      <c r="I2560" s="22" t="s">
        <v>34</v>
      </c>
      <c r="J2560" s="22" t="s">
        <v>97</v>
      </c>
      <c r="K2560" s="22" t="s">
        <v>36</v>
      </c>
      <c r="L2560" s="22">
        <v>12162</v>
      </c>
      <c r="M2560" s="39" t="s">
        <v>37</v>
      </c>
      <c r="N2560" s="39" t="s">
        <v>37</v>
      </c>
      <c r="O2560" s="39" t="s">
        <v>37</v>
      </c>
      <c r="P2560" s="39" t="s">
        <v>37</v>
      </c>
      <c r="Q2560" s="39" t="s">
        <v>37</v>
      </c>
      <c r="R2560" s="39" t="s">
        <v>37</v>
      </c>
      <c r="S2560" s="39" t="s">
        <v>38</v>
      </c>
      <c r="T2560" s="39" t="s">
        <v>37</v>
      </c>
      <c r="U2560" s="40" t="s">
        <v>39</v>
      </c>
      <c r="V2560" s="39" t="s">
        <v>35</v>
      </c>
      <c r="W2560" s="74" t="s">
        <v>606</v>
      </c>
      <c r="X2560" s="74">
        <v>0</v>
      </c>
    </row>
    <row r="2561" spans="1:24" ht="14.4" x14ac:dyDescent="0.3">
      <c r="A2561" s="33" t="s">
        <v>102</v>
      </c>
      <c r="B2561" s="22">
        <v>12084</v>
      </c>
      <c r="C2561" s="22" t="s">
        <v>522</v>
      </c>
      <c r="D2561" s="22">
        <v>29500005</v>
      </c>
      <c r="E2561" s="26" t="s">
        <v>523</v>
      </c>
      <c r="F2561" s="22">
        <v>2</v>
      </c>
      <c r="G2561" s="22" t="s">
        <v>48</v>
      </c>
      <c r="H2561" s="22" t="s">
        <v>203</v>
      </c>
      <c r="I2561" s="22" t="s">
        <v>34</v>
      </c>
      <c r="J2561" s="22" t="s">
        <v>97</v>
      </c>
      <c r="K2561" s="22" t="s">
        <v>36</v>
      </c>
      <c r="L2561" s="22">
        <v>12084</v>
      </c>
      <c r="M2561" s="39" t="s">
        <v>37</v>
      </c>
      <c r="N2561" s="39" t="s">
        <v>37</v>
      </c>
      <c r="O2561" s="39" t="s">
        <v>37</v>
      </c>
      <c r="P2561" s="39" t="s">
        <v>37</v>
      </c>
      <c r="Q2561" s="39" t="s">
        <v>37</v>
      </c>
      <c r="R2561" s="39" t="s">
        <v>37</v>
      </c>
      <c r="S2561" s="39" t="s">
        <v>37</v>
      </c>
      <c r="T2561" s="39" t="s">
        <v>37</v>
      </c>
      <c r="U2561" s="40" t="s">
        <v>39</v>
      </c>
      <c r="V2561" s="39" t="s">
        <v>37</v>
      </c>
      <c r="W2561" s="74" t="s">
        <v>880</v>
      </c>
      <c r="X2561" s="74">
        <v>0</v>
      </c>
    </row>
    <row r="2562" spans="1:24" ht="28.8" x14ac:dyDescent="0.3">
      <c r="A2562" s="33" t="s">
        <v>102</v>
      </c>
      <c r="B2562" s="22">
        <v>16220</v>
      </c>
      <c r="C2562" s="22" t="s">
        <v>465</v>
      </c>
      <c r="D2562" s="22">
        <v>53100006</v>
      </c>
      <c r="E2562" s="26" t="s">
        <v>466</v>
      </c>
      <c r="F2562" s="22">
        <v>12</v>
      </c>
      <c r="G2562" s="22" t="s">
        <v>48</v>
      </c>
      <c r="H2562" s="22" t="s">
        <v>111</v>
      </c>
      <c r="I2562" s="22" t="s">
        <v>34</v>
      </c>
      <c r="J2562" s="22" t="s">
        <v>97</v>
      </c>
      <c r="K2562" s="22" t="s">
        <v>36</v>
      </c>
      <c r="L2562" s="22">
        <v>16220</v>
      </c>
      <c r="M2562" s="39" t="s">
        <v>37</v>
      </c>
      <c r="N2562" s="39" t="s">
        <v>37</v>
      </c>
      <c r="O2562" s="39" t="s">
        <v>37</v>
      </c>
      <c r="P2562" s="39" t="s">
        <v>37</v>
      </c>
      <c r="Q2562" s="39" t="s">
        <v>37</v>
      </c>
      <c r="R2562" s="39" t="s">
        <v>37</v>
      </c>
      <c r="S2562" s="39" t="s">
        <v>37</v>
      </c>
      <c r="T2562" s="39" t="s">
        <v>37</v>
      </c>
      <c r="U2562" s="40" t="s">
        <v>784</v>
      </c>
      <c r="V2562" s="39" t="s">
        <v>37</v>
      </c>
      <c r="W2562" s="74" t="s">
        <v>3356</v>
      </c>
      <c r="X2562" s="74">
        <v>0</v>
      </c>
    </row>
    <row r="2563" spans="1:24" ht="57.6" x14ac:dyDescent="0.3">
      <c r="A2563" s="33" t="s">
        <v>102</v>
      </c>
      <c r="B2563" s="22">
        <v>11635</v>
      </c>
      <c r="C2563" s="22" t="s">
        <v>532</v>
      </c>
      <c r="D2563" s="22">
        <v>53100023</v>
      </c>
      <c r="E2563" s="26" t="s">
        <v>533</v>
      </c>
      <c r="F2563" s="22">
        <v>2</v>
      </c>
      <c r="G2563" s="22" t="s">
        <v>48</v>
      </c>
      <c r="H2563" s="22" t="s">
        <v>203</v>
      </c>
      <c r="I2563" s="22" t="s">
        <v>34</v>
      </c>
      <c r="J2563" s="22" t="s">
        <v>97</v>
      </c>
      <c r="K2563" s="22" t="s">
        <v>36</v>
      </c>
      <c r="L2563" s="22">
        <v>11635</v>
      </c>
      <c r="M2563" s="39" t="s">
        <v>37</v>
      </c>
      <c r="N2563" s="39" t="s">
        <v>37</v>
      </c>
      <c r="O2563" s="39" t="s">
        <v>37</v>
      </c>
      <c r="P2563" s="39" t="s">
        <v>37</v>
      </c>
      <c r="Q2563" s="39" t="s">
        <v>37</v>
      </c>
      <c r="R2563" s="39" t="s">
        <v>37</v>
      </c>
      <c r="S2563" s="39" t="s">
        <v>37</v>
      </c>
      <c r="T2563" s="39" t="s">
        <v>37</v>
      </c>
      <c r="U2563" s="40" t="s">
        <v>605</v>
      </c>
      <c r="V2563" s="39" t="s">
        <v>37</v>
      </c>
      <c r="W2563" s="74" t="s">
        <v>645</v>
      </c>
      <c r="X2563" s="74">
        <v>0</v>
      </c>
    </row>
    <row r="2564" spans="1:24" ht="24" x14ac:dyDescent="0.3">
      <c r="A2564" s="33" t="s">
        <v>102</v>
      </c>
      <c r="B2564" s="22">
        <v>12286</v>
      </c>
      <c r="C2564" s="22" t="s">
        <v>534</v>
      </c>
      <c r="D2564" s="22">
        <v>29500005</v>
      </c>
      <c r="E2564" s="26" t="s">
        <v>535</v>
      </c>
      <c r="F2564" s="22">
        <v>10</v>
      </c>
      <c r="G2564" s="22" t="s">
        <v>48</v>
      </c>
      <c r="H2564" s="22" t="s">
        <v>61</v>
      </c>
      <c r="I2564" s="22" t="s">
        <v>34</v>
      </c>
      <c r="J2564" s="22" t="s">
        <v>97</v>
      </c>
      <c r="K2564" s="22" t="s">
        <v>36</v>
      </c>
      <c r="L2564" s="22">
        <v>12286</v>
      </c>
      <c r="M2564" s="39" t="s">
        <v>37</v>
      </c>
      <c r="N2564" s="39" t="s">
        <v>37</v>
      </c>
      <c r="O2564" s="39" t="s">
        <v>37</v>
      </c>
      <c r="P2564" s="39" t="s">
        <v>37</v>
      </c>
      <c r="Q2564" s="39" t="s">
        <v>37</v>
      </c>
      <c r="R2564" s="39" t="s">
        <v>37</v>
      </c>
      <c r="S2564" s="39" t="s">
        <v>37</v>
      </c>
      <c r="T2564" s="39" t="s">
        <v>37</v>
      </c>
      <c r="U2564" s="40" t="s">
        <v>605</v>
      </c>
      <c r="V2564" s="39" t="s">
        <v>35</v>
      </c>
      <c r="W2564" s="74" t="s">
        <v>606</v>
      </c>
      <c r="X2564" s="74">
        <v>0</v>
      </c>
    </row>
    <row r="2565" spans="1:24" ht="28.8" x14ac:dyDescent="0.3">
      <c r="A2565" s="33" t="s">
        <v>102</v>
      </c>
      <c r="B2565" s="22">
        <v>11743</v>
      </c>
      <c r="C2565" s="22" t="s">
        <v>530</v>
      </c>
      <c r="D2565" s="22">
        <v>53100759</v>
      </c>
      <c r="E2565" s="26" t="s">
        <v>531</v>
      </c>
      <c r="F2565" s="22">
        <v>14</v>
      </c>
      <c r="G2565" s="22" t="s">
        <v>48</v>
      </c>
      <c r="H2565" s="22" t="s">
        <v>61</v>
      </c>
      <c r="I2565" s="22" t="s">
        <v>34</v>
      </c>
      <c r="J2565" s="22" t="s">
        <v>97</v>
      </c>
      <c r="K2565" s="22" t="s">
        <v>36</v>
      </c>
      <c r="L2565" s="22">
        <v>11743</v>
      </c>
      <c r="M2565" s="39" t="s">
        <v>37</v>
      </c>
      <c r="N2565" s="39" t="s">
        <v>37</v>
      </c>
      <c r="O2565" s="39" t="s">
        <v>37</v>
      </c>
      <c r="P2565" s="39" t="s">
        <v>37</v>
      </c>
      <c r="Q2565" s="39" t="s">
        <v>37</v>
      </c>
      <c r="R2565" s="39" t="s">
        <v>37</v>
      </c>
      <c r="S2565" s="39" t="s">
        <v>37</v>
      </c>
      <c r="T2565" s="39" t="s">
        <v>37</v>
      </c>
      <c r="U2565" s="40" t="s">
        <v>605</v>
      </c>
      <c r="V2565" s="39" t="s">
        <v>37</v>
      </c>
      <c r="W2565" s="74" t="s">
        <v>709</v>
      </c>
      <c r="X2565" s="74">
        <v>0</v>
      </c>
    </row>
    <row r="2566" spans="1:24" ht="14.4" x14ac:dyDescent="0.3">
      <c r="A2566" s="33" t="s">
        <v>102</v>
      </c>
      <c r="B2566" s="22">
        <v>16355</v>
      </c>
      <c r="C2566" s="22" t="s">
        <v>463</v>
      </c>
      <c r="D2566" s="22">
        <v>53100142</v>
      </c>
      <c r="E2566" s="26" t="s">
        <v>464</v>
      </c>
      <c r="F2566" s="22">
        <v>13</v>
      </c>
      <c r="G2566" s="22" t="s">
        <v>48</v>
      </c>
      <c r="H2566" s="22" t="s">
        <v>105</v>
      </c>
      <c r="I2566" s="22" t="s">
        <v>34</v>
      </c>
      <c r="J2566" s="22" t="s">
        <v>97</v>
      </c>
      <c r="K2566" s="22" t="s">
        <v>36</v>
      </c>
      <c r="L2566" s="22">
        <v>16355</v>
      </c>
      <c r="M2566" s="39" t="s">
        <v>37</v>
      </c>
      <c r="N2566" s="39" t="s">
        <v>37</v>
      </c>
      <c r="O2566" s="39" t="s">
        <v>37</v>
      </c>
      <c r="P2566" s="39" t="s">
        <v>37</v>
      </c>
      <c r="Q2566" s="39" t="s">
        <v>37</v>
      </c>
      <c r="R2566" s="39" t="s">
        <v>37</v>
      </c>
      <c r="S2566" s="39" t="s">
        <v>40</v>
      </c>
      <c r="T2566" s="39" t="s">
        <v>37</v>
      </c>
      <c r="U2566" s="40" t="s">
        <v>649</v>
      </c>
      <c r="V2566" s="39" t="s">
        <v>35</v>
      </c>
      <c r="W2566" s="74" t="s">
        <v>606</v>
      </c>
      <c r="X2566" s="74">
        <v>0</v>
      </c>
    </row>
    <row r="2567" spans="1:24" ht="14.4" x14ac:dyDescent="0.3">
      <c r="A2567" s="33" t="s">
        <v>102</v>
      </c>
      <c r="B2567" s="22">
        <v>16357</v>
      </c>
      <c r="C2567" s="22" t="s">
        <v>463</v>
      </c>
      <c r="D2567" s="22">
        <v>53100142</v>
      </c>
      <c r="E2567" s="26" t="s">
        <v>544</v>
      </c>
      <c r="F2567" s="22">
        <v>10</v>
      </c>
      <c r="G2567" s="22" t="s">
        <v>48</v>
      </c>
      <c r="H2567" s="22" t="s">
        <v>105</v>
      </c>
      <c r="I2567" s="22" t="s">
        <v>34</v>
      </c>
      <c r="J2567" s="22" t="s">
        <v>97</v>
      </c>
      <c r="K2567" s="22" t="s">
        <v>36</v>
      </c>
      <c r="L2567" s="22">
        <v>16357</v>
      </c>
      <c r="M2567" s="39" t="s">
        <v>37</v>
      </c>
      <c r="N2567" s="39" t="s">
        <v>37</v>
      </c>
      <c r="O2567" s="39" t="s">
        <v>37</v>
      </c>
      <c r="P2567" s="39" t="s">
        <v>37</v>
      </c>
      <c r="Q2567" s="39" t="s">
        <v>37</v>
      </c>
      <c r="R2567" s="39" t="s">
        <v>37</v>
      </c>
      <c r="S2567" s="39" t="s">
        <v>40</v>
      </c>
      <c r="T2567" s="39" t="s">
        <v>37</v>
      </c>
      <c r="U2567" s="40" t="s">
        <v>649</v>
      </c>
      <c r="V2567" s="39" t="s">
        <v>35</v>
      </c>
      <c r="W2567" s="74" t="s">
        <v>606</v>
      </c>
      <c r="X2567" s="74">
        <v>0</v>
      </c>
    </row>
    <row r="2568" spans="1:24" ht="14.4" x14ac:dyDescent="0.3">
      <c r="A2568" s="33" t="s">
        <v>102</v>
      </c>
      <c r="B2568" s="22">
        <v>11771</v>
      </c>
      <c r="C2568" s="22" t="s">
        <v>548</v>
      </c>
      <c r="D2568" s="22">
        <v>53100815</v>
      </c>
      <c r="E2568" s="26" t="s">
        <v>547</v>
      </c>
      <c r="F2568" s="22">
        <v>1</v>
      </c>
      <c r="G2568" s="22" t="s">
        <v>48</v>
      </c>
      <c r="H2568" s="22" t="s">
        <v>111</v>
      </c>
      <c r="I2568" s="22" t="s">
        <v>34</v>
      </c>
      <c r="J2568" s="22" t="s">
        <v>97</v>
      </c>
      <c r="K2568" s="22" t="s">
        <v>36</v>
      </c>
      <c r="L2568" s="22">
        <v>11771</v>
      </c>
      <c r="M2568" s="39" t="s">
        <v>37</v>
      </c>
      <c r="N2568" s="39" t="s">
        <v>37</v>
      </c>
      <c r="O2568" s="39" t="s">
        <v>37</v>
      </c>
      <c r="P2568" s="39" t="s">
        <v>37</v>
      </c>
      <c r="Q2568" s="39" t="s">
        <v>37</v>
      </c>
      <c r="R2568" s="39" t="s">
        <v>37</v>
      </c>
      <c r="S2568" s="39" t="s">
        <v>37</v>
      </c>
      <c r="T2568" s="39" t="s">
        <v>37</v>
      </c>
      <c r="U2568" s="40" t="s">
        <v>605</v>
      </c>
      <c r="V2568" s="39" t="s">
        <v>35</v>
      </c>
      <c r="W2568" s="74" t="s">
        <v>606</v>
      </c>
      <c r="X2568" s="74">
        <v>0</v>
      </c>
    </row>
    <row r="2569" spans="1:24" ht="86.4" x14ac:dyDescent="0.3">
      <c r="A2569" s="33" t="s">
        <v>102</v>
      </c>
      <c r="B2569" s="22">
        <v>12033</v>
      </c>
      <c r="C2569" s="22" t="s">
        <v>303</v>
      </c>
      <c r="D2569" s="22">
        <v>53100248</v>
      </c>
      <c r="E2569" s="26" t="s">
        <v>304</v>
      </c>
      <c r="F2569" s="22">
        <v>1</v>
      </c>
      <c r="G2569" s="22" t="s">
        <v>48</v>
      </c>
      <c r="H2569" s="22" t="s">
        <v>111</v>
      </c>
      <c r="I2569" s="22" t="s">
        <v>34</v>
      </c>
      <c r="J2569" s="22" t="s">
        <v>97</v>
      </c>
      <c r="K2569" s="22" t="s">
        <v>36</v>
      </c>
      <c r="L2569" s="22">
        <v>12033</v>
      </c>
      <c r="M2569" s="39" t="s">
        <v>37</v>
      </c>
      <c r="N2569" s="39" t="s">
        <v>37</v>
      </c>
      <c r="O2569" s="39" t="s">
        <v>37</v>
      </c>
      <c r="P2569" s="39" t="s">
        <v>37</v>
      </c>
      <c r="Q2569" s="39" t="s">
        <v>37</v>
      </c>
      <c r="R2569" s="39" t="s">
        <v>37</v>
      </c>
      <c r="S2569" s="39" t="s">
        <v>37</v>
      </c>
      <c r="T2569" s="39" t="s">
        <v>37</v>
      </c>
      <c r="U2569" s="40" t="s">
        <v>605</v>
      </c>
      <c r="V2569" s="39" t="s">
        <v>37</v>
      </c>
      <c r="W2569" s="74" t="s">
        <v>843</v>
      </c>
      <c r="X2569" s="74">
        <v>0</v>
      </c>
    </row>
    <row r="2570" spans="1:24" ht="28.8" x14ac:dyDescent="0.3">
      <c r="A2570" s="33" t="s">
        <v>102</v>
      </c>
      <c r="B2570" s="22">
        <v>12080</v>
      </c>
      <c r="C2570" s="22" t="s">
        <v>392</v>
      </c>
      <c r="D2570" s="22">
        <v>53100369</v>
      </c>
      <c r="E2570" s="26" t="s">
        <v>393</v>
      </c>
      <c r="F2570" s="22">
        <v>1</v>
      </c>
      <c r="G2570" s="22" t="s">
        <v>48</v>
      </c>
      <c r="H2570" s="22" t="s">
        <v>111</v>
      </c>
      <c r="I2570" s="22" t="s">
        <v>34</v>
      </c>
      <c r="J2570" s="22" t="s">
        <v>97</v>
      </c>
      <c r="K2570" s="22" t="s">
        <v>36</v>
      </c>
      <c r="L2570" s="22">
        <v>12080</v>
      </c>
      <c r="M2570" s="39" t="s">
        <v>37</v>
      </c>
      <c r="N2570" s="39" t="s">
        <v>37</v>
      </c>
      <c r="O2570" s="39" t="s">
        <v>35</v>
      </c>
      <c r="P2570" s="39" t="s">
        <v>37</v>
      </c>
      <c r="Q2570" s="39" t="s">
        <v>37</v>
      </c>
      <c r="R2570" s="39" t="s">
        <v>37</v>
      </c>
      <c r="S2570" s="39" t="s">
        <v>40</v>
      </c>
      <c r="T2570" s="39" t="s">
        <v>37</v>
      </c>
      <c r="U2570" s="40" t="s">
        <v>605</v>
      </c>
      <c r="V2570" s="39" t="s">
        <v>37</v>
      </c>
      <c r="W2570" s="74" t="s">
        <v>877</v>
      </c>
      <c r="X2570" s="74">
        <v>0</v>
      </c>
    </row>
    <row r="2571" spans="1:24" ht="57.6" x14ac:dyDescent="0.3">
      <c r="A2571" s="33" t="s">
        <v>102</v>
      </c>
      <c r="B2571" s="22">
        <v>13056</v>
      </c>
      <c r="C2571" s="22" t="s">
        <v>562</v>
      </c>
      <c r="D2571" s="22">
        <v>29500005</v>
      </c>
      <c r="E2571" s="26" t="s">
        <v>563</v>
      </c>
      <c r="F2571" s="22">
        <v>2</v>
      </c>
      <c r="G2571" s="22" t="s">
        <v>48</v>
      </c>
      <c r="H2571" s="22" t="s">
        <v>203</v>
      </c>
      <c r="I2571" s="22" t="s">
        <v>34</v>
      </c>
      <c r="J2571" s="22" t="s">
        <v>97</v>
      </c>
      <c r="K2571" s="22" t="s">
        <v>36</v>
      </c>
      <c r="L2571" s="22">
        <v>13056</v>
      </c>
      <c r="M2571" s="39" t="s">
        <v>37</v>
      </c>
      <c r="N2571" s="39" t="s">
        <v>37</v>
      </c>
      <c r="O2571" s="39" t="s">
        <v>37</v>
      </c>
      <c r="P2571" s="39" t="s">
        <v>37</v>
      </c>
      <c r="Q2571" s="39" t="s">
        <v>37</v>
      </c>
      <c r="R2571" s="39" t="s">
        <v>37</v>
      </c>
      <c r="S2571" s="39" t="s">
        <v>37</v>
      </c>
      <c r="T2571" s="39" t="s">
        <v>37</v>
      </c>
      <c r="U2571" s="40" t="s">
        <v>605</v>
      </c>
      <c r="V2571" s="39" t="s">
        <v>37</v>
      </c>
      <c r="W2571" s="74" t="s">
        <v>1624</v>
      </c>
      <c r="X2571" s="74">
        <v>0</v>
      </c>
    </row>
    <row r="2572" spans="1:24" ht="14.4" x14ac:dyDescent="0.3">
      <c r="A2572" s="33" t="s">
        <v>102</v>
      </c>
      <c r="B2572" s="22">
        <v>12003</v>
      </c>
      <c r="C2572" s="22" t="s">
        <v>568</v>
      </c>
      <c r="D2572" s="22">
        <v>29500005</v>
      </c>
      <c r="E2572" s="26" t="s">
        <v>569</v>
      </c>
      <c r="F2572" s="22">
        <v>3</v>
      </c>
      <c r="G2572" s="22" t="s">
        <v>48</v>
      </c>
      <c r="H2572" s="22" t="s">
        <v>203</v>
      </c>
      <c r="I2572" s="22" t="s">
        <v>34</v>
      </c>
      <c r="J2572" s="22" t="s">
        <v>97</v>
      </c>
      <c r="K2572" s="22" t="s">
        <v>36</v>
      </c>
      <c r="L2572" s="22">
        <v>12003</v>
      </c>
      <c r="M2572" s="39" t="s">
        <v>37</v>
      </c>
      <c r="N2572" s="39" t="s">
        <v>37</v>
      </c>
      <c r="O2572" s="39" t="s">
        <v>37</v>
      </c>
      <c r="P2572" s="39" t="s">
        <v>37</v>
      </c>
      <c r="Q2572" s="39" t="s">
        <v>37</v>
      </c>
      <c r="R2572" s="39" t="s">
        <v>37</v>
      </c>
      <c r="S2572" s="39" t="s">
        <v>37</v>
      </c>
      <c r="T2572" s="39" t="s">
        <v>37</v>
      </c>
      <c r="U2572" s="40" t="s">
        <v>39</v>
      </c>
      <c r="V2572" s="39" t="s">
        <v>37</v>
      </c>
      <c r="W2572" s="74" t="s">
        <v>834</v>
      </c>
      <c r="X2572" s="74">
        <v>0</v>
      </c>
    </row>
    <row r="2573" spans="1:24" ht="14.4" x14ac:dyDescent="0.3">
      <c r="A2573" s="33" t="s">
        <v>102</v>
      </c>
      <c r="B2573" s="22">
        <v>16356</v>
      </c>
      <c r="C2573" s="22" t="s">
        <v>463</v>
      </c>
      <c r="D2573" s="22">
        <v>53100142</v>
      </c>
      <c r="E2573" s="26" t="s">
        <v>578</v>
      </c>
      <c r="F2573" s="22">
        <v>4</v>
      </c>
      <c r="G2573" s="22" t="s">
        <v>48</v>
      </c>
      <c r="H2573" s="22" t="s">
        <v>105</v>
      </c>
      <c r="I2573" s="22" t="s">
        <v>34</v>
      </c>
      <c r="J2573" s="22" t="s">
        <v>97</v>
      </c>
      <c r="K2573" s="22" t="s">
        <v>36</v>
      </c>
      <c r="L2573" s="22">
        <v>16356</v>
      </c>
      <c r="M2573" s="39" t="s">
        <v>37</v>
      </c>
      <c r="N2573" s="39" t="s">
        <v>37</v>
      </c>
      <c r="O2573" s="39" t="s">
        <v>37</v>
      </c>
      <c r="P2573" s="39" t="s">
        <v>37</v>
      </c>
      <c r="Q2573" s="39" t="s">
        <v>37</v>
      </c>
      <c r="R2573" s="39" t="s">
        <v>37</v>
      </c>
      <c r="S2573" s="39" t="s">
        <v>40</v>
      </c>
      <c r="T2573" s="39" t="s">
        <v>37</v>
      </c>
      <c r="U2573" s="40" t="s">
        <v>649</v>
      </c>
      <c r="V2573" s="39" t="s">
        <v>35</v>
      </c>
      <c r="W2573" s="74" t="s">
        <v>606</v>
      </c>
      <c r="X2573" s="74">
        <v>0</v>
      </c>
    </row>
    <row r="2574" spans="1:24" ht="14.4" x14ac:dyDescent="0.3">
      <c r="A2574" s="33" t="s">
        <v>102</v>
      </c>
      <c r="B2574" s="22">
        <v>16404</v>
      </c>
      <c r="C2574" s="22" t="s">
        <v>293</v>
      </c>
      <c r="D2574" s="22">
        <v>25404627</v>
      </c>
      <c r="E2574" s="26" t="s">
        <v>561</v>
      </c>
      <c r="F2574" s="22">
        <v>1</v>
      </c>
      <c r="G2574" s="22" t="s">
        <v>48</v>
      </c>
      <c r="H2574" s="22" t="s">
        <v>105</v>
      </c>
      <c r="I2574" s="22" t="s">
        <v>34</v>
      </c>
      <c r="J2574" s="22" t="s">
        <v>97</v>
      </c>
      <c r="K2574" s="22" t="s">
        <v>36</v>
      </c>
      <c r="L2574" s="22">
        <v>16404</v>
      </c>
      <c r="M2574" s="39" t="s">
        <v>37</v>
      </c>
      <c r="N2574" s="39" t="s">
        <v>37</v>
      </c>
      <c r="O2574" s="39" t="s">
        <v>37</v>
      </c>
      <c r="P2574" s="39" t="s">
        <v>37</v>
      </c>
      <c r="Q2574" s="39" t="s">
        <v>37</v>
      </c>
      <c r="R2574" s="39" t="s">
        <v>37</v>
      </c>
      <c r="S2574" s="39" t="s">
        <v>40</v>
      </c>
      <c r="T2574" s="39" t="s">
        <v>37</v>
      </c>
      <c r="U2574" s="40" t="s">
        <v>605</v>
      </c>
      <c r="V2574" s="39" t="s">
        <v>35</v>
      </c>
      <c r="W2574" s="74" t="s">
        <v>606</v>
      </c>
      <c r="X2574" s="74">
        <v>0</v>
      </c>
    </row>
    <row r="2575" spans="1:24" ht="57.6" x14ac:dyDescent="0.3">
      <c r="A2575" s="33" t="s">
        <v>102</v>
      </c>
      <c r="B2575" s="22">
        <v>13055</v>
      </c>
      <c r="C2575" s="22" t="s">
        <v>564</v>
      </c>
      <c r="D2575" s="22">
        <v>29500005</v>
      </c>
      <c r="E2575" s="26" t="s">
        <v>565</v>
      </c>
      <c r="F2575" s="22">
        <v>1</v>
      </c>
      <c r="G2575" s="22" t="s">
        <v>48</v>
      </c>
      <c r="H2575" s="22" t="s">
        <v>203</v>
      </c>
      <c r="I2575" s="22" t="s">
        <v>34</v>
      </c>
      <c r="J2575" s="22" t="s">
        <v>97</v>
      </c>
      <c r="K2575" s="22" t="s">
        <v>36</v>
      </c>
      <c r="L2575" s="22">
        <v>13055</v>
      </c>
      <c r="M2575" s="39" t="s">
        <v>37</v>
      </c>
      <c r="N2575" s="39" t="s">
        <v>37</v>
      </c>
      <c r="O2575" s="39" t="s">
        <v>37</v>
      </c>
      <c r="P2575" s="39" t="s">
        <v>37</v>
      </c>
      <c r="Q2575" s="39" t="s">
        <v>37</v>
      </c>
      <c r="R2575" s="39" t="s">
        <v>37</v>
      </c>
      <c r="S2575" s="39" t="s">
        <v>37</v>
      </c>
      <c r="T2575" s="39" t="s">
        <v>37</v>
      </c>
      <c r="U2575" s="40" t="s">
        <v>605</v>
      </c>
      <c r="V2575" s="39" t="s">
        <v>37</v>
      </c>
      <c r="W2575" s="74" t="s">
        <v>1625</v>
      </c>
      <c r="X2575" s="74">
        <v>0</v>
      </c>
    </row>
    <row r="2576" spans="1:24" ht="14.4" x14ac:dyDescent="0.3">
      <c r="A2576" s="33" t="s">
        <v>102</v>
      </c>
      <c r="B2576" s="22">
        <v>19340</v>
      </c>
      <c r="C2576" s="22" t="s">
        <v>498</v>
      </c>
      <c r="D2576" s="22">
        <v>53100203</v>
      </c>
      <c r="E2576" s="26" t="s">
        <v>499</v>
      </c>
      <c r="F2576" s="22">
        <v>1</v>
      </c>
      <c r="G2576" s="22" t="s">
        <v>48</v>
      </c>
      <c r="H2576" s="22" t="s">
        <v>105</v>
      </c>
      <c r="I2576" s="22" t="s">
        <v>34</v>
      </c>
      <c r="J2576" s="22" t="s">
        <v>97</v>
      </c>
      <c r="K2576" s="22" t="s">
        <v>36</v>
      </c>
      <c r="L2576" s="22">
        <v>19340</v>
      </c>
      <c r="M2576" s="39" t="s">
        <v>37</v>
      </c>
      <c r="N2576" s="39" t="s">
        <v>37</v>
      </c>
      <c r="O2576" s="39" t="s">
        <v>35</v>
      </c>
      <c r="P2576" s="39" t="s">
        <v>37</v>
      </c>
      <c r="Q2576" s="39" t="s">
        <v>37</v>
      </c>
      <c r="R2576" s="39" t="s">
        <v>37</v>
      </c>
      <c r="S2576" s="39" t="s">
        <v>38</v>
      </c>
      <c r="T2576" s="39" t="s">
        <v>35</v>
      </c>
      <c r="U2576" s="40" t="s">
        <v>39</v>
      </c>
      <c r="V2576" s="39" t="s">
        <v>35</v>
      </c>
      <c r="W2576" s="74" t="s">
        <v>606</v>
      </c>
      <c r="X2576" s="74">
        <v>0</v>
      </c>
    </row>
    <row r="2577" spans="1:24" ht="28.8" x14ac:dyDescent="0.3">
      <c r="A2577" s="33" t="s">
        <v>102</v>
      </c>
      <c r="B2577" s="22">
        <v>20669</v>
      </c>
      <c r="C2577" s="22" t="s">
        <v>95</v>
      </c>
      <c r="D2577" s="22">
        <v>53100236</v>
      </c>
      <c r="E2577" s="26" t="s">
        <v>96</v>
      </c>
      <c r="F2577" s="22">
        <v>2</v>
      </c>
      <c r="G2577" s="22" t="s">
        <v>48</v>
      </c>
      <c r="H2577" s="22" t="s">
        <v>33</v>
      </c>
      <c r="I2577" s="22" t="s">
        <v>34</v>
      </c>
      <c r="J2577" s="22" t="s">
        <v>97</v>
      </c>
      <c r="K2577" s="22" t="s">
        <v>36</v>
      </c>
      <c r="L2577" s="22">
        <v>20669</v>
      </c>
      <c r="M2577" s="39" t="s">
        <v>37</v>
      </c>
      <c r="N2577" s="39" t="s">
        <v>37</v>
      </c>
      <c r="O2577" s="39" t="s">
        <v>37</v>
      </c>
      <c r="P2577" s="39" t="s">
        <v>37</v>
      </c>
      <c r="Q2577" s="39" t="s">
        <v>37</v>
      </c>
      <c r="R2577" s="39" t="s">
        <v>37</v>
      </c>
      <c r="S2577" s="39" t="s">
        <v>40</v>
      </c>
      <c r="T2577" s="39" t="s">
        <v>35</v>
      </c>
      <c r="U2577" s="40" t="s">
        <v>39</v>
      </c>
      <c r="V2577" s="39" t="s">
        <v>37</v>
      </c>
      <c r="W2577" s="74" t="s">
        <v>3641</v>
      </c>
      <c r="X2577" s="74">
        <v>0</v>
      </c>
    </row>
    <row r="2578" spans="1:24" ht="43.2" x14ac:dyDescent="0.3">
      <c r="A2578" s="33" t="s">
        <v>102</v>
      </c>
      <c r="B2578" s="22">
        <v>19201</v>
      </c>
      <c r="C2578" s="22" t="s">
        <v>145</v>
      </c>
      <c r="D2578" s="22">
        <v>53100887</v>
      </c>
      <c r="E2578" s="26" t="s">
        <v>146</v>
      </c>
      <c r="F2578" s="22">
        <v>1</v>
      </c>
      <c r="G2578" s="22" t="s">
        <v>48</v>
      </c>
      <c r="H2578" s="22" t="s">
        <v>61</v>
      </c>
      <c r="I2578" s="22" t="s">
        <v>34</v>
      </c>
      <c r="J2578" s="22" t="s">
        <v>97</v>
      </c>
      <c r="K2578" s="22" t="s">
        <v>36</v>
      </c>
      <c r="L2578" s="22">
        <v>19201</v>
      </c>
      <c r="M2578" s="39" t="s">
        <v>37</v>
      </c>
      <c r="N2578" s="39" t="s">
        <v>37</v>
      </c>
      <c r="O2578" s="39" t="s">
        <v>35</v>
      </c>
      <c r="P2578" s="39" t="s">
        <v>37</v>
      </c>
      <c r="Q2578" s="39" t="s">
        <v>37</v>
      </c>
      <c r="R2578" s="39" t="s">
        <v>37</v>
      </c>
      <c r="S2578" s="39" t="s">
        <v>40</v>
      </c>
      <c r="T2578" s="39" t="s">
        <v>35</v>
      </c>
      <c r="U2578" s="40" t="s">
        <v>39</v>
      </c>
      <c r="V2578" s="39" t="s">
        <v>37</v>
      </c>
      <c r="W2578" s="74" t="s">
        <v>66</v>
      </c>
      <c r="X2578" s="74">
        <v>0</v>
      </c>
    </row>
    <row r="2579" spans="1:24" ht="86.4" x14ac:dyDescent="0.3">
      <c r="A2579" s="33" t="s">
        <v>102</v>
      </c>
      <c r="B2579" s="22">
        <v>12235</v>
      </c>
      <c r="C2579" s="22" t="s">
        <v>121</v>
      </c>
      <c r="D2579" s="22">
        <v>53100379</v>
      </c>
      <c r="E2579" s="26" t="s">
        <v>122</v>
      </c>
      <c r="F2579" s="22">
        <v>1</v>
      </c>
      <c r="G2579" s="22" t="s">
        <v>48</v>
      </c>
      <c r="H2579" s="22" t="s">
        <v>61</v>
      </c>
      <c r="I2579" s="22" t="s">
        <v>34</v>
      </c>
      <c r="J2579" s="22" t="s">
        <v>97</v>
      </c>
      <c r="K2579" s="22" t="s">
        <v>36</v>
      </c>
      <c r="L2579" s="22">
        <v>12235</v>
      </c>
      <c r="M2579" s="39" t="s">
        <v>37</v>
      </c>
      <c r="N2579" s="39" t="s">
        <v>37</v>
      </c>
      <c r="O2579" s="39" t="s">
        <v>35</v>
      </c>
      <c r="P2579" s="39" t="s">
        <v>37</v>
      </c>
      <c r="Q2579" s="39" t="s">
        <v>37</v>
      </c>
      <c r="R2579" s="39" t="s">
        <v>37</v>
      </c>
      <c r="S2579" s="39" t="s">
        <v>40</v>
      </c>
      <c r="T2579" s="39" t="s">
        <v>35</v>
      </c>
      <c r="U2579" s="40" t="s">
        <v>39</v>
      </c>
      <c r="V2579" s="39" t="s">
        <v>37</v>
      </c>
      <c r="W2579" s="74" t="s">
        <v>931</v>
      </c>
      <c r="X2579" s="74">
        <v>0</v>
      </c>
    </row>
    <row r="2580" spans="1:24" ht="43.2" x14ac:dyDescent="0.3">
      <c r="A2580" s="33" t="s">
        <v>102</v>
      </c>
      <c r="B2580" s="22">
        <v>19224</v>
      </c>
      <c r="C2580" s="22" t="s">
        <v>123</v>
      </c>
      <c r="D2580" s="22">
        <v>53200198</v>
      </c>
      <c r="E2580" s="26" t="s">
        <v>124</v>
      </c>
      <c r="F2580" s="22">
        <v>11</v>
      </c>
      <c r="G2580" s="22" t="s">
        <v>48</v>
      </c>
      <c r="H2580" s="22" t="s">
        <v>61</v>
      </c>
      <c r="I2580" s="22" t="s">
        <v>34</v>
      </c>
      <c r="J2580" s="22" t="s">
        <v>97</v>
      </c>
      <c r="K2580" s="22" t="s">
        <v>36</v>
      </c>
      <c r="L2580" s="22">
        <v>19224</v>
      </c>
      <c r="M2580" s="39" t="s">
        <v>37</v>
      </c>
      <c r="N2580" s="39" t="s">
        <v>37</v>
      </c>
      <c r="O2580" s="39" t="s">
        <v>35</v>
      </c>
      <c r="P2580" s="39" t="s">
        <v>37</v>
      </c>
      <c r="Q2580" s="39" t="s">
        <v>37</v>
      </c>
      <c r="R2580" s="39" t="s">
        <v>37</v>
      </c>
      <c r="S2580" s="39" t="s">
        <v>40</v>
      </c>
      <c r="T2580" s="39" t="s">
        <v>35</v>
      </c>
      <c r="U2580" s="40" t="s">
        <v>39</v>
      </c>
      <c r="V2580" s="39" t="s">
        <v>37</v>
      </c>
      <c r="W2580" s="74" t="s">
        <v>951</v>
      </c>
      <c r="X2580" s="74">
        <v>0</v>
      </c>
    </row>
    <row r="2581" spans="1:24" ht="43.2" x14ac:dyDescent="0.3">
      <c r="A2581" s="33" t="s">
        <v>102</v>
      </c>
      <c r="B2581" s="22">
        <v>19226</v>
      </c>
      <c r="C2581" s="22" t="s">
        <v>133</v>
      </c>
      <c r="D2581" s="22">
        <v>53200198</v>
      </c>
      <c r="E2581" s="26" t="s">
        <v>132</v>
      </c>
      <c r="F2581" s="22">
        <v>4</v>
      </c>
      <c r="G2581" s="22" t="s">
        <v>48</v>
      </c>
      <c r="H2581" s="22" t="s">
        <v>61</v>
      </c>
      <c r="I2581" s="22" t="s">
        <v>34</v>
      </c>
      <c r="J2581" s="22" t="s">
        <v>97</v>
      </c>
      <c r="K2581" s="22" t="s">
        <v>36</v>
      </c>
      <c r="L2581" s="22">
        <v>19226</v>
      </c>
      <c r="M2581" s="39" t="s">
        <v>37</v>
      </c>
      <c r="N2581" s="39" t="s">
        <v>37</v>
      </c>
      <c r="O2581" s="39" t="s">
        <v>35</v>
      </c>
      <c r="P2581" s="39" t="s">
        <v>37</v>
      </c>
      <c r="Q2581" s="39" t="s">
        <v>37</v>
      </c>
      <c r="R2581" s="39" t="s">
        <v>37</v>
      </c>
      <c r="S2581" s="39" t="s">
        <v>40</v>
      </c>
      <c r="T2581" s="39" t="s">
        <v>35</v>
      </c>
      <c r="U2581" s="40" t="s">
        <v>39</v>
      </c>
      <c r="V2581" s="39" t="s">
        <v>37</v>
      </c>
      <c r="W2581" s="74" t="s">
        <v>951</v>
      </c>
      <c r="X2581" s="74">
        <v>0</v>
      </c>
    </row>
    <row r="2582" spans="1:24" ht="57.6" x14ac:dyDescent="0.3">
      <c r="A2582" s="33" t="s">
        <v>102</v>
      </c>
      <c r="B2582" s="22">
        <v>19227</v>
      </c>
      <c r="C2582" s="22" t="s">
        <v>143</v>
      </c>
      <c r="D2582" s="22">
        <v>53100287</v>
      </c>
      <c r="E2582" s="26" t="s">
        <v>144</v>
      </c>
      <c r="F2582" s="22">
        <v>4</v>
      </c>
      <c r="G2582" s="22" t="s">
        <v>48</v>
      </c>
      <c r="H2582" s="22" t="s">
        <v>61</v>
      </c>
      <c r="I2582" s="22" t="s">
        <v>34</v>
      </c>
      <c r="J2582" s="22" t="s">
        <v>97</v>
      </c>
      <c r="K2582" s="22" t="s">
        <v>36</v>
      </c>
      <c r="L2582" s="22">
        <v>19227</v>
      </c>
      <c r="M2582" s="39" t="s">
        <v>37</v>
      </c>
      <c r="N2582" s="39" t="s">
        <v>37</v>
      </c>
      <c r="O2582" s="39" t="s">
        <v>35</v>
      </c>
      <c r="P2582" s="39" t="s">
        <v>37</v>
      </c>
      <c r="Q2582" s="39" t="s">
        <v>37</v>
      </c>
      <c r="R2582" s="39" t="s">
        <v>37</v>
      </c>
      <c r="S2582" s="39" t="s">
        <v>40</v>
      </c>
      <c r="T2582" s="39" t="s">
        <v>35</v>
      </c>
      <c r="U2582" s="40" t="s">
        <v>39</v>
      </c>
      <c r="V2582" s="39" t="s">
        <v>37</v>
      </c>
      <c r="W2582" s="74" t="s">
        <v>887</v>
      </c>
      <c r="X2582" s="74">
        <v>0</v>
      </c>
    </row>
    <row r="2583" spans="1:24" ht="43.2" x14ac:dyDescent="0.3">
      <c r="A2583" s="33" t="s">
        <v>102</v>
      </c>
      <c r="B2583" s="22">
        <v>18598</v>
      </c>
      <c r="C2583" s="22" t="s">
        <v>64</v>
      </c>
      <c r="D2583" s="22">
        <v>53100070</v>
      </c>
      <c r="E2583" s="26" t="s">
        <v>65</v>
      </c>
      <c r="F2583" s="22">
        <v>1</v>
      </c>
      <c r="G2583" s="22" t="s">
        <v>48</v>
      </c>
      <c r="H2583" s="22" t="s">
        <v>61</v>
      </c>
      <c r="I2583" s="22" t="s">
        <v>34</v>
      </c>
      <c r="J2583" s="22" t="s">
        <v>35</v>
      </c>
      <c r="K2583" s="22" t="s">
        <v>36</v>
      </c>
      <c r="L2583" s="22">
        <v>18598</v>
      </c>
      <c r="M2583" s="39" t="s">
        <v>35</v>
      </c>
      <c r="N2583" s="39" t="s">
        <v>37</v>
      </c>
      <c r="O2583" s="39" t="s">
        <v>35</v>
      </c>
      <c r="P2583" s="39" t="s">
        <v>37</v>
      </c>
      <c r="Q2583" s="39" t="s">
        <v>37</v>
      </c>
      <c r="R2583" s="39" t="s">
        <v>37</v>
      </c>
      <c r="S2583" s="39" t="s">
        <v>40</v>
      </c>
      <c r="T2583" s="39" t="s">
        <v>35</v>
      </c>
      <c r="U2583" s="40" t="s">
        <v>39</v>
      </c>
      <c r="V2583" s="39" t="s">
        <v>37</v>
      </c>
      <c r="W2583" s="74" t="s">
        <v>66</v>
      </c>
      <c r="X2583" s="74">
        <v>0</v>
      </c>
    </row>
    <row r="2584" spans="1:24" ht="24" x14ac:dyDescent="0.3">
      <c r="A2584" s="33" t="s">
        <v>102</v>
      </c>
      <c r="B2584" s="22">
        <v>19024</v>
      </c>
      <c r="C2584" s="22" t="s">
        <v>51</v>
      </c>
      <c r="D2584" s="22">
        <v>51900191</v>
      </c>
      <c r="E2584" s="26" t="s">
        <v>52</v>
      </c>
      <c r="F2584" s="22">
        <v>4</v>
      </c>
      <c r="G2584" s="22" t="s">
        <v>48</v>
      </c>
      <c r="H2584" s="22" t="s">
        <v>49</v>
      </c>
      <c r="I2584" s="22" t="s">
        <v>50</v>
      </c>
      <c r="J2584" s="22" t="s">
        <v>35</v>
      </c>
      <c r="K2584" s="22" t="s">
        <v>36</v>
      </c>
      <c r="L2584" s="22">
        <v>19024</v>
      </c>
      <c r="M2584" s="39" t="s">
        <v>35</v>
      </c>
      <c r="N2584" s="39" t="s">
        <v>37</v>
      </c>
      <c r="O2584" s="39" t="s">
        <v>37</v>
      </c>
      <c r="P2584" s="39" t="s">
        <v>35</v>
      </c>
      <c r="Q2584" s="39" t="s">
        <v>37</v>
      </c>
      <c r="R2584" s="39" t="s">
        <v>35</v>
      </c>
      <c r="S2584" s="39" t="s">
        <v>40</v>
      </c>
      <c r="T2584" s="39" t="s">
        <v>35</v>
      </c>
      <c r="U2584" s="40" t="s">
        <v>39</v>
      </c>
      <c r="V2584" s="39" t="s">
        <v>37</v>
      </c>
      <c r="W2584" s="74" t="s">
        <v>37</v>
      </c>
      <c r="X2584" s="74">
        <v>0</v>
      </c>
    </row>
    <row r="2585" spans="1:24" ht="28.8" x14ac:dyDescent="0.3">
      <c r="A2585" s="33" t="s">
        <v>102</v>
      </c>
      <c r="B2585" s="22">
        <v>12384</v>
      </c>
      <c r="C2585" s="22" t="s">
        <v>510</v>
      </c>
      <c r="D2585" s="22">
        <v>53100715</v>
      </c>
      <c r="E2585" s="26" t="s">
        <v>511</v>
      </c>
      <c r="F2585" s="22">
        <v>1</v>
      </c>
      <c r="G2585" s="22" t="s">
        <v>48</v>
      </c>
      <c r="H2585" s="22" t="s">
        <v>111</v>
      </c>
      <c r="I2585" s="22" t="s">
        <v>34</v>
      </c>
      <c r="J2585" s="22" t="s">
        <v>97</v>
      </c>
      <c r="K2585" s="22" t="s">
        <v>36</v>
      </c>
      <c r="L2585" s="22">
        <v>12384</v>
      </c>
      <c r="M2585" s="39" t="s">
        <v>37</v>
      </c>
      <c r="N2585" s="39" t="s">
        <v>37</v>
      </c>
      <c r="O2585" s="39" t="s">
        <v>37</v>
      </c>
      <c r="P2585" s="39" t="s">
        <v>37</v>
      </c>
      <c r="Q2585" s="39" t="s">
        <v>37</v>
      </c>
      <c r="R2585" s="39" t="s">
        <v>37</v>
      </c>
      <c r="S2585" s="39" t="s">
        <v>37</v>
      </c>
      <c r="T2585" s="39" t="s">
        <v>37</v>
      </c>
      <c r="U2585" s="40" t="s">
        <v>704</v>
      </c>
      <c r="V2585" s="39" t="s">
        <v>37</v>
      </c>
      <c r="W2585" s="74" t="s">
        <v>1026</v>
      </c>
      <c r="X2585" s="74">
        <v>0</v>
      </c>
    </row>
    <row r="2586" spans="1:24" ht="14.4" x14ac:dyDescent="0.3">
      <c r="A2586" s="33" t="s">
        <v>102</v>
      </c>
      <c r="B2586" s="22">
        <v>12287</v>
      </c>
      <c r="C2586" s="22" t="s">
        <v>572</v>
      </c>
      <c r="D2586" s="22">
        <v>29500005</v>
      </c>
      <c r="E2586" s="26" t="s">
        <v>573</v>
      </c>
      <c r="F2586" s="22">
        <v>1</v>
      </c>
      <c r="G2586" s="22" t="s">
        <v>48</v>
      </c>
      <c r="H2586" s="22" t="s">
        <v>61</v>
      </c>
      <c r="I2586" s="22" t="s">
        <v>34</v>
      </c>
      <c r="J2586" s="22" t="s">
        <v>97</v>
      </c>
      <c r="K2586" s="22" t="s">
        <v>36</v>
      </c>
      <c r="L2586" s="22">
        <v>12287</v>
      </c>
      <c r="M2586" s="39" t="s">
        <v>37</v>
      </c>
      <c r="N2586" s="39" t="s">
        <v>37</v>
      </c>
      <c r="O2586" s="39" t="s">
        <v>37</v>
      </c>
      <c r="P2586" s="39" t="s">
        <v>37</v>
      </c>
      <c r="Q2586" s="39" t="s">
        <v>37</v>
      </c>
      <c r="R2586" s="39" t="s">
        <v>37</v>
      </c>
      <c r="S2586" s="39" t="s">
        <v>37</v>
      </c>
      <c r="T2586" s="39" t="s">
        <v>37</v>
      </c>
      <c r="U2586" s="40" t="s">
        <v>605</v>
      </c>
      <c r="V2586" s="39" t="s">
        <v>35</v>
      </c>
      <c r="W2586" s="74" t="s">
        <v>606</v>
      </c>
      <c r="X2586" s="74">
        <v>0</v>
      </c>
    </row>
    <row r="2587" spans="1:24" ht="72" x14ac:dyDescent="0.3">
      <c r="A2587" s="33" t="s">
        <v>102</v>
      </c>
      <c r="B2587" s="22">
        <v>11854</v>
      </c>
      <c r="C2587" s="22" t="s">
        <v>592</v>
      </c>
      <c r="D2587" s="22">
        <v>53100158</v>
      </c>
      <c r="E2587" s="26" t="s">
        <v>591</v>
      </c>
      <c r="F2587" s="22">
        <v>14</v>
      </c>
      <c r="G2587" s="22" t="s">
        <v>48</v>
      </c>
      <c r="H2587" s="22" t="s">
        <v>105</v>
      </c>
      <c r="I2587" s="22" t="s">
        <v>34</v>
      </c>
      <c r="J2587" s="22" t="s">
        <v>97</v>
      </c>
      <c r="K2587" s="22" t="s">
        <v>36</v>
      </c>
      <c r="L2587" s="22">
        <v>11854</v>
      </c>
      <c r="M2587" s="39" t="s">
        <v>37</v>
      </c>
      <c r="N2587" s="39" t="s">
        <v>37</v>
      </c>
      <c r="O2587" s="39" t="s">
        <v>37</v>
      </c>
      <c r="P2587" s="39" t="s">
        <v>37</v>
      </c>
      <c r="Q2587" s="39" t="s">
        <v>37</v>
      </c>
      <c r="R2587" s="39" t="s">
        <v>37</v>
      </c>
      <c r="S2587" s="39" t="s">
        <v>37</v>
      </c>
      <c r="T2587" s="39" t="s">
        <v>37</v>
      </c>
      <c r="U2587" s="40" t="s">
        <v>605</v>
      </c>
      <c r="V2587" s="39" t="s">
        <v>37</v>
      </c>
      <c r="W2587" s="74" t="s">
        <v>770</v>
      </c>
      <c r="X2587" s="74">
        <v>0</v>
      </c>
    </row>
    <row r="2588" spans="1:24" ht="43.2" x14ac:dyDescent="0.3">
      <c r="A2588" s="33" t="s">
        <v>102</v>
      </c>
      <c r="B2588" s="22">
        <v>11594</v>
      </c>
      <c r="C2588" s="22" t="s">
        <v>408</v>
      </c>
      <c r="D2588" s="22">
        <v>53100235</v>
      </c>
      <c r="E2588" s="26" t="s">
        <v>409</v>
      </c>
      <c r="F2588" s="22">
        <v>55</v>
      </c>
      <c r="G2588" s="22" t="s">
        <v>48</v>
      </c>
      <c r="H2588" s="22" t="s">
        <v>33</v>
      </c>
      <c r="I2588" s="22" t="s">
        <v>34</v>
      </c>
      <c r="J2588" s="22" t="s">
        <v>97</v>
      </c>
      <c r="K2588" s="22" t="s">
        <v>36</v>
      </c>
      <c r="L2588" s="22">
        <v>11594</v>
      </c>
      <c r="M2588" s="39" t="s">
        <v>37</v>
      </c>
      <c r="N2588" s="39" t="s">
        <v>37</v>
      </c>
      <c r="O2588" s="39" t="s">
        <v>37</v>
      </c>
      <c r="P2588" s="39" t="s">
        <v>37</v>
      </c>
      <c r="Q2588" s="39" t="s">
        <v>37</v>
      </c>
      <c r="R2588" s="39" t="s">
        <v>37</v>
      </c>
      <c r="S2588" s="39" t="s">
        <v>40</v>
      </c>
      <c r="T2588" s="39" t="s">
        <v>35</v>
      </c>
      <c r="U2588" s="40" t="s">
        <v>39</v>
      </c>
      <c r="V2588" s="39" t="s">
        <v>37</v>
      </c>
      <c r="W2588" s="74" t="s">
        <v>622</v>
      </c>
      <c r="X2588" s="74">
        <v>0</v>
      </c>
    </row>
    <row r="2589" spans="1:24" ht="14.4" x14ac:dyDescent="0.3">
      <c r="A2589" s="33" t="s">
        <v>102</v>
      </c>
      <c r="B2589" s="22">
        <v>11639</v>
      </c>
      <c r="C2589" s="22" t="s">
        <v>436</v>
      </c>
      <c r="D2589" s="22">
        <v>53100032</v>
      </c>
      <c r="E2589" s="26" t="s">
        <v>437</v>
      </c>
      <c r="F2589" s="22">
        <v>1</v>
      </c>
      <c r="G2589" s="22" t="s">
        <v>48</v>
      </c>
      <c r="H2589" s="22" t="s">
        <v>105</v>
      </c>
      <c r="I2589" s="22" t="s">
        <v>34</v>
      </c>
      <c r="J2589" s="22" t="s">
        <v>97</v>
      </c>
      <c r="K2589" s="22" t="s">
        <v>36</v>
      </c>
      <c r="L2589" s="22">
        <v>11639</v>
      </c>
      <c r="M2589" s="39" t="s">
        <v>37</v>
      </c>
      <c r="N2589" s="39" t="s">
        <v>37</v>
      </c>
      <c r="O2589" s="39" t="s">
        <v>35</v>
      </c>
      <c r="P2589" s="39" t="s">
        <v>37</v>
      </c>
      <c r="Q2589" s="39" t="s">
        <v>37</v>
      </c>
      <c r="R2589" s="39" t="s">
        <v>37</v>
      </c>
      <c r="S2589" s="39" t="s">
        <v>641</v>
      </c>
      <c r="T2589" s="39" t="s">
        <v>35</v>
      </c>
      <c r="U2589" s="40" t="s">
        <v>39</v>
      </c>
      <c r="V2589" s="39" t="s">
        <v>35</v>
      </c>
      <c r="W2589" s="74" t="s">
        <v>606</v>
      </c>
      <c r="X2589" s="74">
        <v>0</v>
      </c>
    </row>
    <row r="2590" spans="1:24" ht="129.6" x14ac:dyDescent="0.3">
      <c r="A2590" s="33" t="s">
        <v>102</v>
      </c>
      <c r="B2590" s="22">
        <v>11655</v>
      </c>
      <c r="C2590" s="22" t="s">
        <v>455</v>
      </c>
      <c r="D2590" s="22">
        <v>51900034</v>
      </c>
      <c r="E2590" s="26" t="s">
        <v>456</v>
      </c>
      <c r="F2590" s="22">
        <v>11</v>
      </c>
      <c r="G2590" s="22" t="s">
        <v>48</v>
      </c>
      <c r="H2590" s="22" t="s">
        <v>120</v>
      </c>
      <c r="I2590" s="22" t="s">
        <v>34</v>
      </c>
      <c r="J2590" s="22" t="s">
        <v>97</v>
      </c>
      <c r="K2590" s="22" t="s">
        <v>36</v>
      </c>
      <c r="L2590" s="22">
        <v>11655</v>
      </c>
      <c r="M2590" s="39" t="s">
        <v>37</v>
      </c>
      <c r="N2590" s="39" t="s">
        <v>37</v>
      </c>
      <c r="O2590" s="39" t="s">
        <v>35</v>
      </c>
      <c r="P2590" s="39" t="s">
        <v>37</v>
      </c>
      <c r="Q2590" s="39" t="s">
        <v>37</v>
      </c>
      <c r="R2590" s="39" t="s">
        <v>37</v>
      </c>
      <c r="S2590" s="39" t="s">
        <v>40</v>
      </c>
      <c r="T2590" s="39" t="s">
        <v>35</v>
      </c>
      <c r="U2590" s="40" t="s">
        <v>39</v>
      </c>
      <c r="V2590" s="39" t="s">
        <v>37</v>
      </c>
      <c r="W2590" s="74" t="s">
        <v>652</v>
      </c>
      <c r="X2590" s="74">
        <v>0</v>
      </c>
    </row>
    <row r="2591" spans="1:24" ht="100.8" x14ac:dyDescent="0.3">
      <c r="A2591" s="33" t="s">
        <v>102</v>
      </c>
      <c r="B2591" s="22">
        <v>11656</v>
      </c>
      <c r="C2591" s="22" t="s">
        <v>434</v>
      </c>
      <c r="D2591" s="22">
        <v>51900034</v>
      </c>
      <c r="E2591" s="26" t="s">
        <v>435</v>
      </c>
      <c r="F2591" s="22">
        <v>11</v>
      </c>
      <c r="G2591" s="22" t="s">
        <v>48</v>
      </c>
      <c r="H2591" s="22" t="s">
        <v>120</v>
      </c>
      <c r="I2591" s="22" t="s">
        <v>34</v>
      </c>
      <c r="J2591" s="22" t="s">
        <v>97</v>
      </c>
      <c r="K2591" s="22" t="s">
        <v>36</v>
      </c>
      <c r="L2591" s="22">
        <v>11656</v>
      </c>
      <c r="M2591" s="39" t="s">
        <v>37</v>
      </c>
      <c r="N2591" s="39" t="s">
        <v>37</v>
      </c>
      <c r="O2591" s="39" t="s">
        <v>35</v>
      </c>
      <c r="P2591" s="39" t="s">
        <v>37</v>
      </c>
      <c r="Q2591" s="39" t="s">
        <v>37</v>
      </c>
      <c r="R2591" s="39" t="s">
        <v>37</v>
      </c>
      <c r="S2591" s="39" t="s">
        <v>40</v>
      </c>
      <c r="T2591" s="39" t="s">
        <v>35</v>
      </c>
      <c r="U2591" s="40" t="s">
        <v>39</v>
      </c>
      <c r="V2591" s="39" t="s">
        <v>37</v>
      </c>
      <c r="W2591" s="74" t="s">
        <v>653</v>
      </c>
      <c r="X2591" s="74">
        <v>0</v>
      </c>
    </row>
    <row r="2592" spans="1:24" ht="57.6" x14ac:dyDescent="0.3">
      <c r="A2592" s="33" t="s">
        <v>102</v>
      </c>
      <c r="B2592" s="22">
        <v>11739</v>
      </c>
      <c r="C2592" s="22" t="s">
        <v>428</v>
      </c>
      <c r="D2592" s="22">
        <v>53100186</v>
      </c>
      <c r="E2592" s="26" t="s">
        <v>429</v>
      </c>
      <c r="F2592" s="22">
        <v>3</v>
      </c>
      <c r="G2592" s="22" t="s">
        <v>48</v>
      </c>
      <c r="H2592" s="22" t="s">
        <v>33</v>
      </c>
      <c r="I2592" s="22" t="s">
        <v>34</v>
      </c>
      <c r="J2592" s="22" t="s">
        <v>97</v>
      </c>
      <c r="K2592" s="22" t="s">
        <v>36</v>
      </c>
      <c r="L2592" s="22">
        <v>11739</v>
      </c>
      <c r="M2592" s="39" t="s">
        <v>37</v>
      </c>
      <c r="N2592" s="39" t="s">
        <v>37</v>
      </c>
      <c r="O2592" s="39" t="s">
        <v>35</v>
      </c>
      <c r="P2592" s="39" t="s">
        <v>37</v>
      </c>
      <c r="Q2592" s="39" t="s">
        <v>37</v>
      </c>
      <c r="R2592" s="39" t="s">
        <v>37</v>
      </c>
      <c r="S2592" s="39" t="s">
        <v>40</v>
      </c>
      <c r="T2592" s="39" t="s">
        <v>37</v>
      </c>
      <c r="U2592" s="40" t="s">
        <v>605</v>
      </c>
      <c r="V2592" s="39" t="s">
        <v>37</v>
      </c>
      <c r="W2592" s="74" t="s">
        <v>706</v>
      </c>
      <c r="X2592" s="74">
        <v>0</v>
      </c>
    </row>
    <row r="2593" spans="1:24" ht="14.4" x14ac:dyDescent="0.3">
      <c r="A2593" s="33" t="s">
        <v>102</v>
      </c>
      <c r="B2593" s="22">
        <v>11762</v>
      </c>
      <c r="C2593" s="22" t="s">
        <v>416</v>
      </c>
      <c r="D2593" s="22">
        <v>53100584</v>
      </c>
      <c r="E2593" s="26" t="s">
        <v>417</v>
      </c>
      <c r="F2593" s="22">
        <v>17</v>
      </c>
      <c r="G2593" s="22" t="s">
        <v>48</v>
      </c>
      <c r="H2593" s="22" t="s">
        <v>120</v>
      </c>
      <c r="I2593" s="22" t="s">
        <v>34</v>
      </c>
      <c r="J2593" s="22" t="s">
        <v>97</v>
      </c>
      <c r="K2593" s="22" t="s">
        <v>36</v>
      </c>
      <c r="L2593" s="22">
        <v>11762</v>
      </c>
      <c r="M2593" s="39" t="s">
        <v>37</v>
      </c>
      <c r="N2593" s="39" t="s">
        <v>37</v>
      </c>
      <c r="O2593" s="39" t="s">
        <v>35</v>
      </c>
      <c r="P2593" s="39" t="s">
        <v>37</v>
      </c>
      <c r="Q2593" s="39" t="s">
        <v>37</v>
      </c>
      <c r="R2593" s="39" t="s">
        <v>37</v>
      </c>
      <c r="S2593" s="39" t="s">
        <v>40</v>
      </c>
      <c r="T2593" s="39" t="s">
        <v>35</v>
      </c>
      <c r="U2593" s="40" t="s">
        <v>39</v>
      </c>
      <c r="V2593" s="39" t="s">
        <v>35</v>
      </c>
      <c r="W2593" s="74" t="s">
        <v>606</v>
      </c>
      <c r="X2593" s="74">
        <v>0</v>
      </c>
    </row>
    <row r="2594" spans="1:24" ht="14.4" x14ac:dyDescent="0.3">
      <c r="A2594" s="33" t="s">
        <v>102</v>
      </c>
      <c r="B2594" s="22">
        <v>11764</v>
      </c>
      <c r="C2594" s="22" t="s">
        <v>432</v>
      </c>
      <c r="D2594" s="22">
        <v>53100888</v>
      </c>
      <c r="E2594" s="26" t="s">
        <v>433</v>
      </c>
      <c r="F2594" s="22">
        <v>10</v>
      </c>
      <c r="G2594" s="22" t="s">
        <v>48</v>
      </c>
      <c r="H2594" s="22" t="s">
        <v>120</v>
      </c>
      <c r="I2594" s="22" t="s">
        <v>34</v>
      </c>
      <c r="J2594" s="22" t="s">
        <v>97</v>
      </c>
      <c r="K2594" s="22" t="s">
        <v>36</v>
      </c>
      <c r="L2594" s="22">
        <v>11764</v>
      </c>
      <c r="M2594" s="39" t="s">
        <v>37</v>
      </c>
      <c r="N2594" s="39" t="s">
        <v>37</v>
      </c>
      <c r="O2594" s="39" t="s">
        <v>35</v>
      </c>
      <c r="P2594" s="39" t="s">
        <v>37</v>
      </c>
      <c r="Q2594" s="39" t="s">
        <v>37</v>
      </c>
      <c r="R2594" s="39" t="s">
        <v>37</v>
      </c>
      <c r="S2594" s="39" t="s">
        <v>40</v>
      </c>
      <c r="T2594" s="39" t="s">
        <v>35</v>
      </c>
      <c r="U2594" s="40" t="s">
        <v>39</v>
      </c>
      <c r="V2594" s="39" t="s">
        <v>35</v>
      </c>
      <c r="W2594" s="74" t="s">
        <v>606</v>
      </c>
      <c r="X2594" s="74">
        <v>0</v>
      </c>
    </row>
    <row r="2595" spans="1:24" ht="14.4" x14ac:dyDescent="0.3">
      <c r="A2595" s="33" t="s">
        <v>102</v>
      </c>
      <c r="B2595" s="22">
        <v>11790</v>
      </c>
      <c r="C2595" s="22" t="s">
        <v>418</v>
      </c>
      <c r="D2595" s="22">
        <v>53100328</v>
      </c>
      <c r="E2595" s="26" t="s">
        <v>419</v>
      </c>
      <c r="F2595" s="22">
        <v>2</v>
      </c>
      <c r="G2595" s="22" t="s">
        <v>48</v>
      </c>
      <c r="H2595" s="22" t="s">
        <v>33</v>
      </c>
      <c r="I2595" s="22" t="s">
        <v>34</v>
      </c>
      <c r="J2595" s="22" t="s">
        <v>97</v>
      </c>
      <c r="K2595" s="22" t="s">
        <v>36</v>
      </c>
      <c r="L2595" s="22">
        <v>11790</v>
      </c>
      <c r="M2595" s="39" t="s">
        <v>37</v>
      </c>
      <c r="N2595" s="39" t="s">
        <v>37</v>
      </c>
      <c r="O2595" s="39" t="s">
        <v>35</v>
      </c>
      <c r="P2595" s="39" t="s">
        <v>37</v>
      </c>
      <c r="Q2595" s="39" t="s">
        <v>37</v>
      </c>
      <c r="R2595" s="39" t="s">
        <v>37</v>
      </c>
      <c r="S2595" s="39" t="s">
        <v>40</v>
      </c>
      <c r="T2595" s="39" t="s">
        <v>35</v>
      </c>
      <c r="U2595" s="40" t="s">
        <v>39</v>
      </c>
      <c r="V2595" s="39" t="s">
        <v>35</v>
      </c>
      <c r="W2595" s="74" t="s">
        <v>606</v>
      </c>
      <c r="X2595" s="74">
        <v>0</v>
      </c>
    </row>
    <row r="2596" spans="1:24" ht="14.4" x14ac:dyDescent="0.3">
      <c r="A2596" s="33" t="s">
        <v>102</v>
      </c>
      <c r="B2596" s="22">
        <v>11793</v>
      </c>
      <c r="C2596" s="22" t="s">
        <v>514</v>
      </c>
      <c r="D2596" s="22">
        <v>53100012</v>
      </c>
      <c r="E2596" s="26" t="s">
        <v>515</v>
      </c>
      <c r="F2596" s="22">
        <v>1</v>
      </c>
      <c r="G2596" s="22" t="s">
        <v>48</v>
      </c>
      <c r="H2596" s="22" t="s">
        <v>203</v>
      </c>
      <c r="I2596" s="22" t="s">
        <v>34</v>
      </c>
      <c r="J2596" s="22" t="s">
        <v>97</v>
      </c>
      <c r="K2596" s="22" t="s">
        <v>36</v>
      </c>
      <c r="L2596" s="22">
        <v>11793</v>
      </c>
      <c r="M2596" s="39" t="s">
        <v>37</v>
      </c>
      <c r="N2596" s="39" t="s">
        <v>37</v>
      </c>
      <c r="O2596" s="39" t="s">
        <v>35</v>
      </c>
      <c r="P2596" s="39" t="s">
        <v>37</v>
      </c>
      <c r="Q2596" s="39" t="s">
        <v>37</v>
      </c>
      <c r="R2596" s="39" t="s">
        <v>37</v>
      </c>
      <c r="S2596" s="39" t="s">
        <v>38</v>
      </c>
      <c r="T2596" s="39" t="s">
        <v>35</v>
      </c>
      <c r="U2596" s="40" t="s">
        <v>39</v>
      </c>
      <c r="V2596" s="39" t="s">
        <v>35</v>
      </c>
      <c r="W2596" s="74" t="s">
        <v>606</v>
      </c>
      <c r="X2596" s="74">
        <v>0</v>
      </c>
    </row>
    <row r="2597" spans="1:24" ht="14.4" x14ac:dyDescent="0.3">
      <c r="A2597" s="33" t="s">
        <v>102</v>
      </c>
      <c r="B2597" s="22">
        <v>11857</v>
      </c>
      <c r="C2597" s="22" t="s">
        <v>424</v>
      </c>
      <c r="D2597" s="22">
        <v>53100400</v>
      </c>
      <c r="E2597" s="26" t="s">
        <v>425</v>
      </c>
      <c r="F2597" s="22">
        <v>1</v>
      </c>
      <c r="G2597" s="22" t="s">
        <v>48</v>
      </c>
      <c r="H2597" s="22" t="s">
        <v>120</v>
      </c>
      <c r="I2597" s="22" t="s">
        <v>34</v>
      </c>
      <c r="J2597" s="22" t="s">
        <v>97</v>
      </c>
      <c r="K2597" s="22" t="s">
        <v>36</v>
      </c>
      <c r="L2597" s="22">
        <v>11857</v>
      </c>
      <c r="M2597" s="39" t="s">
        <v>35</v>
      </c>
      <c r="N2597" s="39" t="s">
        <v>37</v>
      </c>
      <c r="O2597" s="39" t="s">
        <v>35</v>
      </c>
      <c r="P2597" s="39" t="s">
        <v>37</v>
      </c>
      <c r="Q2597" s="39" t="s">
        <v>37</v>
      </c>
      <c r="R2597" s="39" t="s">
        <v>37</v>
      </c>
      <c r="S2597" s="39" t="s">
        <v>38</v>
      </c>
      <c r="T2597" s="39" t="s">
        <v>35</v>
      </c>
      <c r="U2597" s="40" t="s">
        <v>39</v>
      </c>
      <c r="V2597" s="39" t="s">
        <v>35</v>
      </c>
      <c r="W2597" s="74" t="s">
        <v>606</v>
      </c>
      <c r="X2597" s="74">
        <v>0</v>
      </c>
    </row>
    <row r="2598" spans="1:24" ht="86.4" x14ac:dyDescent="0.3">
      <c r="A2598" s="33" t="s">
        <v>102</v>
      </c>
      <c r="B2598" s="22">
        <v>11875</v>
      </c>
      <c r="C2598" s="22" t="s">
        <v>414</v>
      </c>
      <c r="D2598" s="22">
        <v>53100152</v>
      </c>
      <c r="E2598" s="26" t="s">
        <v>415</v>
      </c>
      <c r="F2598" s="22">
        <v>1</v>
      </c>
      <c r="G2598" s="22" t="s">
        <v>48</v>
      </c>
      <c r="H2598" s="22" t="s">
        <v>33</v>
      </c>
      <c r="I2598" s="22" t="s">
        <v>34</v>
      </c>
      <c r="J2598" s="22" t="s">
        <v>97</v>
      </c>
      <c r="K2598" s="22" t="s">
        <v>36</v>
      </c>
      <c r="L2598" s="22">
        <v>11875</v>
      </c>
      <c r="M2598" s="39" t="s">
        <v>37</v>
      </c>
      <c r="N2598" s="39" t="s">
        <v>37</v>
      </c>
      <c r="O2598" s="39" t="s">
        <v>35</v>
      </c>
      <c r="P2598" s="39" t="s">
        <v>37</v>
      </c>
      <c r="Q2598" s="39" t="s">
        <v>37</v>
      </c>
      <c r="R2598" s="39" t="s">
        <v>37</v>
      </c>
      <c r="S2598" s="39" t="s">
        <v>40</v>
      </c>
      <c r="T2598" s="39" t="s">
        <v>35</v>
      </c>
      <c r="U2598" s="40" t="s">
        <v>39</v>
      </c>
      <c r="V2598" s="39" t="s">
        <v>37</v>
      </c>
      <c r="W2598" s="74" t="s">
        <v>775</v>
      </c>
      <c r="X2598" s="74">
        <v>0</v>
      </c>
    </row>
    <row r="2599" spans="1:24" ht="14.4" x14ac:dyDescent="0.3">
      <c r="A2599" s="33" t="s">
        <v>102</v>
      </c>
      <c r="B2599" s="22">
        <v>11953</v>
      </c>
      <c r="C2599" s="22" t="s">
        <v>517</v>
      </c>
      <c r="D2599" s="22">
        <v>53100206</v>
      </c>
      <c r="E2599" s="26" t="s">
        <v>516</v>
      </c>
      <c r="F2599" s="22">
        <v>1</v>
      </c>
      <c r="G2599" s="22" t="s">
        <v>48</v>
      </c>
      <c r="H2599" s="22" t="s">
        <v>108</v>
      </c>
      <c r="I2599" s="22" t="s">
        <v>34</v>
      </c>
      <c r="J2599" s="22" t="s">
        <v>97</v>
      </c>
      <c r="K2599" s="22" t="s">
        <v>36</v>
      </c>
      <c r="L2599" s="22">
        <v>11953</v>
      </c>
      <c r="M2599" s="39" t="s">
        <v>37</v>
      </c>
      <c r="N2599" s="39" t="s">
        <v>37</v>
      </c>
      <c r="O2599" s="39" t="s">
        <v>35</v>
      </c>
      <c r="P2599" s="39" t="s">
        <v>37</v>
      </c>
      <c r="Q2599" s="39" t="s">
        <v>37</v>
      </c>
      <c r="R2599" s="39" t="s">
        <v>37</v>
      </c>
      <c r="S2599" s="39" t="s">
        <v>38</v>
      </c>
      <c r="T2599" s="39" t="s">
        <v>35</v>
      </c>
      <c r="U2599" s="40" t="s">
        <v>39</v>
      </c>
      <c r="V2599" s="39" t="s">
        <v>35</v>
      </c>
      <c r="W2599" s="74" t="s">
        <v>606</v>
      </c>
      <c r="X2599" s="74">
        <v>0</v>
      </c>
    </row>
    <row r="2600" spans="1:24" ht="129.6" x14ac:dyDescent="0.3">
      <c r="A2600" s="33" t="s">
        <v>102</v>
      </c>
      <c r="B2600" s="22">
        <v>11983</v>
      </c>
      <c r="C2600" s="22" t="s">
        <v>54</v>
      </c>
      <c r="D2600" s="22">
        <v>53100213</v>
      </c>
      <c r="E2600" s="26" t="s">
        <v>55</v>
      </c>
      <c r="F2600" s="22">
        <v>10</v>
      </c>
      <c r="G2600" s="22" t="s">
        <v>48</v>
      </c>
      <c r="H2600" s="22" t="s">
        <v>33</v>
      </c>
      <c r="I2600" s="22" t="s">
        <v>34</v>
      </c>
      <c r="J2600" s="22" t="s">
        <v>35</v>
      </c>
      <c r="K2600" s="22" t="s">
        <v>36</v>
      </c>
      <c r="L2600" s="22">
        <v>11983</v>
      </c>
      <c r="M2600" s="39" t="s">
        <v>37</v>
      </c>
      <c r="N2600" s="39" t="s">
        <v>37</v>
      </c>
      <c r="O2600" s="39" t="s">
        <v>35</v>
      </c>
      <c r="P2600" s="39" t="s">
        <v>35</v>
      </c>
      <c r="Q2600" s="39" t="s">
        <v>37</v>
      </c>
      <c r="R2600" s="39" t="s">
        <v>37</v>
      </c>
      <c r="S2600" s="39" t="s">
        <v>38</v>
      </c>
      <c r="T2600" s="39" t="s">
        <v>35</v>
      </c>
      <c r="U2600" s="40" t="s">
        <v>39</v>
      </c>
      <c r="V2600" s="39" t="s">
        <v>37</v>
      </c>
      <c r="W2600" s="74" t="s">
        <v>56</v>
      </c>
      <c r="X2600" s="74">
        <v>0</v>
      </c>
    </row>
    <row r="2601" spans="1:24" ht="14.4" x14ac:dyDescent="0.3">
      <c r="A2601" s="33" t="s">
        <v>102</v>
      </c>
      <c r="B2601" s="22">
        <v>12010</v>
      </c>
      <c r="C2601" s="22" t="s">
        <v>442</v>
      </c>
      <c r="D2601" s="22">
        <v>25400320</v>
      </c>
      <c r="E2601" s="26" t="s">
        <v>443</v>
      </c>
      <c r="F2601" s="22">
        <v>6</v>
      </c>
      <c r="G2601" s="22" t="s">
        <v>48</v>
      </c>
      <c r="H2601" s="22" t="s">
        <v>120</v>
      </c>
      <c r="I2601" s="22" t="s">
        <v>34</v>
      </c>
      <c r="J2601" s="22" t="s">
        <v>97</v>
      </c>
      <c r="K2601" s="22" t="s">
        <v>36</v>
      </c>
      <c r="L2601" s="22">
        <v>12010</v>
      </c>
      <c r="M2601" s="39" t="s">
        <v>37</v>
      </c>
      <c r="N2601" s="39" t="s">
        <v>37</v>
      </c>
      <c r="O2601" s="39" t="s">
        <v>35</v>
      </c>
      <c r="P2601" s="39" t="s">
        <v>37</v>
      </c>
      <c r="Q2601" s="39" t="s">
        <v>37</v>
      </c>
      <c r="R2601" s="39" t="s">
        <v>37</v>
      </c>
      <c r="S2601" s="39" t="s">
        <v>38</v>
      </c>
      <c r="T2601" s="39" t="s">
        <v>35</v>
      </c>
      <c r="U2601" s="40" t="s">
        <v>39</v>
      </c>
      <c r="V2601" s="39" t="s">
        <v>35</v>
      </c>
      <c r="W2601" s="74" t="s">
        <v>606</v>
      </c>
      <c r="X2601" s="74">
        <v>0</v>
      </c>
    </row>
    <row r="2602" spans="1:24" ht="72" x14ac:dyDescent="0.3">
      <c r="A2602" s="33" t="s">
        <v>102</v>
      </c>
      <c r="B2602" s="22">
        <v>12035</v>
      </c>
      <c r="C2602" s="22" t="s">
        <v>426</v>
      </c>
      <c r="D2602" s="22">
        <v>53100237</v>
      </c>
      <c r="E2602" s="26" t="s">
        <v>427</v>
      </c>
      <c r="F2602" s="22">
        <v>1</v>
      </c>
      <c r="G2602" s="22" t="s">
        <v>48</v>
      </c>
      <c r="H2602" s="22" t="s">
        <v>33</v>
      </c>
      <c r="I2602" s="22" t="s">
        <v>34</v>
      </c>
      <c r="J2602" s="22" t="s">
        <v>97</v>
      </c>
      <c r="K2602" s="22" t="s">
        <v>36</v>
      </c>
      <c r="L2602" s="22">
        <v>12035</v>
      </c>
      <c r="M2602" s="39" t="s">
        <v>37</v>
      </c>
      <c r="N2602" s="39" t="s">
        <v>37</v>
      </c>
      <c r="O2602" s="39" t="s">
        <v>37</v>
      </c>
      <c r="P2602" s="39" t="s">
        <v>37</v>
      </c>
      <c r="Q2602" s="39" t="s">
        <v>37</v>
      </c>
      <c r="R2602" s="39" t="s">
        <v>37</v>
      </c>
      <c r="S2602" s="39" t="s">
        <v>37</v>
      </c>
      <c r="T2602" s="39" t="s">
        <v>37</v>
      </c>
      <c r="U2602" s="40" t="s">
        <v>39</v>
      </c>
      <c r="V2602" s="39" t="s">
        <v>37</v>
      </c>
      <c r="W2602" s="74" t="s">
        <v>844</v>
      </c>
      <c r="X2602" s="74">
        <v>0</v>
      </c>
    </row>
    <row r="2603" spans="1:24" ht="14.4" x14ac:dyDescent="0.3">
      <c r="A2603" s="33" t="s">
        <v>102</v>
      </c>
      <c r="B2603" s="22">
        <v>12071</v>
      </c>
      <c r="C2603" s="22" t="s">
        <v>440</v>
      </c>
      <c r="D2603" s="22">
        <v>53100675</v>
      </c>
      <c r="E2603" s="26" t="s">
        <v>441</v>
      </c>
      <c r="F2603" s="22">
        <v>3</v>
      </c>
      <c r="G2603" s="22" t="s">
        <v>48</v>
      </c>
      <c r="H2603" s="22" t="s">
        <v>120</v>
      </c>
      <c r="I2603" s="22" t="s">
        <v>34</v>
      </c>
      <c r="J2603" s="22" t="s">
        <v>97</v>
      </c>
      <c r="K2603" s="22" t="s">
        <v>36</v>
      </c>
      <c r="L2603" s="22">
        <v>12071</v>
      </c>
      <c r="M2603" s="39" t="s">
        <v>37</v>
      </c>
      <c r="N2603" s="39" t="s">
        <v>37</v>
      </c>
      <c r="O2603" s="39" t="s">
        <v>35</v>
      </c>
      <c r="P2603" s="39" t="s">
        <v>37</v>
      </c>
      <c r="Q2603" s="39" t="s">
        <v>37</v>
      </c>
      <c r="R2603" s="39" t="s">
        <v>37</v>
      </c>
      <c r="S2603" s="39" t="s">
        <v>40</v>
      </c>
      <c r="T2603" s="39" t="s">
        <v>35</v>
      </c>
      <c r="U2603" s="40" t="s">
        <v>39</v>
      </c>
      <c r="V2603" s="39" t="s">
        <v>35</v>
      </c>
      <c r="W2603" s="74" t="s">
        <v>606</v>
      </c>
      <c r="X2603" s="74">
        <v>0</v>
      </c>
    </row>
    <row r="2604" spans="1:24" ht="14.4" x14ac:dyDescent="0.3">
      <c r="A2604" s="33" t="s">
        <v>102</v>
      </c>
      <c r="B2604" s="22">
        <v>12139</v>
      </c>
      <c r="C2604" s="22" t="s">
        <v>438</v>
      </c>
      <c r="D2604" s="22">
        <v>53100297</v>
      </c>
      <c r="E2604" s="26" t="s">
        <v>439</v>
      </c>
      <c r="F2604" s="22">
        <v>1</v>
      </c>
      <c r="G2604" s="22" t="s">
        <v>48</v>
      </c>
      <c r="H2604" s="22" t="s">
        <v>33</v>
      </c>
      <c r="I2604" s="22" t="s">
        <v>34</v>
      </c>
      <c r="J2604" s="22" t="s">
        <v>97</v>
      </c>
      <c r="K2604" s="22" t="s">
        <v>36</v>
      </c>
      <c r="L2604" s="22">
        <v>12139</v>
      </c>
      <c r="M2604" s="39" t="s">
        <v>37</v>
      </c>
      <c r="N2604" s="39" t="s">
        <v>37</v>
      </c>
      <c r="O2604" s="39" t="s">
        <v>35</v>
      </c>
      <c r="P2604" s="39" t="s">
        <v>37</v>
      </c>
      <c r="Q2604" s="39" t="s">
        <v>37</v>
      </c>
      <c r="R2604" s="39" t="s">
        <v>37</v>
      </c>
      <c r="S2604" s="39" t="s">
        <v>37</v>
      </c>
      <c r="T2604" s="39" t="s">
        <v>35</v>
      </c>
      <c r="U2604" s="40" t="s">
        <v>649</v>
      </c>
      <c r="V2604" s="39" t="s">
        <v>35</v>
      </c>
      <c r="W2604" s="74">
        <v>0</v>
      </c>
      <c r="X2604" s="74">
        <v>0</v>
      </c>
    </row>
    <row r="2605" spans="1:24" ht="57.6" x14ac:dyDescent="0.3">
      <c r="A2605" s="33" t="s">
        <v>102</v>
      </c>
      <c r="B2605" s="22">
        <v>12311</v>
      </c>
      <c r="C2605" s="22" t="s">
        <v>410</v>
      </c>
      <c r="D2605" s="22">
        <v>53100287</v>
      </c>
      <c r="E2605" s="26" t="s">
        <v>411</v>
      </c>
      <c r="F2605" s="22">
        <v>13</v>
      </c>
      <c r="G2605" s="22" t="s">
        <v>48</v>
      </c>
      <c r="H2605" s="22" t="s">
        <v>61</v>
      </c>
      <c r="I2605" s="22" t="s">
        <v>34</v>
      </c>
      <c r="J2605" s="22" t="s">
        <v>97</v>
      </c>
      <c r="K2605" s="22" t="s">
        <v>36</v>
      </c>
      <c r="L2605" s="22">
        <v>12311</v>
      </c>
      <c r="M2605" s="39" t="s">
        <v>37</v>
      </c>
      <c r="N2605" s="39" t="s">
        <v>37</v>
      </c>
      <c r="O2605" s="39" t="s">
        <v>35</v>
      </c>
      <c r="P2605" s="39" t="s">
        <v>37</v>
      </c>
      <c r="Q2605" s="39" t="s">
        <v>37</v>
      </c>
      <c r="R2605" s="39" t="s">
        <v>37</v>
      </c>
      <c r="S2605" s="39" t="s">
        <v>40</v>
      </c>
      <c r="T2605" s="39" t="s">
        <v>35</v>
      </c>
      <c r="U2605" s="40" t="s">
        <v>39</v>
      </c>
      <c r="V2605" s="39" t="s">
        <v>37</v>
      </c>
      <c r="W2605" s="74" t="s">
        <v>956</v>
      </c>
      <c r="X2605" s="74">
        <v>0</v>
      </c>
    </row>
    <row r="2606" spans="1:24" ht="72" x14ac:dyDescent="0.3">
      <c r="A2606" s="33" t="s">
        <v>102</v>
      </c>
      <c r="B2606" s="22">
        <v>20209</v>
      </c>
      <c r="C2606" s="22" t="s">
        <v>457</v>
      </c>
      <c r="D2606" s="22">
        <v>53100067</v>
      </c>
      <c r="E2606" s="26" t="s">
        <v>458</v>
      </c>
      <c r="F2606" s="22">
        <v>20</v>
      </c>
      <c r="G2606" s="22" t="s">
        <v>48</v>
      </c>
      <c r="H2606" s="22" t="s">
        <v>101</v>
      </c>
      <c r="I2606" s="22" t="s">
        <v>34</v>
      </c>
      <c r="J2606" s="22" t="s">
        <v>97</v>
      </c>
      <c r="K2606" s="22" t="s">
        <v>36</v>
      </c>
      <c r="L2606" s="22">
        <v>20209</v>
      </c>
      <c r="M2606" s="39" t="s">
        <v>37</v>
      </c>
      <c r="N2606" s="39" t="s">
        <v>37</v>
      </c>
      <c r="O2606" s="39" t="s">
        <v>37</v>
      </c>
      <c r="P2606" s="39" t="s">
        <v>37</v>
      </c>
      <c r="Q2606" s="39" t="s">
        <v>37</v>
      </c>
      <c r="R2606" s="39" t="s">
        <v>37</v>
      </c>
      <c r="S2606" s="39" t="s">
        <v>37</v>
      </c>
      <c r="T2606" s="39" t="s">
        <v>37</v>
      </c>
      <c r="U2606" s="40" t="s">
        <v>39</v>
      </c>
      <c r="V2606" s="39" t="s">
        <v>37</v>
      </c>
      <c r="W2606" s="74" t="s">
        <v>3631</v>
      </c>
      <c r="X2606" s="74">
        <v>0</v>
      </c>
    </row>
    <row r="2607" spans="1:24" ht="14.4" x14ac:dyDescent="0.3">
      <c r="A2607" s="33" t="s">
        <v>102</v>
      </c>
      <c r="B2607" s="22">
        <v>20211</v>
      </c>
      <c r="C2607" s="22" t="s">
        <v>430</v>
      </c>
      <c r="D2607" s="22">
        <v>53100075</v>
      </c>
      <c r="E2607" s="26" t="s">
        <v>431</v>
      </c>
      <c r="F2607" s="22">
        <v>40</v>
      </c>
      <c r="G2607" s="22" t="s">
        <v>48</v>
      </c>
      <c r="H2607" s="22" t="s">
        <v>101</v>
      </c>
      <c r="I2607" s="22" t="s">
        <v>34</v>
      </c>
      <c r="J2607" s="22" t="s">
        <v>97</v>
      </c>
      <c r="K2607" s="22" t="s">
        <v>36</v>
      </c>
      <c r="L2607" s="22">
        <v>20211</v>
      </c>
      <c r="M2607" s="39" t="s">
        <v>37</v>
      </c>
      <c r="N2607" s="39" t="s">
        <v>37</v>
      </c>
      <c r="O2607" s="39" t="s">
        <v>37</v>
      </c>
      <c r="P2607" s="39" t="s">
        <v>37</v>
      </c>
      <c r="Q2607" s="39" t="s">
        <v>37</v>
      </c>
      <c r="R2607" s="39" t="s">
        <v>37</v>
      </c>
      <c r="S2607" s="39" t="s">
        <v>37</v>
      </c>
      <c r="T2607" s="39" t="s">
        <v>35</v>
      </c>
      <c r="U2607" s="40" t="s">
        <v>39</v>
      </c>
      <c r="V2607" s="39" t="s">
        <v>37</v>
      </c>
      <c r="W2607" s="74" t="s">
        <v>3632</v>
      </c>
      <c r="X2607" s="74">
        <v>0</v>
      </c>
    </row>
    <row r="2608" spans="1:24" ht="57.6" x14ac:dyDescent="0.3">
      <c r="A2608" s="33" t="s">
        <v>102</v>
      </c>
      <c r="B2608" s="22">
        <v>12030</v>
      </c>
      <c r="C2608" s="22" t="s">
        <v>59</v>
      </c>
      <c r="D2608" s="22">
        <v>53100230</v>
      </c>
      <c r="E2608" s="26" t="s">
        <v>60</v>
      </c>
      <c r="F2608" s="22">
        <v>1</v>
      </c>
      <c r="G2608" s="22" t="s">
        <v>48</v>
      </c>
      <c r="H2608" s="22" t="s">
        <v>61</v>
      </c>
      <c r="I2608" s="22" t="s">
        <v>34</v>
      </c>
      <c r="J2608" s="22" t="s">
        <v>35</v>
      </c>
      <c r="K2608" s="22" t="s">
        <v>36</v>
      </c>
      <c r="L2608" s="22">
        <v>12030</v>
      </c>
      <c r="M2608" s="39" t="s">
        <v>37</v>
      </c>
      <c r="N2608" s="39" t="s">
        <v>37</v>
      </c>
      <c r="O2608" s="39" t="s">
        <v>35</v>
      </c>
      <c r="P2608" s="39" t="s">
        <v>35</v>
      </c>
      <c r="Q2608" s="39" t="s">
        <v>37</v>
      </c>
      <c r="R2608" s="39" t="s">
        <v>37</v>
      </c>
      <c r="S2608" s="39" t="s">
        <v>37</v>
      </c>
      <c r="T2608" s="39" t="s">
        <v>35</v>
      </c>
      <c r="U2608" s="40" t="s">
        <v>39</v>
      </c>
      <c r="V2608" s="39" t="s">
        <v>37</v>
      </c>
      <c r="W2608" s="74" t="s">
        <v>62</v>
      </c>
      <c r="X2608" s="74">
        <v>0</v>
      </c>
    </row>
    <row r="2609" spans="1:24" ht="57.6" x14ac:dyDescent="0.3">
      <c r="A2609" s="33" t="s">
        <v>102</v>
      </c>
      <c r="B2609" s="22">
        <v>12096</v>
      </c>
      <c r="C2609" s="22" t="s">
        <v>483</v>
      </c>
      <c r="D2609" s="22">
        <v>53100286</v>
      </c>
      <c r="E2609" s="26" t="s">
        <v>484</v>
      </c>
      <c r="F2609" s="22">
        <v>2</v>
      </c>
      <c r="G2609" s="22" t="s">
        <v>48</v>
      </c>
      <c r="H2609" s="22" t="s">
        <v>61</v>
      </c>
      <c r="I2609" s="22" t="s">
        <v>34</v>
      </c>
      <c r="J2609" s="22" t="s">
        <v>97</v>
      </c>
      <c r="K2609" s="22" t="s">
        <v>36</v>
      </c>
      <c r="L2609" s="22">
        <v>12096</v>
      </c>
      <c r="M2609" s="39" t="s">
        <v>35</v>
      </c>
      <c r="N2609" s="39" t="s">
        <v>37</v>
      </c>
      <c r="O2609" s="39" t="s">
        <v>35</v>
      </c>
      <c r="P2609" s="39" t="s">
        <v>37</v>
      </c>
      <c r="Q2609" s="39" t="s">
        <v>37</v>
      </c>
      <c r="R2609" s="39" t="s">
        <v>37</v>
      </c>
      <c r="S2609" s="39" t="s">
        <v>40</v>
      </c>
      <c r="T2609" s="39" t="s">
        <v>35</v>
      </c>
      <c r="U2609" s="40" t="s">
        <v>39</v>
      </c>
      <c r="V2609" s="39" t="s">
        <v>37</v>
      </c>
      <c r="W2609" s="74" t="s">
        <v>886</v>
      </c>
      <c r="X2609" s="74">
        <v>0</v>
      </c>
    </row>
    <row r="2610" spans="1:24" ht="57.6" x14ac:dyDescent="0.3">
      <c r="A2610" s="33" t="s">
        <v>102</v>
      </c>
      <c r="B2610" s="22">
        <v>12097</v>
      </c>
      <c r="C2610" s="22" t="s">
        <v>496</v>
      </c>
      <c r="D2610" s="22">
        <v>53100287</v>
      </c>
      <c r="E2610" s="26" t="s">
        <v>497</v>
      </c>
      <c r="F2610" s="22">
        <v>3</v>
      </c>
      <c r="G2610" s="22" t="s">
        <v>48</v>
      </c>
      <c r="H2610" s="22" t="s">
        <v>61</v>
      </c>
      <c r="I2610" s="22" t="s">
        <v>34</v>
      </c>
      <c r="J2610" s="22" t="s">
        <v>97</v>
      </c>
      <c r="K2610" s="22" t="s">
        <v>36</v>
      </c>
      <c r="L2610" s="22">
        <v>12097</v>
      </c>
      <c r="M2610" s="39" t="s">
        <v>37</v>
      </c>
      <c r="N2610" s="39" t="s">
        <v>37</v>
      </c>
      <c r="O2610" s="39" t="s">
        <v>35</v>
      </c>
      <c r="P2610" s="39" t="s">
        <v>37</v>
      </c>
      <c r="Q2610" s="39" t="s">
        <v>37</v>
      </c>
      <c r="R2610" s="39" t="s">
        <v>37</v>
      </c>
      <c r="S2610" s="39" t="s">
        <v>40</v>
      </c>
      <c r="T2610" s="39" t="s">
        <v>35</v>
      </c>
      <c r="U2610" s="40" t="s">
        <v>39</v>
      </c>
      <c r="V2610" s="39" t="s">
        <v>37</v>
      </c>
      <c r="W2610" s="74" t="s">
        <v>887</v>
      </c>
      <c r="X2610" s="74">
        <v>0</v>
      </c>
    </row>
    <row r="2611" spans="1:24" ht="43.2" x14ac:dyDescent="0.3">
      <c r="A2611" s="33" t="s">
        <v>102</v>
      </c>
      <c r="B2611" s="22">
        <v>12229</v>
      </c>
      <c r="C2611" s="22" t="s">
        <v>495</v>
      </c>
      <c r="D2611" s="22">
        <v>53100070</v>
      </c>
      <c r="E2611" s="26" t="s">
        <v>462</v>
      </c>
      <c r="F2611" s="22">
        <v>1</v>
      </c>
      <c r="G2611" s="22" t="s">
        <v>48</v>
      </c>
      <c r="H2611" s="22" t="s">
        <v>61</v>
      </c>
      <c r="I2611" s="22" t="s">
        <v>34</v>
      </c>
      <c r="J2611" s="22" t="s">
        <v>97</v>
      </c>
      <c r="K2611" s="22" t="s">
        <v>36</v>
      </c>
      <c r="L2611" s="22">
        <v>12229</v>
      </c>
      <c r="M2611" s="39" t="s">
        <v>37</v>
      </c>
      <c r="N2611" s="39" t="s">
        <v>37</v>
      </c>
      <c r="O2611" s="39" t="s">
        <v>35</v>
      </c>
      <c r="P2611" s="39" t="s">
        <v>37</v>
      </c>
      <c r="Q2611" s="39" t="s">
        <v>37</v>
      </c>
      <c r="R2611" s="39" t="s">
        <v>37</v>
      </c>
      <c r="S2611" s="39" t="s">
        <v>40</v>
      </c>
      <c r="T2611" s="39" t="s">
        <v>35</v>
      </c>
      <c r="U2611" s="40" t="s">
        <v>39</v>
      </c>
      <c r="V2611" s="39" t="s">
        <v>37</v>
      </c>
      <c r="W2611" s="74" t="s">
        <v>66</v>
      </c>
      <c r="X2611" s="74">
        <v>0</v>
      </c>
    </row>
    <row r="2612" spans="1:24" ht="86.4" x14ac:dyDescent="0.3">
      <c r="A2612" s="33" t="s">
        <v>102</v>
      </c>
      <c r="B2612" s="22">
        <v>12233</v>
      </c>
      <c r="C2612" s="22" t="s">
        <v>475</v>
      </c>
      <c r="D2612" s="22">
        <v>53100379</v>
      </c>
      <c r="E2612" s="26" t="s">
        <v>476</v>
      </c>
      <c r="F2612" s="22">
        <v>3</v>
      </c>
      <c r="G2612" s="22" t="s">
        <v>48</v>
      </c>
      <c r="H2612" s="22" t="s">
        <v>61</v>
      </c>
      <c r="I2612" s="22" t="s">
        <v>34</v>
      </c>
      <c r="J2612" s="22" t="s">
        <v>97</v>
      </c>
      <c r="K2612" s="22" t="s">
        <v>36</v>
      </c>
      <c r="L2612" s="22">
        <v>12233</v>
      </c>
      <c r="M2612" s="39" t="s">
        <v>37</v>
      </c>
      <c r="N2612" s="39" t="s">
        <v>37</v>
      </c>
      <c r="O2612" s="39" t="s">
        <v>35</v>
      </c>
      <c r="P2612" s="39" t="s">
        <v>37</v>
      </c>
      <c r="Q2612" s="39" t="s">
        <v>37</v>
      </c>
      <c r="R2612" s="39" t="s">
        <v>37</v>
      </c>
      <c r="S2612" s="39" t="s">
        <v>40</v>
      </c>
      <c r="T2612" s="39" t="s">
        <v>35</v>
      </c>
      <c r="U2612" s="40" t="s">
        <v>39</v>
      </c>
      <c r="V2612" s="39" t="s">
        <v>37</v>
      </c>
      <c r="W2612" s="74" t="s">
        <v>931</v>
      </c>
      <c r="X2612" s="74">
        <v>0</v>
      </c>
    </row>
    <row r="2613" spans="1:24" ht="86.4" x14ac:dyDescent="0.3">
      <c r="A2613" s="33" t="s">
        <v>102</v>
      </c>
      <c r="B2613" s="22">
        <v>12235</v>
      </c>
      <c r="C2613" s="22" t="s">
        <v>121</v>
      </c>
      <c r="D2613" s="22">
        <v>53100379</v>
      </c>
      <c r="E2613" s="26" t="s">
        <v>122</v>
      </c>
      <c r="F2613" s="22">
        <v>6</v>
      </c>
      <c r="G2613" s="22" t="s">
        <v>48</v>
      </c>
      <c r="H2613" s="22" t="s">
        <v>61</v>
      </c>
      <c r="I2613" s="22" t="s">
        <v>34</v>
      </c>
      <c r="J2613" s="22" t="s">
        <v>97</v>
      </c>
      <c r="K2613" s="22" t="s">
        <v>36</v>
      </c>
      <c r="L2613" s="22">
        <v>12235</v>
      </c>
      <c r="M2613" s="39" t="s">
        <v>37</v>
      </c>
      <c r="N2613" s="39" t="s">
        <v>37</v>
      </c>
      <c r="O2613" s="39" t="s">
        <v>35</v>
      </c>
      <c r="P2613" s="39" t="s">
        <v>37</v>
      </c>
      <c r="Q2613" s="39" t="s">
        <v>37</v>
      </c>
      <c r="R2613" s="39" t="s">
        <v>37</v>
      </c>
      <c r="S2613" s="39" t="s">
        <v>40</v>
      </c>
      <c r="T2613" s="39" t="s">
        <v>35</v>
      </c>
      <c r="U2613" s="40" t="s">
        <v>39</v>
      </c>
      <c r="V2613" s="39" t="s">
        <v>37</v>
      </c>
      <c r="W2613" s="74" t="s">
        <v>931</v>
      </c>
      <c r="X2613" s="74">
        <v>0</v>
      </c>
    </row>
    <row r="2614" spans="1:24" ht="86.4" x14ac:dyDescent="0.3">
      <c r="A2614" s="33" t="s">
        <v>102</v>
      </c>
      <c r="B2614" s="22">
        <v>12236</v>
      </c>
      <c r="C2614" s="22" t="s">
        <v>471</v>
      </c>
      <c r="D2614" s="22">
        <v>53100379</v>
      </c>
      <c r="E2614" s="26" t="s">
        <v>472</v>
      </c>
      <c r="F2614" s="22">
        <v>8</v>
      </c>
      <c r="G2614" s="22" t="s">
        <v>48</v>
      </c>
      <c r="H2614" s="22" t="s">
        <v>61</v>
      </c>
      <c r="I2614" s="22" t="s">
        <v>34</v>
      </c>
      <c r="J2614" s="22" t="s">
        <v>97</v>
      </c>
      <c r="K2614" s="22" t="s">
        <v>36</v>
      </c>
      <c r="L2614" s="22">
        <v>12236</v>
      </c>
      <c r="M2614" s="39" t="s">
        <v>37</v>
      </c>
      <c r="N2614" s="39" t="s">
        <v>37</v>
      </c>
      <c r="O2614" s="39" t="s">
        <v>35</v>
      </c>
      <c r="P2614" s="39" t="s">
        <v>37</v>
      </c>
      <c r="Q2614" s="39" t="s">
        <v>37</v>
      </c>
      <c r="R2614" s="39" t="s">
        <v>37</v>
      </c>
      <c r="S2614" s="39" t="s">
        <v>40</v>
      </c>
      <c r="T2614" s="39" t="s">
        <v>35</v>
      </c>
      <c r="U2614" s="40" t="s">
        <v>39</v>
      </c>
      <c r="V2614" s="39" t="s">
        <v>37</v>
      </c>
      <c r="W2614" s="74" t="s">
        <v>931</v>
      </c>
      <c r="X2614" s="74">
        <v>0</v>
      </c>
    </row>
    <row r="2615" spans="1:24" ht="43.2" x14ac:dyDescent="0.3">
      <c r="A2615" s="33" t="s">
        <v>102</v>
      </c>
      <c r="B2615" s="22">
        <v>12242</v>
      </c>
      <c r="C2615" s="22" t="s">
        <v>479</v>
      </c>
      <c r="D2615" s="22">
        <v>51900073</v>
      </c>
      <c r="E2615" s="26" t="s">
        <v>480</v>
      </c>
      <c r="F2615" s="22">
        <v>2</v>
      </c>
      <c r="G2615" s="22" t="s">
        <v>48</v>
      </c>
      <c r="H2615" s="22" t="s">
        <v>61</v>
      </c>
      <c r="I2615" s="22" t="s">
        <v>34</v>
      </c>
      <c r="J2615" s="22" t="s">
        <v>97</v>
      </c>
      <c r="K2615" s="22" t="s">
        <v>36</v>
      </c>
      <c r="L2615" s="22">
        <v>12242</v>
      </c>
      <c r="M2615" s="39" t="s">
        <v>37</v>
      </c>
      <c r="N2615" s="39" t="s">
        <v>37</v>
      </c>
      <c r="O2615" s="39" t="s">
        <v>35</v>
      </c>
      <c r="P2615" s="39" t="s">
        <v>37</v>
      </c>
      <c r="Q2615" s="39" t="s">
        <v>37</v>
      </c>
      <c r="R2615" s="39" t="s">
        <v>37</v>
      </c>
      <c r="S2615" s="39" t="s">
        <v>40</v>
      </c>
      <c r="T2615" s="39" t="s">
        <v>35</v>
      </c>
      <c r="U2615" s="40" t="s">
        <v>39</v>
      </c>
      <c r="V2615" s="39" t="s">
        <v>37</v>
      </c>
      <c r="W2615" s="74" t="s">
        <v>935</v>
      </c>
      <c r="X2615" s="74">
        <v>0</v>
      </c>
    </row>
    <row r="2616" spans="1:24" ht="57.6" x14ac:dyDescent="0.3">
      <c r="A2616" s="33" t="s">
        <v>102</v>
      </c>
      <c r="B2616" s="22">
        <v>12266</v>
      </c>
      <c r="C2616" s="22" t="s">
        <v>467</v>
      </c>
      <c r="D2616" s="22">
        <v>53100168</v>
      </c>
      <c r="E2616" s="26" t="s">
        <v>468</v>
      </c>
      <c r="F2616" s="22">
        <v>3</v>
      </c>
      <c r="G2616" s="22" t="s">
        <v>48</v>
      </c>
      <c r="H2616" s="22" t="s">
        <v>61</v>
      </c>
      <c r="I2616" s="22" t="s">
        <v>34</v>
      </c>
      <c r="J2616" s="22" t="s">
        <v>97</v>
      </c>
      <c r="K2616" s="22" t="s">
        <v>36</v>
      </c>
      <c r="L2616" s="22">
        <v>12266</v>
      </c>
      <c r="M2616" s="39" t="s">
        <v>37</v>
      </c>
      <c r="N2616" s="39" t="s">
        <v>37</v>
      </c>
      <c r="O2616" s="39" t="s">
        <v>35</v>
      </c>
      <c r="P2616" s="39" t="s">
        <v>37</v>
      </c>
      <c r="Q2616" s="39" t="s">
        <v>35</v>
      </c>
      <c r="R2616" s="39" t="s">
        <v>37</v>
      </c>
      <c r="S2616" s="39" t="s">
        <v>40</v>
      </c>
      <c r="T2616" s="39" t="s">
        <v>35</v>
      </c>
      <c r="U2616" s="40" t="s">
        <v>39</v>
      </c>
      <c r="V2616" s="39" t="s">
        <v>37</v>
      </c>
      <c r="W2616" s="74" t="s">
        <v>706</v>
      </c>
      <c r="X2616" s="74">
        <v>0</v>
      </c>
    </row>
    <row r="2617" spans="1:24" ht="43.2" x14ac:dyDescent="0.3">
      <c r="A2617" s="33" t="s">
        <v>102</v>
      </c>
      <c r="B2617" s="22">
        <v>12294</v>
      </c>
      <c r="C2617" s="22" t="s">
        <v>485</v>
      </c>
      <c r="D2617" s="22">
        <v>53200198</v>
      </c>
      <c r="E2617" s="26" t="s">
        <v>486</v>
      </c>
      <c r="F2617" s="22">
        <v>1</v>
      </c>
      <c r="G2617" s="22" t="s">
        <v>487</v>
      </c>
      <c r="H2617" s="22" t="s">
        <v>61</v>
      </c>
      <c r="I2617" s="22" t="s">
        <v>34</v>
      </c>
      <c r="J2617" s="22" t="s">
        <v>97</v>
      </c>
      <c r="K2617" s="22" t="s">
        <v>36</v>
      </c>
      <c r="L2617" s="22">
        <v>12294</v>
      </c>
      <c r="M2617" s="39" t="s">
        <v>37</v>
      </c>
      <c r="N2617" s="39" t="s">
        <v>37</v>
      </c>
      <c r="O2617" s="39" t="s">
        <v>35</v>
      </c>
      <c r="P2617" s="39" t="s">
        <v>37</v>
      </c>
      <c r="Q2617" s="39" t="s">
        <v>37</v>
      </c>
      <c r="R2617" s="39" t="s">
        <v>37</v>
      </c>
      <c r="S2617" s="39" t="s">
        <v>38</v>
      </c>
      <c r="T2617" s="39" t="s">
        <v>35</v>
      </c>
      <c r="U2617" s="40" t="s">
        <v>39</v>
      </c>
      <c r="V2617" s="39" t="s">
        <v>37</v>
      </c>
      <c r="W2617" s="74" t="s">
        <v>951</v>
      </c>
      <c r="X2617" s="74">
        <v>0</v>
      </c>
    </row>
    <row r="2618" spans="1:24" ht="28.8" x14ac:dyDescent="0.3">
      <c r="A2618" s="33" t="s">
        <v>102</v>
      </c>
      <c r="B2618" s="22">
        <v>12299</v>
      </c>
      <c r="C2618" s="22" t="s">
        <v>489</v>
      </c>
      <c r="D2618" s="22">
        <v>53100828</v>
      </c>
      <c r="E2618" s="26" t="s">
        <v>490</v>
      </c>
      <c r="F2618" s="22">
        <v>5</v>
      </c>
      <c r="G2618" s="22" t="s">
        <v>48</v>
      </c>
      <c r="H2618" s="22" t="s">
        <v>61</v>
      </c>
      <c r="I2618" s="22" t="s">
        <v>34</v>
      </c>
      <c r="J2618" s="22" t="s">
        <v>97</v>
      </c>
      <c r="K2618" s="22" t="s">
        <v>36</v>
      </c>
      <c r="L2618" s="22">
        <v>12299</v>
      </c>
      <c r="M2618" s="39" t="s">
        <v>37</v>
      </c>
      <c r="N2618" s="39" t="s">
        <v>37</v>
      </c>
      <c r="O2618" s="39" t="s">
        <v>35</v>
      </c>
      <c r="P2618" s="39" t="s">
        <v>37</v>
      </c>
      <c r="Q2618" s="39" t="s">
        <v>37</v>
      </c>
      <c r="R2618" s="39" t="s">
        <v>37</v>
      </c>
      <c r="S2618" s="39" t="s">
        <v>38</v>
      </c>
      <c r="T2618" s="39" t="s">
        <v>35</v>
      </c>
      <c r="U2618" s="40" t="s">
        <v>39</v>
      </c>
      <c r="V2618" s="39" t="s">
        <v>37</v>
      </c>
      <c r="W2618" s="74" t="s">
        <v>953</v>
      </c>
      <c r="X2618" s="74">
        <v>0</v>
      </c>
    </row>
    <row r="2619" spans="1:24" ht="72" x14ac:dyDescent="0.3">
      <c r="A2619" s="33" t="s">
        <v>102</v>
      </c>
      <c r="B2619" s="22">
        <v>12305</v>
      </c>
      <c r="C2619" s="22" t="s">
        <v>491</v>
      </c>
      <c r="D2619" s="22">
        <v>53101058</v>
      </c>
      <c r="E2619" s="26" t="s">
        <v>492</v>
      </c>
      <c r="F2619" s="22">
        <v>2</v>
      </c>
      <c r="G2619" s="22" t="s">
        <v>48</v>
      </c>
      <c r="H2619" s="22" t="s">
        <v>61</v>
      </c>
      <c r="I2619" s="22" t="s">
        <v>34</v>
      </c>
      <c r="J2619" s="22" t="s">
        <v>97</v>
      </c>
      <c r="K2619" s="22" t="s">
        <v>36</v>
      </c>
      <c r="L2619" s="22">
        <v>12305</v>
      </c>
      <c r="M2619" s="39" t="s">
        <v>37</v>
      </c>
      <c r="N2619" s="39" t="s">
        <v>37</v>
      </c>
      <c r="O2619" s="39" t="s">
        <v>35</v>
      </c>
      <c r="P2619" s="39" t="s">
        <v>35</v>
      </c>
      <c r="Q2619" s="39" t="s">
        <v>37</v>
      </c>
      <c r="R2619" s="39" t="s">
        <v>37</v>
      </c>
      <c r="S2619" s="39" t="s">
        <v>38</v>
      </c>
      <c r="T2619" s="39" t="s">
        <v>35</v>
      </c>
      <c r="U2619" s="40" t="s">
        <v>39</v>
      </c>
      <c r="V2619" s="39" t="s">
        <v>37</v>
      </c>
      <c r="W2619" s="74" t="s">
        <v>955</v>
      </c>
      <c r="X2619" s="74">
        <v>0</v>
      </c>
    </row>
    <row r="2620" spans="1:24" ht="57.6" x14ac:dyDescent="0.3">
      <c r="A2620" s="33" t="s">
        <v>102</v>
      </c>
      <c r="B2620" s="22">
        <v>12310</v>
      </c>
      <c r="C2620" s="22" t="s">
        <v>477</v>
      </c>
      <c r="D2620" s="22">
        <v>53100287</v>
      </c>
      <c r="E2620" s="26" t="s">
        <v>478</v>
      </c>
      <c r="F2620" s="22">
        <v>3</v>
      </c>
      <c r="G2620" s="22" t="s">
        <v>48</v>
      </c>
      <c r="H2620" s="22" t="s">
        <v>61</v>
      </c>
      <c r="I2620" s="22" t="s">
        <v>34</v>
      </c>
      <c r="J2620" s="22" t="s">
        <v>97</v>
      </c>
      <c r="K2620" s="22" t="s">
        <v>36</v>
      </c>
      <c r="L2620" s="22">
        <v>12310</v>
      </c>
      <c r="M2620" s="39" t="s">
        <v>37</v>
      </c>
      <c r="N2620" s="39" t="s">
        <v>37</v>
      </c>
      <c r="O2620" s="39" t="s">
        <v>35</v>
      </c>
      <c r="P2620" s="39" t="s">
        <v>37</v>
      </c>
      <c r="Q2620" s="39" t="s">
        <v>37</v>
      </c>
      <c r="R2620" s="39" t="s">
        <v>37</v>
      </c>
      <c r="S2620" s="39" t="s">
        <v>40</v>
      </c>
      <c r="T2620" s="39" t="s">
        <v>35</v>
      </c>
      <c r="U2620" s="40" t="s">
        <v>39</v>
      </c>
      <c r="V2620" s="39" t="s">
        <v>37</v>
      </c>
      <c r="W2620" s="74" t="s">
        <v>887</v>
      </c>
      <c r="X2620" s="74">
        <v>0</v>
      </c>
    </row>
    <row r="2621" spans="1:24" ht="72" x14ac:dyDescent="0.3">
      <c r="A2621" s="33" t="s">
        <v>102</v>
      </c>
      <c r="B2621" s="22">
        <v>12313</v>
      </c>
      <c r="C2621" s="22" t="s">
        <v>481</v>
      </c>
      <c r="D2621" s="22">
        <v>53100287</v>
      </c>
      <c r="E2621" s="26" t="s">
        <v>482</v>
      </c>
      <c r="F2621" s="22">
        <v>2</v>
      </c>
      <c r="G2621" s="22" t="s">
        <v>48</v>
      </c>
      <c r="H2621" s="22" t="s">
        <v>61</v>
      </c>
      <c r="I2621" s="22" t="s">
        <v>34</v>
      </c>
      <c r="J2621" s="22" t="s">
        <v>97</v>
      </c>
      <c r="K2621" s="22" t="s">
        <v>36</v>
      </c>
      <c r="L2621" s="22">
        <v>12313</v>
      </c>
      <c r="M2621" s="39" t="s">
        <v>37</v>
      </c>
      <c r="N2621" s="39" t="s">
        <v>37</v>
      </c>
      <c r="O2621" s="39" t="s">
        <v>35</v>
      </c>
      <c r="P2621" s="39" t="s">
        <v>37</v>
      </c>
      <c r="Q2621" s="39" t="s">
        <v>37</v>
      </c>
      <c r="R2621" s="39" t="s">
        <v>37</v>
      </c>
      <c r="S2621" s="39" t="s">
        <v>40</v>
      </c>
      <c r="T2621" s="39" t="s">
        <v>35</v>
      </c>
      <c r="U2621" s="40" t="s">
        <v>39</v>
      </c>
      <c r="V2621" s="39" t="s">
        <v>37</v>
      </c>
      <c r="W2621" s="74" t="s">
        <v>957</v>
      </c>
      <c r="X2621" s="74">
        <v>0</v>
      </c>
    </row>
    <row r="2622" spans="1:24" ht="57.6" x14ac:dyDescent="0.3">
      <c r="A2622" s="33" t="s">
        <v>102</v>
      </c>
      <c r="B2622" s="22">
        <v>12314</v>
      </c>
      <c r="C2622" s="22" t="s">
        <v>469</v>
      </c>
      <c r="D2622" s="22">
        <v>53100287</v>
      </c>
      <c r="E2622" s="26" t="s">
        <v>470</v>
      </c>
      <c r="F2622" s="22">
        <v>11</v>
      </c>
      <c r="G2622" s="22" t="s">
        <v>48</v>
      </c>
      <c r="H2622" s="22" t="s">
        <v>61</v>
      </c>
      <c r="I2622" s="22" t="s">
        <v>34</v>
      </c>
      <c r="J2622" s="22" t="s">
        <v>97</v>
      </c>
      <c r="K2622" s="22" t="s">
        <v>36</v>
      </c>
      <c r="L2622" s="22">
        <v>12314</v>
      </c>
      <c r="M2622" s="39" t="s">
        <v>37</v>
      </c>
      <c r="N2622" s="39" t="s">
        <v>37</v>
      </c>
      <c r="O2622" s="39" t="s">
        <v>35</v>
      </c>
      <c r="P2622" s="39" t="s">
        <v>37</v>
      </c>
      <c r="Q2622" s="39" t="s">
        <v>37</v>
      </c>
      <c r="R2622" s="39" t="s">
        <v>37</v>
      </c>
      <c r="S2622" s="39" t="s">
        <v>40</v>
      </c>
      <c r="T2622" s="39" t="s">
        <v>35</v>
      </c>
      <c r="U2622" s="40" t="s">
        <v>39</v>
      </c>
      <c r="V2622" s="39" t="s">
        <v>37</v>
      </c>
      <c r="W2622" s="74" t="s">
        <v>887</v>
      </c>
      <c r="X2622" s="74">
        <v>0</v>
      </c>
    </row>
    <row r="2623" spans="1:24" ht="43.2" x14ac:dyDescent="0.3">
      <c r="A2623" s="33" t="s">
        <v>102</v>
      </c>
      <c r="B2623" s="22">
        <v>12316</v>
      </c>
      <c r="C2623" s="22" t="s">
        <v>493</v>
      </c>
      <c r="D2623" s="22">
        <v>53100315</v>
      </c>
      <c r="E2623" s="26" t="s">
        <v>494</v>
      </c>
      <c r="F2623" s="22">
        <v>2</v>
      </c>
      <c r="G2623" s="22" t="s">
        <v>48</v>
      </c>
      <c r="H2623" s="22" t="s">
        <v>61</v>
      </c>
      <c r="I2623" s="22" t="s">
        <v>34</v>
      </c>
      <c r="J2623" s="22" t="s">
        <v>97</v>
      </c>
      <c r="K2623" s="22" t="s">
        <v>36</v>
      </c>
      <c r="L2623" s="22">
        <v>12316</v>
      </c>
      <c r="M2623" s="39" t="s">
        <v>37</v>
      </c>
      <c r="N2623" s="39" t="s">
        <v>37</v>
      </c>
      <c r="O2623" s="39" t="s">
        <v>35</v>
      </c>
      <c r="P2623" s="39" t="s">
        <v>37</v>
      </c>
      <c r="Q2623" s="39" t="s">
        <v>37</v>
      </c>
      <c r="R2623" s="39" t="s">
        <v>37</v>
      </c>
      <c r="S2623" s="39" t="s">
        <v>38</v>
      </c>
      <c r="T2623" s="39" t="s">
        <v>35</v>
      </c>
      <c r="U2623" s="40" t="s">
        <v>39</v>
      </c>
      <c r="V2623" s="39" t="s">
        <v>37</v>
      </c>
      <c r="W2623" s="74" t="s">
        <v>962</v>
      </c>
      <c r="X2623" s="74">
        <v>0</v>
      </c>
    </row>
    <row r="2624" spans="1:24" ht="100.8" x14ac:dyDescent="0.3">
      <c r="A2624" s="33" t="s">
        <v>102</v>
      </c>
      <c r="B2624" s="22">
        <v>12324</v>
      </c>
      <c r="C2624" s="22" t="s">
        <v>187</v>
      </c>
      <c r="D2624" s="22">
        <v>53100885</v>
      </c>
      <c r="E2624" s="26" t="s">
        <v>488</v>
      </c>
      <c r="F2624" s="22">
        <v>2</v>
      </c>
      <c r="G2624" s="22" t="s">
        <v>48</v>
      </c>
      <c r="H2624" s="22" t="s">
        <v>61</v>
      </c>
      <c r="I2624" s="22" t="s">
        <v>34</v>
      </c>
      <c r="J2624" s="22" t="s">
        <v>97</v>
      </c>
      <c r="K2624" s="22" t="s">
        <v>36</v>
      </c>
      <c r="L2624" s="22">
        <v>12324</v>
      </c>
      <c r="M2624" s="39" t="s">
        <v>37</v>
      </c>
      <c r="N2624" s="39" t="s">
        <v>37</v>
      </c>
      <c r="O2624" s="39" t="s">
        <v>35</v>
      </c>
      <c r="P2624" s="39" t="s">
        <v>37</v>
      </c>
      <c r="Q2624" s="39" t="s">
        <v>37</v>
      </c>
      <c r="R2624" s="39" t="s">
        <v>37</v>
      </c>
      <c r="S2624" s="39" t="s">
        <v>40</v>
      </c>
      <c r="T2624" s="39" t="s">
        <v>35</v>
      </c>
      <c r="U2624" s="40" t="s">
        <v>39</v>
      </c>
      <c r="V2624" s="39" t="s">
        <v>37</v>
      </c>
      <c r="W2624" s="74" t="s">
        <v>964</v>
      </c>
      <c r="X2624" s="74" t="s">
        <v>3679</v>
      </c>
    </row>
    <row r="2625" spans="1:24" ht="57.6" x14ac:dyDescent="0.3">
      <c r="A2625" s="33" t="s">
        <v>102</v>
      </c>
      <c r="B2625" s="22">
        <v>13054</v>
      </c>
      <c r="C2625" s="22" t="s">
        <v>589</v>
      </c>
      <c r="D2625" s="22">
        <v>29500005</v>
      </c>
      <c r="E2625" s="26" t="s">
        <v>590</v>
      </c>
      <c r="F2625" s="22">
        <v>1</v>
      </c>
      <c r="G2625" s="22" t="s">
        <v>48</v>
      </c>
      <c r="H2625" s="22" t="s">
        <v>203</v>
      </c>
      <c r="I2625" s="22" t="s">
        <v>34</v>
      </c>
      <c r="J2625" s="22" t="s">
        <v>97</v>
      </c>
      <c r="K2625" s="22" t="s">
        <v>36</v>
      </c>
      <c r="L2625" s="22">
        <v>13054</v>
      </c>
      <c r="M2625" s="39" t="s">
        <v>37</v>
      </c>
      <c r="N2625" s="39" t="s">
        <v>37</v>
      </c>
      <c r="O2625" s="39" t="s">
        <v>37</v>
      </c>
      <c r="P2625" s="39" t="s">
        <v>37</v>
      </c>
      <c r="Q2625" s="39" t="s">
        <v>37</v>
      </c>
      <c r="R2625" s="39" t="s">
        <v>37</v>
      </c>
      <c r="S2625" s="39" t="s">
        <v>37</v>
      </c>
      <c r="T2625" s="39" t="s">
        <v>37</v>
      </c>
      <c r="U2625" s="40" t="s">
        <v>605</v>
      </c>
      <c r="V2625" s="39" t="s">
        <v>37</v>
      </c>
      <c r="W2625" s="74" t="s">
        <v>1624</v>
      </c>
      <c r="X2625" s="74">
        <v>0</v>
      </c>
    </row>
    <row r="2626" spans="1:24" ht="57.6" x14ac:dyDescent="0.3">
      <c r="A2626" s="33" t="s">
        <v>102</v>
      </c>
      <c r="B2626" s="22">
        <v>12066</v>
      </c>
      <c r="C2626" s="22" t="s">
        <v>593</v>
      </c>
      <c r="D2626" s="22">
        <v>25400325</v>
      </c>
      <c r="E2626" s="26" t="s">
        <v>594</v>
      </c>
      <c r="F2626" s="22">
        <v>3</v>
      </c>
      <c r="G2626" s="22" t="s">
        <v>48</v>
      </c>
      <c r="H2626" s="22" t="s">
        <v>203</v>
      </c>
      <c r="I2626" s="22" t="s">
        <v>34</v>
      </c>
      <c r="J2626" s="22" t="s">
        <v>97</v>
      </c>
      <c r="K2626" s="22" t="s">
        <v>36</v>
      </c>
      <c r="L2626" s="22">
        <v>12066</v>
      </c>
      <c r="M2626" s="39" t="s">
        <v>37</v>
      </c>
      <c r="N2626" s="39" t="s">
        <v>37</v>
      </c>
      <c r="O2626" s="39" t="s">
        <v>37</v>
      </c>
      <c r="P2626" s="39" t="s">
        <v>37</v>
      </c>
      <c r="Q2626" s="39" t="s">
        <v>37</v>
      </c>
      <c r="R2626" s="39" t="s">
        <v>37</v>
      </c>
      <c r="S2626" s="39" t="s">
        <v>37</v>
      </c>
      <c r="T2626" s="39" t="s">
        <v>37</v>
      </c>
      <c r="U2626" s="40" t="s">
        <v>39</v>
      </c>
      <c r="V2626" s="39" t="s">
        <v>37</v>
      </c>
      <c r="W2626" s="74" t="s">
        <v>864</v>
      </c>
      <c r="X2626" s="74">
        <v>0</v>
      </c>
    </row>
    <row r="2627" spans="1:24" ht="14.4" x14ac:dyDescent="0.3">
      <c r="A2627" s="33" t="s">
        <v>152</v>
      </c>
      <c r="B2627" s="22">
        <v>16235</v>
      </c>
      <c r="C2627" s="22" t="s">
        <v>153</v>
      </c>
      <c r="D2627" s="22">
        <v>53102147</v>
      </c>
      <c r="E2627" s="26" t="s">
        <v>154</v>
      </c>
      <c r="F2627" s="22">
        <v>5</v>
      </c>
      <c r="G2627" s="22" t="s">
        <v>48</v>
      </c>
      <c r="H2627" s="22" t="s">
        <v>111</v>
      </c>
      <c r="I2627" s="22" t="s">
        <v>34</v>
      </c>
      <c r="J2627" s="22" t="s">
        <v>97</v>
      </c>
      <c r="K2627" s="22" t="s">
        <v>36</v>
      </c>
      <c r="L2627" s="22">
        <v>16235</v>
      </c>
      <c r="M2627" s="39" t="e">
        <v>#N/A</v>
      </c>
      <c r="N2627" s="39" t="e">
        <v>#N/A</v>
      </c>
      <c r="O2627" s="39" t="e">
        <v>#N/A</v>
      </c>
      <c r="P2627" s="39" t="e">
        <v>#N/A</v>
      </c>
      <c r="Q2627" s="39" t="e">
        <v>#N/A</v>
      </c>
      <c r="R2627" s="39" t="e">
        <v>#N/A</v>
      </c>
      <c r="S2627" s="39" t="e">
        <v>#N/A</v>
      </c>
      <c r="T2627" s="39" t="e">
        <v>#N/A</v>
      </c>
      <c r="U2627" s="40" t="e">
        <v>#N/A</v>
      </c>
      <c r="V2627" s="39" t="e">
        <v>#N/A</v>
      </c>
      <c r="W2627" s="74" t="e">
        <v>#N/A</v>
      </c>
      <c r="X2627" s="74" t="e">
        <v>#N/A</v>
      </c>
    </row>
    <row r="2628" spans="1:24" ht="14.4" x14ac:dyDescent="0.3">
      <c r="A2628" s="33" t="s">
        <v>152</v>
      </c>
      <c r="B2628" s="22">
        <v>11682</v>
      </c>
      <c r="C2628" s="22" t="s">
        <v>157</v>
      </c>
      <c r="D2628" s="22">
        <v>29500005</v>
      </c>
      <c r="E2628" s="26" t="s">
        <v>158</v>
      </c>
      <c r="F2628" s="22">
        <v>2</v>
      </c>
      <c r="G2628" s="22" t="s">
        <v>48</v>
      </c>
      <c r="H2628" s="22" t="s">
        <v>33</v>
      </c>
      <c r="I2628" s="22" t="s">
        <v>34</v>
      </c>
      <c r="J2628" s="22" t="s">
        <v>97</v>
      </c>
      <c r="K2628" s="22" t="s">
        <v>36</v>
      </c>
      <c r="L2628" s="22">
        <v>11682</v>
      </c>
      <c r="M2628" s="39" t="s">
        <v>37</v>
      </c>
      <c r="N2628" s="39" t="s">
        <v>37</v>
      </c>
      <c r="O2628" s="39" t="s">
        <v>37</v>
      </c>
      <c r="P2628" s="39" t="s">
        <v>37</v>
      </c>
      <c r="Q2628" s="39" t="s">
        <v>37</v>
      </c>
      <c r="R2628" s="39" t="s">
        <v>37</v>
      </c>
      <c r="S2628" s="39" t="s">
        <v>37</v>
      </c>
      <c r="T2628" s="39" t="s">
        <v>37</v>
      </c>
      <c r="U2628" s="40" t="s">
        <v>39</v>
      </c>
      <c r="V2628" s="39" t="s">
        <v>35</v>
      </c>
      <c r="W2628" s="74" t="s">
        <v>606</v>
      </c>
      <c r="X2628" s="74">
        <v>0</v>
      </c>
    </row>
    <row r="2629" spans="1:24" ht="14.4" x14ac:dyDescent="0.3">
      <c r="A2629" s="33" t="s">
        <v>152</v>
      </c>
      <c r="B2629" s="22">
        <v>11636</v>
      </c>
      <c r="C2629" s="22" t="s">
        <v>125</v>
      </c>
      <c r="D2629" s="22">
        <v>53100032</v>
      </c>
      <c r="E2629" s="26" t="s">
        <v>126</v>
      </c>
      <c r="F2629" s="22">
        <v>10</v>
      </c>
      <c r="G2629" s="22" t="s">
        <v>48</v>
      </c>
      <c r="H2629" s="22" t="s">
        <v>105</v>
      </c>
      <c r="I2629" s="22" t="s">
        <v>34</v>
      </c>
      <c r="J2629" s="22" t="s">
        <v>97</v>
      </c>
      <c r="K2629" s="22" t="s">
        <v>36</v>
      </c>
      <c r="L2629" s="22">
        <v>11636</v>
      </c>
      <c r="M2629" s="39" t="s">
        <v>37</v>
      </c>
      <c r="N2629" s="39" t="s">
        <v>37</v>
      </c>
      <c r="O2629" s="39" t="s">
        <v>35</v>
      </c>
      <c r="P2629" s="39" t="s">
        <v>37</v>
      </c>
      <c r="Q2629" s="39" t="s">
        <v>35</v>
      </c>
      <c r="R2629" s="39" t="s">
        <v>37</v>
      </c>
      <c r="S2629" s="39" t="s">
        <v>40</v>
      </c>
      <c r="T2629" s="39" t="s">
        <v>35</v>
      </c>
      <c r="U2629" s="40" t="s">
        <v>39</v>
      </c>
      <c r="V2629" s="39" t="s">
        <v>35</v>
      </c>
      <c r="W2629" s="74" t="s">
        <v>606</v>
      </c>
      <c r="X2629" s="74">
        <v>0</v>
      </c>
    </row>
    <row r="2630" spans="1:24" ht="187.2" x14ac:dyDescent="0.3">
      <c r="A2630" s="33" t="s">
        <v>152</v>
      </c>
      <c r="B2630" s="22">
        <v>12117</v>
      </c>
      <c r="C2630" s="22" t="s">
        <v>103</v>
      </c>
      <c r="D2630" s="22">
        <v>53101062</v>
      </c>
      <c r="E2630" s="26" t="s">
        <v>104</v>
      </c>
      <c r="F2630" s="22">
        <v>12</v>
      </c>
      <c r="G2630" s="22" t="s">
        <v>48</v>
      </c>
      <c r="H2630" s="22" t="s">
        <v>105</v>
      </c>
      <c r="I2630" s="22" t="s">
        <v>34</v>
      </c>
      <c r="J2630" s="22" t="s">
        <v>97</v>
      </c>
      <c r="K2630" s="22" t="s">
        <v>36</v>
      </c>
      <c r="L2630" s="22">
        <v>12117</v>
      </c>
      <c r="M2630" s="39" t="s">
        <v>37</v>
      </c>
      <c r="N2630" s="39" t="s">
        <v>37</v>
      </c>
      <c r="O2630" s="39" t="s">
        <v>35</v>
      </c>
      <c r="P2630" s="39" t="s">
        <v>37</v>
      </c>
      <c r="Q2630" s="39" t="s">
        <v>37</v>
      </c>
      <c r="R2630" s="39" t="s">
        <v>37</v>
      </c>
      <c r="S2630" s="39" t="s">
        <v>38</v>
      </c>
      <c r="T2630" s="39" t="s">
        <v>35</v>
      </c>
      <c r="U2630" s="40" t="s">
        <v>39</v>
      </c>
      <c r="V2630" s="39" t="s">
        <v>37</v>
      </c>
      <c r="W2630" s="74" t="s">
        <v>898</v>
      </c>
      <c r="X2630" s="74">
        <v>0</v>
      </c>
    </row>
    <row r="2631" spans="1:24" ht="14.4" x14ac:dyDescent="0.3">
      <c r="A2631" s="33" t="s">
        <v>152</v>
      </c>
      <c r="B2631" s="22">
        <v>11640</v>
      </c>
      <c r="C2631" s="22" t="s">
        <v>129</v>
      </c>
      <c r="D2631" s="22">
        <v>53100032</v>
      </c>
      <c r="E2631" s="26" t="s">
        <v>130</v>
      </c>
      <c r="F2631" s="22">
        <v>10</v>
      </c>
      <c r="G2631" s="22" t="s">
        <v>48</v>
      </c>
      <c r="H2631" s="22" t="s">
        <v>105</v>
      </c>
      <c r="I2631" s="22" t="s">
        <v>34</v>
      </c>
      <c r="J2631" s="22" t="s">
        <v>97</v>
      </c>
      <c r="K2631" s="22" t="s">
        <v>36</v>
      </c>
      <c r="L2631" s="22">
        <v>11640</v>
      </c>
      <c r="M2631" s="39" t="s">
        <v>37</v>
      </c>
      <c r="N2631" s="39" t="s">
        <v>37</v>
      </c>
      <c r="O2631" s="39" t="s">
        <v>35</v>
      </c>
      <c r="P2631" s="39" t="s">
        <v>37</v>
      </c>
      <c r="Q2631" s="39" t="s">
        <v>35</v>
      </c>
      <c r="R2631" s="39" t="s">
        <v>37</v>
      </c>
      <c r="S2631" s="39" t="s">
        <v>40</v>
      </c>
      <c r="T2631" s="39" t="s">
        <v>35</v>
      </c>
      <c r="U2631" s="40" t="s">
        <v>39</v>
      </c>
      <c r="V2631" s="39" t="s">
        <v>35</v>
      </c>
      <c r="W2631" s="74" t="s">
        <v>606</v>
      </c>
      <c r="X2631" s="74">
        <v>0</v>
      </c>
    </row>
    <row r="2632" spans="1:24" ht="14.4" x14ac:dyDescent="0.3">
      <c r="A2632" s="33" t="s">
        <v>152</v>
      </c>
      <c r="B2632" s="22">
        <v>11640</v>
      </c>
      <c r="C2632" s="22" t="s">
        <v>129</v>
      </c>
      <c r="D2632" s="22">
        <v>53100032</v>
      </c>
      <c r="E2632" s="26" t="s">
        <v>130</v>
      </c>
      <c r="F2632" s="22">
        <v>10</v>
      </c>
      <c r="G2632" s="22" t="s">
        <v>48</v>
      </c>
      <c r="H2632" s="22" t="s">
        <v>105</v>
      </c>
      <c r="I2632" s="22" t="s">
        <v>34</v>
      </c>
      <c r="J2632" s="22" t="s">
        <v>97</v>
      </c>
      <c r="K2632" s="22" t="s">
        <v>36</v>
      </c>
      <c r="L2632" s="22">
        <v>11640</v>
      </c>
      <c r="M2632" s="39" t="s">
        <v>37</v>
      </c>
      <c r="N2632" s="39" t="s">
        <v>37</v>
      </c>
      <c r="O2632" s="39" t="s">
        <v>35</v>
      </c>
      <c r="P2632" s="39" t="s">
        <v>37</v>
      </c>
      <c r="Q2632" s="39" t="s">
        <v>35</v>
      </c>
      <c r="R2632" s="39" t="s">
        <v>37</v>
      </c>
      <c r="S2632" s="39" t="s">
        <v>40</v>
      </c>
      <c r="T2632" s="39" t="s">
        <v>35</v>
      </c>
      <c r="U2632" s="40" t="s">
        <v>39</v>
      </c>
      <c r="V2632" s="39" t="s">
        <v>35</v>
      </c>
      <c r="W2632" s="74" t="s">
        <v>606</v>
      </c>
      <c r="X2632" s="74">
        <v>0</v>
      </c>
    </row>
    <row r="2633" spans="1:24" ht="72" x14ac:dyDescent="0.3">
      <c r="A2633" s="33" t="s">
        <v>152</v>
      </c>
      <c r="B2633" s="22">
        <v>12281</v>
      </c>
      <c r="C2633" s="22" t="s">
        <v>174</v>
      </c>
      <c r="D2633" s="22">
        <v>29500005</v>
      </c>
      <c r="E2633" s="26" t="s">
        <v>173</v>
      </c>
      <c r="F2633" s="22">
        <v>2</v>
      </c>
      <c r="G2633" s="22" t="s">
        <v>48</v>
      </c>
      <c r="H2633" s="22" t="s">
        <v>61</v>
      </c>
      <c r="I2633" s="22" t="s">
        <v>34</v>
      </c>
      <c r="J2633" s="22" t="s">
        <v>97</v>
      </c>
      <c r="K2633" s="22" t="s">
        <v>36</v>
      </c>
      <c r="L2633" s="22">
        <v>12281</v>
      </c>
      <c r="M2633" s="39" t="s">
        <v>37</v>
      </c>
      <c r="N2633" s="39" t="s">
        <v>37</v>
      </c>
      <c r="O2633" s="39" t="s">
        <v>35</v>
      </c>
      <c r="P2633" s="39" t="s">
        <v>37</v>
      </c>
      <c r="Q2633" s="39" t="s">
        <v>37</v>
      </c>
      <c r="R2633" s="39" t="s">
        <v>37</v>
      </c>
      <c r="S2633" s="39" t="s">
        <v>37</v>
      </c>
      <c r="T2633" s="39" t="s">
        <v>35</v>
      </c>
      <c r="U2633" s="40" t="s">
        <v>605</v>
      </c>
      <c r="V2633" s="39" t="s">
        <v>37</v>
      </c>
      <c r="W2633" s="74" t="s">
        <v>947</v>
      </c>
      <c r="X2633" s="74">
        <v>0</v>
      </c>
    </row>
    <row r="2634" spans="1:24" ht="14.4" x14ac:dyDescent="0.3">
      <c r="A2634" s="33" t="s">
        <v>152</v>
      </c>
      <c r="B2634" s="22">
        <v>11837</v>
      </c>
      <c r="C2634" s="22" t="s">
        <v>115</v>
      </c>
      <c r="D2634" s="22">
        <v>53200422</v>
      </c>
      <c r="E2634" s="26" t="s">
        <v>116</v>
      </c>
      <c r="F2634" s="22">
        <v>2</v>
      </c>
      <c r="G2634" s="22" t="s">
        <v>48</v>
      </c>
      <c r="H2634" s="22" t="s">
        <v>105</v>
      </c>
      <c r="I2634" s="22" t="s">
        <v>34</v>
      </c>
      <c r="J2634" s="22" t="s">
        <v>97</v>
      </c>
      <c r="K2634" s="22" t="s">
        <v>36</v>
      </c>
      <c r="L2634" s="22">
        <v>11837</v>
      </c>
      <c r="M2634" s="39" t="s">
        <v>37</v>
      </c>
      <c r="N2634" s="39" t="s">
        <v>37</v>
      </c>
      <c r="O2634" s="39" t="s">
        <v>35</v>
      </c>
      <c r="P2634" s="39" t="s">
        <v>37</v>
      </c>
      <c r="Q2634" s="39" t="s">
        <v>37</v>
      </c>
      <c r="R2634" s="39" t="s">
        <v>37</v>
      </c>
      <c r="S2634" s="39" t="s">
        <v>40</v>
      </c>
      <c r="T2634" s="39" t="s">
        <v>35</v>
      </c>
      <c r="U2634" s="40" t="s">
        <v>39</v>
      </c>
      <c r="V2634" s="39" t="s">
        <v>35</v>
      </c>
      <c r="W2634" s="74" t="s">
        <v>606</v>
      </c>
      <c r="X2634" s="74">
        <v>0</v>
      </c>
    </row>
    <row r="2635" spans="1:24" ht="14.4" x14ac:dyDescent="0.3">
      <c r="A2635" s="33" t="s">
        <v>152</v>
      </c>
      <c r="B2635" s="22">
        <v>11837</v>
      </c>
      <c r="C2635" s="22" t="s">
        <v>115</v>
      </c>
      <c r="D2635" s="22">
        <v>53200422</v>
      </c>
      <c r="E2635" s="26" t="s">
        <v>116</v>
      </c>
      <c r="F2635" s="22">
        <v>2</v>
      </c>
      <c r="G2635" s="22" t="s">
        <v>48</v>
      </c>
      <c r="H2635" s="22" t="s">
        <v>105</v>
      </c>
      <c r="I2635" s="22" t="s">
        <v>34</v>
      </c>
      <c r="J2635" s="22" t="s">
        <v>97</v>
      </c>
      <c r="K2635" s="22" t="s">
        <v>36</v>
      </c>
      <c r="L2635" s="22">
        <v>11837</v>
      </c>
      <c r="M2635" s="39" t="s">
        <v>37</v>
      </c>
      <c r="N2635" s="39" t="s">
        <v>37</v>
      </c>
      <c r="O2635" s="39" t="s">
        <v>35</v>
      </c>
      <c r="P2635" s="39" t="s">
        <v>37</v>
      </c>
      <c r="Q2635" s="39" t="s">
        <v>37</v>
      </c>
      <c r="R2635" s="39" t="s">
        <v>37</v>
      </c>
      <c r="S2635" s="39" t="s">
        <v>40</v>
      </c>
      <c r="T2635" s="39" t="s">
        <v>35</v>
      </c>
      <c r="U2635" s="40" t="s">
        <v>39</v>
      </c>
      <c r="V2635" s="39" t="s">
        <v>35</v>
      </c>
      <c r="W2635" s="74" t="s">
        <v>606</v>
      </c>
      <c r="X2635" s="74">
        <v>0</v>
      </c>
    </row>
    <row r="2636" spans="1:24" ht="72" x14ac:dyDescent="0.3">
      <c r="A2636" s="33" t="s">
        <v>152</v>
      </c>
      <c r="B2636" s="22">
        <v>11652</v>
      </c>
      <c r="C2636" s="22" t="s">
        <v>166</v>
      </c>
      <c r="D2636" s="22">
        <v>53100316</v>
      </c>
      <c r="E2636" s="26" t="s">
        <v>165</v>
      </c>
      <c r="F2636" s="22">
        <v>3</v>
      </c>
      <c r="G2636" s="22" t="s">
        <v>48</v>
      </c>
      <c r="H2636" s="22" t="s">
        <v>111</v>
      </c>
      <c r="I2636" s="22" t="s">
        <v>34</v>
      </c>
      <c r="J2636" s="22" t="s">
        <v>35</v>
      </c>
      <c r="K2636" s="22" t="s">
        <v>36</v>
      </c>
      <c r="L2636" s="22">
        <v>11652</v>
      </c>
      <c r="M2636" s="39" t="s">
        <v>37</v>
      </c>
      <c r="N2636" s="39" t="s">
        <v>37</v>
      </c>
      <c r="O2636" s="39" t="s">
        <v>35</v>
      </c>
      <c r="P2636" s="39" t="s">
        <v>35</v>
      </c>
      <c r="Q2636" s="39" t="s">
        <v>37</v>
      </c>
      <c r="R2636" s="39" t="s">
        <v>37</v>
      </c>
      <c r="S2636" s="39" t="s">
        <v>40</v>
      </c>
      <c r="T2636" s="39" t="s">
        <v>35</v>
      </c>
      <c r="U2636" s="40" t="s">
        <v>649</v>
      </c>
      <c r="V2636" s="39" t="s">
        <v>37</v>
      </c>
      <c r="W2636" s="74" t="s">
        <v>651</v>
      </c>
      <c r="X2636" s="74">
        <v>0</v>
      </c>
    </row>
    <row r="2637" spans="1:24" ht="14.4" x14ac:dyDescent="0.3">
      <c r="A2637" s="33" t="s">
        <v>152</v>
      </c>
      <c r="B2637" s="22">
        <v>16277</v>
      </c>
      <c r="C2637" s="22" t="s">
        <v>179</v>
      </c>
      <c r="D2637" s="22">
        <v>53100347</v>
      </c>
      <c r="E2637" s="26" t="s">
        <v>180</v>
      </c>
      <c r="F2637" s="22">
        <v>2</v>
      </c>
      <c r="G2637" s="22" t="s">
        <v>48</v>
      </c>
      <c r="H2637" s="22" t="s">
        <v>111</v>
      </c>
      <c r="I2637" s="22" t="s">
        <v>34</v>
      </c>
      <c r="J2637" s="22" t="s">
        <v>97</v>
      </c>
      <c r="K2637" s="22" t="s">
        <v>36</v>
      </c>
      <c r="L2637" s="22">
        <v>16277</v>
      </c>
      <c r="M2637" s="39" t="s">
        <v>37</v>
      </c>
      <c r="N2637" s="39" t="s">
        <v>37</v>
      </c>
      <c r="O2637" s="39" t="s">
        <v>37</v>
      </c>
      <c r="P2637" s="39" t="s">
        <v>37</v>
      </c>
      <c r="Q2637" s="39" t="s">
        <v>37</v>
      </c>
      <c r="R2637" s="39" t="s">
        <v>37</v>
      </c>
      <c r="S2637" s="39" t="s">
        <v>37</v>
      </c>
      <c r="T2637" s="39" t="s">
        <v>37</v>
      </c>
      <c r="U2637" s="40" t="s">
        <v>605</v>
      </c>
      <c r="V2637" s="39" t="s">
        <v>35</v>
      </c>
      <c r="W2637" s="74" t="s">
        <v>606</v>
      </c>
      <c r="X2637" s="74">
        <v>0</v>
      </c>
    </row>
    <row r="2638" spans="1:24" ht="14.4" x14ac:dyDescent="0.3">
      <c r="A2638" s="33" t="s">
        <v>152</v>
      </c>
      <c r="B2638" s="22">
        <v>21447</v>
      </c>
      <c r="C2638" s="22" t="s">
        <v>191</v>
      </c>
      <c r="D2638" s="22">
        <v>53106524</v>
      </c>
      <c r="E2638" s="26" t="s">
        <v>192</v>
      </c>
      <c r="F2638" s="22">
        <v>1</v>
      </c>
      <c r="G2638" s="22" t="s">
        <v>48</v>
      </c>
      <c r="H2638" s="22" t="s">
        <v>61</v>
      </c>
      <c r="I2638" s="22" t="s">
        <v>34</v>
      </c>
      <c r="J2638" s="22" t="s">
        <v>97</v>
      </c>
      <c r="K2638" s="22" t="s">
        <v>36</v>
      </c>
      <c r="L2638" s="22">
        <v>21447</v>
      </c>
      <c r="M2638" s="39" t="s">
        <v>37</v>
      </c>
      <c r="N2638" s="39" t="s">
        <v>37</v>
      </c>
      <c r="O2638" s="39" t="s">
        <v>35</v>
      </c>
      <c r="P2638" s="39" t="s">
        <v>37</v>
      </c>
      <c r="Q2638" s="39" t="s">
        <v>37</v>
      </c>
      <c r="R2638" s="39" t="s">
        <v>37</v>
      </c>
      <c r="S2638" s="39" t="s">
        <v>40</v>
      </c>
      <c r="T2638" s="39" t="s">
        <v>35</v>
      </c>
      <c r="U2638" s="40" t="s">
        <v>39</v>
      </c>
      <c r="V2638" s="39" t="s">
        <v>37</v>
      </c>
      <c r="W2638" s="74" t="s">
        <v>37</v>
      </c>
      <c r="X2638" s="74">
        <v>0</v>
      </c>
    </row>
    <row r="2639" spans="1:24" ht="57.6" x14ac:dyDescent="0.3">
      <c r="A2639" s="33" t="s">
        <v>152</v>
      </c>
      <c r="B2639" s="22">
        <v>21346</v>
      </c>
      <c r="C2639" s="22" t="s">
        <v>187</v>
      </c>
      <c r="D2639" s="22">
        <v>53100885</v>
      </c>
      <c r="E2639" s="26" t="s">
        <v>188</v>
      </c>
      <c r="F2639" s="22">
        <v>1</v>
      </c>
      <c r="G2639" s="22" t="s">
        <v>48</v>
      </c>
      <c r="H2639" s="22" t="s">
        <v>61</v>
      </c>
      <c r="I2639" s="22" t="s">
        <v>34</v>
      </c>
      <c r="J2639" s="22" t="s">
        <v>97</v>
      </c>
      <c r="K2639" s="22" t="s">
        <v>36</v>
      </c>
      <c r="L2639" s="22">
        <v>21346</v>
      </c>
      <c r="M2639" s="39" t="s">
        <v>37</v>
      </c>
      <c r="N2639" s="39" t="s">
        <v>37</v>
      </c>
      <c r="O2639" s="39" t="s">
        <v>35</v>
      </c>
      <c r="P2639" s="39" t="s">
        <v>37</v>
      </c>
      <c r="Q2639" s="39" t="s">
        <v>37</v>
      </c>
      <c r="R2639" s="39" t="s">
        <v>37</v>
      </c>
      <c r="S2639" s="39" t="s">
        <v>38</v>
      </c>
      <c r="T2639" s="39" t="s">
        <v>35</v>
      </c>
      <c r="U2639" s="40" t="s">
        <v>39</v>
      </c>
      <c r="V2639" s="39" t="s">
        <v>37</v>
      </c>
      <c r="W2639" s="74" t="s">
        <v>964</v>
      </c>
      <c r="X2639" s="74">
        <v>0</v>
      </c>
    </row>
    <row r="2640" spans="1:24" ht="43.2" x14ac:dyDescent="0.3">
      <c r="A2640" s="33" t="s">
        <v>152</v>
      </c>
      <c r="B2640" s="22">
        <v>19566</v>
      </c>
      <c r="C2640" s="22" t="s">
        <v>167</v>
      </c>
      <c r="D2640" s="22">
        <v>25400411</v>
      </c>
      <c r="E2640" s="26" t="s">
        <v>168</v>
      </c>
      <c r="F2640" s="22">
        <v>2</v>
      </c>
      <c r="G2640" s="22" t="s">
        <v>48</v>
      </c>
      <c r="H2640" s="22" t="s">
        <v>111</v>
      </c>
      <c r="I2640" s="22" t="s">
        <v>34</v>
      </c>
      <c r="J2640" s="22" t="s">
        <v>97</v>
      </c>
      <c r="K2640" s="22" t="s">
        <v>36</v>
      </c>
      <c r="L2640" s="22">
        <v>19566</v>
      </c>
      <c r="M2640" s="39" t="s">
        <v>37</v>
      </c>
      <c r="N2640" s="39" t="s">
        <v>37</v>
      </c>
      <c r="O2640" s="39" t="s">
        <v>37</v>
      </c>
      <c r="P2640" s="39" t="s">
        <v>37</v>
      </c>
      <c r="Q2640" s="39" t="s">
        <v>37</v>
      </c>
      <c r="R2640" s="39" t="s">
        <v>37</v>
      </c>
      <c r="S2640" s="39" t="s">
        <v>37</v>
      </c>
      <c r="T2640" s="39" t="s">
        <v>37</v>
      </c>
      <c r="U2640" s="40" t="s">
        <v>649</v>
      </c>
      <c r="V2640" s="39" t="s">
        <v>37</v>
      </c>
      <c r="W2640" s="74" t="s">
        <v>3613</v>
      </c>
      <c r="X2640" s="74">
        <v>0</v>
      </c>
    </row>
    <row r="2641" spans="1:24" ht="24" x14ac:dyDescent="0.3">
      <c r="A2641" s="33" t="s">
        <v>152</v>
      </c>
      <c r="B2641" s="22">
        <v>11858</v>
      </c>
      <c r="C2641" s="22" t="s">
        <v>149</v>
      </c>
      <c r="D2641" s="22">
        <v>53100160</v>
      </c>
      <c r="E2641" s="26" t="s">
        <v>150</v>
      </c>
      <c r="F2641" s="22">
        <v>8</v>
      </c>
      <c r="G2641" s="22" t="s">
        <v>48</v>
      </c>
      <c r="H2641" s="22" t="s">
        <v>111</v>
      </c>
      <c r="I2641" s="22" t="s">
        <v>34</v>
      </c>
      <c r="J2641" s="22" t="s">
        <v>97</v>
      </c>
      <c r="K2641" s="22" t="s">
        <v>36</v>
      </c>
      <c r="L2641" s="22">
        <v>11858</v>
      </c>
      <c r="M2641" s="39" t="s">
        <v>37</v>
      </c>
      <c r="N2641" s="39" t="s">
        <v>37</v>
      </c>
      <c r="O2641" s="39" t="s">
        <v>35</v>
      </c>
      <c r="P2641" s="39" t="s">
        <v>37</v>
      </c>
      <c r="Q2641" s="39" t="s">
        <v>37</v>
      </c>
      <c r="R2641" s="39" t="s">
        <v>37</v>
      </c>
      <c r="S2641" s="39" t="s">
        <v>38</v>
      </c>
      <c r="T2641" s="39" t="s">
        <v>35</v>
      </c>
      <c r="U2641" s="40" t="s">
        <v>39</v>
      </c>
      <c r="V2641" s="39" t="s">
        <v>35</v>
      </c>
      <c r="W2641" s="74" t="s">
        <v>606</v>
      </c>
      <c r="X2641" s="74">
        <v>0</v>
      </c>
    </row>
    <row r="2642" spans="1:24" ht="14.4" x14ac:dyDescent="0.3">
      <c r="A2642" s="33" t="s">
        <v>152</v>
      </c>
      <c r="B2642" s="22">
        <v>11636</v>
      </c>
      <c r="C2642" s="22" t="s">
        <v>125</v>
      </c>
      <c r="D2642" s="22">
        <v>53100032</v>
      </c>
      <c r="E2642" s="26" t="s">
        <v>126</v>
      </c>
      <c r="F2642" s="22">
        <v>5</v>
      </c>
      <c r="G2642" s="22" t="s">
        <v>48</v>
      </c>
      <c r="H2642" s="22" t="s">
        <v>105</v>
      </c>
      <c r="I2642" s="22" t="s">
        <v>34</v>
      </c>
      <c r="J2642" s="22" t="s">
        <v>97</v>
      </c>
      <c r="K2642" s="22" t="s">
        <v>36</v>
      </c>
      <c r="L2642" s="22">
        <v>11636</v>
      </c>
      <c r="M2642" s="39" t="s">
        <v>37</v>
      </c>
      <c r="N2642" s="39" t="s">
        <v>37</v>
      </c>
      <c r="O2642" s="39" t="s">
        <v>35</v>
      </c>
      <c r="P2642" s="39" t="s">
        <v>37</v>
      </c>
      <c r="Q2642" s="39" t="s">
        <v>35</v>
      </c>
      <c r="R2642" s="39" t="s">
        <v>37</v>
      </c>
      <c r="S2642" s="39" t="s">
        <v>40</v>
      </c>
      <c r="T2642" s="39" t="s">
        <v>35</v>
      </c>
      <c r="U2642" s="40" t="s">
        <v>39</v>
      </c>
      <c r="V2642" s="39" t="s">
        <v>35</v>
      </c>
      <c r="W2642" s="74" t="s">
        <v>606</v>
      </c>
      <c r="X2642" s="74">
        <v>0</v>
      </c>
    </row>
    <row r="2643" spans="1:24" ht="28.8" x14ac:dyDescent="0.3">
      <c r="A2643" s="33" t="s">
        <v>152</v>
      </c>
      <c r="B2643" s="22">
        <v>12300</v>
      </c>
      <c r="C2643" s="22" t="s">
        <v>204</v>
      </c>
      <c r="D2643" s="22">
        <v>53100458</v>
      </c>
      <c r="E2643" s="26" t="s">
        <v>205</v>
      </c>
      <c r="F2643" s="22">
        <v>1</v>
      </c>
      <c r="G2643" s="22" t="s">
        <v>48</v>
      </c>
      <c r="H2643" s="22" t="s">
        <v>61</v>
      </c>
      <c r="I2643" s="22" t="s">
        <v>34</v>
      </c>
      <c r="J2643" s="22" t="s">
        <v>97</v>
      </c>
      <c r="K2643" s="22" t="s">
        <v>36</v>
      </c>
      <c r="L2643" s="22">
        <v>12300</v>
      </c>
      <c r="M2643" s="39" t="s">
        <v>37</v>
      </c>
      <c r="N2643" s="39" t="s">
        <v>37</v>
      </c>
      <c r="O2643" s="39" t="s">
        <v>35</v>
      </c>
      <c r="P2643" s="39" t="s">
        <v>37</v>
      </c>
      <c r="Q2643" s="39" t="s">
        <v>37</v>
      </c>
      <c r="R2643" s="39" t="s">
        <v>37</v>
      </c>
      <c r="S2643" s="39" t="s">
        <v>38</v>
      </c>
      <c r="T2643" s="39" t="s">
        <v>35</v>
      </c>
      <c r="U2643" s="40" t="s">
        <v>39</v>
      </c>
      <c r="V2643" s="39" t="s">
        <v>37</v>
      </c>
      <c r="W2643" s="74" t="s">
        <v>954</v>
      </c>
      <c r="X2643" s="74">
        <v>0</v>
      </c>
    </row>
    <row r="2644" spans="1:24" ht="187.2" x14ac:dyDescent="0.3">
      <c r="A2644" s="33" t="s">
        <v>152</v>
      </c>
      <c r="B2644" s="22">
        <v>12117</v>
      </c>
      <c r="C2644" s="22" t="s">
        <v>103</v>
      </c>
      <c r="D2644" s="22">
        <v>53101062</v>
      </c>
      <c r="E2644" s="26" t="s">
        <v>104</v>
      </c>
      <c r="F2644" s="22">
        <v>6</v>
      </c>
      <c r="G2644" s="22" t="s">
        <v>48</v>
      </c>
      <c r="H2644" s="22" t="s">
        <v>105</v>
      </c>
      <c r="I2644" s="22" t="s">
        <v>34</v>
      </c>
      <c r="J2644" s="22" t="s">
        <v>97</v>
      </c>
      <c r="K2644" s="22" t="s">
        <v>36</v>
      </c>
      <c r="L2644" s="22">
        <v>12117</v>
      </c>
      <c r="M2644" s="39" t="s">
        <v>37</v>
      </c>
      <c r="N2644" s="39" t="s">
        <v>37</v>
      </c>
      <c r="O2644" s="39" t="s">
        <v>35</v>
      </c>
      <c r="P2644" s="39" t="s">
        <v>37</v>
      </c>
      <c r="Q2644" s="39" t="s">
        <v>37</v>
      </c>
      <c r="R2644" s="39" t="s">
        <v>37</v>
      </c>
      <c r="S2644" s="39" t="s">
        <v>38</v>
      </c>
      <c r="T2644" s="39" t="s">
        <v>35</v>
      </c>
      <c r="U2644" s="40" t="s">
        <v>39</v>
      </c>
      <c r="V2644" s="39" t="s">
        <v>37</v>
      </c>
      <c r="W2644" s="74" t="s">
        <v>898</v>
      </c>
      <c r="X2644" s="74">
        <v>0</v>
      </c>
    </row>
    <row r="2645" spans="1:24" ht="24" x14ac:dyDescent="0.3">
      <c r="A2645" s="33" t="s">
        <v>152</v>
      </c>
      <c r="B2645" s="22">
        <v>11842</v>
      </c>
      <c r="C2645" s="22" t="s">
        <v>199</v>
      </c>
      <c r="D2645" s="22">
        <v>53100347</v>
      </c>
      <c r="E2645" s="26" t="s">
        <v>200</v>
      </c>
      <c r="F2645" s="22">
        <v>2</v>
      </c>
      <c r="G2645" s="22" t="s">
        <v>48</v>
      </c>
      <c r="H2645" s="22" t="s">
        <v>111</v>
      </c>
      <c r="I2645" s="22" t="s">
        <v>34</v>
      </c>
      <c r="J2645" s="22" t="s">
        <v>97</v>
      </c>
      <c r="K2645" s="22" t="s">
        <v>36</v>
      </c>
      <c r="L2645" s="22">
        <v>11842</v>
      </c>
      <c r="M2645" s="39" t="s">
        <v>37</v>
      </c>
      <c r="N2645" s="39" t="s">
        <v>37</v>
      </c>
      <c r="O2645" s="39" t="s">
        <v>35</v>
      </c>
      <c r="P2645" s="39" t="s">
        <v>37</v>
      </c>
      <c r="Q2645" s="39" t="s">
        <v>37</v>
      </c>
      <c r="R2645" s="39" t="s">
        <v>37</v>
      </c>
      <c r="S2645" s="39" t="s">
        <v>40</v>
      </c>
      <c r="T2645" s="39" t="s">
        <v>35</v>
      </c>
      <c r="U2645" s="40" t="s">
        <v>39</v>
      </c>
      <c r="V2645" s="39" t="s">
        <v>35</v>
      </c>
      <c r="W2645" s="74" t="s">
        <v>606</v>
      </c>
      <c r="X2645" s="74">
        <v>0</v>
      </c>
    </row>
    <row r="2646" spans="1:24" ht="14.4" x14ac:dyDescent="0.3">
      <c r="A2646" s="33" t="s">
        <v>152</v>
      </c>
      <c r="B2646" s="22">
        <v>12161</v>
      </c>
      <c r="C2646" s="22" t="s">
        <v>201</v>
      </c>
      <c r="D2646" s="22">
        <v>53100685</v>
      </c>
      <c r="E2646" s="26" t="s">
        <v>202</v>
      </c>
      <c r="F2646" s="22">
        <v>2</v>
      </c>
      <c r="G2646" s="22" t="s">
        <v>48</v>
      </c>
      <c r="H2646" s="22" t="s">
        <v>203</v>
      </c>
      <c r="I2646" s="22" t="s">
        <v>34</v>
      </c>
      <c r="J2646" s="22" t="s">
        <v>97</v>
      </c>
      <c r="K2646" s="22" t="s">
        <v>36</v>
      </c>
      <c r="L2646" s="22">
        <v>12161</v>
      </c>
      <c r="M2646" s="39" t="s">
        <v>37</v>
      </c>
      <c r="N2646" s="39" t="s">
        <v>37</v>
      </c>
      <c r="O2646" s="39" t="s">
        <v>35</v>
      </c>
      <c r="P2646" s="39" t="s">
        <v>37</v>
      </c>
      <c r="Q2646" s="39" t="s">
        <v>37</v>
      </c>
      <c r="R2646" s="39" t="s">
        <v>37</v>
      </c>
      <c r="S2646" s="39" t="s">
        <v>38</v>
      </c>
      <c r="T2646" s="39" t="s">
        <v>35</v>
      </c>
      <c r="U2646" s="40" t="s">
        <v>39</v>
      </c>
      <c r="V2646" s="39" t="s">
        <v>35</v>
      </c>
      <c r="W2646" s="74" t="s">
        <v>606</v>
      </c>
      <c r="X2646" s="74">
        <v>0</v>
      </c>
    </row>
    <row r="2647" spans="1:24" ht="24" x14ac:dyDescent="0.3">
      <c r="A2647" s="33" t="s">
        <v>152</v>
      </c>
      <c r="B2647" s="22">
        <v>20511</v>
      </c>
      <c r="C2647" s="22" t="s">
        <v>212</v>
      </c>
      <c r="D2647" s="22">
        <v>53100887</v>
      </c>
      <c r="E2647" s="26" t="s">
        <v>213</v>
      </c>
      <c r="F2647" s="22">
        <v>1</v>
      </c>
      <c r="G2647" s="22" t="s">
        <v>48</v>
      </c>
      <c r="H2647" s="22" t="s">
        <v>61</v>
      </c>
      <c r="I2647" s="22" t="s">
        <v>34</v>
      </c>
      <c r="J2647" s="22" t="s">
        <v>35</v>
      </c>
      <c r="K2647" s="22" t="s">
        <v>36</v>
      </c>
      <c r="L2647" s="22">
        <v>20511</v>
      </c>
      <c r="M2647" s="39" t="e">
        <v>#N/A</v>
      </c>
      <c r="N2647" s="39" t="e">
        <v>#N/A</v>
      </c>
      <c r="O2647" s="39" t="e">
        <v>#N/A</v>
      </c>
      <c r="P2647" s="39" t="e">
        <v>#N/A</v>
      </c>
      <c r="Q2647" s="39" t="e">
        <v>#N/A</v>
      </c>
      <c r="R2647" s="39" t="e">
        <v>#N/A</v>
      </c>
      <c r="S2647" s="39" t="e">
        <v>#N/A</v>
      </c>
      <c r="T2647" s="39" t="e">
        <v>#N/A</v>
      </c>
      <c r="U2647" s="40" t="e">
        <v>#N/A</v>
      </c>
      <c r="V2647" s="39" t="e">
        <v>#N/A</v>
      </c>
      <c r="W2647" s="74" t="e">
        <v>#N/A</v>
      </c>
      <c r="X2647" s="74" t="e">
        <v>#N/A</v>
      </c>
    </row>
    <row r="2648" spans="1:24" ht="24" x14ac:dyDescent="0.3">
      <c r="A2648" s="33" t="s">
        <v>152</v>
      </c>
      <c r="B2648" s="22">
        <v>11931</v>
      </c>
      <c r="C2648" s="22" t="s">
        <v>214</v>
      </c>
      <c r="D2648" s="22">
        <v>53100347</v>
      </c>
      <c r="E2648" s="26" t="s">
        <v>215</v>
      </c>
      <c r="F2648" s="22">
        <v>3</v>
      </c>
      <c r="G2648" s="22" t="s">
        <v>48</v>
      </c>
      <c r="H2648" s="22" t="s">
        <v>111</v>
      </c>
      <c r="I2648" s="22" t="s">
        <v>34</v>
      </c>
      <c r="J2648" s="22" t="s">
        <v>97</v>
      </c>
      <c r="K2648" s="22" t="s">
        <v>36</v>
      </c>
      <c r="L2648" s="22">
        <v>11931</v>
      </c>
      <c r="M2648" s="39" t="s">
        <v>37</v>
      </c>
      <c r="N2648" s="39" t="s">
        <v>37</v>
      </c>
      <c r="O2648" s="39" t="s">
        <v>35</v>
      </c>
      <c r="P2648" s="39" t="s">
        <v>37</v>
      </c>
      <c r="Q2648" s="39" t="s">
        <v>37</v>
      </c>
      <c r="R2648" s="39" t="s">
        <v>37</v>
      </c>
      <c r="S2648" s="39" t="s">
        <v>40</v>
      </c>
      <c r="T2648" s="39" t="s">
        <v>35</v>
      </c>
      <c r="U2648" s="40" t="s">
        <v>649</v>
      </c>
      <c r="V2648" s="39" t="s">
        <v>35</v>
      </c>
      <c r="W2648" s="74" t="s">
        <v>606</v>
      </c>
      <c r="X2648" s="74">
        <v>0</v>
      </c>
    </row>
    <row r="2649" spans="1:24" ht="72" x14ac:dyDescent="0.3">
      <c r="A2649" s="33" t="s">
        <v>152</v>
      </c>
      <c r="B2649" s="22">
        <v>11987</v>
      </c>
      <c r="C2649" s="22" t="s">
        <v>141</v>
      </c>
      <c r="D2649" s="22">
        <v>53100014</v>
      </c>
      <c r="E2649" s="26" t="s">
        <v>142</v>
      </c>
      <c r="F2649" s="22">
        <v>1</v>
      </c>
      <c r="G2649" s="22" t="s">
        <v>48</v>
      </c>
      <c r="H2649" s="22" t="s">
        <v>105</v>
      </c>
      <c r="I2649" s="22" t="s">
        <v>34</v>
      </c>
      <c r="J2649" s="22" t="s">
        <v>35</v>
      </c>
      <c r="K2649" s="22" t="s">
        <v>36</v>
      </c>
      <c r="L2649" s="22">
        <v>11987</v>
      </c>
      <c r="M2649" s="39" t="s">
        <v>37</v>
      </c>
      <c r="N2649" s="39" t="s">
        <v>37</v>
      </c>
      <c r="O2649" s="39" t="s">
        <v>35</v>
      </c>
      <c r="P2649" s="39" t="s">
        <v>35</v>
      </c>
      <c r="Q2649" s="39" t="s">
        <v>37</v>
      </c>
      <c r="R2649" s="39" t="s">
        <v>37</v>
      </c>
      <c r="S2649" s="39" t="s">
        <v>38</v>
      </c>
      <c r="T2649" s="39" t="s">
        <v>35</v>
      </c>
      <c r="U2649" s="40" t="s">
        <v>39</v>
      </c>
      <c r="V2649" s="39" t="s">
        <v>37</v>
      </c>
      <c r="W2649" s="74" t="s">
        <v>828</v>
      </c>
      <c r="X2649" s="74">
        <v>0</v>
      </c>
    </row>
    <row r="2650" spans="1:24" ht="72" x14ac:dyDescent="0.3">
      <c r="A2650" s="33" t="s">
        <v>152</v>
      </c>
      <c r="B2650" s="22">
        <v>11987</v>
      </c>
      <c r="C2650" s="22" t="s">
        <v>141</v>
      </c>
      <c r="D2650" s="22">
        <v>53100014</v>
      </c>
      <c r="E2650" s="26" t="s">
        <v>142</v>
      </c>
      <c r="F2650" s="22">
        <v>1</v>
      </c>
      <c r="G2650" s="22" t="s">
        <v>48</v>
      </c>
      <c r="H2650" s="22" t="s">
        <v>105</v>
      </c>
      <c r="I2650" s="22" t="s">
        <v>34</v>
      </c>
      <c r="J2650" s="22" t="s">
        <v>35</v>
      </c>
      <c r="K2650" s="22" t="s">
        <v>36</v>
      </c>
      <c r="L2650" s="22">
        <v>11987</v>
      </c>
      <c r="M2650" s="39" t="s">
        <v>37</v>
      </c>
      <c r="N2650" s="39" t="s">
        <v>37</v>
      </c>
      <c r="O2650" s="39" t="s">
        <v>35</v>
      </c>
      <c r="P2650" s="39" t="s">
        <v>35</v>
      </c>
      <c r="Q2650" s="39" t="s">
        <v>37</v>
      </c>
      <c r="R2650" s="39" t="s">
        <v>37</v>
      </c>
      <c r="S2650" s="39" t="s">
        <v>38</v>
      </c>
      <c r="T2650" s="39" t="s">
        <v>35</v>
      </c>
      <c r="U2650" s="40" t="s">
        <v>39</v>
      </c>
      <c r="V2650" s="39" t="s">
        <v>37</v>
      </c>
      <c r="W2650" s="74" t="s">
        <v>828</v>
      </c>
      <c r="X2650" s="74">
        <v>0</v>
      </c>
    </row>
    <row r="2651" spans="1:24" ht="14.4" x14ac:dyDescent="0.3">
      <c r="A2651" s="33" t="s">
        <v>152</v>
      </c>
      <c r="B2651" s="22">
        <v>12062</v>
      </c>
      <c r="C2651" s="22" t="s">
        <v>127</v>
      </c>
      <c r="D2651" s="22">
        <v>53100256</v>
      </c>
      <c r="E2651" s="26" t="s">
        <v>128</v>
      </c>
      <c r="F2651" s="22">
        <v>7</v>
      </c>
      <c r="G2651" s="22" t="s">
        <v>48</v>
      </c>
      <c r="H2651" s="22" t="s">
        <v>105</v>
      </c>
      <c r="I2651" s="22" t="s">
        <v>34</v>
      </c>
      <c r="J2651" s="22" t="s">
        <v>97</v>
      </c>
      <c r="K2651" s="22" t="s">
        <v>36</v>
      </c>
      <c r="L2651" s="22">
        <v>12062</v>
      </c>
      <c r="M2651" s="39" t="s">
        <v>37</v>
      </c>
      <c r="N2651" s="39" t="s">
        <v>37</v>
      </c>
      <c r="O2651" s="39" t="s">
        <v>35</v>
      </c>
      <c r="P2651" s="39" t="s">
        <v>37</v>
      </c>
      <c r="Q2651" s="39" t="s">
        <v>37</v>
      </c>
      <c r="R2651" s="39" t="s">
        <v>37</v>
      </c>
      <c r="S2651" s="39" t="s">
        <v>40</v>
      </c>
      <c r="T2651" s="39" t="s">
        <v>35</v>
      </c>
      <c r="U2651" s="40" t="s">
        <v>39</v>
      </c>
      <c r="V2651" s="39" t="s">
        <v>35</v>
      </c>
      <c r="W2651" s="74" t="s">
        <v>606</v>
      </c>
      <c r="X2651" s="74">
        <v>0</v>
      </c>
    </row>
    <row r="2652" spans="1:24" ht="72" x14ac:dyDescent="0.3">
      <c r="A2652" s="33" t="s">
        <v>152</v>
      </c>
      <c r="B2652" s="22">
        <v>12120</v>
      </c>
      <c r="C2652" s="22" t="s">
        <v>137</v>
      </c>
      <c r="D2652" s="22">
        <v>53100384</v>
      </c>
      <c r="E2652" s="26" t="s">
        <v>138</v>
      </c>
      <c r="F2652" s="22">
        <v>1</v>
      </c>
      <c r="G2652" s="22" t="s">
        <v>48</v>
      </c>
      <c r="H2652" s="22" t="s">
        <v>105</v>
      </c>
      <c r="I2652" s="22" t="s">
        <v>34</v>
      </c>
      <c r="J2652" s="22" t="s">
        <v>35</v>
      </c>
      <c r="K2652" s="22" t="s">
        <v>36</v>
      </c>
      <c r="L2652" s="22">
        <v>12120</v>
      </c>
      <c r="M2652" s="39" t="s">
        <v>37</v>
      </c>
      <c r="N2652" s="39" t="s">
        <v>37</v>
      </c>
      <c r="O2652" s="39" t="s">
        <v>35</v>
      </c>
      <c r="P2652" s="39" t="s">
        <v>35</v>
      </c>
      <c r="Q2652" s="39" t="s">
        <v>35</v>
      </c>
      <c r="R2652" s="39" t="s">
        <v>37</v>
      </c>
      <c r="S2652" s="39" t="s">
        <v>38</v>
      </c>
      <c r="T2652" s="39" t="s">
        <v>35</v>
      </c>
      <c r="U2652" s="40" t="s">
        <v>39</v>
      </c>
      <c r="V2652" s="39" t="s">
        <v>37</v>
      </c>
      <c r="W2652" s="74" t="s">
        <v>899</v>
      </c>
      <c r="X2652" s="74">
        <v>0</v>
      </c>
    </row>
    <row r="2653" spans="1:24" ht="72" x14ac:dyDescent="0.3">
      <c r="A2653" s="33" t="s">
        <v>152</v>
      </c>
      <c r="B2653" s="22">
        <v>12120</v>
      </c>
      <c r="C2653" s="22" t="s">
        <v>137</v>
      </c>
      <c r="D2653" s="22">
        <v>53100384</v>
      </c>
      <c r="E2653" s="26" t="s">
        <v>138</v>
      </c>
      <c r="F2653" s="22">
        <v>1</v>
      </c>
      <c r="G2653" s="22" t="s">
        <v>48</v>
      </c>
      <c r="H2653" s="22" t="s">
        <v>105</v>
      </c>
      <c r="I2653" s="22" t="s">
        <v>34</v>
      </c>
      <c r="J2653" s="22" t="s">
        <v>35</v>
      </c>
      <c r="K2653" s="22" t="s">
        <v>36</v>
      </c>
      <c r="L2653" s="22">
        <v>12120</v>
      </c>
      <c r="M2653" s="39" t="s">
        <v>37</v>
      </c>
      <c r="N2653" s="39" t="s">
        <v>37</v>
      </c>
      <c r="O2653" s="39" t="s">
        <v>35</v>
      </c>
      <c r="P2653" s="39" t="s">
        <v>35</v>
      </c>
      <c r="Q2653" s="39" t="s">
        <v>35</v>
      </c>
      <c r="R2653" s="39" t="s">
        <v>37</v>
      </c>
      <c r="S2653" s="39" t="s">
        <v>38</v>
      </c>
      <c r="T2653" s="39" t="s">
        <v>35</v>
      </c>
      <c r="U2653" s="40" t="s">
        <v>39</v>
      </c>
      <c r="V2653" s="39" t="s">
        <v>37</v>
      </c>
      <c r="W2653" s="74" t="s">
        <v>899</v>
      </c>
      <c r="X2653" s="74">
        <v>0</v>
      </c>
    </row>
    <row r="2654" spans="1:24" ht="14.4" x14ac:dyDescent="0.3">
      <c r="A2654" s="33" t="s">
        <v>152</v>
      </c>
      <c r="B2654" s="22">
        <v>11750</v>
      </c>
      <c r="C2654" s="22" t="s">
        <v>169</v>
      </c>
      <c r="D2654" s="22">
        <v>53100112</v>
      </c>
      <c r="E2654" s="26" t="s">
        <v>170</v>
      </c>
      <c r="F2654" s="22">
        <v>1</v>
      </c>
      <c r="G2654" s="22" t="s">
        <v>48</v>
      </c>
      <c r="H2654" s="22" t="s">
        <v>33</v>
      </c>
      <c r="I2654" s="22" t="s">
        <v>34</v>
      </c>
      <c r="J2654" s="22" t="s">
        <v>97</v>
      </c>
      <c r="K2654" s="22" t="s">
        <v>36</v>
      </c>
      <c r="L2654" s="22">
        <v>11750</v>
      </c>
      <c r="M2654" s="39" t="s">
        <v>37</v>
      </c>
      <c r="N2654" s="39" t="s">
        <v>37</v>
      </c>
      <c r="O2654" s="39" t="s">
        <v>35</v>
      </c>
      <c r="P2654" s="39" t="s">
        <v>37</v>
      </c>
      <c r="Q2654" s="39" t="s">
        <v>37</v>
      </c>
      <c r="R2654" s="39" t="s">
        <v>37</v>
      </c>
      <c r="S2654" s="39" t="s">
        <v>40</v>
      </c>
      <c r="T2654" s="39" t="s">
        <v>35</v>
      </c>
      <c r="U2654" s="40" t="s">
        <v>39</v>
      </c>
      <c r="V2654" s="39" t="s">
        <v>35</v>
      </c>
      <c r="W2654" s="74" t="s">
        <v>606</v>
      </c>
      <c r="X2654" s="74">
        <v>0</v>
      </c>
    </row>
    <row r="2655" spans="1:24" ht="24" x14ac:dyDescent="0.3">
      <c r="A2655" s="33" t="s">
        <v>152</v>
      </c>
      <c r="B2655" s="22">
        <v>11932</v>
      </c>
      <c r="C2655" s="22" t="s">
        <v>218</v>
      </c>
      <c r="D2655" s="22">
        <v>53100347</v>
      </c>
      <c r="E2655" s="26" t="s">
        <v>219</v>
      </c>
      <c r="F2655" s="22">
        <v>2</v>
      </c>
      <c r="G2655" s="22" t="s">
        <v>48</v>
      </c>
      <c r="H2655" s="22" t="s">
        <v>111</v>
      </c>
      <c r="I2655" s="22" t="s">
        <v>34</v>
      </c>
      <c r="J2655" s="22" t="s">
        <v>97</v>
      </c>
      <c r="K2655" s="22" t="s">
        <v>36</v>
      </c>
      <c r="L2655" s="22">
        <v>11932</v>
      </c>
      <c r="M2655" s="39" t="s">
        <v>37</v>
      </c>
      <c r="N2655" s="39" t="s">
        <v>37</v>
      </c>
      <c r="O2655" s="39" t="s">
        <v>35</v>
      </c>
      <c r="P2655" s="39" t="s">
        <v>37</v>
      </c>
      <c r="Q2655" s="39" t="s">
        <v>37</v>
      </c>
      <c r="R2655" s="39" t="s">
        <v>37</v>
      </c>
      <c r="S2655" s="39" t="s">
        <v>40</v>
      </c>
      <c r="T2655" s="39" t="s">
        <v>35</v>
      </c>
      <c r="U2655" s="40" t="s">
        <v>649</v>
      </c>
      <c r="V2655" s="39" t="s">
        <v>35</v>
      </c>
      <c r="W2655" s="74" t="s">
        <v>606</v>
      </c>
      <c r="X2655" s="74">
        <v>0</v>
      </c>
    </row>
    <row r="2656" spans="1:24" ht="14.4" x14ac:dyDescent="0.3">
      <c r="A2656" s="33" t="s">
        <v>152</v>
      </c>
      <c r="B2656" s="22">
        <v>12132</v>
      </c>
      <c r="C2656" s="22" t="s">
        <v>159</v>
      </c>
      <c r="D2656" s="22">
        <v>53100358</v>
      </c>
      <c r="E2656" s="26" t="s">
        <v>160</v>
      </c>
      <c r="F2656" s="22">
        <v>1</v>
      </c>
      <c r="G2656" s="22" t="s">
        <v>48</v>
      </c>
      <c r="H2656" s="22" t="s">
        <v>105</v>
      </c>
      <c r="I2656" s="22" t="s">
        <v>34</v>
      </c>
      <c r="J2656" s="22" t="s">
        <v>97</v>
      </c>
      <c r="K2656" s="22" t="s">
        <v>36</v>
      </c>
      <c r="L2656" s="22">
        <v>12132</v>
      </c>
      <c r="M2656" s="39" t="s">
        <v>37</v>
      </c>
      <c r="N2656" s="39" t="s">
        <v>37</v>
      </c>
      <c r="O2656" s="39" t="s">
        <v>35</v>
      </c>
      <c r="P2656" s="39" t="s">
        <v>37</v>
      </c>
      <c r="Q2656" s="39" t="s">
        <v>37</v>
      </c>
      <c r="R2656" s="39" t="s">
        <v>37</v>
      </c>
      <c r="S2656" s="39" t="s">
        <v>40</v>
      </c>
      <c r="T2656" s="39" t="s">
        <v>35</v>
      </c>
      <c r="U2656" s="40" t="s">
        <v>39</v>
      </c>
      <c r="V2656" s="39" t="s">
        <v>35</v>
      </c>
      <c r="W2656" s="74" t="s">
        <v>606</v>
      </c>
      <c r="X2656" s="74">
        <v>0</v>
      </c>
    </row>
    <row r="2657" spans="1:24" ht="14.4" x14ac:dyDescent="0.3">
      <c r="A2657" s="33" t="s">
        <v>152</v>
      </c>
      <c r="B2657" s="22">
        <v>12132</v>
      </c>
      <c r="C2657" s="22" t="s">
        <v>159</v>
      </c>
      <c r="D2657" s="22">
        <v>53100358</v>
      </c>
      <c r="E2657" s="26" t="s">
        <v>160</v>
      </c>
      <c r="F2657" s="22">
        <v>1</v>
      </c>
      <c r="G2657" s="22" t="s">
        <v>48</v>
      </c>
      <c r="H2657" s="22" t="s">
        <v>105</v>
      </c>
      <c r="I2657" s="22" t="s">
        <v>34</v>
      </c>
      <c r="J2657" s="22" t="s">
        <v>97</v>
      </c>
      <c r="K2657" s="22" t="s">
        <v>36</v>
      </c>
      <c r="L2657" s="22">
        <v>12132</v>
      </c>
      <c r="M2657" s="39" t="s">
        <v>37</v>
      </c>
      <c r="N2657" s="39" t="s">
        <v>37</v>
      </c>
      <c r="O2657" s="39" t="s">
        <v>35</v>
      </c>
      <c r="P2657" s="39" t="s">
        <v>37</v>
      </c>
      <c r="Q2657" s="39" t="s">
        <v>37</v>
      </c>
      <c r="R2657" s="39" t="s">
        <v>37</v>
      </c>
      <c r="S2657" s="39" t="s">
        <v>40</v>
      </c>
      <c r="T2657" s="39" t="s">
        <v>35</v>
      </c>
      <c r="U2657" s="40" t="s">
        <v>39</v>
      </c>
      <c r="V2657" s="39" t="s">
        <v>35</v>
      </c>
      <c r="W2657" s="74" t="s">
        <v>606</v>
      </c>
      <c r="X2657" s="74">
        <v>0</v>
      </c>
    </row>
    <row r="2658" spans="1:24" ht="14.4" x14ac:dyDescent="0.3">
      <c r="A2658" s="33" t="s">
        <v>152</v>
      </c>
      <c r="B2658" s="22">
        <v>11837</v>
      </c>
      <c r="C2658" s="22" t="s">
        <v>115</v>
      </c>
      <c r="D2658" s="22">
        <v>53200422</v>
      </c>
      <c r="E2658" s="26" t="s">
        <v>116</v>
      </c>
      <c r="F2658" s="22">
        <v>1</v>
      </c>
      <c r="G2658" s="22" t="s">
        <v>48</v>
      </c>
      <c r="H2658" s="22" t="s">
        <v>105</v>
      </c>
      <c r="I2658" s="22" t="s">
        <v>34</v>
      </c>
      <c r="J2658" s="22" t="s">
        <v>97</v>
      </c>
      <c r="K2658" s="22" t="s">
        <v>36</v>
      </c>
      <c r="L2658" s="22">
        <v>11837</v>
      </c>
      <c r="M2658" s="39" t="s">
        <v>37</v>
      </c>
      <c r="N2658" s="39" t="s">
        <v>37</v>
      </c>
      <c r="O2658" s="39" t="s">
        <v>35</v>
      </c>
      <c r="P2658" s="39" t="s">
        <v>37</v>
      </c>
      <c r="Q2658" s="39" t="s">
        <v>37</v>
      </c>
      <c r="R2658" s="39" t="s">
        <v>37</v>
      </c>
      <c r="S2658" s="39" t="s">
        <v>40</v>
      </c>
      <c r="T2658" s="39" t="s">
        <v>35</v>
      </c>
      <c r="U2658" s="40" t="s">
        <v>39</v>
      </c>
      <c r="V2658" s="39" t="s">
        <v>35</v>
      </c>
      <c r="W2658" s="74" t="s">
        <v>606</v>
      </c>
      <c r="X2658" s="74">
        <v>0</v>
      </c>
    </row>
    <row r="2659" spans="1:24" ht="14.4" x14ac:dyDescent="0.3">
      <c r="A2659" s="33" t="s">
        <v>152</v>
      </c>
      <c r="B2659" s="22">
        <v>11643</v>
      </c>
      <c r="C2659" s="22" t="s">
        <v>193</v>
      </c>
      <c r="D2659" s="22">
        <v>53100584</v>
      </c>
      <c r="E2659" s="26" t="s">
        <v>194</v>
      </c>
      <c r="F2659" s="22">
        <v>1</v>
      </c>
      <c r="G2659" s="22" t="s">
        <v>48</v>
      </c>
      <c r="H2659" s="22" t="s">
        <v>120</v>
      </c>
      <c r="I2659" s="22" t="s">
        <v>34</v>
      </c>
      <c r="J2659" s="22" t="s">
        <v>97</v>
      </c>
      <c r="K2659" s="22" t="s">
        <v>36</v>
      </c>
      <c r="L2659" s="22">
        <v>11643</v>
      </c>
      <c r="M2659" s="39" t="s">
        <v>37</v>
      </c>
      <c r="N2659" s="39" t="s">
        <v>37</v>
      </c>
      <c r="O2659" s="39" t="s">
        <v>35</v>
      </c>
      <c r="P2659" s="39" t="s">
        <v>37</v>
      </c>
      <c r="Q2659" s="39" t="s">
        <v>37</v>
      </c>
      <c r="R2659" s="39" t="s">
        <v>37</v>
      </c>
      <c r="S2659" s="39" t="s">
        <v>40</v>
      </c>
      <c r="T2659" s="39" t="s">
        <v>35</v>
      </c>
      <c r="U2659" s="40" t="s">
        <v>39</v>
      </c>
      <c r="V2659" s="39" t="s">
        <v>35</v>
      </c>
      <c r="W2659" s="74" t="s">
        <v>606</v>
      </c>
      <c r="X2659" s="74">
        <v>0</v>
      </c>
    </row>
    <row r="2660" spans="1:24" ht="57.6" x14ac:dyDescent="0.3">
      <c r="A2660" s="33" t="s">
        <v>152</v>
      </c>
      <c r="B2660" s="22">
        <v>11910</v>
      </c>
      <c r="C2660" s="22" t="s">
        <v>222</v>
      </c>
      <c r="D2660" s="22">
        <v>53101616</v>
      </c>
      <c r="E2660" s="26" t="s">
        <v>223</v>
      </c>
      <c r="F2660" s="22">
        <v>1</v>
      </c>
      <c r="G2660" s="22" t="s">
        <v>48</v>
      </c>
      <c r="H2660" s="22" t="s">
        <v>111</v>
      </c>
      <c r="I2660" s="22" t="s">
        <v>34</v>
      </c>
      <c r="J2660" s="22" t="s">
        <v>97</v>
      </c>
      <c r="K2660" s="22" t="s">
        <v>136</v>
      </c>
      <c r="L2660" s="22">
        <v>11910</v>
      </c>
      <c r="M2660" s="39" t="s">
        <v>37</v>
      </c>
      <c r="N2660" s="39" t="s">
        <v>37</v>
      </c>
      <c r="O2660" s="39" t="s">
        <v>35</v>
      </c>
      <c r="P2660" s="39" t="s">
        <v>37</v>
      </c>
      <c r="Q2660" s="39" t="s">
        <v>37</v>
      </c>
      <c r="R2660" s="39" t="s">
        <v>37</v>
      </c>
      <c r="S2660" s="39" t="s">
        <v>40</v>
      </c>
      <c r="T2660" s="39" t="s">
        <v>35</v>
      </c>
      <c r="U2660" s="40" t="s">
        <v>649</v>
      </c>
      <c r="V2660" s="39" t="s">
        <v>37</v>
      </c>
      <c r="W2660" s="74" t="s">
        <v>788</v>
      </c>
      <c r="X2660" s="74">
        <v>0</v>
      </c>
    </row>
    <row r="2661" spans="1:24" ht="28.8" x14ac:dyDescent="0.3">
      <c r="A2661" s="33" t="s">
        <v>152</v>
      </c>
      <c r="B2661" s="22">
        <v>12277</v>
      </c>
      <c r="C2661" s="22" t="s">
        <v>161</v>
      </c>
      <c r="D2661" s="22">
        <v>53100185</v>
      </c>
      <c r="E2661" s="26" t="s">
        <v>162</v>
      </c>
      <c r="F2661" s="22">
        <v>2</v>
      </c>
      <c r="G2661" s="22" t="s">
        <v>48</v>
      </c>
      <c r="H2661" s="22" t="s">
        <v>61</v>
      </c>
      <c r="I2661" s="22" t="s">
        <v>34</v>
      </c>
      <c r="J2661" s="22" t="s">
        <v>97</v>
      </c>
      <c r="K2661" s="22" t="s">
        <v>36</v>
      </c>
      <c r="L2661" s="22">
        <v>12277</v>
      </c>
      <c r="M2661" s="39" t="s">
        <v>37</v>
      </c>
      <c r="N2661" s="39" t="s">
        <v>37</v>
      </c>
      <c r="O2661" s="39" t="s">
        <v>35</v>
      </c>
      <c r="P2661" s="39" t="s">
        <v>37</v>
      </c>
      <c r="Q2661" s="39" t="s">
        <v>37</v>
      </c>
      <c r="R2661" s="39" t="s">
        <v>37</v>
      </c>
      <c r="S2661" s="39" t="s">
        <v>40</v>
      </c>
      <c r="T2661" s="39" t="s">
        <v>35</v>
      </c>
      <c r="U2661" s="40" t="s">
        <v>39</v>
      </c>
      <c r="V2661" s="39" t="s">
        <v>37</v>
      </c>
      <c r="W2661" s="74" t="s">
        <v>945</v>
      </c>
      <c r="X2661" s="74">
        <v>0</v>
      </c>
    </row>
    <row r="2662" spans="1:24" ht="28.8" x14ac:dyDescent="0.3">
      <c r="A2662" s="33" t="s">
        <v>152</v>
      </c>
      <c r="B2662" s="22">
        <v>12277</v>
      </c>
      <c r="C2662" s="22" t="s">
        <v>161</v>
      </c>
      <c r="D2662" s="22">
        <v>53100185</v>
      </c>
      <c r="E2662" s="26" t="s">
        <v>162</v>
      </c>
      <c r="F2662" s="22">
        <v>2</v>
      </c>
      <c r="G2662" s="22" t="s">
        <v>48</v>
      </c>
      <c r="H2662" s="22" t="s">
        <v>61</v>
      </c>
      <c r="I2662" s="22" t="s">
        <v>34</v>
      </c>
      <c r="J2662" s="22" t="s">
        <v>97</v>
      </c>
      <c r="K2662" s="22" t="s">
        <v>36</v>
      </c>
      <c r="L2662" s="22">
        <v>12277</v>
      </c>
      <c r="M2662" s="39" t="s">
        <v>37</v>
      </c>
      <c r="N2662" s="39" t="s">
        <v>37</v>
      </c>
      <c r="O2662" s="39" t="s">
        <v>35</v>
      </c>
      <c r="P2662" s="39" t="s">
        <v>37</v>
      </c>
      <c r="Q2662" s="39" t="s">
        <v>37</v>
      </c>
      <c r="R2662" s="39" t="s">
        <v>37</v>
      </c>
      <c r="S2662" s="39" t="s">
        <v>40</v>
      </c>
      <c r="T2662" s="39" t="s">
        <v>35</v>
      </c>
      <c r="U2662" s="40" t="s">
        <v>39</v>
      </c>
      <c r="V2662" s="39" t="s">
        <v>37</v>
      </c>
      <c r="W2662" s="74" t="s">
        <v>945</v>
      </c>
      <c r="X2662" s="74">
        <v>0</v>
      </c>
    </row>
    <row r="2663" spans="1:24" ht="86.4" x14ac:dyDescent="0.3">
      <c r="A2663" s="33" t="s">
        <v>152</v>
      </c>
      <c r="B2663" s="22">
        <v>11663</v>
      </c>
      <c r="C2663" s="22" t="s">
        <v>155</v>
      </c>
      <c r="D2663" s="22">
        <v>53200428</v>
      </c>
      <c r="E2663" s="26" t="s">
        <v>156</v>
      </c>
      <c r="F2663" s="22">
        <v>52</v>
      </c>
      <c r="G2663" s="22" t="s">
        <v>48</v>
      </c>
      <c r="H2663" s="22" t="s">
        <v>105</v>
      </c>
      <c r="I2663" s="22" t="s">
        <v>34</v>
      </c>
      <c r="J2663" s="22" t="s">
        <v>97</v>
      </c>
      <c r="K2663" s="22" t="s">
        <v>36</v>
      </c>
      <c r="L2663" s="22">
        <v>11663</v>
      </c>
      <c r="M2663" s="39" t="s">
        <v>37</v>
      </c>
      <c r="N2663" s="39" t="s">
        <v>37</v>
      </c>
      <c r="O2663" s="39" t="s">
        <v>37</v>
      </c>
      <c r="P2663" s="39" t="s">
        <v>37</v>
      </c>
      <c r="Q2663" s="39" t="s">
        <v>37</v>
      </c>
      <c r="R2663" s="39" t="s">
        <v>37</v>
      </c>
      <c r="S2663" s="39" t="s">
        <v>37</v>
      </c>
      <c r="T2663" s="39" t="s">
        <v>37</v>
      </c>
      <c r="U2663" s="40" t="s">
        <v>39</v>
      </c>
      <c r="V2663" s="39" t="s">
        <v>35</v>
      </c>
      <c r="W2663" s="74" t="s">
        <v>606</v>
      </c>
      <c r="X2663" s="74" t="s">
        <v>658</v>
      </c>
    </row>
    <row r="2664" spans="1:24" ht="14.4" x14ac:dyDescent="0.3">
      <c r="A2664" s="33" t="s">
        <v>152</v>
      </c>
      <c r="B2664" s="22">
        <v>11646</v>
      </c>
      <c r="C2664" s="22" t="s">
        <v>189</v>
      </c>
      <c r="D2664" s="22">
        <v>53100749</v>
      </c>
      <c r="E2664" s="26" t="s">
        <v>190</v>
      </c>
      <c r="F2664" s="22">
        <v>1</v>
      </c>
      <c r="G2664" s="22" t="s">
        <v>48</v>
      </c>
      <c r="H2664" s="22" t="s">
        <v>120</v>
      </c>
      <c r="I2664" s="22" t="s">
        <v>34</v>
      </c>
      <c r="J2664" s="22" t="s">
        <v>97</v>
      </c>
      <c r="K2664" s="22" t="s">
        <v>36</v>
      </c>
      <c r="L2664" s="22">
        <v>11646</v>
      </c>
      <c r="M2664" s="39" t="s">
        <v>37</v>
      </c>
      <c r="N2664" s="39" t="s">
        <v>37</v>
      </c>
      <c r="O2664" s="39" t="s">
        <v>35</v>
      </c>
      <c r="P2664" s="39" t="s">
        <v>37</v>
      </c>
      <c r="Q2664" s="39" t="s">
        <v>37</v>
      </c>
      <c r="R2664" s="39" t="s">
        <v>37</v>
      </c>
      <c r="S2664" s="39" t="s">
        <v>38</v>
      </c>
      <c r="T2664" s="39" t="s">
        <v>35</v>
      </c>
      <c r="U2664" s="40" t="s">
        <v>39</v>
      </c>
      <c r="V2664" s="39" t="s">
        <v>35</v>
      </c>
      <c r="W2664" s="74" t="s">
        <v>606</v>
      </c>
      <c r="X2664" s="74">
        <v>0</v>
      </c>
    </row>
    <row r="2665" spans="1:24" ht="14.4" x14ac:dyDescent="0.3">
      <c r="A2665" s="33" t="s">
        <v>152</v>
      </c>
      <c r="B2665" s="22">
        <v>11646</v>
      </c>
      <c r="C2665" s="22" t="s">
        <v>189</v>
      </c>
      <c r="D2665" s="22">
        <v>53100749</v>
      </c>
      <c r="E2665" s="26" t="s">
        <v>190</v>
      </c>
      <c r="F2665" s="22">
        <v>1</v>
      </c>
      <c r="G2665" s="22" t="s">
        <v>48</v>
      </c>
      <c r="H2665" s="22" t="s">
        <v>120</v>
      </c>
      <c r="I2665" s="22" t="s">
        <v>34</v>
      </c>
      <c r="J2665" s="22" t="s">
        <v>97</v>
      </c>
      <c r="K2665" s="22" t="s">
        <v>36</v>
      </c>
      <c r="L2665" s="22">
        <v>11646</v>
      </c>
      <c r="M2665" s="39" t="s">
        <v>37</v>
      </c>
      <c r="N2665" s="39" t="s">
        <v>37</v>
      </c>
      <c r="O2665" s="39" t="s">
        <v>35</v>
      </c>
      <c r="P2665" s="39" t="s">
        <v>37</v>
      </c>
      <c r="Q2665" s="39" t="s">
        <v>37</v>
      </c>
      <c r="R2665" s="39" t="s">
        <v>37</v>
      </c>
      <c r="S2665" s="39" t="s">
        <v>38</v>
      </c>
      <c r="T2665" s="39" t="s">
        <v>35</v>
      </c>
      <c r="U2665" s="40" t="s">
        <v>39</v>
      </c>
      <c r="V2665" s="39" t="s">
        <v>35</v>
      </c>
      <c r="W2665" s="74" t="s">
        <v>606</v>
      </c>
      <c r="X2665" s="74">
        <v>0</v>
      </c>
    </row>
    <row r="2666" spans="1:24" ht="14.4" x14ac:dyDescent="0.3">
      <c r="A2666" s="33" t="s">
        <v>152</v>
      </c>
      <c r="B2666" s="22">
        <v>12166</v>
      </c>
      <c r="C2666" s="22" t="s">
        <v>236</v>
      </c>
      <c r="D2666" s="22">
        <v>53100347</v>
      </c>
      <c r="E2666" s="26" t="s">
        <v>237</v>
      </c>
      <c r="F2666" s="22">
        <v>1</v>
      </c>
      <c r="G2666" s="22" t="s">
        <v>48</v>
      </c>
      <c r="H2666" s="22" t="s">
        <v>111</v>
      </c>
      <c r="I2666" s="22" t="s">
        <v>34</v>
      </c>
      <c r="J2666" s="22" t="s">
        <v>97</v>
      </c>
      <c r="K2666" s="22" t="s">
        <v>36</v>
      </c>
      <c r="L2666" s="22">
        <v>12166</v>
      </c>
      <c r="M2666" s="39" t="s">
        <v>37</v>
      </c>
      <c r="N2666" s="39" t="s">
        <v>37</v>
      </c>
      <c r="O2666" s="39" t="s">
        <v>35</v>
      </c>
      <c r="P2666" s="39" t="s">
        <v>37</v>
      </c>
      <c r="Q2666" s="39" t="s">
        <v>37</v>
      </c>
      <c r="R2666" s="39" t="s">
        <v>37</v>
      </c>
      <c r="S2666" s="39" t="s">
        <v>40</v>
      </c>
      <c r="T2666" s="39" t="s">
        <v>35</v>
      </c>
      <c r="U2666" s="40" t="s">
        <v>649</v>
      </c>
      <c r="V2666" s="39" t="s">
        <v>35</v>
      </c>
      <c r="W2666" s="74" t="s">
        <v>606</v>
      </c>
      <c r="X2666" s="74">
        <v>0</v>
      </c>
    </row>
    <row r="2667" spans="1:24" ht="86.4" x14ac:dyDescent="0.3">
      <c r="A2667" s="33" t="s">
        <v>152</v>
      </c>
      <c r="B2667" s="22">
        <v>11663</v>
      </c>
      <c r="C2667" s="22" t="s">
        <v>155</v>
      </c>
      <c r="D2667" s="22">
        <v>53200428</v>
      </c>
      <c r="E2667" s="26" t="s">
        <v>156</v>
      </c>
      <c r="F2667" s="22">
        <v>50</v>
      </c>
      <c r="G2667" s="22" t="s">
        <v>48</v>
      </c>
      <c r="H2667" s="22" t="s">
        <v>105</v>
      </c>
      <c r="I2667" s="22" t="s">
        <v>34</v>
      </c>
      <c r="J2667" s="22" t="s">
        <v>97</v>
      </c>
      <c r="K2667" s="22" t="s">
        <v>36</v>
      </c>
      <c r="L2667" s="22">
        <v>11663</v>
      </c>
      <c r="M2667" s="39" t="s">
        <v>37</v>
      </c>
      <c r="N2667" s="39" t="s">
        <v>37</v>
      </c>
      <c r="O2667" s="39" t="s">
        <v>37</v>
      </c>
      <c r="P2667" s="39" t="s">
        <v>37</v>
      </c>
      <c r="Q2667" s="39" t="s">
        <v>37</v>
      </c>
      <c r="R2667" s="39" t="s">
        <v>37</v>
      </c>
      <c r="S2667" s="39" t="s">
        <v>37</v>
      </c>
      <c r="T2667" s="39" t="s">
        <v>37</v>
      </c>
      <c r="U2667" s="40" t="s">
        <v>39</v>
      </c>
      <c r="V2667" s="39" t="s">
        <v>35</v>
      </c>
      <c r="W2667" s="74" t="s">
        <v>606</v>
      </c>
      <c r="X2667" s="74" t="s">
        <v>658</v>
      </c>
    </row>
    <row r="2668" spans="1:24" ht="72" x14ac:dyDescent="0.3">
      <c r="A2668" s="33" t="s">
        <v>152</v>
      </c>
      <c r="B2668" s="22">
        <v>11653</v>
      </c>
      <c r="C2668" s="22" t="s">
        <v>238</v>
      </c>
      <c r="D2668" s="22">
        <v>53101356</v>
      </c>
      <c r="E2668" s="26" t="s">
        <v>239</v>
      </c>
      <c r="F2668" s="22">
        <v>1</v>
      </c>
      <c r="G2668" s="22" t="s">
        <v>48</v>
      </c>
      <c r="H2668" s="22" t="s">
        <v>111</v>
      </c>
      <c r="I2668" s="22" t="s">
        <v>34</v>
      </c>
      <c r="J2668" s="22" t="s">
        <v>35</v>
      </c>
      <c r="K2668" s="22" t="s">
        <v>136</v>
      </c>
      <c r="L2668" s="22">
        <v>11653</v>
      </c>
      <c r="M2668" s="39" t="s">
        <v>37</v>
      </c>
      <c r="N2668" s="39" t="s">
        <v>37</v>
      </c>
      <c r="O2668" s="39" t="s">
        <v>35</v>
      </c>
      <c r="P2668" s="39" t="s">
        <v>35</v>
      </c>
      <c r="Q2668" s="39" t="s">
        <v>37</v>
      </c>
      <c r="R2668" s="39" t="s">
        <v>37</v>
      </c>
      <c r="S2668" s="39" t="s">
        <v>40</v>
      </c>
      <c r="T2668" s="39" t="s">
        <v>35</v>
      </c>
      <c r="U2668" s="40" t="s">
        <v>649</v>
      </c>
      <c r="V2668" s="39" t="s">
        <v>37</v>
      </c>
      <c r="W2668" s="74" t="s">
        <v>651</v>
      </c>
      <c r="X2668" s="74">
        <v>0</v>
      </c>
    </row>
    <row r="2669" spans="1:24" ht="14.4" x14ac:dyDescent="0.3">
      <c r="A2669" s="33" t="s">
        <v>152</v>
      </c>
      <c r="B2669" s="22">
        <v>12170</v>
      </c>
      <c r="C2669" s="22" t="s">
        <v>216</v>
      </c>
      <c r="D2669" s="22">
        <v>53100689</v>
      </c>
      <c r="E2669" s="26" t="s">
        <v>217</v>
      </c>
      <c r="F2669" s="22">
        <v>6</v>
      </c>
      <c r="G2669" s="22" t="s">
        <v>48</v>
      </c>
      <c r="H2669" s="22" t="s">
        <v>111</v>
      </c>
      <c r="I2669" s="22" t="s">
        <v>34</v>
      </c>
      <c r="J2669" s="22" t="s">
        <v>97</v>
      </c>
      <c r="K2669" s="22" t="s">
        <v>36</v>
      </c>
      <c r="L2669" s="22">
        <v>12170</v>
      </c>
      <c r="M2669" s="39" t="s">
        <v>37</v>
      </c>
      <c r="N2669" s="39" t="s">
        <v>37</v>
      </c>
      <c r="O2669" s="39" t="s">
        <v>35</v>
      </c>
      <c r="P2669" s="39" t="s">
        <v>37</v>
      </c>
      <c r="Q2669" s="39" t="s">
        <v>37</v>
      </c>
      <c r="R2669" s="39" t="s">
        <v>37</v>
      </c>
      <c r="S2669" s="39" t="s">
        <v>38</v>
      </c>
      <c r="T2669" s="39" t="s">
        <v>35</v>
      </c>
      <c r="U2669" s="40" t="s">
        <v>39</v>
      </c>
      <c r="V2669" s="39" t="s">
        <v>35</v>
      </c>
      <c r="W2669" s="74" t="s">
        <v>606</v>
      </c>
      <c r="X2669" s="74">
        <v>0</v>
      </c>
    </row>
    <row r="2670" spans="1:24" ht="86.4" x14ac:dyDescent="0.3">
      <c r="A2670" s="33" t="s">
        <v>152</v>
      </c>
      <c r="B2670" s="22">
        <v>11650</v>
      </c>
      <c r="C2670" s="22" t="s">
        <v>230</v>
      </c>
      <c r="D2670" s="22">
        <v>53100315</v>
      </c>
      <c r="E2670" s="26" t="s">
        <v>231</v>
      </c>
      <c r="F2670" s="22">
        <v>2</v>
      </c>
      <c r="G2670" s="22" t="s">
        <v>48</v>
      </c>
      <c r="H2670" s="22" t="s">
        <v>111</v>
      </c>
      <c r="I2670" s="22" t="s">
        <v>34</v>
      </c>
      <c r="J2670" s="22" t="s">
        <v>97</v>
      </c>
      <c r="K2670" s="22" t="s">
        <v>36</v>
      </c>
      <c r="L2670" s="22">
        <v>11650</v>
      </c>
      <c r="M2670" s="39" t="s">
        <v>37</v>
      </c>
      <c r="N2670" s="39" t="s">
        <v>37</v>
      </c>
      <c r="O2670" s="39" t="s">
        <v>35</v>
      </c>
      <c r="P2670" s="39" t="s">
        <v>37</v>
      </c>
      <c r="Q2670" s="39" t="s">
        <v>37</v>
      </c>
      <c r="R2670" s="39" t="s">
        <v>37</v>
      </c>
      <c r="S2670" s="39" t="s">
        <v>40</v>
      </c>
      <c r="T2670" s="39" t="s">
        <v>35</v>
      </c>
      <c r="U2670" s="40" t="s">
        <v>649</v>
      </c>
      <c r="V2670" s="39" t="s">
        <v>37</v>
      </c>
      <c r="W2670" s="74" t="s">
        <v>650</v>
      </c>
      <c r="X2670" s="74">
        <v>0</v>
      </c>
    </row>
    <row r="2671" spans="1:24" ht="57.6" x14ac:dyDescent="0.3">
      <c r="A2671" s="33" t="s">
        <v>152</v>
      </c>
      <c r="B2671" s="22">
        <v>11986</v>
      </c>
      <c r="C2671" s="22" t="s">
        <v>112</v>
      </c>
      <c r="D2671" s="22">
        <v>53100207</v>
      </c>
      <c r="E2671" s="26" t="s">
        <v>113</v>
      </c>
      <c r="F2671" s="22">
        <v>1</v>
      </c>
      <c r="G2671" s="22" t="s">
        <v>48</v>
      </c>
      <c r="H2671" s="22" t="s">
        <v>105</v>
      </c>
      <c r="I2671" s="22" t="s">
        <v>34</v>
      </c>
      <c r="J2671" s="22" t="s">
        <v>35</v>
      </c>
      <c r="K2671" s="22" t="s">
        <v>36</v>
      </c>
      <c r="L2671" s="22">
        <v>11986</v>
      </c>
      <c r="M2671" s="39" t="s">
        <v>35</v>
      </c>
      <c r="N2671" s="39" t="s">
        <v>37</v>
      </c>
      <c r="O2671" s="39" t="s">
        <v>35</v>
      </c>
      <c r="P2671" s="39" t="s">
        <v>35</v>
      </c>
      <c r="Q2671" s="39" t="s">
        <v>37</v>
      </c>
      <c r="R2671" s="39" t="s">
        <v>35</v>
      </c>
      <c r="S2671" s="39" t="s">
        <v>38</v>
      </c>
      <c r="T2671" s="39" t="s">
        <v>35</v>
      </c>
      <c r="U2671" s="40" t="s">
        <v>39</v>
      </c>
      <c r="V2671" s="39" t="s">
        <v>37</v>
      </c>
      <c r="W2671" s="74" t="s">
        <v>827</v>
      </c>
      <c r="X2671" s="74">
        <v>0</v>
      </c>
    </row>
    <row r="2672" spans="1:24" ht="57.6" x14ac:dyDescent="0.3">
      <c r="A2672" s="33" t="s">
        <v>152</v>
      </c>
      <c r="B2672" s="22">
        <v>11986</v>
      </c>
      <c r="C2672" s="22" t="s">
        <v>112</v>
      </c>
      <c r="D2672" s="22">
        <v>53100207</v>
      </c>
      <c r="E2672" s="26" t="s">
        <v>113</v>
      </c>
      <c r="F2672" s="22">
        <v>1</v>
      </c>
      <c r="G2672" s="22" t="s">
        <v>48</v>
      </c>
      <c r="H2672" s="22" t="s">
        <v>105</v>
      </c>
      <c r="I2672" s="22" t="s">
        <v>34</v>
      </c>
      <c r="J2672" s="22" t="s">
        <v>35</v>
      </c>
      <c r="K2672" s="22" t="s">
        <v>36</v>
      </c>
      <c r="L2672" s="22">
        <v>11986</v>
      </c>
      <c r="M2672" s="39" t="s">
        <v>35</v>
      </c>
      <c r="N2672" s="39" t="s">
        <v>37</v>
      </c>
      <c r="O2672" s="39" t="s">
        <v>35</v>
      </c>
      <c r="P2672" s="39" t="s">
        <v>35</v>
      </c>
      <c r="Q2672" s="39" t="s">
        <v>37</v>
      </c>
      <c r="R2672" s="39" t="s">
        <v>35</v>
      </c>
      <c r="S2672" s="39" t="s">
        <v>38</v>
      </c>
      <c r="T2672" s="39" t="s">
        <v>35</v>
      </c>
      <c r="U2672" s="40" t="s">
        <v>39</v>
      </c>
      <c r="V2672" s="39" t="s">
        <v>37</v>
      </c>
      <c r="W2672" s="74" t="s">
        <v>827</v>
      </c>
      <c r="X2672" s="74">
        <v>0</v>
      </c>
    </row>
    <row r="2673" spans="1:24" ht="57.6" x14ac:dyDescent="0.3">
      <c r="A2673" s="33" t="s">
        <v>152</v>
      </c>
      <c r="B2673" s="22">
        <v>11986</v>
      </c>
      <c r="C2673" s="22" t="s">
        <v>112</v>
      </c>
      <c r="D2673" s="22">
        <v>53100207</v>
      </c>
      <c r="E2673" s="26" t="s">
        <v>113</v>
      </c>
      <c r="F2673" s="22">
        <v>1</v>
      </c>
      <c r="G2673" s="22" t="s">
        <v>48</v>
      </c>
      <c r="H2673" s="22" t="s">
        <v>105</v>
      </c>
      <c r="I2673" s="22" t="s">
        <v>34</v>
      </c>
      <c r="J2673" s="22" t="s">
        <v>35</v>
      </c>
      <c r="K2673" s="22" t="s">
        <v>36</v>
      </c>
      <c r="L2673" s="22">
        <v>11986</v>
      </c>
      <c r="M2673" s="39" t="s">
        <v>35</v>
      </c>
      <c r="N2673" s="39" t="s">
        <v>37</v>
      </c>
      <c r="O2673" s="39" t="s">
        <v>35</v>
      </c>
      <c r="P2673" s="39" t="s">
        <v>35</v>
      </c>
      <c r="Q2673" s="39" t="s">
        <v>37</v>
      </c>
      <c r="R2673" s="39" t="s">
        <v>35</v>
      </c>
      <c r="S2673" s="39" t="s">
        <v>38</v>
      </c>
      <c r="T2673" s="39" t="s">
        <v>35</v>
      </c>
      <c r="U2673" s="40" t="s">
        <v>39</v>
      </c>
      <c r="V2673" s="39" t="s">
        <v>37</v>
      </c>
      <c r="W2673" s="74" t="s">
        <v>827</v>
      </c>
      <c r="X2673" s="74">
        <v>0</v>
      </c>
    </row>
    <row r="2674" spans="1:24" ht="57.6" x14ac:dyDescent="0.3">
      <c r="A2674" s="33" t="s">
        <v>152</v>
      </c>
      <c r="B2674" s="22">
        <v>11986</v>
      </c>
      <c r="C2674" s="22" t="s">
        <v>112</v>
      </c>
      <c r="D2674" s="22">
        <v>53100207</v>
      </c>
      <c r="E2674" s="26" t="s">
        <v>113</v>
      </c>
      <c r="F2674" s="22">
        <v>1</v>
      </c>
      <c r="G2674" s="22" t="s">
        <v>48</v>
      </c>
      <c r="H2674" s="22" t="s">
        <v>105</v>
      </c>
      <c r="I2674" s="22" t="s">
        <v>34</v>
      </c>
      <c r="J2674" s="22" t="s">
        <v>35</v>
      </c>
      <c r="K2674" s="22" t="s">
        <v>36</v>
      </c>
      <c r="L2674" s="22">
        <v>11986</v>
      </c>
      <c r="M2674" s="39" t="s">
        <v>35</v>
      </c>
      <c r="N2674" s="39" t="s">
        <v>37</v>
      </c>
      <c r="O2674" s="39" t="s">
        <v>35</v>
      </c>
      <c r="P2674" s="39" t="s">
        <v>35</v>
      </c>
      <c r="Q2674" s="39" t="s">
        <v>37</v>
      </c>
      <c r="R2674" s="39" t="s">
        <v>35</v>
      </c>
      <c r="S2674" s="39" t="s">
        <v>38</v>
      </c>
      <c r="T2674" s="39" t="s">
        <v>35</v>
      </c>
      <c r="U2674" s="40" t="s">
        <v>39</v>
      </c>
      <c r="V2674" s="39" t="s">
        <v>37</v>
      </c>
      <c r="W2674" s="74" t="s">
        <v>827</v>
      </c>
      <c r="X2674" s="74">
        <v>0</v>
      </c>
    </row>
    <row r="2675" spans="1:24" ht="57.6" x14ac:dyDescent="0.3">
      <c r="A2675" s="33" t="s">
        <v>152</v>
      </c>
      <c r="B2675" s="22">
        <v>11986</v>
      </c>
      <c r="C2675" s="22" t="s">
        <v>112</v>
      </c>
      <c r="D2675" s="22">
        <v>53100207</v>
      </c>
      <c r="E2675" s="26" t="s">
        <v>113</v>
      </c>
      <c r="F2675" s="22">
        <v>1</v>
      </c>
      <c r="G2675" s="22" t="s">
        <v>48</v>
      </c>
      <c r="H2675" s="22" t="s">
        <v>105</v>
      </c>
      <c r="I2675" s="22" t="s">
        <v>34</v>
      </c>
      <c r="J2675" s="22" t="s">
        <v>35</v>
      </c>
      <c r="K2675" s="22" t="s">
        <v>36</v>
      </c>
      <c r="L2675" s="22">
        <v>11986</v>
      </c>
      <c r="M2675" s="39" t="s">
        <v>35</v>
      </c>
      <c r="N2675" s="39" t="s">
        <v>37</v>
      </c>
      <c r="O2675" s="39" t="s">
        <v>35</v>
      </c>
      <c r="P2675" s="39" t="s">
        <v>35</v>
      </c>
      <c r="Q2675" s="39" t="s">
        <v>37</v>
      </c>
      <c r="R2675" s="39" t="s">
        <v>35</v>
      </c>
      <c r="S2675" s="39" t="s">
        <v>38</v>
      </c>
      <c r="T2675" s="39" t="s">
        <v>35</v>
      </c>
      <c r="U2675" s="40" t="s">
        <v>39</v>
      </c>
      <c r="V2675" s="39" t="s">
        <v>37</v>
      </c>
      <c r="W2675" s="74" t="s">
        <v>827</v>
      </c>
      <c r="X2675" s="74">
        <v>0</v>
      </c>
    </row>
    <row r="2676" spans="1:24" ht="57.6" x14ac:dyDescent="0.3">
      <c r="A2676" s="33" t="s">
        <v>152</v>
      </c>
      <c r="B2676" s="22">
        <v>11986</v>
      </c>
      <c r="C2676" s="22" t="s">
        <v>112</v>
      </c>
      <c r="D2676" s="22">
        <v>53100207</v>
      </c>
      <c r="E2676" s="26" t="s">
        <v>113</v>
      </c>
      <c r="F2676" s="22">
        <v>1</v>
      </c>
      <c r="G2676" s="22" t="s">
        <v>48</v>
      </c>
      <c r="H2676" s="22" t="s">
        <v>105</v>
      </c>
      <c r="I2676" s="22" t="s">
        <v>34</v>
      </c>
      <c r="J2676" s="22" t="s">
        <v>35</v>
      </c>
      <c r="K2676" s="22" t="s">
        <v>36</v>
      </c>
      <c r="L2676" s="22">
        <v>11986</v>
      </c>
      <c r="M2676" s="39" t="s">
        <v>35</v>
      </c>
      <c r="N2676" s="39" t="s">
        <v>37</v>
      </c>
      <c r="O2676" s="39" t="s">
        <v>35</v>
      </c>
      <c r="P2676" s="39" t="s">
        <v>35</v>
      </c>
      <c r="Q2676" s="39" t="s">
        <v>37</v>
      </c>
      <c r="R2676" s="39" t="s">
        <v>35</v>
      </c>
      <c r="S2676" s="39" t="s">
        <v>38</v>
      </c>
      <c r="T2676" s="39" t="s">
        <v>35</v>
      </c>
      <c r="U2676" s="40" t="s">
        <v>39</v>
      </c>
      <c r="V2676" s="39" t="s">
        <v>37</v>
      </c>
      <c r="W2676" s="74" t="s">
        <v>827</v>
      </c>
      <c r="X2676" s="74">
        <v>0</v>
      </c>
    </row>
    <row r="2677" spans="1:24" ht="57.6" x14ac:dyDescent="0.3">
      <c r="A2677" s="33" t="s">
        <v>152</v>
      </c>
      <c r="B2677" s="22">
        <v>11986</v>
      </c>
      <c r="C2677" s="22" t="s">
        <v>112</v>
      </c>
      <c r="D2677" s="22">
        <v>53100207</v>
      </c>
      <c r="E2677" s="26" t="s">
        <v>113</v>
      </c>
      <c r="F2677" s="22">
        <v>1</v>
      </c>
      <c r="G2677" s="22" t="s">
        <v>48</v>
      </c>
      <c r="H2677" s="22" t="s">
        <v>105</v>
      </c>
      <c r="I2677" s="22" t="s">
        <v>34</v>
      </c>
      <c r="J2677" s="22" t="s">
        <v>35</v>
      </c>
      <c r="K2677" s="22" t="s">
        <v>36</v>
      </c>
      <c r="L2677" s="22">
        <v>11986</v>
      </c>
      <c r="M2677" s="39" t="s">
        <v>35</v>
      </c>
      <c r="N2677" s="39" t="s">
        <v>37</v>
      </c>
      <c r="O2677" s="39" t="s">
        <v>35</v>
      </c>
      <c r="P2677" s="39" t="s">
        <v>35</v>
      </c>
      <c r="Q2677" s="39" t="s">
        <v>37</v>
      </c>
      <c r="R2677" s="39" t="s">
        <v>35</v>
      </c>
      <c r="S2677" s="39" t="s">
        <v>38</v>
      </c>
      <c r="T2677" s="39" t="s">
        <v>35</v>
      </c>
      <c r="U2677" s="40" t="s">
        <v>39</v>
      </c>
      <c r="V2677" s="39" t="s">
        <v>37</v>
      </c>
      <c r="W2677" s="74" t="s">
        <v>827</v>
      </c>
      <c r="X2677" s="74">
        <v>0</v>
      </c>
    </row>
    <row r="2678" spans="1:24" ht="57.6" x14ac:dyDescent="0.3">
      <c r="A2678" s="33" t="s">
        <v>152</v>
      </c>
      <c r="B2678" s="22">
        <v>11986</v>
      </c>
      <c r="C2678" s="22" t="s">
        <v>112</v>
      </c>
      <c r="D2678" s="22">
        <v>53100207</v>
      </c>
      <c r="E2678" s="26" t="s">
        <v>113</v>
      </c>
      <c r="F2678" s="22">
        <v>1</v>
      </c>
      <c r="G2678" s="22" t="s">
        <v>48</v>
      </c>
      <c r="H2678" s="22" t="s">
        <v>105</v>
      </c>
      <c r="I2678" s="22" t="s">
        <v>34</v>
      </c>
      <c r="J2678" s="22" t="s">
        <v>35</v>
      </c>
      <c r="K2678" s="22" t="s">
        <v>36</v>
      </c>
      <c r="L2678" s="22">
        <v>11986</v>
      </c>
      <c r="M2678" s="39" t="s">
        <v>35</v>
      </c>
      <c r="N2678" s="39" t="s">
        <v>37</v>
      </c>
      <c r="O2678" s="39" t="s">
        <v>35</v>
      </c>
      <c r="P2678" s="39" t="s">
        <v>35</v>
      </c>
      <c r="Q2678" s="39" t="s">
        <v>37</v>
      </c>
      <c r="R2678" s="39" t="s">
        <v>35</v>
      </c>
      <c r="S2678" s="39" t="s">
        <v>38</v>
      </c>
      <c r="T2678" s="39" t="s">
        <v>35</v>
      </c>
      <c r="U2678" s="40" t="s">
        <v>39</v>
      </c>
      <c r="V2678" s="39" t="s">
        <v>37</v>
      </c>
      <c r="W2678" s="74" t="s">
        <v>827</v>
      </c>
      <c r="X2678" s="74">
        <v>0</v>
      </c>
    </row>
    <row r="2679" spans="1:24" ht="57.6" x14ac:dyDescent="0.3">
      <c r="A2679" s="33" t="s">
        <v>152</v>
      </c>
      <c r="B2679" s="22">
        <v>11986</v>
      </c>
      <c r="C2679" s="22" t="s">
        <v>112</v>
      </c>
      <c r="D2679" s="22">
        <v>53100207</v>
      </c>
      <c r="E2679" s="26" t="s">
        <v>113</v>
      </c>
      <c r="F2679" s="22">
        <v>1</v>
      </c>
      <c r="G2679" s="22" t="s">
        <v>48</v>
      </c>
      <c r="H2679" s="22" t="s">
        <v>105</v>
      </c>
      <c r="I2679" s="22" t="s">
        <v>34</v>
      </c>
      <c r="J2679" s="22" t="s">
        <v>35</v>
      </c>
      <c r="K2679" s="22" t="s">
        <v>36</v>
      </c>
      <c r="L2679" s="22">
        <v>11986</v>
      </c>
      <c r="M2679" s="39" t="s">
        <v>35</v>
      </c>
      <c r="N2679" s="39" t="s">
        <v>37</v>
      </c>
      <c r="O2679" s="39" t="s">
        <v>35</v>
      </c>
      <c r="P2679" s="39" t="s">
        <v>35</v>
      </c>
      <c r="Q2679" s="39" t="s">
        <v>37</v>
      </c>
      <c r="R2679" s="39" t="s">
        <v>35</v>
      </c>
      <c r="S2679" s="39" t="s">
        <v>38</v>
      </c>
      <c r="T2679" s="39" t="s">
        <v>35</v>
      </c>
      <c r="U2679" s="40" t="s">
        <v>39</v>
      </c>
      <c r="V2679" s="39" t="s">
        <v>37</v>
      </c>
      <c r="W2679" s="74" t="s">
        <v>827</v>
      </c>
      <c r="X2679" s="74">
        <v>0</v>
      </c>
    </row>
    <row r="2680" spans="1:24" ht="57.6" x14ac:dyDescent="0.3">
      <c r="A2680" s="33" t="s">
        <v>152</v>
      </c>
      <c r="B2680" s="22">
        <v>11986</v>
      </c>
      <c r="C2680" s="22" t="s">
        <v>112</v>
      </c>
      <c r="D2680" s="22">
        <v>53100207</v>
      </c>
      <c r="E2680" s="26" t="s">
        <v>113</v>
      </c>
      <c r="F2680" s="22">
        <v>1</v>
      </c>
      <c r="G2680" s="22" t="s">
        <v>48</v>
      </c>
      <c r="H2680" s="22" t="s">
        <v>105</v>
      </c>
      <c r="I2680" s="22" t="s">
        <v>34</v>
      </c>
      <c r="J2680" s="22" t="s">
        <v>35</v>
      </c>
      <c r="K2680" s="22" t="s">
        <v>36</v>
      </c>
      <c r="L2680" s="22">
        <v>11986</v>
      </c>
      <c r="M2680" s="39" t="s">
        <v>35</v>
      </c>
      <c r="N2680" s="39" t="s">
        <v>37</v>
      </c>
      <c r="O2680" s="39" t="s">
        <v>35</v>
      </c>
      <c r="P2680" s="39" t="s">
        <v>35</v>
      </c>
      <c r="Q2680" s="39" t="s">
        <v>37</v>
      </c>
      <c r="R2680" s="39" t="s">
        <v>35</v>
      </c>
      <c r="S2680" s="39" t="s">
        <v>38</v>
      </c>
      <c r="T2680" s="39" t="s">
        <v>35</v>
      </c>
      <c r="U2680" s="40" t="s">
        <v>39</v>
      </c>
      <c r="V2680" s="39" t="s">
        <v>37</v>
      </c>
      <c r="W2680" s="74" t="s">
        <v>827</v>
      </c>
      <c r="X2680" s="74">
        <v>0</v>
      </c>
    </row>
    <row r="2681" spans="1:24" ht="57.6" x14ac:dyDescent="0.3">
      <c r="A2681" s="33" t="s">
        <v>152</v>
      </c>
      <c r="B2681" s="22">
        <v>11986</v>
      </c>
      <c r="C2681" s="22" t="s">
        <v>112</v>
      </c>
      <c r="D2681" s="22">
        <v>53100207</v>
      </c>
      <c r="E2681" s="26" t="s">
        <v>113</v>
      </c>
      <c r="F2681" s="22">
        <v>1</v>
      </c>
      <c r="G2681" s="22" t="s">
        <v>48</v>
      </c>
      <c r="H2681" s="22" t="s">
        <v>105</v>
      </c>
      <c r="I2681" s="22" t="s">
        <v>34</v>
      </c>
      <c r="J2681" s="22" t="s">
        <v>35</v>
      </c>
      <c r="K2681" s="22" t="s">
        <v>36</v>
      </c>
      <c r="L2681" s="22">
        <v>11986</v>
      </c>
      <c r="M2681" s="39" t="s">
        <v>35</v>
      </c>
      <c r="N2681" s="39" t="s">
        <v>37</v>
      </c>
      <c r="O2681" s="39" t="s">
        <v>35</v>
      </c>
      <c r="P2681" s="39" t="s">
        <v>35</v>
      </c>
      <c r="Q2681" s="39" t="s">
        <v>37</v>
      </c>
      <c r="R2681" s="39" t="s">
        <v>35</v>
      </c>
      <c r="S2681" s="39" t="s">
        <v>38</v>
      </c>
      <c r="T2681" s="39" t="s">
        <v>35</v>
      </c>
      <c r="U2681" s="40" t="s">
        <v>39</v>
      </c>
      <c r="V2681" s="39" t="s">
        <v>37</v>
      </c>
      <c r="W2681" s="74" t="s">
        <v>827</v>
      </c>
      <c r="X2681" s="74">
        <v>0</v>
      </c>
    </row>
    <row r="2682" spans="1:24" ht="57.6" x14ac:dyDescent="0.3">
      <c r="A2682" s="33" t="s">
        <v>152</v>
      </c>
      <c r="B2682" s="22">
        <v>11986</v>
      </c>
      <c r="C2682" s="22" t="s">
        <v>112</v>
      </c>
      <c r="D2682" s="22">
        <v>53100207</v>
      </c>
      <c r="E2682" s="26" t="s">
        <v>113</v>
      </c>
      <c r="F2682" s="22">
        <v>1</v>
      </c>
      <c r="G2682" s="22" t="s">
        <v>48</v>
      </c>
      <c r="H2682" s="22" t="s">
        <v>105</v>
      </c>
      <c r="I2682" s="22" t="s">
        <v>34</v>
      </c>
      <c r="J2682" s="22" t="s">
        <v>35</v>
      </c>
      <c r="K2682" s="22" t="s">
        <v>36</v>
      </c>
      <c r="L2682" s="22">
        <v>11986</v>
      </c>
      <c r="M2682" s="39" t="s">
        <v>35</v>
      </c>
      <c r="N2682" s="39" t="s">
        <v>37</v>
      </c>
      <c r="O2682" s="39" t="s">
        <v>35</v>
      </c>
      <c r="P2682" s="39" t="s">
        <v>35</v>
      </c>
      <c r="Q2682" s="39" t="s">
        <v>37</v>
      </c>
      <c r="R2682" s="39" t="s">
        <v>35</v>
      </c>
      <c r="S2682" s="39" t="s">
        <v>38</v>
      </c>
      <c r="T2682" s="39" t="s">
        <v>35</v>
      </c>
      <c r="U2682" s="40" t="s">
        <v>39</v>
      </c>
      <c r="V2682" s="39" t="s">
        <v>37</v>
      </c>
      <c r="W2682" s="74" t="s">
        <v>827</v>
      </c>
      <c r="X2682" s="74">
        <v>0</v>
      </c>
    </row>
    <row r="2683" spans="1:24" ht="57.6" x14ac:dyDescent="0.3">
      <c r="A2683" s="33" t="s">
        <v>152</v>
      </c>
      <c r="B2683" s="22">
        <v>11986</v>
      </c>
      <c r="C2683" s="22" t="s">
        <v>112</v>
      </c>
      <c r="D2683" s="22">
        <v>53100207</v>
      </c>
      <c r="E2683" s="26" t="s">
        <v>113</v>
      </c>
      <c r="F2683" s="22">
        <v>1</v>
      </c>
      <c r="G2683" s="22" t="s">
        <v>48</v>
      </c>
      <c r="H2683" s="22" t="s">
        <v>105</v>
      </c>
      <c r="I2683" s="22" t="s">
        <v>34</v>
      </c>
      <c r="J2683" s="22" t="s">
        <v>35</v>
      </c>
      <c r="K2683" s="22" t="s">
        <v>36</v>
      </c>
      <c r="L2683" s="22">
        <v>11986</v>
      </c>
      <c r="M2683" s="39" t="s">
        <v>35</v>
      </c>
      <c r="N2683" s="39" t="s">
        <v>37</v>
      </c>
      <c r="O2683" s="39" t="s">
        <v>35</v>
      </c>
      <c r="P2683" s="39" t="s">
        <v>35</v>
      </c>
      <c r="Q2683" s="39" t="s">
        <v>37</v>
      </c>
      <c r="R2683" s="39" t="s">
        <v>35</v>
      </c>
      <c r="S2683" s="39" t="s">
        <v>38</v>
      </c>
      <c r="T2683" s="39" t="s">
        <v>35</v>
      </c>
      <c r="U2683" s="40" t="s">
        <v>39</v>
      </c>
      <c r="V2683" s="39" t="s">
        <v>37</v>
      </c>
      <c r="W2683" s="74" t="s">
        <v>827</v>
      </c>
      <c r="X2683" s="74">
        <v>0</v>
      </c>
    </row>
    <row r="2684" spans="1:24" ht="57.6" x14ac:dyDescent="0.3">
      <c r="A2684" s="33" t="s">
        <v>152</v>
      </c>
      <c r="B2684" s="22">
        <v>11986</v>
      </c>
      <c r="C2684" s="22" t="s">
        <v>112</v>
      </c>
      <c r="D2684" s="22">
        <v>53100207</v>
      </c>
      <c r="E2684" s="26" t="s">
        <v>113</v>
      </c>
      <c r="F2684" s="22">
        <v>1</v>
      </c>
      <c r="G2684" s="22" t="s">
        <v>48</v>
      </c>
      <c r="H2684" s="22" t="s">
        <v>105</v>
      </c>
      <c r="I2684" s="22" t="s">
        <v>34</v>
      </c>
      <c r="J2684" s="22" t="s">
        <v>35</v>
      </c>
      <c r="K2684" s="22" t="s">
        <v>36</v>
      </c>
      <c r="L2684" s="22">
        <v>11986</v>
      </c>
      <c r="M2684" s="39" t="s">
        <v>35</v>
      </c>
      <c r="N2684" s="39" t="s">
        <v>37</v>
      </c>
      <c r="O2684" s="39" t="s">
        <v>35</v>
      </c>
      <c r="P2684" s="39" t="s">
        <v>35</v>
      </c>
      <c r="Q2684" s="39" t="s">
        <v>37</v>
      </c>
      <c r="R2684" s="39" t="s">
        <v>35</v>
      </c>
      <c r="S2684" s="39" t="s">
        <v>38</v>
      </c>
      <c r="T2684" s="39" t="s">
        <v>35</v>
      </c>
      <c r="U2684" s="40" t="s">
        <v>39</v>
      </c>
      <c r="V2684" s="39" t="s">
        <v>37</v>
      </c>
      <c r="W2684" s="74" t="s">
        <v>827</v>
      </c>
      <c r="X2684" s="74">
        <v>0</v>
      </c>
    </row>
    <row r="2685" spans="1:24" ht="57.6" x14ac:dyDescent="0.3">
      <c r="A2685" s="33" t="s">
        <v>152</v>
      </c>
      <c r="B2685" s="22">
        <v>11986</v>
      </c>
      <c r="C2685" s="22" t="s">
        <v>112</v>
      </c>
      <c r="D2685" s="22">
        <v>53100207</v>
      </c>
      <c r="E2685" s="26" t="s">
        <v>113</v>
      </c>
      <c r="F2685" s="22">
        <v>1</v>
      </c>
      <c r="G2685" s="22" t="s">
        <v>48</v>
      </c>
      <c r="H2685" s="22" t="s">
        <v>105</v>
      </c>
      <c r="I2685" s="22" t="s">
        <v>34</v>
      </c>
      <c r="J2685" s="22" t="s">
        <v>35</v>
      </c>
      <c r="K2685" s="22" t="s">
        <v>36</v>
      </c>
      <c r="L2685" s="22">
        <v>11986</v>
      </c>
      <c r="M2685" s="39" t="s">
        <v>35</v>
      </c>
      <c r="N2685" s="39" t="s">
        <v>37</v>
      </c>
      <c r="O2685" s="39" t="s">
        <v>35</v>
      </c>
      <c r="P2685" s="39" t="s">
        <v>35</v>
      </c>
      <c r="Q2685" s="39" t="s">
        <v>37</v>
      </c>
      <c r="R2685" s="39" t="s">
        <v>35</v>
      </c>
      <c r="S2685" s="39" t="s">
        <v>38</v>
      </c>
      <c r="T2685" s="39" t="s">
        <v>35</v>
      </c>
      <c r="U2685" s="40" t="s">
        <v>39</v>
      </c>
      <c r="V2685" s="39" t="s">
        <v>37</v>
      </c>
      <c r="W2685" s="74" t="s">
        <v>827</v>
      </c>
      <c r="X2685" s="74">
        <v>0</v>
      </c>
    </row>
    <row r="2686" spans="1:24" ht="57.6" x14ac:dyDescent="0.3">
      <c r="A2686" s="33" t="s">
        <v>152</v>
      </c>
      <c r="B2686" s="22">
        <v>11986</v>
      </c>
      <c r="C2686" s="22" t="s">
        <v>112</v>
      </c>
      <c r="D2686" s="22">
        <v>53100207</v>
      </c>
      <c r="E2686" s="26" t="s">
        <v>113</v>
      </c>
      <c r="F2686" s="22">
        <v>1</v>
      </c>
      <c r="G2686" s="22" t="s">
        <v>48</v>
      </c>
      <c r="H2686" s="22" t="s">
        <v>105</v>
      </c>
      <c r="I2686" s="22" t="s">
        <v>34</v>
      </c>
      <c r="J2686" s="22" t="s">
        <v>35</v>
      </c>
      <c r="K2686" s="22" t="s">
        <v>36</v>
      </c>
      <c r="L2686" s="22">
        <v>11986</v>
      </c>
      <c r="M2686" s="39" t="s">
        <v>35</v>
      </c>
      <c r="N2686" s="39" t="s">
        <v>37</v>
      </c>
      <c r="O2686" s="39" t="s">
        <v>35</v>
      </c>
      <c r="P2686" s="39" t="s">
        <v>35</v>
      </c>
      <c r="Q2686" s="39" t="s">
        <v>37</v>
      </c>
      <c r="R2686" s="39" t="s">
        <v>35</v>
      </c>
      <c r="S2686" s="39" t="s">
        <v>38</v>
      </c>
      <c r="T2686" s="39" t="s">
        <v>35</v>
      </c>
      <c r="U2686" s="40" t="s">
        <v>39</v>
      </c>
      <c r="V2686" s="39" t="s">
        <v>37</v>
      </c>
      <c r="W2686" s="74" t="s">
        <v>827</v>
      </c>
      <c r="X2686" s="74">
        <v>0</v>
      </c>
    </row>
    <row r="2687" spans="1:24" ht="57.6" x14ac:dyDescent="0.3">
      <c r="A2687" s="33" t="s">
        <v>152</v>
      </c>
      <c r="B2687" s="22">
        <v>11986</v>
      </c>
      <c r="C2687" s="22" t="s">
        <v>112</v>
      </c>
      <c r="D2687" s="22">
        <v>53100207</v>
      </c>
      <c r="E2687" s="26" t="s">
        <v>113</v>
      </c>
      <c r="F2687" s="22">
        <v>1</v>
      </c>
      <c r="G2687" s="22" t="s">
        <v>48</v>
      </c>
      <c r="H2687" s="22" t="s">
        <v>105</v>
      </c>
      <c r="I2687" s="22" t="s">
        <v>34</v>
      </c>
      <c r="J2687" s="22" t="s">
        <v>35</v>
      </c>
      <c r="K2687" s="22" t="s">
        <v>36</v>
      </c>
      <c r="L2687" s="22">
        <v>11986</v>
      </c>
      <c r="M2687" s="39" t="s">
        <v>35</v>
      </c>
      <c r="N2687" s="39" t="s">
        <v>37</v>
      </c>
      <c r="O2687" s="39" t="s">
        <v>35</v>
      </c>
      <c r="P2687" s="39" t="s">
        <v>35</v>
      </c>
      <c r="Q2687" s="39" t="s">
        <v>37</v>
      </c>
      <c r="R2687" s="39" t="s">
        <v>35</v>
      </c>
      <c r="S2687" s="39" t="s">
        <v>38</v>
      </c>
      <c r="T2687" s="39" t="s">
        <v>35</v>
      </c>
      <c r="U2687" s="40" t="s">
        <v>39</v>
      </c>
      <c r="V2687" s="39" t="s">
        <v>37</v>
      </c>
      <c r="W2687" s="74" t="s">
        <v>827</v>
      </c>
      <c r="X2687" s="74">
        <v>0</v>
      </c>
    </row>
    <row r="2688" spans="1:24" ht="43.2" x14ac:dyDescent="0.3">
      <c r="A2688" s="33" t="s">
        <v>152</v>
      </c>
      <c r="B2688" s="22">
        <v>11947</v>
      </c>
      <c r="C2688" s="22" t="s">
        <v>106</v>
      </c>
      <c r="D2688" s="22">
        <v>53100204</v>
      </c>
      <c r="E2688" s="26" t="s">
        <v>107</v>
      </c>
      <c r="F2688" s="22">
        <v>10</v>
      </c>
      <c r="G2688" s="22" t="s">
        <v>48</v>
      </c>
      <c r="H2688" s="22" t="s">
        <v>108</v>
      </c>
      <c r="I2688" s="22" t="s">
        <v>34</v>
      </c>
      <c r="J2688" s="22" t="s">
        <v>97</v>
      </c>
      <c r="K2688" s="22" t="s">
        <v>36</v>
      </c>
      <c r="L2688" s="22">
        <v>11947</v>
      </c>
      <c r="M2688" s="39" t="s">
        <v>37</v>
      </c>
      <c r="N2688" s="39" t="s">
        <v>37</v>
      </c>
      <c r="O2688" s="39" t="s">
        <v>35</v>
      </c>
      <c r="P2688" s="39" t="s">
        <v>37</v>
      </c>
      <c r="Q2688" s="39" t="s">
        <v>37</v>
      </c>
      <c r="R2688" s="39" t="s">
        <v>37</v>
      </c>
      <c r="S2688" s="39" t="s">
        <v>37</v>
      </c>
      <c r="T2688" s="39" t="s">
        <v>35</v>
      </c>
      <c r="U2688" s="40" t="s">
        <v>39</v>
      </c>
      <c r="V2688" s="39" t="s">
        <v>37</v>
      </c>
      <c r="W2688" s="74" t="s">
        <v>801</v>
      </c>
      <c r="X2688" s="74">
        <v>0</v>
      </c>
    </row>
    <row r="2689" spans="1:24" ht="14.4" x14ac:dyDescent="0.3">
      <c r="A2689" s="33" t="s">
        <v>152</v>
      </c>
      <c r="B2689" s="22">
        <v>11641</v>
      </c>
      <c r="C2689" s="22" t="s">
        <v>195</v>
      </c>
      <c r="D2689" s="22">
        <v>53100032</v>
      </c>
      <c r="E2689" s="26" t="s">
        <v>196</v>
      </c>
      <c r="F2689" s="22">
        <v>5</v>
      </c>
      <c r="G2689" s="22" t="s">
        <v>48</v>
      </c>
      <c r="H2689" s="22" t="s">
        <v>105</v>
      </c>
      <c r="I2689" s="22" t="s">
        <v>34</v>
      </c>
      <c r="J2689" s="22" t="s">
        <v>97</v>
      </c>
      <c r="K2689" s="22" t="s">
        <v>36</v>
      </c>
      <c r="L2689" s="22">
        <v>11641</v>
      </c>
      <c r="M2689" s="39" t="s">
        <v>37</v>
      </c>
      <c r="N2689" s="39" t="s">
        <v>37</v>
      </c>
      <c r="O2689" s="39" t="s">
        <v>35</v>
      </c>
      <c r="P2689" s="39" t="s">
        <v>37</v>
      </c>
      <c r="Q2689" s="39" t="s">
        <v>37</v>
      </c>
      <c r="R2689" s="39" t="s">
        <v>37</v>
      </c>
      <c r="S2689" s="39" t="s">
        <v>40</v>
      </c>
      <c r="T2689" s="39" t="s">
        <v>35</v>
      </c>
      <c r="U2689" s="40" t="s">
        <v>39</v>
      </c>
      <c r="V2689" s="39" t="s">
        <v>35</v>
      </c>
      <c r="W2689" s="74" t="s">
        <v>606</v>
      </c>
      <c r="X2689" s="74">
        <v>0</v>
      </c>
    </row>
    <row r="2690" spans="1:24" ht="14.4" x14ac:dyDescent="0.3">
      <c r="A2690" s="33" t="s">
        <v>152</v>
      </c>
      <c r="B2690" s="22">
        <v>12062</v>
      </c>
      <c r="C2690" s="22" t="s">
        <v>127</v>
      </c>
      <c r="D2690" s="22">
        <v>53100256</v>
      </c>
      <c r="E2690" s="26" t="s">
        <v>128</v>
      </c>
      <c r="F2690" s="22">
        <v>4</v>
      </c>
      <c r="G2690" s="22" t="s">
        <v>48</v>
      </c>
      <c r="H2690" s="22" t="s">
        <v>105</v>
      </c>
      <c r="I2690" s="22" t="s">
        <v>34</v>
      </c>
      <c r="J2690" s="22" t="s">
        <v>97</v>
      </c>
      <c r="K2690" s="22" t="s">
        <v>36</v>
      </c>
      <c r="L2690" s="22">
        <v>12062</v>
      </c>
      <c r="M2690" s="39" t="s">
        <v>37</v>
      </c>
      <c r="N2690" s="39" t="s">
        <v>37</v>
      </c>
      <c r="O2690" s="39" t="s">
        <v>35</v>
      </c>
      <c r="P2690" s="39" t="s">
        <v>37</v>
      </c>
      <c r="Q2690" s="39" t="s">
        <v>37</v>
      </c>
      <c r="R2690" s="39" t="s">
        <v>37</v>
      </c>
      <c r="S2690" s="39" t="s">
        <v>40</v>
      </c>
      <c r="T2690" s="39" t="s">
        <v>35</v>
      </c>
      <c r="U2690" s="40" t="s">
        <v>39</v>
      </c>
      <c r="V2690" s="39" t="s">
        <v>35</v>
      </c>
      <c r="W2690" s="74" t="s">
        <v>606</v>
      </c>
      <c r="X2690" s="74">
        <v>0</v>
      </c>
    </row>
    <row r="2691" spans="1:24" ht="14.4" x14ac:dyDescent="0.3">
      <c r="A2691" s="33" t="s">
        <v>152</v>
      </c>
      <c r="B2691" s="22">
        <v>12062</v>
      </c>
      <c r="C2691" s="22" t="s">
        <v>127</v>
      </c>
      <c r="D2691" s="22">
        <v>53100256</v>
      </c>
      <c r="E2691" s="26" t="s">
        <v>128</v>
      </c>
      <c r="F2691" s="22">
        <v>4</v>
      </c>
      <c r="G2691" s="22" t="s">
        <v>48</v>
      </c>
      <c r="H2691" s="22" t="s">
        <v>105</v>
      </c>
      <c r="I2691" s="22" t="s">
        <v>34</v>
      </c>
      <c r="J2691" s="22" t="s">
        <v>97</v>
      </c>
      <c r="K2691" s="22" t="s">
        <v>36</v>
      </c>
      <c r="L2691" s="22">
        <v>12062</v>
      </c>
      <c r="M2691" s="39" t="s">
        <v>37</v>
      </c>
      <c r="N2691" s="39" t="s">
        <v>37</v>
      </c>
      <c r="O2691" s="39" t="s">
        <v>35</v>
      </c>
      <c r="P2691" s="39" t="s">
        <v>37</v>
      </c>
      <c r="Q2691" s="39" t="s">
        <v>37</v>
      </c>
      <c r="R2691" s="39" t="s">
        <v>37</v>
      </c>
      <c r="S2691" s="39" t="s">
        <v>40</v>
      </c>
      <c r="T2691" s="39" t="s">
        <v>35</v>
      </c>
      <c r="U2691" s="40" t="s">
        <v>39</v>
      </c>
      <c r="V2691" s="39" t="s">
        <v>35</v>
      </c>
      <c r="W2691" s="74" t="s">
        <v>606</v>
      </c>
      <c r="X2691" s="74">
        <v>0</v>
      </c>
    </row>
    <row r="2692" spans="1:24" ht="14.4" x14ac:dyDescent="0.3">
      <c r="A2692" s="33" t="s">
        <v>152</v>
      </c>
      <c r="B2692" s="22">
        <v>11640</v>
      </c>
      <c r="C2692" s="22" t="s">
        <v>129</v>
      </c>
      <c r="D2692" s="22">
        <v>53100032</v>
      </c>
      <c r="E2692" s="26" t="s">
        <v>130</v>
      </c>
      <c r="F2692" s="22">
        <v>3</v>
      </c>
      <c r="G2692" s="22" t="s">
        <v>48</v>
      </c>
      <c r="H2692" s="22" t="s">
        <v>105</v>
      </c>
      <c r="I2692" s="22" t="s">
        <v>34</v>
      </c>
      <c r="J2692" s="22" t="s">
        <v>97</v>
      </c>
      <c r="K2692" s="22" t="s">
        <v>36</v>
      </c>
      <c r="L2692" s="22">
        <v>11640</v>
      </c>
      <c r="M2692" s="39" t="s">
        <v>37</v>
      </c>
      <c r="N2692" s="39" t="s">
        <v>37</v>
      </c>
      <c r="O2692" s="39" t="s">
        <v>35</v>
      </c>
      <c r="P2692" s="39" t="s">
        <v>37</v>
      </c>
      <c r="Q2692" s="39" t="s">
        <v>35</v>
      </c>
      <c r="R2692" s="39" t="s">
        <v>37</v>
      </c>
      <c r="S2692" s="39" t="s">
        <v>40</v>
      </c>
      <c r="T2692" s="39" t="s">
        <v>35</v>
      </c>
      <c r="U2692" s="40" t="s">
        <v>39</v>
      </c>
      <c r="V2692" s="39" t="s">
        <v>35</v>
      </c>
      <c r="W2692" s="74" t="s">
        <v>606</v>
      </c>
      <c r="X2692" s="74">
        <v>0</v>
      </c>
    </row>
    <row r="2693" spans="1:24" ht="43.2" x14ac:dyDescent="0.3">
      <c r="A2693" s="33" t="s">
        <v>152</v>
      </c>
      <c r="B2693" s="22">
        <v>18446</v>
      </c>
      <c r="C2693" s="22" t="s">
        <v>246</v>
      </c>
      <c r="D2693" s="22">
        <v>51900056</v>
      </c>
      <c r="E2693" s="26" t="s">
        <v>247</v>
      </c>
      <c r="F2693" s="22">
        <v>1</v>
      </c>
      <c r="G2693" s="22" t="s">
        <v>48</v>
      </c>
      <c r="H2693" s="22" t="s">
        <v>61</v>
      </c>
      <c r="I2693" s="22" t="s">
        <v>34</v>
      </c>
      <c r="J2693" s="22" t="s">
        <v>35</v>
      </c>
      <c r="K2693" s="22" t="s">
        <v>36</v>
      </c>
      <c r="L2693" s="22">
        <v>18446</v>
      </c>
      <c r="M2693" s="39" t="s">
        <v>35</v>
      </c>
      <c r="N2693" s="39" t="s">
        <v>37</v>
      </c>
      <c r="O2693" s="39" t="s">
        <v>35</v>
      </c>
      <c r="P2693" s="39" t="s">
        <v>37</v>
      </c>
      <c r="Q2693" s="39" t="s">
        <v>37</v>
      </c>
      <c r="R2693" s="39" t="s">
        <v>37</v>
      </c>
      <c r="S2693" s="39" t="s">
        <v>40</v>
      </c>
      <c r="T2693" s="39" t="s">
        <v>35</v>
      </c>
      <c r="U2693" s="40" t="s">
        <v>39</v>
      </c>
      <c r="V2693" s="39" t="s">
        <v>37</v>
      </c>
      <c r="W2693" s="74" t="s">
        <v>66</v>
      </c>
      <c r="X2693" s="74">
        <v>0</v>
      </c>
    </row>
    <row r="2694" spans="1:24" ht="14.4" x14ac:dyDescent="0.3">
      <c r="A2694" s="33" t="s">
        <v>152</v>
      </c>
      <c r="B2694" s="22">
        <v>11952</v>
      </c>
      <c r="C2694" s="22" t="s">
        <v>197</v>
      </c>
      <c r="D2694" s="22">
        <v>53100206</v>
      </c>
      <c r="E2694" s="26" t="s">
        <v>198</v>
      </c>
      <c r="F2694" s="22">
        <v>10</v>
      </c>
      <c r="G2694" s="22" t="s">
        <v>48</v>
      </c>
      <c r="H2694" s="22" t="s">
        <v>108</v>
      </c>
      <c r="I2694" s="22" t="s">
        <v>34</v>
      </c>
      <c r="J2694" s="22" t="s">
        <v>97</v>
      </c>
      <c r="K2694" s="22" t="s">
        <v>36</v>
      </c>
      <c r="L2694" s="22">
        <v>11952</v>
      </c>
      <c r="M2694" s="39" t="s">
        <v>37</v>
      </c>
      <c r="N2694" s="39" t="s">
        <v>37</v>
      </c>
      <c r="O2694" s="39" t="s">
        <v>37</v>
      </c>
      <c r="P2694" s="39" t="s">
        <v>37</v>
      </c>
      <c r="Q2694" s="39" t="s">
        <v>37</v>
      </c>
      <c r="R2694" s="39" t="s">
        <v>37</v>
      </c>
      <c r="S2694" s="39" t="s">
        <v>40</v>
      </c>
      <c r="T2694" s="39" t="s">
        <v>37</v>
      </c>
      <c r="U2694" s="40" t="s">
        <v>39</v>
      </c>
      <c r="V2694" s="39" t="s">
        <v>35</v>
      </c>
      <c r="W2694" s="74" t="s">
        <v>606</v>
      </c>
      <c r="X2694" s="74">
        <v>0</v>
      </c>
    </row>
    <row r="2695" spans="1:24" ht="72" x14ac:dyDescent="0.3">
      <c r="A2695" s="33" t="s">
        <v>152</v>
      </c>
      <c r="B2695" s="22">
        <v>12121</v>
      </c>
      <c r="C2695" s="22" t="s">
        <v>240</v>
      </c>
      <c r="D2695" s="22">
        <v>56200399</v>
      </c>
      <c r="E2695" s="26" t="s">
        <v>241</v>
      </c>
      <c r="F2695" s="22">
        <v>2</v>
      </c>
      <c r="G2695" s="22" t="s">
        <v>48</v>
      </c>
      <c r="H2695" s="22" t="s">
        <v>33</v>
      </c>
      <c r="I2695" s="22" t="s">
        <v>34</v>
      </c>
      <c r="J2695" s="22" t="s">
        <v>97</v>
      </c>
      <c r="K2695" s="22" t="s">
        <v>36</v>
      </c>
      <c r="L2695" s="22">
        <v>12121</v>
      </c>
      <c r="M2695" s="39" t="s">
        <v>37</v>
      </c>
      <c r="N2695" s="39" t="s">
        <v>37</v>
      </c>
      <c r="O2695" s="39" t="s">
        <v>35</v>
      </c>
      <c r="P2695" s="39" t="s">
        <v>37</v>
      </c>
      <c r="Q2695" s="39" t="s">
        <v>37</v>
      </c>
      <c r="R2695" s="39" t="s">
        <v>37</v>
      </c>
      <c r="S2695" s="39" t="s">
        <v>37</v>
      </c>
      <c r="T2695" s="39" t="s">
        <v>35</v>
      </c>
      <c r="U2695" s="40" t="s">
        <v>605</v>
      </c>
      <c r="V2695" s="39" t="s">
        <v>37</v>
      </c>
      <c r="W2695" s="74" t="s">
        <v>900</v>
      </c>
      <c r="X2695" s="74">
        <v>0</v>
      </c>
    </row>
    <row r="2696" spans="1:24" ht="14.4" x14ac:dyDescent="0.3">
      <c r="A2696" s="33" t="s">
        <v>152</v>
      </c>
      <c r="B2696" s="22">
        <v>11642</v>
      </c>
      <c r="C2696" s="22" t="s">
        <v>171</v>
      </c>
      <c r="D2696" s="22">
        <v>53100032</v>
      </c>
      <c r="E2696" s="26" t="s">
        <v>172</v>
      </c>
      <c r="F2696" s="22">
        <v>5</v>
      </c>
      <c r="G2696" s="22" t="s">
        <v>48</v>
      </c>
      <c r="H2696" s="22" t="s">
        <v>105</v>
      </c>
      <c r="I2696" s="22" t="s">
        <v>34</v>
      </c>
      <c r="J2696" s="22" t="s">
        <v>97</v>
      </c>
      <c r="K2696" s="22" t="s">
        <v>36</v>
      </c>
      <c r="L2696" s="22">
        <v>11642</v>
      </c>
      <c r="M2696" s="39" t="s">
        <v>37</v>
      </c>
      <c r="N2696" s="39" t="s">
        <v>37</v>
      </c>
      <c r="O2696" s="39" t="s">
        <v>35</v>
      </c>
      <c r="P2696" s="39" t="s">
        <v>37</v>
      </c>
      <c r="Q2696" s="39" t="s">
        <v>37</v>
      </c>
      <c r="R2696" s="39" t="s">
        <v>37</v>
      </c>
      <c r="S2696" s="39" t="s">
        <v>40</v>
      </c>
      <c r="T2696" s="39" t="s">
        <v>35</v>
      </c>
      <c r="U2696" s="40" t="s">
        <v>39</v>
      </c>
      <c r="V2696" s="39" t="s">
        <v>35</v>
      </c>
      <c r="W2696" s="74" t="s">
        <v>606</v>
      </c>
      <c r="X2696" s="74">
        <v>0</v>
      </c>
    </row>
    <row r="2697" spans="1:24" ht="43.2" x14ac:dyDescent="0.3">
      <c r="A2697" s="33" t="s">
        <v>152</v>
      </c>
      <c r="B2697" s="22">
        <v>18449</v>
      </c>
      <c r="C2697" s="22" t="s">
        <v>250</v>
      </c>
      <c r="D2697" s="22">
        <v>53101363</v>
      </c>
      <c r="E2697" s="26" t="s">
        <v>251</v>
      </c>
      <c r="F2697" s="22">
        <v>1</v>
      </c>
      <c r="G2697" s="22" t="s">
        <v>48</v>
      </c>
      <c r="H2697" s="22" t="s">
        <v>61</v>
      </c>
      <c r="I2697" s="22" t="s">
        <v>34</v>
      </c>
      <c r="J2697" s="22" t="s">
        <v>35</v>
      </c>
      <c r="K2697" s="22" t="s">
        <v>36</v>
      </c>
      <c r="L2697" s="22">
        <v>18449</v>
      </c>
      <c r="M2697" s="39" t="s">
        <v>35</v>
      </c>
      <c r="N2697" s="39" t="s">
        <v>37</v>
      </c>
      <c r="O2697" s="39" t="s">
        <v>37</v>
      </c>
      <c r="P2697" s="39" t="s">
        <v>37</v>
      </c>
      <c r="Q2697" s="39" t="s">
        <v>37</v>
      </c>
      <c r="R2697" s="39" t="s">
        <v>37</v>
      </c>
      <c r="S2697" s="39" t="s">
        <v>37</v>
      </c>
      <c r="T2697" s="39" t="s">
        <v>37</v>
      </c>
      <c r="U2697" s="40" t="s">
        <v>39</v>
      </c>
      <c r="V2697" s="39" t="s">
        <v>37</v>
      </c>
      <c r="W2697" s="74" t="s">
        <v>66</v>
      </c>
      <c r="X2697" s="74">
        <v>0</v>
      </c>
    </row>
    <row r="2698" spans="1:24" ht="72" x14ac:dyDescent="0.3">
      <c r="A2698" s="33" t="s">
        <v>152</v>
      </c>
      <c r="B2698" s="22">
        <v>11652</v>
      </c>
      <c r="C2698" s="22" t="s">
        <v>166</v>
      </c>
      <c r="D2698" s="22">
        <v>53100316</v>
      </c>
      <c r="E2698" s="26" t="s">
        <v>165</v>
      </c>
      <c r="F2698" s="22">
        <v>1</v>
      </c>
      <c r="G2698" s="22" t="s">
        <v>48</v>
      </c>
      <c r="H2698" s="22" t="s">
        <v>111</v>
      </c>
      <c r="I2698" s="22" t="s">
        <v>34</v>
      </c>
      <c r="J2698" s="22" t="s">
        <v>35</v>
      </c>
      <c r="K2698" s="22" t="s">
        <v>36</v>
      </c>
      <c r="L2698" s="22">
        <v>11652</v>
      </c>
      <c r="M2698" s="39" t="s">
        <v>37</v>
      </c>
      <c r="N2698" s="39" t="s">
        <v>37</v>
      </c>
      <c r="O2698" s="39" t="s">
        <v>35</v>
      </c>
      <c r="P2698" s="39" t="s">
        <v>35</v>
      </c>
      <c r="Q2698" s="39" t="s">
        <v>37</v>
      </c>
      <c r="R2698" s="39" t="s">
        <v>37</v>
      </c>
      <c r="S2698" s="39" t="s">
        <v>40</v>
      </c>
      <c r="T2698" s="39" t="s">
        <v>35</v>
      </c>
      <c r="U2698" s="40" t="s">
        <v>649</v>
      </c>
      <c r="V2698" s="39" t="s">
        <v>37</v>
      </c>
      <c r="W2698" s="74" t="s">
        <v>651</v>
      </c>
      <c r="X2698" s="74">
        <v>0</v>
      </c>
    </row>
    <row r="2699" spans="1:24" ht="14.4" x14ac:dyDescent="0.3">
      <c r="A2699" s="33" t="s">
        <v>152</v>
      </c>
      <c r="B2699" s="22">
        <v>12165</v>
      </c>
      <c r="C2699" s="22" t="s">
        <v>257</v>
      </c>
      <c r="D2699" s="22">
        <v>53100019</v>
      </c>
      <c r="E2699" s="26" t="s">
        <v>258</v>
      </c>
      <c r="F2699" s="22">
        <v>1</v>
      </c>
      <c r="G2699" s="22" t="s">
        <v>48</v>
      </c>
      <c r="H2699" s="22" t="s">
        <v>111</v>
      </c>
      <c r="I2699" s="22" t="s">
        <v>34</v>
      </c>
      <c r="J2699" s="22" t="s">
        <v>97</v>
      </c>
      <c r="K2699" s="22" t="s">
        <v>36</v>
      </c>
      <c r="L2699" s="22">
        <v>12165</v>
      </c>
      <c r="M2699" s="39" t="s">
        <v>37</v>
      </c>
      <c r="N2699" s="39" t="s">
        <v>37</v>
      </c>
      <c r="O2699" s="39" t="s">
        <v>35</v>
      </c>
      <c r="P2699" s="39" t="s">
        <v>37</v>
      </c>
      <c r="Q2699" s="39" t="s">
        <v>37</v>
      </c>
      <c r="R2699" s="39" t="s">
        <v>37</v>
      </c>
      <c r="S2699" s="39" t="s">
        <v>40</v>
      </c>
      <c r="T2699" s="39" t="s">
        <v>35</v>
      </c>
      <c r="U2699" s="40" t="s">
        <v>649</v>
      </c>
      <c r="V2699" s="39" t="s">
        <v>35</v>
      </c>
      <c r="W2699" s="74" t="s">
        <v>606</v>
      </c>
      <c r="X2699" s="74">
        <v>0</v>
      </c>
    </row>
    <row r="2700" spans="1:24" ht="14.4" x14ac:dyDescent="0.3">
      <c r="A2700" s="33" t="s">
        <v>152</v>
      </c>
      <c r="B2700" s="22">
        <v>11860</v>
      </c>
      <c r="C2700" s="22" t="s">
        <v>259</v>
      </c>
      <c r="D2700" s="22">
        <v>53100160</v>
      </c>
      <c r="E2700" s="26" t="s">
        <v>260</v>
      </c>
      <c r="F2700" s="22">
        <v>6</v>
      </c>
      <c r="G2700" s="22" t="s">
        <v>48</v>
      </c>
      <c r="H2700" s="22" t="s">
        <v>111</v>
      </c>
      <c r="I2700" s="22" t="s">
        <v>34</v>
      </c>
      <c r="J2700" s="22" t="s">
        <v>97</v>
      </c>
      <c r="K2700" s="22" t="s">
        <v>36</v>
      </c>
      <c r="L2700" s="22">
        <v>11860</v>
      </c>
      <c r="M2700" s="39" t="s">
        <v>37</v>
      </c>
      <c r="N2700" s="39" t="s">
        <v>37</v>
      </c>
      <c r="O2700" s="39" t="s">
        <v>35</v>
      </c>
      <c r="P2700" s="39" t="s">
        <v>37</v>
      </c>
      <c r="Q2700" s="39" t="s">
        <v>37</v>
      </c>
      <c r="R2700" s="39" t="s">
        <v>37</v>
      </c>
      <c r="S2700" s="39" t="s">
        <v>40</v>
      </c>
      <c r="T2700" s="39" t="s">
        <v>35</v>
      </c>
      <c r="U2700" s="40" t="s">
        <v>649</v>
      </c>
      <c r="V2700" s="39" t="s">
        <v>35</v>
      </c>
      <c r="W2700" s="74" t="s">
        <v>606</v>
      </c>
      <c r="X2700" s="74">
        <v>0</v>
      </c>
    </row>
    <row r="2701" spans="1:24" ht="43.2" x14ac:dyDescent="0.3">
      <c r="A2701" s="33" t="s">
        <v>152</v>
      </c>
      <c r="B2701" s="22">
        <v>19196</v>
      </c>
      <c r="C2701" s="22" t="s">
        <v>269</v>
      </c>
      <c r="D2701" s="22">
        <v>53100168</v>
      </c>
      <c r="E2701" s="26" t="s">
        <v>270</v>
      </c>
      <c r="F2701" s="22">
        <v>1</v>
      </c>
      <c r="G2701" s="22" t="s">
        <v>48</v>
      </c>
      <c r="H2701" s="22" t="s">
        <v>61</v>
      </c>
      <c r="I2701" s="22" t="s">
        <v>34</v>
      </c>
      <c r="J2701" s="22" t="s">
        <v>97</v>
      </c>
      <c r="K2701" s="22" t="s">
        <v>36</v>
      </c>
      <c r="L2701" s="22">
        <v>19196</v>
      </c>
      <c r="M2701" s="39" t="s">
        <v>37</v>
      </c>
      <c r="N2701" s="39" t="s">
        <v>37</v>
      </c>
      <c r="O2701" s="39" t="s">
        <v>35</v>
      </c>
      <c r="P2701" s="39" t="s">
        <v>37</v>
      </c>
      <c r="Q2701" s="39" t="s">
        <v>37</v>
      </c>
      <c r="R2701" s="39" t="s">
        <v>37</v>
      </c>
      <c r="S2701" s="39" t="s">
        <v>40</v>
      </c>
      <c r="T2701" s="39" t="s">
        <v>35</v>
      </c>
      <c r="U2701" s="40" t="s">
        <v>39</v>
      </c>
      <c r="V2701" s="39" t="s">
        <v>37</v>
      </c>
      <c r="W2701" s="74" t="s">
        <v>3589</v>
      </c>
      <c r="X2701" s="74">
        <v>0</v>
      </c>
    </row>
    <row r="2702" spans="1:24" ht="57.6" x14ac:dyDescent="0.3">
      <c r="A2702" s="33" t="s">
        <v>152</v>
      </c>
      <c r="B2702" s="22">
        <v>12252</v>
      </c>
      <c r="C2702" s="22" t="s">
        <v>271</v>
      </c>
      <c r="D2702" s="22">
        <v>29500005</v>
      </c>
      <c r="E2702" s="26" t="s">
        <v>272</v>
      </c>
      <c r="F2702" s="22">
        <v>2</v>
      </c>
      <c r="G2702" s="22" t="s">
        <v>48</v>
      </c>
      <c r="H2702" s="22" t="s">
        <v>61</v>
      </c>
      <c r="I2702" s="22" t="s">
        <v>34</v>
      </c>
      <c r="J2702" s="22" t="s">
        <v>97</v>
      </c>
      <c r="K2702" s="22" t="s">
        <v>36</v>
      </c>
      <c r="L2702" s="22">
        <v>12252</v>
      </c>
      <c r="M2702" s="39" t="s">
        <v>37</v>
      </c>
      <c r="N2702" s="39" t="s">
        <v>37</v>
      </c>
      <c r="O2702" s="39" t="s">
        <v>35</v>
      </c>
      <c r="P2702" s="39" t="s">
        <v>37</v>
      </c>
      <c r="Q2702" s="39" t="s">
        <v>37</v>
      </c>
      <c r="R2702" s="39" t="s">
        <v>37</v>
      </c>
      <c r="S2702" s="39" t="s">
        <v>37</v>
      </c>
      <c r="T2702" s="39" t="s">
        <v>35</v>
      </c>
      <c r="U2702" s="40" t="s">
        <v>39</v>
      </c>
      <c r="V2702" s="39" t="s">
        <v>37</v>
      </c>
      <c r="W2702" s="74" t="s">
        <v>940</v>
      </c>
      <c r="X2702" s="74">
        <v>0</v>
      </c>
    </row>
    <row r="2703" spans="1:24" ht="14.4" x14ac:dyDescent="0.3">
      <c r="A2703" s="33" t="s">
        <v>152</v>
      </c>
      <c r="B2703" s="22">
        <v>16447</v>
      </c>
      <c r="C2703" s="22" t="s">
        <v>273</v>
      </c>
      <c r="D2703" s="22">
        <v>53102185</v>
      </c>
      <c r="E2703" s="26" t="s">
        <v>274</v>
      </c>
      <c r="F2703" s="22">
        <v>1</v>
      </c>
      <c r="G2703" s="22" t="s">
        <v>48</v>
      </c>
      <c r="H2703" s="22" t="s">
        <v>111</v>
      </c>
      <c r="I2703" s="22" t="s">
        <v>34</v>
      </c>
      <c r="J2703" s="22" t="s">
        <v>35</v>
      </c>
      <c r="K2703" s="22" t="s">
        <v>36</v>
      </c>
      <c r="L2703" s="22">
        <v>16447</v>
      </c>
      <c r="M2703" s="39" t="e">
        <v>#N/A</v>
      </c>
      <c r="N2703" s="39" t="e">
        <v>#N/A</v>
      </c>
      <c r="O2703" s="39" t="e">
        <v>#N/A</v>
      </c>
      <c r="P2703" s="39" t="e">
        <v>#N/A</v>
      </c>
      <c r="Q2703" s="39" t="e">
        <v>#N/A</v>
      </c>
      <c r="R2703" s="39" t="e">
        <v>#N/A</v>
      </c>
      <c r="S2703" s="39" t="e">
        <v>#N/A</v>
      </c>
      <c r="T2703" s="39" t="e">
        <v>#N/A</v>
      </c>
      <c r="U2703" s="40" t="e">
        <v>#N/A</v>
      </c>
      <c r="V2703" s="39" t="e">
        <v>#N/A</v>
      </c>
      <c r="W2703" s="74" t="e">
        <v>#N/A</v>
      </c>
      <c r="X2703" s="74" t="e">
        <v>#N/A</v>
      </c>
    </row>
    <row r="2704" spans="1:24" ht="14.4" x14ac:dyDescent="0.3">
      <c r="A2704" s="33" t="s">
        <v>152</v>
      </c>
      <c r="B2704" s="22">
        <v>11636</v>
      </c>
      <c r="C2704" s="22" t="s">
        <v>125</v>
      </c>
      <c r="D2704" s="22">
        <v>53100032</v>
      </c>
      <c r="E2704" s="26" t="s">
        <v>126</v>
      </c>
      <c r="F2704" s="22">
        <v>2</v>
      </c>
      <c r="G2704" s="22" t="s">
        <v>48</v>
      </c>
      <c r="H2704" s="22" t="s">
        <v>105</v>
      </c>
      <c r="I2704" s="22" t="s">
        <v>34</v>
      </c>
      <c r="J2704" s="22" t="s">
        <v>97</v>
      </c>
      <c r="K2704" s="22" t="s">
        <v>36</v>
      </c>
      <c r="L2704" s="22">
        <v>11636</v>
      </c>
      <c r="M2704" s="39" t="s">
        <v>37</v>
      </c>
      <c r="N2704" s="39" t="s">
        <v>37</v>
      </c>
      <c r="O2704" s="39" t="s">
        <v>35</v>
      </c>
      <c r="P2704" s="39" t="s">
        <v>37</v>
      </c>
      <c r="Q2704" s="39" t="s">
        <v>35</v>
      </c>
      <c r="R2704" s="39" t="s">
        <v>37</v>
      </c>
      <c r="S2704" s="39" t="s">
        <v>40</v>
      </c>
      <c r="T2704" s="39" t="s">
        <v>35</v>
      </c>
      <c r="U2704" s="40" t="s">
        <v>39</v>
      </c>
      <c r="V2704" s="39" t="s">
        <v>35</v>
      </c>
      <c r="W2704" s="74" t="s">
        <v>606</v>
      </c>
      <c r="X2704" s="74">
        <v>0</v>
      </c>
    </row>
    <row r="2705" spans="1:24" ht="14.4" x14ac:dyDescent="0.3">
      <c r="A2705" s="33" t="s">
        <v>152</v>
      </c>
      <c r="B2705" s="22">
        <v>11636</v>
      </c>
      <c r="C2705" s="22" t="s">
        <v>125</v>
      </c>
      <c r="D2705" s="22">
        <v>53100032</v>
      </c>
      <c r="E2705" s="26" t="s">
        <v>126</v>
      </c>
      <c r="F2705" s="22">
        <v>2</v>
      </c>
      <c r="G2705" s="22" t="s">
        <v>48</v>
      </c>
      <c r="H2705" s="22" t="s">
        <v>105</v>
      </c>
      <c r="I2705" s="22" t="s">
        <v>34</v>
      </c>
      <c r="J2705" s="22" t="s">
        <v>97</v>
      </c>
      <c r="K2705" s="22" t="s">
        <v>36</v>
      </c>
      <c r="L2705" s="22">
        <v>11636</v>
      </c>
      <c r="M2705" s="39" t="s">
        <v>37</v>
      </c>
      <c r="N2705" s="39" t="s">
        <v>37</v>
      </c>
      <c r="O2705" s="39" t="s">
        <v>35</v>
      </c>
      <c r="P2705" s="39" t="s">
        <v>37</v>
      </c>
      <c r="Q2705" s="39" t="s">
        <v>35</v>
      </c>
      <c r="R2705" s="39" t="s">
        <v>37</v>
      </c>
      <c r="S2705" s="39" t="s">
        <v>40</v>
      </c>
      <c r="T2705" s="39" t="s">
        <v>35</v>
      </c>
      <c r="U2705" s="40" t="s">
        <v>39</v>
      </c>
      <c r="V2705" s="39" t="s">
        <v>35</v>
      </c>
      <c r="W2705" s="74" t="s">
        <v>606</v>
      </c>
      <c r="X2705" s="74">
        <v>0</v>
      </c>
    </row>
    <row r="2706" spans="1:24" ht="72" x14ac:dyDescent="0.3">
      <c r="A2706" s="33" t="s">
        <v>152</v>
      </c>
      <c r="B2706" s="22">
        <v>11751</v>
      </c>
      <c r="C2706" s="22" t="s">
        <v>263</v>
      </c>
      <c r="D2706" s="22">
        <v>53100145</v>
      </c>
      <c r="E2706" s="26" t="s">
        <v>264</v>
      </c>
      <c r="F2706" s="22">
        <v>1</v>
      </c>
      <c r="G2706" s="22" t="s">
        <v>48</v>
      </c>
      <c r="H2706" s="22" t="s">
        <v>33</v>
      </c>
      <c r="I2706" s="22" t="s">
        <v>34</v>
      </c>
      <c r="J2706" s="22" t="s">
        <v>97</v>
      </c>
      <c r="K2706" s="22" t="s">
        <v>36</v>
      </c>
      <c r="L2706" s="22">
        <v>11751</v>
      </c>
      <c r="M2706" s="39" t="s">
        <v>37</v>
      </c>
      <c r="N2706" s="39" t="s">
        <v>37</v>
      </c>
      <c r="O2706" s="39" t="s">
        <v>35</v>
      </c>
      <c r="P2706" s="39" t="s">
        <v>37</v>
      </c>
      <c r="Q2706" s="39" t="s">
        <v>37</v>
      </c>
      <c r="R2706" s="39" t="s">
        <v>37</v>
      </c>
      <c r="S2706" s="39" t="s">
        <v>40</v>
      </c>
      <c r="T2706" s="39" t="s">
        <v>35</v>
      </c>
      <c r="U2706" s="40" t="s">
        <v>39</v>
      </c>
      <c r="V2706" s="39" t="s">
        <v>37</v>
      </c>
      <c r="W2706" s="74" t="s">
        <v>714</v>
      </c>
      <c r="X2706" s="74">
        <v>0</v>
      </c>
    </row>
    <row r="2707" spans="1:24" ht="43.2" x14ac:dyDescent="0.3">
      <c r="A2707" s="33" t="s">
        <v>152</v>
      </c>
      <c r="B2707" s="22">
        <v>18447</v>
      </c>
      <c r="C2707" s="22" t="s">
        <v>277</v>
      </c>
      <c r="D2707" s="22">
        <v>25500043</v>
      </c>
      <c r="E2707" s="26" t="s">
        <v>278</v>
      </c>
      <c r="F2707" s="22">
        <v>1</v>
      </c>
      <c r="G2707" s="22" t="s">
        <v>48</v>
      </c>
      <c r="H2707" s="22" t="s">
        <v>61</v>
      </c>
      <c r="I2707" s="22" t="s">
        <v>34</v>
      </c>
      <c r="J2707" s="22" t="s">
        <v>35</v>
      </c>
      <c r="K2707" s="22" t="s">
        <v>36</v>
      </c>
      <c r="L2707" s="22">
        <v>18447</v>
      </c>
      <c r="M2707" s="39" t="s">
        <v>35</v>
      </c>
      <c r="N2707" s="39" t="s">
        <v>37</v>
      </c>
      <c r="O2707" s="39" t="s">
        <v>37</v>
      </c>
      <c r="P2707" s="39" t="s">
        <v>37</v>
      </c>
      <c r="Q2707" s="39" t="s">
        <v>37</v>
      </c>
      <c r="R2707" s="39" t="s">
        <v>37</v>
      </c>
      <c r="S2707" s="39" t="s">
        <v>37</v>
      </c>
      <c r="T2707" s="39" t="s">
        <v>37</v>
      </c>
      <c r="U2707" s="40" t="s">
        <v>39</v>
      </c>
      <c r="V2707" s="39" t="s">
        <v>37</v>
      </c>
      <c r="W2707" s="74" t="s">
        <v>66</v>
      </c>
      <c r="X2707" s="74">
        <v>0</v>
      </c>
    </row>
    <row r="2708" spans="1:24" ht="57.6" x14ac:dyDescent="0.3">
      <c r="A2708" s="33" t="s">
        <v>152</v>
      </c>
      <c r="B2708" s="22">
        <v>19138</v>
      </c>
      <c r="C2708" s="22" t="s">
        <v>265</v>
      </c>
      <c r="D2708" s="22">
        <v>53100347</v>
      </c>
      <c r="E2708" s="26" t="s">
        <v>266</v>
      </c>
      <c r="F2708" s="22">
        <v>1</v>
      </c>
      <c r="G2708" s="22" t="s">
        <v>48</v>
      </c>
      <c r="H2708" s="22" t="s">
        <v>111</v>
      </c>
      <c r="I2708" s="22" t="s">
        <v>34</v>
      </c>
      <c r="J2708" s="22" t="s">
        <v>97</v>
      </c>
      <c r="K2708" s="22" t="s">
        <v>36</v>
      </c>
      <c r="L2708" s="22">
        <v>19138</v>
      </c>
      <c r="M2708" s="39" t="s">
        <v>37</v>
      </c>
      <c r="N2708" s="39" t="s">
        <v>37</v>
      </c>
      <c r="O2708" s="39" t="s">
        <v>35</v>
      </c>
      <c r="P2708" s="39" t="s">
        <v>37</v>
      </c>
      <c r="Q2708" s="39" t="s">
        <v>37</v>
      </c>
      <c r="R2708" s="39" t="s">
        <v>37</v>
      </c>
      <c r="S2708" s="39" t="s">
        <v>40</v>
      </c>
      <c r="T2708" s="39" t="s">
        <v>35</v>
      </c>
      <c r="U2708" s="40" t="s">
        <v>649</v>
      </c>
      <c r="V2708" s="39" t="s">
        <v>37</v>
      </c>
      <c r="W2708" s="74" t="s">
        <v>3363</v>
      </c>
      <c r="X2708" s="74">
        <v>0</v>
      </c>
    </row>
    <row r="2709" spans="1:24" ht="86.4" x14ac:dyDescent="0.3">
      <c r="A2709" s="33" t="s">
        <v>152</v>
      </c>
      <c r="B2709" s="22">
        <v>11877</v>
      </c>
      <c r="C2709" s="22" t="s">
        <v>261</v>
      </c>
      <c r="D2709" s="22">
        <v>53100152</v>
      </c>
      <c r="E2709" s="26" t="s">
        <v>262</v>
      </c>
      <c r="F2709" s="22">
        <v>1</v>
      </c>
      <c r="G2709" s="22" t="s">
        <v>48</v>
      </c>
      <c r="H2709" s="22" t="s">
        <v>33</v>
      </c>
      <c r="I2709" s="22" t="s">
        <v>34</v>
      </c>
      <c r="J2709" s="22" t="s">
        <v>97</v>
      </c>
      <c r="K2709" s="22" t="s">
        <v>36</v>
      </c>
      <c r="L2709" s="22">
        <v>11877</v>
      </c>
      <c r="M2709" s="39" t="s">
        <v>37</v>
      </c>
      <c r="N2709" s="39" t="s">
        <v>37</v>
      </c>
      <c r="O2709" s="39" t="s">
        <v>35</v>
      </c>
      <c r="P2709" s="39" t="s">
        <v>37</v>
      </c>
      <c r="Q2709" s="39" t="s">
        <v>37</v>
      </c>
      <c r="R2709" s="39" t="s">
        <v>37</v>
      </c>
      <c r="S2709" s="39" t="s">
        <v>40</v>
      </c>
      <c r="T2709" s="39" t="s">
        <v>35</v>
      </c>
      <c r="U2709" s="40" t="s">
        <v>39</v>
      </c>
      <c r="V2709" s="39" t="s">
        <v>37</v>
      </c>
      <c r="W2709" s="74" t="s">
        <v>775</v>
      </c>
      <c r="X2709" s="74">
        <v>0</v>
      </c>
    </row>
    <row r="2710" spans="1:24" ht="24" x14ac:dyDescent="0.3">
      <c r="A2710" s="33" t="s">
        <v>152</v>
      </c>
      <c r="B2710" s="22">
        <v>20210</v>
      </c>
      <c r="C2710" s="22" t="s">
        <v>99</v>
      </c>
      <c r="D2710" s="22">
        <v>53100075</v>
      </c>
      <c r="E2710" s="26" t="s">
        <v>100</v>
      </c>
      <c r="F2710" s="22">
        <v>2</v>
      </c>
      <c r="G2710" s="22" t="s">
        <v>48</v>
      </c>
      <c r="H2710" s="22" t="s">
        <v>101</v>
      </c>
      <c r="I2710" s="22" t="s">
        <v>34</v>
      </c>
      <c r="J2710" s="22" t="s">
        <v>97</v>
      </c>
      <c r="K2710" s="22" t="s">
        <v>36</v>
      </c>
      <c r="L2710" s="22">
        <v>20210</v>
      </c>
      <c r="M2710" s="39" t="e">
        <v>#N/A</v>
      </c>
      <c r="N2710" s="39" t="e">
        <v>#N/A</v>
      </c>
      <c r="O2710" s="39" t="e">
        <v>#N/A</v>
      </c>
      <c r="P2710" s="39" t="e">
        <v>#N/A</v>
      </c>
      <c r="Q2710" s="39" t="e">
        <v>#N/A</v>
      </c>
      <c r="R2710" s="39" t="e">
        <v>#N/A</v>
      </c>
      <c r="S2710" s="39" t="e">
        <v>#N/A</v>
      </c>
      <c r="T2710" s="39" t="e">
        <v>#N/A</v>
      </c>
      <c r="U2710" s="40" t="e">
        <v>#N/A</v>
      </c>
      <c r="V2710" s="39" t="e">
        <v>#N/A</v>
      </c>
      <c r="W2710" s="74" t="e">
        <v>#N/A</v>
      </c>
      <c r="X2710" s="74" t="e">
        <v>#N/A</v>
      </c>
    </row>
    <row r="2711" spans="1:24" ht="14.4" x14ac:dyDescent="0.3">
      <c r="A2711" s="33" t="s">
        <v>152</v>
      </c>
      <c r="B2711" s="22">
        <v>11732</v>
      </c>
      <c r="C2711" s="22" t="s">
        <v>281</v>
      </c>
      <c r="D2711" s="22">
        <v>53100347</v>
      </c>
      <c r="E2711" s="26" t="s">
        <v>282</v>
      </c>
      <c r="F2711" s="22">
        <v>6</v>
      </c>
      <c r="G2711" s="22" t="s">
        <v>48</v>
      </c>
      <c r="H2711" s="22" t="s">
        <v>111</v>
      </c>
      <c r="I2711" s="22" t="s">
        <v>34</v>
      </c>
      <c r="J2711" s="22" t="s">
        <v>97</v>
      </c>
      <c r="K2711" s="22" t="s">
        <v>36</v>
      </c>
      <c r="L2711" s="22">
        <v>11732</v>
      </c>
      <c r="M2711" s="39" t="s">
        <v>37</v>
      </c>
      <c r="N2711" s="39" t="s">
        <v>37</v>
      </c>
      <c r="O2711" s="39" t="s">
        <v>37</v>
      </c>
      <c r="P2711" s="39" t="s">
        <v>37</v>
      </c>
      <c r="Q2711" s="39" t="s">
        <v>37</v>
      </c>
      <c r="R2711" s="39" t="s">
        <v>37</v>
      </c>
      <c r="S2711" s="39" t="s">
        <v>37</v>
      </c>
      <c r="T2711" s="39" t="s">
        <v>37</v>
      </c>
      <c r="U2711" s="40" t="s">
        <v>704</v>
      </c>
      <c r="V2711" s="39" t="s">
        <v>35</v>
      </c>
      <c r="W2711" s="74" t="s">
        <v>606</v>
      </c>
      <c r="X2711" s="74">
        <v>0</v>
      </c>
    </row>
    <row r="2712" spans="1:24" ht="14.4" x14ac:dyDescent="0.3">
      <c r="A2712" s="33" t="s">
        <v>152</v>
      </c>
      <c r="B2712" s="22">
        <v>12018</v>
      </c>
      <c r="C2712" s="22" t="s">
        <v>283</v>
      </c>
      <c r="D2712" s="22">
        <v>53100859</v>
      </c>
      <c r="E2712" s="26" t="s">
        <v>284</v>
      </c>
      <c r="F2712" s="22">
        <v>2</v>
      </c>
      <c r="G2712" s="22" t="s">
        <v>48</v>
      </c>
      <c r="H2712" s="22" t="s">
        <v>203</v>
      </c>
      <c r="I2712" s="22" t="s">
        <v>34</v>
      </c>
      <c r="J2712" s="22" t="s">
        <v>97</v>
      </c>
      <c r="K2712" s="22" t="s">
        <v>36</v>
      </c>
      <c r="L2712" s="22">
        <v>12018</v>
      </c>
      <c r="M2712" s="39" t="s">
        <v>37</v>
      </c>
      <c r="N2712" s="39" t="s">
        <v>37</v>
      </c>
      <c r="O2712" s="39" t="s">
        <v>35</v>
      </c>
      <c r="P2712" s="39" t="s">
        <v>37</v>
      </c>
      <c r="Q2712" s="39" t="s">
        <v>37</v>
      </c>
      <c r="R2712" s="39" t="s">
        <v>37</v>
      </c>
      <c r="S2712" s="39" t="s">
        <v>38</v>
      </c>
      <c r="T2712" s="39" t="s">
        <v>35</v>
      </c>
      <c r="U2712" s="40" t="s">
        <v>39</v>
      </c>
      <c r="V2712" s="39" t="s">
        <v>35</v>
      </c>
      <c r="W2712" s="74" t="s">
        <v>606</v>
      </c>
      <c r="X2712" s="74">
        <v>0</v>
      </c>
    </row>
    <row r="2713" spans="1:24" ht="115.2" x14ac:dyDescent="0.3">
      <c r="A2713" s="33" t="s">
        <v>152</v>
      </c>
      <c r="B2713" s="22">
        <v>11698</v>
      </c>
      <c r="C2713" s="22" t="s">
        <v>291</v>
      </c>
      <c r="D2713" s="22">
        <v>53101395</v>
      </c>
      <c r="E2713" s="26" t="s">
        <v>292</v>
      </c>
      <c r="F2713" s="22">
        <v>1</v>
      </c>
      <c r="G2713" s="22" t="s">
        <v>48</v>
      </c>
      <c r="H2713" s="22" t="s">
        <v>120</v>
      </c>
      <c r="I2713" s="22" t="s">
        <v>34</v>
      </c>
      <c r="J2713" s="22" t="s">
        <v>97</v>
      </c>
      <c r="K2713" s="22" t="s">
        <v>136</v>
      </c>
      <c r="L2713" s="22">
        <v>11698</v>
      </c>
      <c r="M2713" s="39" t="s">
        <v>35</v>
      </c>
      <c r="N2713" s="39" t="s">
        <v>37</v>
      </c>
      <c r="O2713" s="39" t="s">
        <v>35</v>
      </c>
      <c r="P2713" s="39" t="s">
        <v>37</v>
      </c>
      <c r="Q2713" s="39" t="s">
        <v>37</v>
      </c>
      <c r="R2713" s="39" t="s">
        <v>37</v>
      </c>
      <c r="S2713" s="39" t="s">
        <v>40</v>
      </c>
      <c r="T2713" s="39" t="s">
        <v>35</v>
      </c>
      <c r="U2713" s="40" t="s">
        <v>39</v>
      </c>
      <c r="V2713" s="39" t="s">
        <v>37</v>
      </c>
      <c r="W2713" s="74" t="s">
        <v>686</v>
      </c>
      <c r="X2713" s="74">
        <v>0</v>
      </c>
    </row>
    <row r="2714" spans="1:24" ht="187.2" x14ac:dyDescent="0.3">
      <c r="A2714" s="33" t="s">
        <v>152</v>
      </c>
      <c r="B2714" s="22">
        <v>12117</v>
      </c>
      <c r="C2714" s="22" t="s">
        <v>103</v>
      </c>
      <c r="D2714" s="22">
        <v>53101062</v>
      </c>
      <c r="E2714" s="26" t="s">
        <v>104</v>
      </c>
      <c r="F2714" s="22">
        <v>2</v>
      </c>
      <c r="G2714" s="22" t="s">
        <v>48</v>
      </c>
      <c r="H2714" s="22" t="s">
        <v>105</v>
      </c>
      <c r="I2714" s="22" t="s">
        <v>34</v>
      </c>
      <c r="J2714" s="22" t="s">
        <v>97</v>
      </c>
      <c r="K2714" s="22" t="s">
        <v>36</v>
      </c>
      <c r="L2714" s="22">
        <v>12117</v>
      </c>
      <c r="M2714" s="39" t="s">
        <v>37</v>
      </c>
      <c r="N2714" s="39" t="s">
        <v>37</v>
      </c>
      <c r="O2714" s="39" t="s">
        <v>35</v>
      </c>
      <c r="P2714" s="39" t="s">
        <v>37</v>
      </c>
      <c r="Q2714" s="39" t="s">
        <v>37</v>
      </c>
      <c r="R2714" s="39" t="s">
        <v>37</v>
      </c>
      <c r="S2714" s="39" t="s">
        <v>38</v>
      </c>
      <c r="T2714" s="39" t="s">
        <v>35</v>
      </c>
      <c r="U2714" s="40" t="s">
        <v>39</v>
      </c>
      <c r="V2714" s="39" t="s">
        <v>37</v>
      </c>
      <c r="W2714" s="74" t="s">
        <v>898</v>
      </c>
      <c r="X2714" s="74">
        <v>0</v>
      </c>
    </row>
    <row r="2715" spans="1:24" ht="187.2" x14ac:dyDescent="0.3">
      <c r="A2715" s="33" t="s">
        <v>152</v>
      </c>
      <c r="B2715" s="22">
        <v>12117</v>
      </c>
      <c r="C2715" s="22" t="s">
        <v>103</v>
      </c>
      <c r="D2715" s="22">
        <v>53101062</v>
      </c>
      <c r="E2715" s="26" t="s">
        <v>104</v>
      </c>
      <c r="F2715" s="22">
        <v>2</v>
      </c>
      <c r="G2715" s="22" t="s">
        <v>48</v>
      </c>
      <c r="H2715" s="22" t="s">
        <v>105</v>
      </c>
      <c r="I2715" s="22" t="s">
        <v>34</v>
      </c>
      <c r="J2715" s="22" t="s">
        <v>97</v>
      </c>
      <c r="K2715" s="22" t="s">
        <v>36</v>
      </c>
      <c r="L2715" s="22">
        <v>12117</v>
      </c>
      <c r="M2715" s="39" t="s">
        <v>37</v>
      </c>
      <c r="N2715" s="39" t="s">
        <v>37</v>
      </c>
      <c r="O2715" s="39" t="s">
        <v>35</v>
      </c>
      <c r="P2715" s="39" t="s">
        <v>37</v>
      </c>
      <c r="Q2715" s="39" t="s">
        <v>37</v>
      </c>
      <c r="R2715" s="39" t="s">
        <v>37</v>
      </c>
      <c r="S2715" s="39" t="s">
        <v>38</v>
      </c>
      <c r="T2715" s="39" t="s">
        <v>35</v>
      </c>
      <c r="U2715" s="40" t="s">
        <v>39</v>
      </c>
      <c r="V2715" s="39" t="s">
        <v>37</v>
      </c>
      <c r="W2715" s="74" t="s">
        <v>898</v>
      </c>
      <c r="X2715" s="74">
        <v>0</v>
      </c>
    </row>
    <row r="2716" spans="1:24" ht="187.2" x14ac:dyDescent="0.3">
      <c r="A2716" s="33" t="s">
        <v>152</v>
      </c>
      <c r="B2716" s="22">
        <v>12117</v>
      </c>
      <c r="C2716" s="22" t="s">
        <v>103</v>
      </c>
      <c r="D2716" s="22">
        <v>53101062</v>
      </c>
      <c r="E2716" s="26" t="s">
        <v>104</v>
      </c>
      <c r="F2716" s="22">
        <v>2</v>
      </c>
      <c r="G2716" s="22" t="s">
        <v>48</v>
      </c>
      <c r="H2716" s="22" t="s">
        <v>105</v>
      </c>
      <c r="I2716" s="22" t="s">
        <v>34</v>
      </c>
      <c r="J2716" s="22" t="s">
        <v>97</v>
      </c>
      <c r="K2716" s="22" t="s">
        <v>36</v>
      </c>
      <c r="L2716" s="22">
        <v>12117</v>
      </c>
      <c r="M2716" s="39" t="s">
        <v>37</v>
      </c>
      <c r="N2716" s="39" t="s">
        <v>37</v>
      </c>
      <c r="O2716" s="39" t="s">
        <v>35</v>
      </c>
      <c r="P2716" s="39" t="s">
        <v>37</v>
      </c>
      <c r="Q2716" s="39" t="s">
        <v>37</v>
      </c>
      <c r="R2716" s="39" t="s">
        <v>37</v>
      </c>
      <c r="S2716" s="39" t="s">
        <v>38</v>
      </c>
      <c r="T2716" s="39" t="s">
        <v>35</v>
      </c>
      <c r="U2716" s="40" t="s">
        <v>39</v>
      </c>
      <c r="V2716" s="39" t="s">
        <v>37</v>
      </c>
      <c r="W2716" s="74" t="s">
        <v>898</v>
      </c>
      <c r="X2716" s="74">
        <v>0</v>
      </c>
    </row>
    <row r="2717" spans="1:24" ht="187.2" x14ac:dyDescent="0.3">
      <c r="A2717" s="33" t="s">
        <v>152</v>
      </c>
      <c r="B2717" s="22">
        <v>12117</v>
      </c>
      <c r="C2717" s="22" t="s">
        <v>103</v>
      </c>
      <c r="D2717" s="22">
        <v>53101062</v>
      </c>
      <c r="E2717" s="26" t="s">
        <v>104</v>
      </c>
      <c r="F2717" s="22">
        <v>2</v>
      </c>
      <c r="G2717" s="22" t="s">
        <v>48</v>
      </c>
      <c r="H2717" s="22" t="s">
        <v>105</v>
      </c>
      <c r="I2717" s="22" t="s">
        <v>34</v>
      </c>
      <c r="J2717" s="22" t="s">
        <v>97</v>
      </c>
      <c r="K2717" s="22" t="s">
        <v>36</v>
      </c>
      <c r="L2717" s="22">
        <v>12117</v>
      </c>
      <c r="M2717" s="39" t="s">
        <v>37</v>
      </c>
      <c r="N2717" s="39" t="s">
        <v>37</v>
      </c>
      <c r="O2717" s="39" t="s">
        <v>35</v>
      </c>
      <c r="P2717" s="39" t="s">
        <v>37</v>
      </c>
      <c r="Q2717" s="39" t="s">
        <v>37</v>
      </c>
      <c r="R2717" s="39" t="s">
        <v>37</v>
      </c>
      <c r="S2717" s="39" t="s">
        <v>38</v>
      </c>
      <c r="T2717" s="39" t="s">
        <v>35</v>
      </c>
      <c r="U2717" s="40" t="s">
        <v>39</v>
      </c>
      <c r="V2717" s="39" t="s">
        <v>37</v>
      </c>
      <c r="W2717" s="74" t="s">
        <v>898</v>
      </c>
      <c r="X2717" s="74">
        <v>0</v>
      </c>
    </row>
    <row r="2718" spans="1:24" ht="187.2" x14ac:dyDescent="0.3">
      <c r="A2718" s="33" t="s">
        <v>152</v>
      </c>
      <c r="B2718" s="22">
        <v>12117</v>
      </c>
      <c r="C2718" s="22" t="s">
        <v>103</v>
      </c>
      <c r="D2718" s="22">
        <v>53101062</v>
      </c>
      <c r="E2718" s="26" t="s">
        <v>104</v>
      </c>
      <c r="F2718" s="22">
        <v>2</v>
      </c>
      <c r="G2718" s="22" t="s">
        <v>48</v>
      </c>
      <c r="H2718" s="22" t="s">
        <v>105</v>
      </c>
      <c r="I2718" s="22" t="s">
        <v>34</v>
      </c>
      <c r="J2718" s="22" t="s">
        <v>97</v>
      </c>
      <c r="K2718" s="22" t="s">
        <v>36</v>
      </c>
      <c r="L2718" s="22">
        <v>12117</v>
      </c>
      <c r="M2718" s="39" t="s">
        <v>37</v>
      </c>
      <c r="N2718" s="39" t="s">
        <v>37</v>
      </c>
      <c r="O2718" s="39" t="s">
        <v>35</v>
      </c>
      <c r="P2718" s="39" t="s">
        <v>37</v>
      </c>
      <c r="Q2718" s="39" t="s">
        <v>37</v>
      </c>
      <c r="R2718" s="39" t="s">
        <v>37</v>
      </c>
      <c r="S2718" s="39" t="s">
        <v>38</v>
      </c>
      <c r="T2718" s="39" t="s">
        <v>35</v>
      </c>
      <c r="U2718" s="40" t="s">
        <v>39</v>
      </c>
      <c r="V2718" s="39" t="s">
        <v>37</v>
      </c>
      <c r="W2718" s="74" t="s">
        <v>898</v>
      </c>
      <c r="X2718" s="74">
        <v>0</v>
      </c>
    </row>
    <row r="2719" spans="1:24" ht="187.2" x14ac:dyDescent="0.3">
      <c r="A2719" s="33" t="s">
        <v>152</v>
      </c>
      <c r="B2719" s="22">
        <v>12117</v>
      </c>
      <c r="C2719" s="22" t="s">
        <v>103</v>
      </c>
      <c r="D2719" s="22">
        <v>53101062</v>
      </c>
      <c r="E2719" s="26" t="s">
        <v>104</v>
      </c>
      <c r="F2719" s="22">
        <v>2</v>
      </c>
      <c r="G2719" s="22" t="s">
        <v>48</v>
      </c>
      <c r="H2719" s="22" t="s">
        <v>105</v>
      </c>
      <c r="I2719" s="22" t="s">
        <v>34</v>
      </c>
      <c r="J2719" s="22" t="s">
        <v>97</v>
      </c>
      <c r="K2719" s="22" t="s">
        <v>36</v>
      </c>
      <c r="L2719" s="22">
        <v>12117</v>
      </c>
      <c r="M2719" s="39" t="s">
        <v>37</v>
      </c>
      <c r="N2719" s="39" t="s">
        <v>37</v>
      </c>
      <c r="O2719" s="39" t="s">
        <v>35</v>
      </c>
      <c r="P2719" s="39" t="s">
        <v>37</v>
      </c>
      <c r="Q2719" s="39" t="s">
        <v>37</v>
      </c>
      <c r="R2719" s="39" t="s">
        <v>37</v>
      </c>
      <c r="S2719" s="39" t="s">
        <v>38</v>
      </c>
      <c r="T2719" s="39" t="s">
        <v>35</v>
      </c>
      <c r="U2719" s="40" t="s">
        <v>39</v>
      </c>
      <c r="V2719" s="39" t="s">
        <v>37</v>
      </c>
      <c r="W2719" s="74" t="s">
        <v>898</v>
      </c>
      <c r="X2719" s="74">
        <v>0</v>
      </c>
    </row>
    <row r="2720" spans="1:24" ht="14.4" x14ac:dyDescent="0.3">
      <c r="A2720" s="33" t="s">
        <v>152</v>
      </c>
      <c r="B2720" s="22">
        <v>11640</v>
      </c>
      <c r="C2720" s="22" t="s">
        <v>129</v>
      </c>
      <c r="D2720" s="22">
        <v>53100032</v>
      </c>
      <c r="E2720" s="26" t="s">
        <v>130</v>
      </c>
      <c r="F2720" s="22">
        <v>2</v>
      </c>
      <c r="G2720" s="22" t="s">
        <v>48</v>
      </c>
      <c r="H2720" s="22" t="s">
        <v>105</v>
      </c>
      <c r="I2720" s="22" t="s">
        <v>34</v>
      </c>
      <c r="J2720" s="22" t="s">
        <v>97</v>
      </c>
      <c r="K2720" s="22" t="s">
        <v>36</v>
      </c>
      <c r="L2720" s="22">
        <v>11640</v>
      </c>
      <c r="M2720" s="39" t="s">
        <v>37</v>
      </c>
      <c r="N2720" s="39" t="s">
        <v>37</v>
      </c>
      <c r="O2720" s="39" t="s">
        <v>35</v>
      </c>
      <c r="P2720" s="39" t="s">
        <v>37</v>
      </c>
      <c r="Q2720" s="39" t="s">
        <v>35</v>
      </c>
      <c r="R2720" s="39" t="s">
        <v>37</v>
      </c>
      <c r="S2720" s="39" t="s">
        <v>40</v>
      </c>
      <c r="T2720" s="39" t="s">
        <v>35</v>
      </c>
      <c r="U2720" s="40" t="s">
        <v>39</v>
      </c>
      <c r="V2720" s="39" t="s">
        <v>35</v>
      </c>
      <c r="W2720" s="74" t="s">
        <v>606</v>
      </c>
      <c r="X2720" s="74">
        <v>0</v>
      </c>
    </row>
    <row r="2721" spans="1:24" ht="14.4" x14ac:dyDescent="0.3">
      <c r="A2721" s="33" t="s">
        <v>152</v>
      </c>
      <c r="B2721" s="22">
        <v>11640</v>
      </c>
      <c r="C2721" s="22" t="s">
        <v>129</v>
      </c>
      <c r="D2721" s="22">
        <v>53100032</v>
      </c>
      <c r="E2721" s="26" t="s">
        <v>130</v>
      </c>
      <c r="F2721" s="22">
        <v>2</v>
      </c>
      <c r="G2721" s="22" t="s">
        <v>48</v>
      </c>
      <c r="H2721" s="22" t="s">
        <v>105</v>
      </c>
      <c r="I2721" s="22" t="s">
        <v>34</v>
      </c>
      <c r="J2721" s="22" t="s">
        <v>97</v>
      </c>
      <c r="K2721" s="22" t="s">
        <v>36</v>
      </c>
      <c r="L2721" s="22">
        <v>11640</v>
      </c>
      <c r="M2721" s="39" t="s">
        <v>37</v>
      </c>
      <c r="N2721" s="39" t="s">
        <v>37</v>
      </c>
      <c r="O2721" s="39" t="s">
        <v>35</v>
      </c>
      <c r="P2721" s="39" t="s">
        <v>37</v>
      </c>
      <c r="Q2721" s="39" t="s">
        <v>35</v>
      </c>
      <c r="R2721" s="39" t="s">
        <v>37</v>
      </c>
      <c r="S2721" s="39" t="s">
        <v>40</v>
      </c>
      <c r="T2721" s="39" t="s">
        <v>35</v>
      </c>
      <c r="U2721" s="40" t="s">
        <v>39</v>
      </c>
      <c r="V2721" s="39" t="s">
        <v>35</v>
      </c>
      <c r="W2721" s="74" t="s">
        <v>606</v>
      </c>
      <c r="X2721" s="74">
        <v>0</v>
      </c>
    </row>
    <row r="2722" spans="1:24" ht="14.4" x14ac:dyDescent="0.3">
      <c r="A2722" s="33" t="s">
        <v>152</v>
      </c>
      <c r="B2722" s="22">
        <v>11640</v>
      </c>
      <c r="C2722" s="22" t="s">
        <v>129</v>
      </c>
      <c r="D2722" s="22">
        <v>53100032</v>
      </c>
      <c r="E2722" s="26" t="s">
        <v>130</v>
      </c>
      <c r="F2722" s="22">
        <v>2</v>
      </c>
      <c r="G2722" s="22" t="s">
        <v>48</v>
      </c>
      <c r="H2722" s="22" t="s">
        <v>105</v>
      </c>
      <c r="I2722" s="22" t="s">
        <v>34</v>
      </c>
      <c r="J2722" s="22" t="s">
        <v>97</v>
      </c>
      <c r="K2722" s="22" t="s">
        <v>36</v>
      </c>
      <c r="L2722" s="22">
        <v>11640</v>
      </c>
      <c r="M2722" s="39" t="s">
        <v>37</v>
      </c>
      <c r="N2722" s="39" t="s">
        <v>37</v>
      </c>
      <c r="O2722" s="39" t="s">
        <v>35</v>
      </c>
      <c r="P2722" s="39" t="s">
        <v>37</v>
      </c>
      <c r="Q2722" s="39" t="s">
        <v>35</v>
      </c>
      <c r="R2722" s="39" t="s">
        <v>37</v>
      </c>
      <c r="S2722" s="39" t="s">
        <v>40</v>
      </c>
      <c r="T2722" s="39" t="s">
        <v>35</v>
      </c>
      <c r="U2722" s="40" t="s">
        <v>39</v>
      </c>
      <c r="V2722" s="39" t="s">
        <v>35</v>
      </c>
      <c r="W2722" s="74" t="s">
        <v>606</v>
      </c>
      <c r="X2722" s="74">
        <v>0</v>
      </c>
    </row>
    <row r="2723" spans="1:24" ht="28.8" x14ac:dyDescent="0.3">
      <c r="A2723" s="33" t="s">
        <v>152</v>
      </c>
      <c r="B2723" s="22">
        <v>12277</v>
      </c>
      <c r="C2723" s="22" t="s">
        <v>161</v>
      </c>
      <c r="D2723" s="22">
        <v>53100185</v>
      </c>
      <c r="E2723" s="26" t="s">
        <v>162</v>
      </c>
      <c r="F2723" s="22">
        <v>1</v>
      </c>
      <c r="G2723" s="22" t="s">
        <v>48</v>
      </c>
      <c r="H2723" s="22" t="s">
        <v>61</v>
      </c>
      <c r="I2723" s="22" t="s">
        <v>34</v>
      </c>
      <c r="J2723" s="22" t="s">
        <v>97</v>
      </c>
      <c r="K2723" s="22" t="s">
        <v>36</v>
      </c>
      <c r="L2723" s="22">
        <v>12277</v>
      </c>
      <c r="M2723" s="39" t="s">
        <v>37</v>
      </c>
      <c r="N2723" s="39" t="s">
        <v>37</v>
      </c>
      <c r="O2723" s="39" t="s">
        <v>35</v>
      </c>
      <c r="P2723" s="39" t="s">
        <v>37</v>
      </c>
      <c r="Q2723" s="39" t="s">
        <v>37</v>
      </c>
      <c r="R2723" s="39" t="s">
        <v>37</v>
      </c>
      <c r="S2723" s="39" t="s">
        <v>40</v>
      </c>
      <c r="T2723" s="39" t="s">
        <v>35</v>
      </c>
      <c r="U2723" s="40" t="s">
        <v>39</v>
      </c>
      <c r="V2723" s="39" t="s">
        <v>37</v>
      </c>
      <c r="W2723" s="74" t="s">
        <v>945</v>
      </c>
      <c r="X2723" s="74">
        <v>0</v>
      </c>
    </row>
    <row r="2724" spans="1:24" ht="28.8" x14ac:dyDescent="0.3">
      <c r="A2724" s="33" t="s">
        <v>152</v>
      </c>
      <c r="B2724" s="22">
        <v>12277</v>
      </c>
      <c r="C2724" s="22" t="s">
        <v>161</v>
      </c>
      <c r="D2724" s="22">
        <v>53100185</v>
      </c>
      <c r="E2724" s="26" t="s">
        <v>162</v>
      </c>
      <c r="F2724" s="22">
        <v>1</v>
      </c>
      <c r="G2724" s="22" t="s">
        <v>48</v>
      </c>
      <c r="H2724" s="22" t="s">
        <v>61</v>
      </c>
      <c r="I2724" s="22" t="s">
        <v>34</v>
      </c>
      <c r="J2724" s="22" t="s">
        <v>97</v>
      </c>
      <c r="K2724" s="22" t="s">
        <v>36</v>
      </c>
      <c r="L2724" s="22">
        <v>12277</v>
      </c>
      <c r="M2724" s="39" t="s">
        <v>37</v>
      </c>
      <c r="N2724" s="39" t="s">
        <v>37</v>
      </c>
      <c r="O2724" s="39" t="s">
        <v>35</v>
      </c>
      <c r="P2724" s="39" t="s">
        <v>37</v>
      </c>
      <c r="Q2724" s="39" t="s">
        <v>37</v>
      </c>
      <c r="R2724" s="39" t="s">
        <v>37</v>
      </c>
      <c r="S2724" s="39" t="s">
        <v>40</v>
      </c>
      <c r="T2724" s="39" t="s">
        <v>35</v>
      </c>
      <c r="U2724" s="40" t="s">
        <v>39</v>
      </c>
      <c r="V2724" s="39" t="s">
        <v>37</v>
      </c>
      <c r="W2724" s="74" t="s">
        <v>945</v>
      </c>
      <c r="X2724" s="74">
        <v>0</v>
      </c>
    </row>
    <row r="2725" spans="1:24" ht="28.8" x14ac:dyDescent="0.3">
      <c r="A2725" s="33" t="s">
        <v>152</v>
      </c>
      <c r="B2725" s="22">
        <v>12277</v>
      </c>
      <c r="C2725" s="22" t="s">
        <v>161</v>
      </c>
      <c r="D2725" s="22">
        <v>53100185</v>
      </c>
      <c r="E2725" s="26" t="s">
        <v>162</v>
      </c>
      <c r="F2725" s="22">
        <v>1</v>
      </c>
      <c r="G2725" s="22" t="s">
        <v>48</v>
      </c>
      <c r="H2725" s="22" t="s">
        <v>61</v>
      </c>
      <c r="I2725" s="22" t="s">
        <v>34</v>
      </c>
      <c r="J2725" s="22" t="s">
        <v>97</v>
      </c>
      <c r="K2725" s="22" t="s">
        <v>36</v>
      </c>
      <c r="L2725" s="22">
        <v>12277</v>
      </c>
      <c r="M2725" s="39" t="s">
        <v>37</v>
      </c>
      <c r="N2725" s="39" t="s">
        <v>37</v>
      </c>
      <c r="O2725" s="39" t="s">
        <v>35</v>
      </c>
      <c r="P2725" s="39" t="s">
        <v>37</v>
      </c>
      <c r="Q2725" s="39" t="s">
        <v>37</v>
      </c>
      <c r="R2725" s="39" t="s">
        <v>37</v>
      </c>
      <c r="S2725" s="39" t="s">
        <v>40</v>
      </c>
      <c r="T2725" s="39" t="s">
        <v>35</v>
      </c>
      <c r="U2725" s="40" t="s">
        <v>39</v>
      </c>
      <c r="V2725" s="39" t="s">
        <v>37</v>
      </c>
      <c r="W2725" s="74" t="s">
        <v>945</v>
      </c>
      <c r="X2725" s="74">
        <v>0</v>
      </c>
    </row>
    <row r="2726" spans="1:24" ht="14.4" x14ac:dyDescent="0.3">
      <c r="A2726" s="33" t="s">
        <v>152</v>
      </c>
      <c r="B2726" s="22">
        <v>16278</v>
      </c>
      <c r="C2726" s="22" t="s">
        <v>220</v>
      </c>
      <c r="D2726" s="22">
        <v>53100347</v>
      </c>
      <c r="E2726" s="26" t="s">
        <v>221</v>
      </c>
      <c r="F2726" s="22">
        <v>2</v>
      </c>
      <c r="G2726" s="22" t="s">
        <v>48</v>
      </c>
      <c r="H2726" s="22" t="s">
        <v>111</v>
      </c>
      <c r="I2726" s="22" t="s">
        <v>34</v>
      </c>
      <c r="J2726" s="22" t="s">
        <v>97</v>
      </c>
      <c r="K2726" s="22" t="s">
        <v>36</v>
      </c>
      <c r="L2726" s="22">
        <v>16278</v>
      </c>
      <c r="M2726" s="39" t="s">
        <v>37</v>
      </c>
      <c r="N2726" s="39" t="s">
        <v>37</v>
      </c>
      <c r="O2726" s="39" t="s">
        <v>35</v>
      </c>
      <c r="P2726" s="39" t="s">
        <v>37</v>
      </c>
      <c r="Q2726" s="39" t="s">
        <v>37</v>
      </c>
      <c r="R2726" s="39" t="s">
        <v>37</v>
      </c>
      <c r="S2726" s="39" t="s">
        <v>38</v>
      </c>
      <c r="T2726" s="39" t="s">
        <v>35</v>
      </c>
      <c r="U2726" s="40" t="s">
        <v>39</v>
      </c>
      <c r="V2726" s="39" t="s">
        <v>35</v>
      </c>
      <c r="W2726" s="74" t="s">
        <v>606</v>
      </c>
      <c r="X2726" s="74">
        <v>0</v>
      </c>
    </row>
    <row r="2727" spans="1:24" ht="43.2" x14ac:dyDescent="0.3">
      <c r="A2727" s="33" t="s">
        <v>152</v>
      </c>
      <c r="B2727" s="22">
        <v>11985</v>
      </c>
      <c r="C2727" s="22" t="s">
        <v>206</v>
      </c>
      <c r="D2727" s="22">
        <v>53100213</v>
      </c>
      <c r="E2727" s="26" t="s">
        <v>207</v>
      </c>
      <c r="F2727" s="22">
        <v>1</v>
      </c>
      <c r="G2727" s="22" t="s">
        <v>48</v>
      </c>
      <c r="H2727" s="22" t="s">
        <v>33</v>
      </c>
      <c r="I2727" s="22" t="s">
        <v>34</v>
      </c>
      <c r="J2727" s="22" t="s">
        <v>97</v>
      </c>
      <c r="K2727" s="22" t="s">
        <v>36</v>
      </c>
      <c r="L2727" s="22">
        <v>11985</v>
      </c>
      <c r="M2727" s="39" t="s">
        <v>37</v>
      </c>
      <c r="N2727" s="39" t="s">
        <v>37</v>
      </c>
      <c r="O2727" s="39" t="s">
        <v>35</v>
      </c>
      <c r="P2727" s="39" t="s">
        <v>35</v>
      </c>
      <c r="Q2727" s="39" t="s">
        <v>37</v>
      </c>
      <c r="R2727" s="39" t="s">
        <v>37</v>
      </c>
      <c r="S2727" s="39" t="s">
        <v>40</v>
      </c>
      <c r="T2727" s="39" t="s">
        <v>35</v>
      </c>
      <c r="U2727" s="40" t="s">
        <v>39</v>
      </c>
      <c r="V2727" s="39" t="s">
        <v>37</v>
      </c>
      <c r="W2727" s="74" t="s">
        <v>825</v>
      </c>
      <c r="X2727" s="74">
        <v>0</v>
      </c>
    </row>
    <row r="2728" spans="1:24" ht="43.2" x14ac:dyDescent="0.3">
      <c r="A2728" s="33" t="s">
        <v>152</v>
      </c>
      <c r="B2728" s="22">
        <v>11985</v>
      </c>
      <c r="C2728" s="22" t="s">
        <v>206</v>
      </c>
      <c r="D2728" s="22">
        <v>53100213</v>
      </c>
      <c r="E2728" s="26" t="s">
        <v>207</v>
      </c>
      <c r="F2728" s="22">
        <v>1</v>
      </c>
      <c r="G2728" s="22" t="s">
        <v>48</v>
      </c>
      <c r="H2728" s="22" t="s">
        <v>33</v>
      </c>
      <c r="I2728" s="22" t="s">
        <v>34</v>
      </c>
      <c r="J2728" s="22" t="s">
        <v>97</v>
      </c>
      <c r="K2728" s="22" t="s">
        <v>36</v>
      </c>
      <c r="L2728" s="22">
        <v>11985</v>
      </c>
      <c r="M2728" s="39" t="s">
        <v>37</v>
      </c>
      <c r="N2728" s="39" t="s">
        <v>37</v>
      </c>
      <c r="O2728" s="39" t="s">
        <v>35</v>
      </c>
      <c r="P2728" s="39" t="s">
        <v>35</v>
      </c>
      <c r="Q2728" s="39" t="s">
        <v>37</v>
      </c>
      <c r="R2728" s="39" t="s">
        <v>37</v>
      </c>
      <c r="S2728" s="39" t="s">
        <v>40</v>
      </c>
      <c r="T2728" s="39" t="s">
        <v>35</v>
      </c>
      <c r="U2728" s="40" t="s">
        <v>39</v>
      </c>
      <c r="V2728" s="39" t="s">
        <v>37</v>
      </c>
      <c r="W2728" s="74" t="s">
        <v>825</v>
      </c>
      <c r="X2728" s="74">
        <v>0</v>
      </c>
    </row>
    <row r="2729" spans="1:24" ht="86.4" x14ac:dyDescent="0.3">
      <c r="A2729" s="33" t="s">
        <v>152</v>
      </c>
      <c r="B2729" s="22">
        <v>11663</v>
      </c>
      <c r="C2729" s="22" t="s">
        <v>155</v>
      </c>
      <c r="D2729" s="22">
        <v>53200428</v>
      </c>
      <c r="E2729" s="26" t="s">
        <v>156</v>
      </c>
      <c r="F2729" s="22">
        <v>26</v>
      </c>
      <c r="G2729" s="22" t="s">
        <v>48</v>
      </c>
      <c r="H2729" s="22" t="s">
        <v>105</v>
      </c>
      <c r="I2729" s="22" t="s">
        <v>34</v>
      </c>
      <c r="J2729" s="22" t="s">
        <v>97</v>
      </c>
      <c r="K2729" s="22" t="s">
        <v>36</v>
      </c>
      <c r="L2729" s="22">
        <v>11663</v>
      </c>
      <c r="M2729" s="39" t="s">
        <v>37</v>
      </c>
      <c r="N2729" s="39" t="s">
        <v>37</v>
      </c>
      <c r="O2729" s="39" t="s">
        <v>37</v>
      </c>
      <c r="P2729" s="39" t="s">
        <v>37</v>
      </c>
      <c r="Q2729" s="39" t="s">
        <v>37</v>
      </c>
      <c r="R2729" s="39" t="s">
        <v>37</v>
      </c>
      <c r="S2729" s="39" t="s">
        <v>37</v>
      </c>
      <c r="T2729" s="39" t="s">
        <v>37</v>
      </c>
      <c r="U2729" s="40" t="s">
        <v>39</v>
      </c>
      <c r="V2729" s="39" t="s">
        <v>35</v>
      </c>
      <c r="W2729" s="74" t="s">
        <v>606</v>
      </c>
      <c r="X2729" s="74" t="s">
        <v>658</v>
      </c>
    </row>
    <row r="2730" spans="1:24" ht="43.2" x14ac:dyDescent="0.3">
      <c r="A2730" s="33" t="s">
        <v>152</v>
      </c>
      <c r="B2730" s="22">
        <v>11988</v>
      </c>
      <c r="C2730" s="22" t="s">
        <v>299</v>
      </c>
      <c r="D2730" s="22">
        <v>53100367</v>
      </c>
      <c r="E2730" s="26" t="s">
        <v>300</v>
      </c>
      <c r="F2730" s="22">
        <v>2</v>
      </c>
      <c r="G2730" s="22" t="s">
        <v>48</v>
      </c>
      <c r="H2730" s="22" t="s">
        <v>203</v>
      </c>
      <c r="I2730" s="22" t="s">
        <v>34</v>
      </c>
      <c r="J2730" s="22" t="s">
        <v>97</v>
      </c>
      <c r="K2730" s="22" t="s">
        <v>36</v>
      </c>
      <c r="L2730" s="22">
        <v>11988</v>
      </c>
      <c r="M2730" s="39" t="s">
        <v>37</v>
      </c>
      <c r="N2730" s="39" t="s">
        <v>37</v>
      </c>
      <c r="O2730" s="39" t="s">
        <v>35</v>
      </c>
      <c r="P2730" s="39" t="s">
        <v>37</v>
      </c>
      <c r="Q2730" s="39" t="s">
        <v>37</v>
      </c>
      <c r="R2730" s="39" t="s">
        <v>37</v>
      </c>
      <c r="S2730" s="39" t="s">
        <v>38</v>
      </c>
      <c r="T2730" s="39" t="s">
        <v>35</v>
      </c>
      <c r="U2730" s="40" t="s">
        <v>39</v>
      </c>
      <c r="V2730" s="39" t="s">
        <v>37</v>
      </c>
      <c r="W2730" s="74" t="s">
        <v>829</v>
      </c>
      <c r="X2730" s="74">
        <v>0</v>
      </c>
    </row>
    <row r="2731" spans="1:24" ht="28.8" x14ac:dyDescent="0.3">
      <c r="A2731" s="33" t="s">
        <v>152</v>
      </c>
      <c r="B2731" s="22">
        <v>11905</v>
      </c>
      <c r="C2731" s="22" t="s">
        <v>183</v>
      </c>
      <c r="D2731" s="22">
        <v>53100409</v>
      </c>
      <c r="E2731" s="26" t="s">
        <v>184</v>
      </c>
      <c r="F2731" s="22">
        <v>32</v>
      </c>
      <c r="G2731" s="22" t="s">
        <v>48</v>
      </c>
      <c r="H2731" s="22" t="s">
        <v>33</v>
      </c>
      <c r="I2731" s="22" t="s">
        <v>34</v>
      </c>
      <c r="J2731" s="22" t="s">
        <v>97</v>
      </c>
      <c r="K2731" s="22" t="s">
        <v>36</v>
      </c>
      <c r="L2731" s="22">
        <v>11905</v>
      </c>
      <c r="M2731" s="39" t="s">
        <v>37</v>
      </c>
      <c r="N2731" s="39" t="s">
        <v>37</v>
      </c>
      <c r="O2731" s="39" t="s">
        <v>37</v>
      </c>
      <c r="P2731" s="39" t="s">
        <v>37</v>
      </c>
      <c r="Q2731" s="39" t="s">
        <v>37</v>
      </c>
      <c r="R2731" s="39" t="s">
        <v>37</v>
      </c>
      <c r="S2731" s="39" t="s">
        <v>37</v>
      </c>
      <c r="T2731" s="39" t="s">
        <v>37</v>
      </c>
      <c r="U2731" s="40" t="s">
        <v>784</v>
      </c>
      <c r="V2731" s="39" t="s">
        <v>37</v>
      </c>
      <c r="W2731" s="74" t="s">
        <v>785</v>
      </c>
      <c r="X2731" s="74">
        <v>0</v>
      </c>
    </row>
    <row r="2732" spans="1:24" ht="86.4" x14ac:dyDescent="0.3">
      <c r="A2732" s="33" t="s">
        <v>152</v>
      </c>
      <c r="B2732" s="22">
        <v>11663</v>
      </c>
      <c r="C2732" s="22" t="s">
        <v>155</v>
      </c>
      <c r="D2732" s="22">
        <v>53200428</v>
      </c>
      <c r="E2732" s="26" t="s">
        <v>156</v>
      </c>
      <c r="F2732" s="22">
        <v>25</v>
      </c>
      <c r="G2732" s="22" t="s">
        <v>48</v>
      </c>
      <c r="H2732" s="22" t="s">
        <v>105</v>
      </c>
      <c r="I2732" s="22" t="s">
        <v>34</v>
      </c>
      <c r="J2732" s="22" t="s">
        <v>97</v>
      </c>
      <c r="K2732" s="22" t="s">
        <v>36</v>
      </c>
      <c r="L2732" s="22">
        <v>11663</v>
      </c>
      <c r="M2732" s="39" t="s">
        <v>37</v>
      </c>
      <c r="N2732" s="39" t="s">
        <v>37</v>
      </c>
      <c r="O2732" s="39" t="s">
        <v>37</v>
      </c>
      <c r="P2732" s="39" t="s">
        <v>37</v>
      </c>
      <c r="Q2732" s="39" t="s">
        <v>37</v>
      </c>
      <c r="R2732" s="39" t="s">
        <v>37</v>
      </c>
      <c r="S2732" s="39" t="s">
        <v>37</v>
      </c>
      <c r="T2732" s="39" t="s">
        <v>37</v>
      </c>
      <c r="U2732" s="40" t="s">
        <v>39</v>
      </c>
      <c r="V2732" s="39" t="s">
        <v>35</v>
      </c>
      <c r="W2732" s="74" t="s">
        <v>606</v>
      </c>
      <c r="X2732" s="74" t="s">
        <v>658</v>
      </c>
    </row>
    <row r="2733" spans="1:24" ht="86.4" x14ac:dyDescent="0.3">
      <c r="A2733" s="33" t="s">
        <v>152</v>
      </c>
      <c r="B2733" s="22">
        <v>12241</v>
      </c>
      <c r="C2733" s="22" t="s">
        <v>305</v>
      </c>
      <c r="D2733" s="22">
        <v>53100379</v>
      </c>
      <c r="E2733" s="26" t="s">
        <v>306</v>
      </c>
      <c r="F2733" s="22">
        <v>1</v>
      </c>
      <c r="G2733" s="22" t="s">
        <v>48</v>
      </c>
      <c r="H2733" s="22" t="s">
        <v>61</v>
      </c>
      <c r="I2733" s="22" t="s">
        <v>34</v>
      </c>
      <c r="J2733" s="22" t="s">
        <v>97</v>
      </c>
      <c r="K2733" s="22" t="s">
        <v>36</v>
      </c>
      <c r="L2733" s="22">
        <v>12241</v>
      </c>
      <c r="M2733" s="39" t="s">
        <v>37</v>
      </c>
      <c r="N2733" s="39" t="s">
        <v>37</v>
      </c>
      <c r="O2733" s="39" t="s">
        <v>35</v>
      </c>
      <c r="P2733" s="39" t="s">
        <v>37</v>
      </c>
      <c r="Q2733" s="39" t="s">
        <v>37</v>
      </c>
      <c r="R2733" s="39" t="s">
        <v>37</v>
      </c>
      <c r="S2733" s="39" t="s">
        <v>38</v>
      </c>
      <c r="T2733" s="39" t="s">
        <v>35</v>
      </c>
      <c r="U2733" s="40" t="s">
        <v>39</v>
      </c>
      <c r="V2733" s="39" t="s">
        <v>37</v>
      </c>
      <c r="W2733" s="74" t="s">
        <v>931</v>
      </c>
      <c r="X2733" s="74">
        <v>0</v>
      </c>
    </row>
    <row r="2734" spans="1:24" ht="24" x14ac:dyDescent="0.3">
      <c r="A2734" s="33" t="s">
        <v>152</v>
      </c>
      <c r="B2734" s="22">
        <v>11858</v>
      </c>
      <c r="C2734" s="22" t="s">
        <v>149</v>
      </c>
      <c r="D2734" s="22">
        <v>53100160</v>
      </c>
      <c r="E2734" s="26" t="s">
        <v>150</v>
      </c>
      <c r="F2734" s="22">
        <v>2</v>
      </c>
      <c r="G2734" s="22" t="s">
        <v>48</v>
      </c>
      <c r="H2734" s="22" t="s">
        <v>111</v>
      </c>
      <c r="I2734" s="22" t="s">
        <v>34</v>
      </c>
      <c r="J2734" s="22" t="s">
        <v>97</v>
      </c>
      <c r="K2734" s="22" t="s">
        <v>36</v>
      </c>
      <c r="L2734" s="22">
        <v>11858</v>
      </c>
      <c r="M2734" s="39" t="s">
        <v>37</v>
      </c>
      <c r="N2734" s="39" t="s">
        <v>37</v>
      </c>
      <c r="O2734" s="39" t="s">
        <v>35</v>
      </c>
      <c r="P2734" s="39" t="s">
        <v>37</v>
      </c>
      <c r="Q2734" s="39" t="s">
        <v>37</v>
      </c>
      <c r="R2734" s="39" t="s">
        <v>37</v>
      </c>
      <c r="S2734" s="39" t="s">
        <v>38</v>
      </c>
      <c r="T2734" s="39" t="s">
        <v>35</v>
      </c>
      <c r="U2734" s="40" t="s">
        <v>39</v>
      </c>
      <c r="V2734" s="39" t="s">
        <v>35</v>
      </c>
      <c r="W2734" s="74" t="s">
        <v>606</v>
      </c>
      <c r="X2734" s="74">
        <v>0</v>
      </c>
    </row>
    <row r="2735" spans="1:24" ht="24" x14ac:dyDescent="0.3">
      <c r="A2735" s="33" t="s">
        <v>152</v>
      </c>
      <c r="B2735" s="22">
        <v>11858</v>
      </c>
      <c r="C2735" s="22" t="s">
        <v>149</v>
      </c>
      <c r="D2735" s="22">
        <v>53100160</v>
      </c>
      <c r="E2735" s="26" t="s">
        <v>150</v>
      </c>
      <c r="F2735" s="22">
        <v>2</v>
      </c>
      <c r="G2735" s="22" t="s">
        <v>48</v>
      </c>
      <c r="H2735" s="22" t="s">
        <v>111</v>
      </c>
      <c r="I2735" s="22" t="s">
        <v>34</v>
      </c>
      <c r="J2735" s="22" t="s">
        <v>97</v>
      </c>
      <c r="K2735" s="22" t="s">
        <v>36</v>
      </c>
      <c r="L2735" s="22">
        <v>11858</v>
      </c>
      <c r="M2735" s="39" t="s">
        <v>37</v>
      </c>
      <c r="N2735" s="39" t="s">
        <v>37</v>
      </c>
      <c r="O2735" s="39" t="s">
        <v>35</v>
      </c>
      <c r="P2735" s="39" t="s">
        <v>37</v>
      </c>
      <c r="Q2735" s="39" t="s">
        <v>37</v>
      </c>
      <c r="R2735" s="39" t="s">
        <v>37</v>
      </c>
      <c r="S2735" s="39" t="s">
        <v>38</v>
      </c>
      <c r="T2735" s="39" t="s">
        <v>35</v>
      </c>
      <c r="U2735" s="40" t="s">
        <v>39</v>
      </c>
      <c r="V2735" s="39" t="s">
        <v>35</v>
      </c>
      <c r="W2735" s="74" t="s">
        <v>606</v>
      </c>
      <c r="X2735" s="74">
        <v>0</v>
      </c>
    </row>
    <row r="2736" spans="1:24" ht="100.8" x14ac:dyDescent="0.3">
      <c r="A2736" s="33" t="s">
        <v>152</v>
      </c>
      <c r="B2736" s="22">
        <v>16228</v>
      </c>
      <c r="C2736" s="22" t="s">
        <v>287</v>
      </c>
      <c r="D2736" s="22">
        <v>53100248</v>
      </c>
      <c r="E2736" s="26" t="s">
        <v>288</v>
      </c>
      <c r="F2736" s="22">
        <v>2</v>
      </c>
      <c r="G2736" s="22" t="s">
        <v>48</v>
      </c>
      <c r="H2736" s="22" t="s">
        <v>111</v>
      </c>
      <c r="I2736" s="22" t="s">
        <v>34</v>
      </c>
      <c r="J2736" s="22" t="s">
        <v>97</v>
      </c>
      <c r="K2736" s="22" t="s">
        <v>36</v>
      </c>
      <c r="L2736" s="22">
        <v>16228</v>
      </c>
      <c r="M2736" s="39" t="s">
        <v>37</v>
      </c>
      <c r="N2736" s="39" t="s">
        <v>37</v>
      </c>
      <c r="O2736" s="39" t="s">
        <v>37</v>
      </c>
      <c r="P2736" s="39" t="s">
        <v>37</v>
      </c>
      <c r="Q2736" s="39" t="s">
        <v>37</v>
      </c>
      <c r="R2736" s="39" t="s">
        <v>37</v>
      </c>
      <c r="S2736" s="39" t="s">
        <v>37</v>
      </c>
      <c r="T2736" s="39" t="s">
        <v>37</v>
      </c>
      <c r="U2736" s="40" t="s">
        <v>605</v>
      </c>
      <c r="V2736" s="39" t="s">
        <v>37</v>
      </c>
      <c r="W2736" s="74" t="s">
        <v>3359</v>
      </c>
      <c r="X2736" s="74">
        <v>0</v>
      </c>
    </row>
    <row r="2737" spans="1:24" ht="43.2" x14ac:dyDescent="0.3">
      <c r="A2737" s="33" t="s">
        <v>152</v>
      </c>
      <c r="B2737" s="22">
        <v>11947</v>
      </c>
      <c r="C2737" s="22" t="s">
        <v>106</v>
      </c>
      <c r="D2737" s="22">
        <v>53100204</v>
      </c>
      <c r="E2737" s="26" t="s">
        <v>107</v>
      </c>
      <c r="F2737" s="22">
        <v>5</v>
      </c>
      <c r="G2737" s="22" t="s">
        <v>48</v>
      </c>
      <c r="H2737" s="22" t="s">
        <v>108</v>
      </c>
      <c r="I2737" s="22" t="s">
        <v>34</v>
      </c>
      <c r="J2737" s="22" t="s">
        <v>97</v>
      </c>
      <c r="K2737" s="22" t="s">
        <v>36</v>
      </c>
      <c r="L2737" s="22">
        <v>11947</v>
      </c>
      <c r="M2737" s="39" t="s">
        <v>37</v>
      </c>
      <c r="N2737" s="39" t="s">
        <v>37</v>
      </c>
      <c r="O2737" s="39" t="s">
        <v>35</v>
      </c>
      <c r="P2737" s="39" t="s">
        <v>37</v>
      </c>
      <c r="Q2737" s="39" t="s">
        <v>37</v>
      </c>
      <c r="R2737" s="39" t="s">
        <v>37</v>
      </c>
      <c r="S2737" s="39" t="s">
        <v>37</v>
      </c>
      <c r="T2737" s="39" t="s">
        <v>35</v>
      </c>
      <c r="U2737" s="40" t="s">
        <v>39</v>
      </c>
      <c r="V2737" s="39" t="s">
        <v>37</v>
      </c>
      <c r="W2737" s="74" t="s">
        <v>801</v>
      </c>
      <c r="X2737" s="74">
        <v>0</v>
      </c>
    </row>
    <row r="2738" spans="1:24" ht="14.4" x14ac:dyDescent="0.3">
      <c r="A2738" s="33" t="s">
        <v>152</v>
      </c>
      <c r="B2738" s="22">
        <v>12078</v>
      </c>
      <c r="C2738" s="22" t="s">
        <v>275</v>
      </c>
      <c r="D2738" s="22">
        <v>53200438</v>
      </c>
      <c r="E2738" s="26" t="s">
        <v>276</v>
      </c>
      <c r="F2738" s="22">
        <v>2</v>
      </c>
      <c r="G2738" s="22" t="s">
        <v>48</v>
      </c>
      <c r="H2738" s="22" t="s">
        <v>33</v>
      </c>
      <c r="I2738" s="22" t="s">
        <v>34</v>
      </c>
      <c r="J2738" s="22" t="s">
        <v>97</v>
      </c>
      <c r="K2738" s="22" t="s">
        <v>36</v>
      </c>
      <c r="L2738" s="22">
        <v>12078</v>
      </c>
      <c r="M2738" s="39" t="s">
        <v>37</v>
      </c>
      <c r="N2738" s="39" t="s">
        <v>37</v>
      </c>
      <c r="O2738" s="39" t="s">
        <v>35</v>
      </c>
      <c r="P2738" s="39" t="s">
        <v>37</v>
      </c>
      <c r="Q2738" s="39" t="s">
        <v>37</v>
      </c>
      <c r="R2738" s="39" t="s">
        <v>37</v>
      </c>
      <c r="S2738" s="39" t="s">
        <v>40</v>
      </c>
      <c r="T2738" s="39" t="s">
        <v>37</v>
      </c>
      <c r="U2738" s="40" t="s">
        <v>605</v>
      </c>
      <c r="V2738" s="39" t="s">
        <v>35</v>
      </c>
      <c r="W2738" s="74">
        <v>0</v>
      </c>
      <c r="X2738" s="74">
        <v>0</v>
      </c>
    </row>
    <row r="2739" spans="1:24" ht="28.8" x14ac:dyDescent="0.3">
      <c r="A2739" s="33" t="s">
        <v>152</v>
      </c>
      <c r="B2739" s="22">
        <v>19199</v>
      </c>
      <c r="C2739" s="22" t="s">
        <v>309</v>
      </c>
      <c r="D2739" s="22">
        <v>53101059</v>
      </c>
      <c r="E2739" s="26" t="s">
        <v>310</v>
      </c>
      <c r="F2739" s="22">
        <v>4</v>
      </c>
      <c r="G2739" s="22" t="s">
        <v>48</v>
      </c>
      <c r="H2739" s="22" t="s">
        <v>61</v>
      </c>
      <c r="I2739" s="22" t="s">
        <v>34</v>
      </c>
      <c r="J2739" s="22" t="s">
        <v>97</v>
      </c>
      <c r="K2739" s="22" t="s">
        <v>36</v>
      </c>
      <c r="L2739" s="22">
        <v>19199</v>
      </c>
      <c r="M2739" s="39" t="s">
        <v>37</v>
      </c>
      <c r="N2739" s="39" t="s">
        <v>37</v>
      </c>
      <c r="O2739" s="39" t="s">
        <v>35</v>
      </c>
      <c r="P2739" s="39" t="s">
        <v>37</v>
      </c>
      <c r="Q2739" s="39" t="s">
        <v>37</v>
      </c>
      <c r="R2739" s="39" t="s">
        <v>37</v>
      </c>
      <c r="S2739" s="39" t="s">
        <v>37</v>
      </c>
      <c r="T2739" s="39" t="s">
        <v>37</v>
      </c>
      <c r="U2739" s="40" t="s">
        <v>39</v>
      </c>
      <c r="V2739" s="39" t="s">
        <v>37</v>
      </c>
      <c r="W2739" s="74" t="s">
        <v>929</v>
      </c>
      <c r="X2739" s="74">
        <v>0</v>
      </c>
    </row>
    <row r="2740" spans="1:24" ht="14.4" x14ac:dyDescent="0.3">
      <c r="A2740" s="33" t="s">
        <v>152</v>
      </c>
      <c r="B2740" s="22">
        <v>21595</v>
      </c>
      <c r="C2740" s="22" t="s">
        <v>175</v>
      </c>
      <c r="D2740" s="22">
        <v>53100203</v>
      </c>
      <c r="E2740" s="26" t="s">
        <v>327</v>
      </c>
      <c r="F2740" s="22">
        <v>1</v>
      </c>
      <c r="G2740" s="22" t="s">
        <v>48</v>
      </c>
      <c r="H2740" s="22" t="s">
        <v>105</v>
      </c>
      <c r="I2740" s="22" t="s">
        <v>34</v>
      </c>
      <c r="J2740" s="22" t="s">
        <v>97</v>
      </c>
      <c r="K2740" s="22" t="s">
        <v>36</v>
      </c>
      <c r="L2740" s="22">
        <v>21595</v>
      </c>
      <c r="M2740" s="39" t="e">
        <v>#N/A</v>
      </c>
      <c r="N2740" s="39" t="e">
        <v>#N/A</v>
      </c>
      <c r="O2740" s="39" t="e">
        <v>#N/A</v>
      </c>
      <c r="P2740" s="39" t="e">
        <v>#N/A</v>
      </c>
      <c r="Q2740" s="39" t="e">
        <v>#N/A</v>
      </c>
      <c r="R2740" s="39" t="e">
        <v>#N/A</v>
      </c>
      <c r="S2740" s="39" t="e">
        <v>#N/A</v>
      </c>
      <c r="T2740" s="39" t="e">
        <v>#N/A</v>
      </c>
      <c r="U2740" s="40" t="e">
        <v>#N/A</v>
      </c>
      <c r="V2740" s="39" t="e">
        <v>#N/A</v>
      </c>
      <c r="W2740" s="74" t="e">
        <v>#N/A</v>
      </c>
      <c r="X2740" s="74" t="e">
        <v>#N/A</v>
      </c>
    </row>
    <row r="2741" spans="1:24" ht="14.4" x14ac:dyDescent="0.3">
      <c r="A2741" s="33" t="s">
        <v>152</v>
      </c>
      <c r="B2741" s="22">
        <v>21595</v>
      </c>
      <c r="C2741" s="22" t="s">
        <v>175</v>
      </c>
      <c r="D2741" s="22">
        <v>53100203</v>
      </c>
      <c r="E2741" s="26" t="s">
        <v>327</v>
      </c>
      <c r="F2741" s="22">
        <v>1</v>
      </c>
      <c r="G2741" s="22" t="s">
        <v>48</v>
      </c>
      <c r="H2741" s="22" t="s">
        <v>105</v>
      </c>
      <c r="I2741" s="22" t="s">
        <v>34</v>
      </c>
      <c r="J2741" s="22" t="s">
        <v>97</v>
      </c>
      <c r="K2741" s="22" t="s">
        <v>36</v>
      </c>
      <c r="L2741" s="22">
        <v>21595</v>
      </c>
      <c r="M2741" s="39" t="e">
        <v>#N/A</v>
      </c>
      <c r="N2741" s="39" t="e">
        <v>#N/A</v>
      </c>
      <c r="O2741" s="39" t="e">
        <v>#N/A</v>
      </c>
      <c r="P2741" s="39" t="e">
        <v>#N/A</v>
      </c>
      <c r="Q2741" s="39" t="e">
        <v>#N/A</v>
      </c>
      <c r="R2741" s="39" t="e">
        <v>#N/A</v>
      </c>
      <c r="S2741" s="39" t="e">
        <v>#N/A</v>
      </c>
      <c r="T2741" s="39" t="e">
        <v>#N/A</v>
      </c>
      <c r="U2741" s="40" t="e">
        <v>#N/A</v>
      </c>
      <c r="V2741" s="39" t="e">
        <v>#N/A</v>
      </c>
      <c r="W2741" s="74" t="e">
        <v>#N/A</v>
      </c>
      <c r="X2741" s="74" t="e">
        <v>#N/A</v>
      </c>
    </row>
    <row r="2742" spans="1:24" ht="14.4" x14ac:dyDescent="0.3">
      <c r="A2742" s="33" t="s">
        <v>152</v>
      </c>
      <c r="B2742" s="22">
        <v>16245</v>
      </c>
      <c r="C2742" s="22" t="s">
        <v>319</v>
      </c>
      <c r="D2742" s="22">
        <v>53100347</v>
      </c>
      <c r="E2742" s="26" t="s">
        <v>320</v>
      </c>
      <c r="F2742" s="22">
        <v>1</v>
      </c>
      <c r="G2742" s="22" t="s">
        <v>48</v>
      </c>
      <c r="H2742" s="22" t="s">
        <v>111</v>
      </c>
      <c r="I2742" s="22" t="s">
        <v>34</v>
      </c>
      <c r="J2742" s="22" t="s">
        <v>97</v>
      </c>
      <c r="K2742" s="22" t="s">
        <v>36</v>
      </c>
      <c r="L2742" s="22">
        <v>16245</v>
      </c>
      <c r="M2742" s="39" t="s">
        <v>37</v>
      </c>
      <c r="N2742" s="39" t="s">
        <v>37</v>
      </c>
      <c r="O2742" s="39" t="s">
        <v>37</v>
      </c>
      <c r="P2742" s="39" t="s">
        <v>37</v>
      </c>
      <c r="Q2742" s="39" t="s">
        <v>37</v>
      </c>
      <c r="R2742" s="39" t="s">
        <v>37</v>
      </c>
      <c r="S2742" s="39" t="s">
        <v>37</v>
      </c>
      <c r="T2742" s="39" t="s">
        <v>37</v>
      </c>
      <c r="U2742" s="40" t="s">
        <v>605</v>
      </c>
      <c r="V2742" s="39" t="s">
        <v>35</v>
      </c>
      <c r="W2742" s="74" t="s">
        <v>606</v>
      </c>
      <c r="X2742" s="74">
        <v>0</v>
      </c>
    </row>
    <row r="2743" spans="1:24" ht="14.4" x14ac:dyDescent="0.3">
      <c r="A2743" s="33" t="s">
        <v>152</v>
      </c>
      <c r="B2743" s="22">
        <v>16257</v>
      </c>
      <c r="C2743" s="22" t="s">
        <v>321</v>
      </c>
      <c r="D2743" s="22">
        <v>53100347</v>
      </c>
      <c r="E2743" s="26" t="s">
        <v>322</v>
      </c>
      <c r="F2743" s="22">
        <v>1</v>
      </c>
      <c r="G2743" s="22" t="s">
        <v>48</v>
      </c>
      <c r="H2743" s="22" t="s">
        <v>111</v>
      </c>
      <c r="I2743" s="22" t="s">
        <v>34</v>
      </c>
      <c r="J2743" s="22" t="s">
        <v>97</v>
      </c>
      <c r="K2743" s="22" t="s">
        <v>36</v>
      </c>
      <c r="L2743" s="22">
        <v>16257</v>
      </c>
      <c r="M2743" s="39" t="s">
        <v>37</v>
      </c>
      <c r="N2743" s="39" t="s">
        <v>37</v>
      </c>
      <c r="O2743" s="39" t="s">
        <v>37</v>
      </c>
      <c r="P2743" s="39" t="s">
        <v>37</v>
      </c>
      <c r="Q2743" s="39" t="s">
        <v>37</v>
      </c>
      <c r="R2743" s="39" t="s">
        <v>37</v>
      </c>
      <c r="S2743" s="39" t="s">
        <v>37</v>
      </c>
      <c r="T2743" s="39" t="s">
        <v>37</v>
      </c>
      <c r="U2743" s="40" t="s">
        <v>649</v>
      </c>
      <c r="V2743" s="39" t="s">
        <v>35</v>
      </c>
      <c r="W2743" s="74" t="s">
        <v>606</v>
      </c>
      <c r="X2743" s="74">
        <v>0</v>
      </c>
    </row>
    <row r="2744" spans="1:24" ht="14.4" x14ac:dyDescent="0.3">
      <c r="A2744" s="33" t="s">
        <v>152</v>
      </c>
      <c r="B2744" s="22">
        <v>11936</v>
      </c>
      <c r="C2744" s="22" t="s">
        <v>332</v>
      </c>
      <c r="D2744" s="22">
        <v>53101639</v>
      </c>
      <c r="E2744" s="26" t="s">
        <v>333</v>
      </c>
      <c r="F2744" s="22">
        <v>1</v>
      </c>
      <c r="G2744" s="22" t="s">
        <v>48</v>
      </c>
      <c r="H2744" s="22" t="s">
        <v>33</v>
      </c>
      <c r="I2744" s="22" t="s">
        <v>34</v>
      </c>
      <c r="J2744" s="22" t="s">
        <v>97</v>
      </c>
      <c r="K2744" s="22" t="s">
        <v>36</v>
      </c>
      <c r="L2744" s="22">
        <v>11936</v>
      </c>
      <c r="M2744" s="39" t="e">
        <v>#N/A</v>
      </c>
      <c r="N2744" s="39" t="e">
        <v>#N/A</v>
      </c>
      <c r="O2744" s="39" t="e">
        <v>#N/A</v>
      </c>
      <c r="P2744" s="39" t="e">
        <v>#N/A</v>
      </c>
      <c r="Q2744" s="39" t="e">
        <v>#N/A</v>
      </c>
      <c r="R2744" s="39" t="e">
        <v>#N/A</v>
      </c>
      <c r="S2744" s="39" t="e">
        <v>#N/A</v>
      </c>
      <c r="T2744" s="39" t="e">
        <v>#N/A</v>
      </c>
      <c r="U2744" s="40" t="e">
        <v>#N/A</v>
      </c>
      <c r="V2744" s="39" t="e">
        <v>#N/A</v>
      </c>
      <c r="W2744" s="74" t="e">
        <v>#N/A</v>
      </c>
      <c r="X2744" s="74" t="e">
        <v>#N/A</v>
      </c>
    </row>
    <row r="2745" spans="1:24" ht="14.4" x14ac:dyDescent="0.3">
      <c r="A2745" s="33" t="s">
        <v>152</v>
      </c>
      <c r="B2745" s="22">
        <v>12065</v>
      </c>
      <c r="C2745" s="22" t="s">
        <v>285</v>
      </c>
      <c r="D2745" s="22">
        <v>53100256</v>
      </c>
      <c r="E2745" s="26" t="s">
        <v>286</v>
      </c>
      <c r="F2745" s="22">
        <v>4</v>
      </c>
      <c r="G2745" s="22" t="s">
        <v>48</v>
      </c>
      <c r="H2745" s="22" t="s">
        <v>105</v>
      </c>
      <c r="I2745" s="22" t="s">
        <v>34</v>
      </c>
      <c r="J2745" s="22" t="s">
        <v>97</v>
      </c>
      <c r="K2745" s="22" t="s">
        <v>36</v>
      </c>
      <c r="L2745" s="22">
        <v>12065</v>
      </c>
      <c r="M2745" s="39" t="s">
        <v>37</v>
      </c>
      <c r="N2745" s="39" t="s">
        <v>37</v>
      </c>
      <c r="O2745" s="39" t="s">
        <v>35</v>
      </c>
      <c r="P2745" s="39" t="s">
        <v>37</v>
      </c>
      <c r="Q2745" s="39" t="s">
        <v>37</v>
      </c>
      <c r="R2745" s="39" t="s">
        <v>37</v>
      </c>
      <c r="S2745" s="39" t="s">
        <v>40</v>
      </c>
      <c r="T2745" s="39" t="s">
        <v>35</v>
      </c>
      <c r="U2745" s="40" t="s">
        <v>39</v>
      </c>
      <c r="V2745" s="39" t="s">
        <v>35</v>
      </c>
      <c r="W2745" s="74" t="s">
        <v>606</v>
      </c>
      <c r="X2745" s="74">
        <v>0</v>
      </c>
    </row>
    <row r="2746" spans="1:24" ht="43.2" x14ac:dyDescent="0.3">
      <c r="A2746" s="33" t="s">
        <v>152</v>
      </c>
      <c r="B2746" s="22">
        <v>11947</v>
      </c>
      <c r="C2746" s="22" t="s">
        <v>106</v>
      </c>
      <c r="D2746" s="22">
        <v>53100204</v>
      </c>
      <c r="E2746" s="26" t="s">
        <v>107</v>
      </c>
      <c r="F2746" s="22">
        <v>4</v>
      </c>
      <c r="G2746" s="22" t="s">
        <v>48</v>
      </c>
      <c r="H2746" s="22" t="s">
        <v>108</v>
      </c>
      <c r="I2746" s="22" t="s">
        <v>34</v>
      </c>
      <c r="J2746" s="22" t="s">
        <v>97</v>
      </c>
      <c r="K2746" s="22" t="s">
        <v>36</v>
      </c>
      <c r="L2746" s="22">
        <v>11947</v>
      </c>
      <c r="M2746" s="39" t="s">
        <v>37</v>
      </c>
      <c r="N2746" s="39" t="s">
        <v>37</v>
      </c>
      <c r="O2746" s="39" t="s">
        <v>35</v>
      </c>
      <c r="P2746" s="39" t="s">
        <v>37</v>
      </c>
      <c r="Q2746" s="39" t="s">
        <v>37</v>
      </c>
      <c r="R2746" s="39" t="s">
        <v>37</v>
      </c>
      <c r="S2746" s="39" t="s">
        <v>37</v>
      </c>
      <c r="T2746" s="39" t="s">
        <v>35</v>
      </c>
      <c r="U2746" s="40" t="s">
        <v>39</v>
      </c>
      <c r="V2746" s="39" t="s">
        <v>37</v>
      </c>
      <c r="W2746" s="74" t="s">
        <v>801</v>
      </c>
      <c r="X2746" s="74">
        <v>0</v>
      </c>
    </row>
    <row r="2747" spans="1:24" ht="43.2" x14ac:dyDescent="0.3">
      <c r="A2747" s="33" t="s">
        <v>152</v>
      </c>
      <c r="B2747" s="22">
        <v>11947</v>
      </c>
      <c r="C2747" s="22" t="s">
        <v>106</v>
      </c>
      <c r="D2747" s="22">
        <v>53100204</v>
      </c>
      <c r="E2747" s="26" t="s">
        <v>107</v>
      </c>
      <c r="F2747" s="22">
        <v>4</v>
      </c>
      <c r="G2747" s="22" t="s">
        <v>48</v>
      </c>
      <c r="H2747" s="22" t="s">
        <v>108</v>
      </c>
      <c r="I2747" s="22" t="s">
        <v>34</v>
      </c>
      <c r="J2747" s="22" t="s">
        <v>97</v>
      </c>
      <c r="K2747" s="22" t="s">
        <v>36</v>
      </c>
      <c r="L2747" s="22">
        <v>11947</v>
      </c>
      <c r="M2747" s="39" t="s">
        <v>37</v>
      </c>
      <c r="N2747" s="39" t="s">
        <v>37</v>
      </c>
      <c r="O2747" s="39" t="s">
        <v>35</v>
      </c>
      <c r="P2747" s="39" t="s">
        <v>37</v>
      </c>
      <c r="Q2747" s="39" t="s">
        <v>37</v>
      </c>
      <c r="R2747" s="39" t="s">
        <v>37</v>
      </c>
      <c r="S2747" s="39" t="s">
        <v>37</v>
      </c>
      <c r="T2747" s="39" t="s">
        <v>35</v>
      </c>
      <c r="U2747" s="40" t="s">
        <v>39</v>
      </c>
      <c r="V2747" s="39" t="s">
        <v>37</v>
      </c>
      <c r="W2747" s="74" t="s">
        <v>801</v>
      </c>
      <c r="X2747" s="74">
        <v>0</v>
      </c>
    </row>
    <row r="2748" spans="1:24" ht="43.2" x14ac:dyDescent="0.3">
      <c r="A2748" s="33" t="s">
        <v>152</v>
      </c>
      <c r="B2748" s="22">
        <v>11947</v>
      </c>
      <c r="C2748" s="22" t="s">
        <v>106</v>
      </c>
      <c r="D2748" s="22">
        <v>53100204</v>
      </c>
      <c r="E2748" s="26" t="s">
        <v>107</v>
      </c>
      <c r="F2748" s="22">
        <v>4</v>
      </c>
      <c r="G2748" s="22" t="s">
        <v>48</v>
      </c>
      <c r="H2748" s="22" t="s">
        <v>108</v>
      </c>
      <c r="I2748" s="22" t="s">
        <v>34</v>
      </c>
      <c r="J2748" s="22" t="s">
        <v>97</v>
      </c>
      <c r="K2748" s="22" t="s">
        <v>36</v>
      </c>
      <c r="L2748" s="22">
        <v>11947</v>
      </c>
      <c r="M2748" s="39" t="s">
        <v>37</v>
      </c>
      <c r="N2748" s="39" t="s">
        <v>37</v>
      </c>
      <c r="O2748" s="39" t="s">
        <v>35</v>
      </c>
      <c r="P2748" s="39" t="s">
        <v>37</v>
      </c>
      <c r="Q2748" s="39" t="s">
        <v>37</v>
      </c>
      <c r="R2748" s="39" t="s">
        <v>37</v>
      </c>
      <c r="S2748" s="39" t="s">
        <v>37</v>
      </c>
      <c r="T2748" s="39" t="s">
        <v>35</v>
      </c>
      <c r="U2748" s="40" t="s">
        <v>39</v>
      </c>
      <c r="V2748" s="39" t="s">
        <v>37</v>
      </c>
      <c r="W2748" s="74" t="s">
        <v>801</v>
      </c>
      <c r="X2748" s="74">
        <v>0</v>
      </c>
    </row>
    <row r="2749" spans="1:24" ht="43.2" x14ac:dyDescent="0.3">
      <c r="A2749" s="33" t="s">
        <v>152</v>
      </c>
      <c r="B2749" s="22">
        <v>11947</v>
      </c>
      <c r="C2749" s="22" t="s">
        <v>106</v>
      </c>
      <c r="D2749" s="22">
        <v>53100204</v>
      </c>
      <c r="E2749" s="26" t="s">
        <v>107</v>
      </c>
      <c r="F2749" s="22">
        <v>4</v>
      </c>
      <c r="G2749" s="22" t="s">
        <v>48</v>
      </c>
      <c r="H2749" s="22" t="s">
        <v>108</v>
      </c>
      <c r="I2749" s="22" t="s">
        <v>34</v>
      </c>
      <c r="J2749" s="22" t="s">
        <v>97</v>
      </c>
      <c r="K2749" s="22" t="s">
        <v>36</v>
      </c>
      <c r="L2749" s="22">
        <v>11947</v>
      </c>
      <c r="M2749" s="39" t="s">
        <v>37</v>
      </c>
      <c r="N2749" s="39" t="s">
        <v>37</v>
      </c>
      <c r="O2749" s="39" t="s">
        <v>35</v>
      </c>
      <c r="P2749" s="39" t="s">
        <v>37</v>
      </c>
      <c r="Q2749" s="39" t="s">
        <v>37</v>
      </c>
      <c r="R2749" s="39" t="s">
        <v>37</v>
      </c>
      <c r="S2749" s="39" t="s">
        <v>37</v>
      </c>
      <c r="T2749" s="39" t="s">
        <v>35</v>
      </c>
      <c r="U2749" s="40" t="s">
        <v>39</v>
      </c>
      <c r="V2749" s="39" t="s">
        <v>37</v>
      </c>
      <c r="W2749" s="74" t="s">
        <v>801</v>
      </c>
      <c r="X2749" s="74">
        <v>0</v>
      </c>
    </row>
    <row r="2750" spans="1:24" ht="43.2" x14ac:dyDescent="0.3">
      <c r="A2750" s="33" t="s">
        <v>152</v>
      </c>
      <c r="B2750" s="22">
        <v>11947</v>
      </c>
      <c r="C2750" s="22" t="s">
        <v>106</v>
      </c>
      <c r="D2750" s="22">
        <v>53100204</v>
      </c>
      <c r="E2750" s="26" t="s">
        <v>107</v>
      </c>
      <c r="F2750" s="22">
        <v>4</v>
      </c>
      <c r="G2750" s="22" t="s">
        <v>48</v>
      </c>
      <c r="H2750" s="22" t="s">
        <v>108</v>
      </c>
      <c r="I2750" s="22" t="s">
        <v>34</v>
      </c>
      <c r="J2750" s="22" t="s">
        <v>97</v>
      </c>
      <c r="K2750" s="22" t="s">
        <v>36</v>
      </c>
      <c r="L2750" s="22">
        <v>11947</v>
      </c>
      <c r="M2750" s="39" t="s">
        <v>37</v>
      </c>
      <c r="N2750" s="39" t="s">
        <v>37</v>
      </c>
      <c r="O2750" s="39" t="s">
        <v>35</v>
      </c>
      <c r="P2750" s="39" t="s">
        <v>37</v>
      </c>
      <c r="Q2750" s="39" t="s">
        <v>37</v>
      </c>
      <c r="R2750" s="39" t="s">
        <v>37</v>
      </c>
      <c r="S2750" s="39" t="s">
        <v>37</v>
      </c>
      <c r="T2750" s="39" t="s">
        <v>35</v>
      </c>
      <c r="U2750" s="40" t="s">
        <v>39</v>
      </c>
      <c r="V2750" s="39" t="s">
        <v>37</v>
      </c>
      <c r="W2750" s="74" t="s">
        <v>801</v>
      </c>
      <c r="X2750" s="74">
        <v>0</v>
      </c>
    </row>
    <row r="2751" spans="1:24" ht="14.4" x14ac:dyDescent="0.3">
      <c r="A2751" s="33" t="s">
        <v>152</v>
      </c>
      <c r="B2751" s="22">
        <v>12001</v>
      </c>
      <c r="C2751" s="22" t="s">
        <v>340</v>
      </c>
      <c r="D2751" s="22">
        <v>29500005</v>
      </c>
      <c r="E2751" s="26" t="s">
        <v>341</v>
      </c>
      <c r="F2751" s="22">
        <v>2</v>
      </c>
      <c r="G2751" s="22" t="s">
        <v>48</v>
      </c>
      <c r="H2751" s="22" t="s">
        <v>203</v>
      </c>
      <c r="I2751" s="22" t="s">
        <v>34</v>
      </c>
      <c r="J2751" s="22" t="s">
        <v>97</v>
      </c>
      <c r="K2751" s="22" t="s">
        <v>36</v>
      </c>
      <c r="L2751" s="22">
        <v>12001</v>
      </c>
      <c r="M2751" s="39" t="s">
        <v>37</v>
      </c>
      <c r="N2751" s="39" t="s">
        <v>37</v>
      </c>
      <c r="O2751" s="39" t="s">
        <v>37</v>
      </c>
      <c r="P2751" s="39" t="s">
        <v>37</v>
      </c>
      <c r="Q2751" s="39" t="s">
        <v>37</v>
      </c>
      <c r="R2751" s="39" t="s">
        <v>37</v>
      </c>
      <c r="S2751" s="39" t="s">
        <v>37</v>
      </c>
      <c r="T2751" s="39" t="s">
        <v>37</v>
      </c>
      <c r="U2751" s="40" t="s">
        <v>39</v>
      </c>
      <c r="V2751" s="39" t="s">
        <v>35</v>
      </c>
      <c r="W2751" s="74">
        <v>0</v>
      </c>
      <c r="X2751" s="74">
        <v>0</v>
      </c>
    </row>
    <row r="2752" spans="1:24" ht="14.4" x14ac:dyDescent="0.3">
      <c r="A2752" s="33" t="s">
        <v>152</v>
      </c>
      <c r="B2752" s="22">
        <v>11941</v>
      </c>
      <c r="C2752" s="22" t="s">
        <v>342</v>
      </c>
      <c r="D2752" s="22">
        <v>53100203</v>
      </c>
      <c r="E2752" s="26" t="s">
        <v>343</v>
      </c>
      <c r="F2752" s="22">
        <v>6</v>
      </c>
      <c r="G2752" s="22" t="s">
        <v>48</v>
      </c>
      <c r="H2752" s="22" t="s">
        <v>111</v>
      </c>
      <c r="I2752" s="22" t="s">
        <v>34</v>
      </c>
      <c r="J2752" s="22" t="s">
        <v>97</v>
      </c>
      <c r="K2752" s="22" t="s">
        <v>36</v>
      </c>
      <c r="L2752" s="22">
        <v>11941</v>
      </c>
      <c r="M2752" s="39" t="s">
        <v>37</v>
      </c>
      <c r="N2752" s="39" t="s">
        <v>37</v>
      </c>
      <c r="O2752" s="39" t="s">
        <v>35</v>
      </c>
      <c r="P2752" s="39" t="s">
        <v>37</v>
      </c>
      <c r="Q2752" s="39" t="s">
        <v>37</v>
      </c>
      <c r="R2752" s="39" t="s">
        <v>37</v>
      </c>
      <c r="S2752" s="39" t="s">
        <v>40</v>
      </c>
      <c r="T2752" s="39" t="s">
        <v>37</v>
      </c>
      <c r="U2752" s="40" t="s">
        <v>605</v>
      </c>
      <c r="V2752" s="39" t="s">
        <v>35</v>
      </c>
      <c r="W2752" s="74" t="s">
        <v>606</v>
      </c>
      <c r="X2752" s="74">
        <v>0</v>
      </c>
    </row>
    <row r="2753" spans="1:24" ht="100.8" x14ac:dyDescent="0.3">
      <c r="A2753" s="33" t="s">
        <v>152</v>
      </c>
      <c r="B2753" s="22">
        <v>11921</v>
      </c>
      <c r="C2753" s="22" t="s">
        <v>226</v>
      </c>
      <c r="D2753" s="22">
        <v>53101618</v>
      </c>
      <c r="E2753" s="26" t="s">
        <v>227</v>
      </c>
      <c r="F2753" s="22">
        <v>1</v>
      </c>
      <c r="G2753" s="22" t="s">
        <v>48</v>
      </c>
      <c r="H2753" s="22" t="s">
        <v>105</v>
      </c>
      <c r="I2753" s="22" t="s">
        <v>34</v>
      </c>
      <c r="J2753" s="22" t="s">
        <v>97</v>
      </c>
      <c r="K2753" s="22" t="s">
        <v>136</v>
      </c>
      <c r="L2753" s="22">
        <v>11921</v>
      </c>
      <c r="M2753" s="39" t="s">
        <v>37</v>
      </c>
      <c r="N2753" s="39" t="s">
        <v>37</v>
      </c>
      <c r="O2753" s="39" t="s">
        <v>35</v>
      </c>
      <c r="P2753" s="39" t="s">
        <v>37</v>
      </c>
      <c r="Q2753" s="39" t="s">
        <v>35</v>
      </c>
      <c r="R2753" s="39" t="s">
        <v>37</v>
      </c>
      <c r="S2753" s="39" t="s">
        <v>40</v>
      </c>
      <c r="T2753" s="39" t="s">
        <v>35</v>
      </c>
      <c r="U2753" s="40" t="s">
        <v>39</v>
      </c>
      <c r="V2753" s="39" t="s">
        <v>37</v>
      </c>
      <c r="W2753" s="74" t="s">
        <v>790</v>
      </c>
      <c r="X2753" s="74">
        <v>0</v>
      </c>
    </row>
    <row r="2754" spans="1:24" ht="14.4" x14ac:dyDescent="0.3">
      <c r="A2754" s="33" t="s">
        <v>152</v>
      </c>
      <c r="B2754" s="22">
        <v>11636</v>
      </c>
      <c r="C2754" s="22" t="s">
        <v>125</v>
      </c>
      <c r="D2754" s="22">
        <v>53100032</v>
      </c>
      <c r="E2754" s="26" t="s">
        <v>126</v>
      </c>
      <c r="F2754" s="22">
        <v>1</v>
      </c>
      <c r="G2754" s="22" t="s">
        <v>48</v>
      </c>
      <c r="H2754" s="22" t="s">
        <v>105</v>
      </c>
      <c r="I2754" s="22" t="s">
        <v>34</v>
      </c>
      <c r="J2754" s="22" t="s">
        <v>97</v>
      </c>
      <c r="K2754" s="22" t="s">
        <v>36</v>
      </c>
      <c r="L2754" s="22">
        <v>11636</v>
      </c>
      <c r="M2754" s="39" t="s">
        <v>37</v>
      </c>
      <c r="N2754" s="39" t="s">
        <v>37</v>
      </c>
      <c r="O2754" s="39" t="s">
        <v>35</v>
      </c>
      <c r="P2754" s="39" t="s">
        <v>37</v>
      </c>
      <c r="Q2754" s="39" t="s">
        <v>35</v>
      </c>
      <c r="R2754" s="39" t="s">
        <v>37</v>
      </c>
      <c r="S2754" s="39" t="s">
        <v>40</v>
      </c>
      <c r="T2754" s="39" t="s">
        <v>35</v>
      </c>
      <c r="U2754" s="40" t="s">
        <v>39</v>
      </c>
      <c r="V2754" s="39" t="s">
        <v>35</v>
      </c>
      <c r="W2754" s="74" t="s">
        <v>606</v>
      </c>
      <c r="X2754" s="74">
        <v>0</v>
      </c>
    </row>
    <row r="2755" spans="1:24" ht="14.4" x14ac:dyDescent="0.3">
      <c r="A2755" s="33" t="s">
        <v>152</v>
      </c>
      <c r="B2755" s="22">
        <v>11636</v>
      </c>
      <c r="C2755" s="22" t="s">
        <v>125</v>
      </c>
      <c r="D2755" s="22">
        <v>53100032</v>
      </c>
      <c r="E2755" s="26" t="s">
        <v>126</v>
      </c>
      <c r="F2755" s="22">
        <v>1</v>
      </c>
      <c r="G2755" s="22" t="s">
        <v>48</v>
      </c>
      <c r="H2755" s="22" t="s">
        <v>105</v>
      </c>
      <c r="I2755" s="22" t="s">
        <v>34</v>
      </c>
      <c r="J2755" s="22" t="s">
        <v>97</v>
      </c>
      <c r="K2755" s="22" t="s">
        <v>36</v>
      </c>
      <c r="L2755" s="22">
        <v>11636</v>
      </c>
      <c r="M2755" s="39" t="s">
        <v>37</v>
      </c>
      <c r="N2755" s="39" t="s">
        <v>37</v>
      </c>
      <c r="O2755" s="39" t="s">
        <v>35</v>
      </c>
      <c r="P2755" s="39" t="s">
        <v>37</v>
      </c>
      <c r="Q2755" s="39" t="s">
        <v>35</v>
      </c>
      <c r="R2755" s="39" t="s">
        <v>37</v>
      </c>
      <c r="S2755" s="39" t="s">
        <v>40</v>
      </c>
      <c r="T2755" s="39" t="s">
        <v>35</v>
      </c>
      <c r="U2755" s="40" t="s">
        <v>39</v>
      </c>
      <c r="V2755" s="39" t="s">
        <v>35</v>
      </c>
      <c r="W2755" s="74" t="s">
        <v>606</v>
      </c>
      <c r="X2755" s="74">
        <v>0</v>
      </c>
    </row>
    <row r="2756" spans="1:24" ht="14.4" x14ac:dyDescent="0.3">
      <c r="A2756" s="33" t="s">
        <v>152</v>
      </c>
      <c r="B2756" s="22">
        <v>11636</v>
      </c>
      <c r="C2756" s="22" t="s">
        <v>125</v>
      </c>
      <c r="D2756" s="22">
        <v>53100032</v>
      </c>
      <c r="E2756" s="26" t="s">
        <v>126</v>
      </c>
      <c r="F2756" s="22">
        <v>1</v>
      </c>
      <c r="G2756" s="22" t="s">
        <v>48</v>
      </c>
      <c r="H2756" s="22" t="s">
        <v>105</v>
      </c>
      <c r="I2756" s="22" t="s">
        <v>34</v>
      </c>
      <c r="J2756" s="22" t="s">
        <v>97</v>
      </c>
      <c r="K2756" s="22" t="s">
        <v>36</v>
      </c>
      <c r="L2756" s="22">
        <v>11636</v>
      </c>
      <c r="M2756" s="39" t="s">
        <v>37</v>
      </c>
      <c r="N2756" s="39" t="s">
        <v>37</v>
      </c>
      <c r="O2756" s="39" t="s">
        <v>35</v>
      </c>
      <c r="P2756" s="39" t="s">
        <v>37</v>
      </c>
      <c r="Q2756" s="39" t="s">
        <v>35</v>
      </c>
      <c r="R2756" s="39" t="s">
        <v>37</v>
      </c>
      <c r="S2756" s="39" t="s">
        <v>40</v>
      </c>
      <c r="T2756" s="39" t="s">
        <v>35</v>
      </c>
      <c r="U2756" s="40" t="s">
        <v>39</v>
      </c>
      <c r="V2756" s="39" t="s">
        <v>35</v>
      </c>
      <c r="W2756" s="74" t="s">
        <v>606</v>
      </c>
      <c r="X2756" s="74">
        <v>0</v>
      </c>
    </row>
    <row r="2757" spans="1:24" ht="14.4" x14ac:dyDescent="0.3">
      <c r="A2757" s="33" t="s">
        <v>152</v>
      </c>
      <c r="B2757" s="22">
        <v>11636</v>
      </c>
      <c r="C2757" s="22" t="s">
        <v>125</v>
      </c>
      <c r="D2757" s="22">
        <v>53100032</v>
      </c>
      <c r="E2757" s="26" t="s">
        <v>126</v>
      </c>
      <c r="F2757" s="22">
        <v>1</v>
      </c>
      <c r="G2757" s="22" t="s">
        <v>48</v>
      </c>
      <c r="H2757" s="22" t="s">
        <v>105</v>
      </c>
      <c r="I2757" s="22" t="s">
        <v>34</v>
      </c>
      <c r="J2757" s="22" t="s">
        <v>97</v>
      </c>
      <c r="K2757" s="22" t="s">
        <v>36</v>
      </c>
      <c r="L2757" s="22">
        <v>11636</v>
      </c>
      <c r="M2757" s="39" t="s">
        <v>37</v>
      </c>
      <c r="N2757" s="39" t="s">
        <v>37</v>
      </c>
      <c r="O2757" s="39" t="s">
        <v>35</v>
      </c>
      <c r="P2757" s="39" t="s">
        <v>37</v>
      </c>
      <c r="Q2757" s="39" t="s">
        <v>35</v>
      </c>
      <c r="R2757" s="39" t="s">
        <v>37</v>
      </c>
      <c r="S2757" s="39" t="s">
        <v>40</v>
      </c>
      <c r="T2757" s="39" t="s">
        <v>35</v>
      </c>
      <c r="U2757" s="40" t="s">
        <v>39</v>
      </c>
      <c r="V2757" s="39" t="s">
        <v>35</v>
      </c>
      <c r="W2757" s="74" t="s">
        <v>606</v>
      </c>
      <c r="X2757" s="74">
        <v>0</v>
      </c>
    </row>
    <row r="2758" spans="1:24" ht="14.4" x14ac:dyDescent="0.3">
      <c r="A2758" s="33" t="s">
        <v>152</v>
      </c>
      <c r="B2758" s="22">
        <v>11636</v>
      </c>
      <c r="C2758" s="22" t="s">
        <v>125</v>
      </c>
      <c r="D2758" s="22">
        <v>53100032</v>
      </c>
      <c r="E2758" s="26" t="s">
        <v>126</v>
      </c>
      <c r="F2758" s="22">
        <v>1</v>
      </c>
      <c r="G2758" s="22" t="s">
        <v>48</v>
      </c>
      <c r="H2758" s="22" t="s">
        <v>105</v>
      </c>
      <c r="I2758" s="22" t="s">
        <v>34</v>
      </c>
      <c r="J2758" s="22" t="s">
        <v>97</v>
      </c>
      <c r="K2758" s="22" t="s">
        <v>36</v>
      </c>
      <c r="L2758" s="22">
        <v>11636</v>
      </c>
      <c r="M2758" s="39" t="s">
        <v>37</v>
      </c>
      <c r="N2758" s="39" t="s">
        <v>37</v>
      </c>
      <c r="O2758" s="39" t="s">
        <v>35</v>
      </c>
      <c r="P2758" s="39" t="s">
        <v>37</v>
      </c>
      <c r="Q2758" s="39" t="s">
        <v>35</v>
      </c>
      <c r="R2758" s="39" t="s">
        <v>37</v>
      </c>
      <c r="S2758" s="39" t="s">
        <v>40</v>
      </c>
      <c r="T2758" s="39" t="s">
        <v>35</v>
      </c>
      <c r="U2758" s="40" t="s">
        <v>39</v>
      </c>
      <c r="V2758" s="39" t="s">
        <v>35</v>
      </c>
      <c r="W2758" s="74" t="s">
        <v>606</v>
      </c>
      <c r="X2758" s="74">
        <v>0</v>
      </c>
    </row>
    <row r="2759" spans="1:24" ht="14.4" x14ac:dyDescent="0.3">
      <c r="A2759" s="33" t="s">
        <v>152</v>
      </c>
      <c r="B2759" s="22">
        <v>11853</v>
      </c>
      <c r="C2759" s="22" t="s">
        <v>181</v>
      </c>
      <c r="D2759" s="22">
        <v>53200152</v>
      </c>
      <c r="E2759" s="26" t="s">
        <v>182</v>
      </c>
      <c r="F2759" s="22">
        <v>25</v>
      </c>
      <c r="G2759" s="22" t="s">
        <v>48</v>
      </c>
      <c r="H2759" s="22" t="s">
        <v>105</v>
      </c>
      <c r="I2759" s="22" t="s">
        <v>34</v>
      </c>
      <c r="J2759" s="22" t="s">
        <v>97</v>
      </c>
      <c r="K2759" s="22" t="s">
        <v>36</v>
      </c>
      <c r="L2759" s="22">
        <v>11853</v>
      </c>
      <c r="M2759" s="39" t="s">
        <v>37</v>
      </c>
      <c r="N2759" s="39" t="s">
        <v>37</v>
      </c>
      <c r="O2759" s="39" t="s">
        <v>37</v>
      </c>
      <c r="P2759" s="39" t="s">
        <v>37</v>
      </c>
      <c r="Q2759" s="39" t="s">
        <v>37</v>
      </c>
      <c r="R2759" s="39" t="s">
        <v>37</v>
      </c>
      <c r="S2759" s="39" t="s">
        <v>37</v>
      </c>
      <c r="T2759" s="39" t="s">
        <v>37</v>
      </c>
      <c r="U2759" s="40" t="s">
        <v>605</v>
      </c>
      <c r="V2759" s="39" t="s">
        <v>35</v>
      </c>
      <c r="W2759" s="74">
        <v>0</v>
      </c>
      <c r="X2759" s="74">
        <v>0</v>
      </c>
    </row>
    <row r="2760" spans="1:24" ht="14.4" x14ac:dyDescent="0.3">
      <c r="A2760" s="33" t="s">
        <v>152</v>
      </c>
      <c r="B2760" s="22">
        <v>12170</v>
      </c>
      <c r="C2760" s="22" t="s">
        <v>216</v>
      </c>
      <c r="D2760" s="22">
        <v>53100689</v>
      </c>
      <c r="E2760" s="26" t="s">
        <v>217</v>
      </c>
      <c r="F2760" s="22">
        <v>2</v>
      </c>
      <c r="G2760" s="22" t="s">
        <v>48</v>
      </c>
      <c r="H2760" s="22" t="s">
        <v>111</v>
      </c>
      <c r="I2760" s="22" t="s">
        <v>34</v>
      </c>
      <c r="J2760" s="22" t="s">
        <v>97</v>
      </c>
      <c r="K2760" s="22" t="s">
        <v>36</v>
      </c>
      <c r="L2760" s="22">
        <v>12170</v>
      </c>
      <c r="M2760" s="39" t="s">
        <v>37</v>
      </c>
      <c r="N2760" s="39" t="s">
        <v>37</v>
      </c>
      <c r="O2760" s="39" t="s">
        <v>35</v>
      </c>
      <c r="P2760" s="39" t="s">
        <v>37</v>
      </c>
      <c r="Q2760" s="39" t="s">
        <v>37</v>
      </c>
      <c r="R2760" s="39" t="s">
        <v>37</v>
      </c>
      <c r="S2760" s="39" t="s">
        <v>38</v>
      </c>
      <c r="T2760" s="39" t="s">
        <v>35</v>
      </c>
      <c r="U2760" s="40" t="s">
        <v>39</v>
      </c>
      <c r="V2760" s="39" t="s">
        <v>35</v>
      </c>
      <c r="W2760" s="74" t="s">
        <v>606</v>
      </c>
      <c r="X2760" s="74">
        <v>0</v>
      </c>
    </row>
    <row r="2761" spans="1:24" ht="14.4" x14ac:dyDescent="0.3">
      <c r="A2761" s="33" t="s">
        <v>152</v>
      </c>
      <c r="B2761" s="22">
        <v>11644</v>
      </c>
      <c r="C2761" s="22" t="s">
        <v>279</v>
      </c>
      <c r="D2761" s="22">
        <v>53100749</v>
      </c>
      <c r="E2761" s="26" t="s">
        <v>280</v>
      </c>
      <c r="F2761" s="22">
        <v>1</v>
      </c>
      <c r="G2761" s="22" t="s">
        <v>48</v>
      </c>
      <c r="H2761" s="22" t="s">
        <v>120</v>
      </c>
      <c r="I2761" s="22" t="s">
        <v>34</v>
      </c>
      <c r="J2761" s="22" t="s">
        <v>97</v>
      </c>
      <c r="K2761" s="22" t="s">
        <v>36</v>
      </c>
      <c r="L2761" s="22">
        <v>11644</v>
      </c>
      <c r="M2761" s="39" t="s">
        <v>37</v>
      </c>
      <c r="N2761" s="39" t="s">
        <v>37</v>
      </c>
      <c r="O2761" s="39" t="s">
        <v>35</v>
      </c>
      <c r="P2761" s="39" t="s">
        <v>37</v>
      </c>
      <c r="Q2761" s="39" t="s">
        <v>37</v>
      </c>
      <c r="R2761" s="39" t="s">
        <v>37</v>
      </c>
      <c r="S2761" s="39" t="s">
        <v>38</v>
      </c>
      <c r="T2761" s="39" t="s">
        <v>35</v>
      </c>
      <c r="U2761" s="40" t="s">
        <v>39</v>
      </c>
      <c r="V2761" s="39" t="s">
        <v>35</v>
      </c>
      <c r="W2761" s="74" t="s">
        <v>606</v>
      </c>
      <c r="X2761" s="74">
        <v>0</v>
      </c>
    </row>
    <row r="2762" spans="1:24" ht="14.4" x14ac:dyDescent="0.3">
      <c r="A2762" s="33" t="s">
        <v>152</v>
      </c>
      <c r="B2762" s="22">
        <v>11644</v>
      </c>
      <c r="C2762" s="22" t="s">
        <v>279</v>
      </c>
      <c r="D2762" s="22">
        <v>53100749</v>
      </c>
      <c r="E2762" s="26" t="s">
        <v>280</v>
      </c>
      <c r="F2762" s="22">
        <v>1</v>
      </c>
      <c r="G2762" s="22" t="s">
        <v>48</v>
      </c>
      <c r="H2762" s="22" t="s">
        <v>120</v>
      </c>
      <c r="I2762" s="22" t="s">
        <v>34</v>
      </c>
      <c r="J2762" s="22" t="s">
        <v>97</v>
      </c>
      <c r="K2762" s="22" t="s">
        <v>36</v>
      </c>
      <c r="L2762" s="22">
        <v>11644</v>
      </c>
      <c r="M2762" s="39" t="s">
        <v>37</v>
      </c>
      <c r="N2762" s="39" t="s">
        <v>37</v>
      </c>
      <c r="O2762" s="39" t="s">
        <v>35</v>
      </c>
      <c r="P2762" s="39" t="s">
        <v>37</v>
      </c>
      <c r="Q2762" s="39" t="s">
        <v>37</v>
      </c>
      <c r="R2762" s="39" t="s">
        <v>37</v>
      </c>
      <c r="S2762" s="39" t="s">
        <v>38</v>
      </c>
      <c r="T2762" s="39" t="s">
        <v>35</v>
      </c>
      <c r="U2762" s="40" t="s">
        <v>39</v>
      </c>
      <c r="V2762" s="39" t="s">
        <v>35</v>
      </c>
      <c r="W2762" s="74" t="s">
        <v>606</v>
      </c>
      <c r="X2762" s="74">
        <v>0</v>
      </c>
    </row>
    <row r="2763" spans="1:24" ht="43.2" x14ac:dyDescent="0.3">
      <c r="A2763" s="33" t="s">
        <v>152</v>
      </c>
      <c r="B2763" s="22">
        <v>16219</v>
      </c>
      <c r="C2763" s="22" t="s">
        <v>349</v>
      </c>
      <c r="D2763" s="22">
        <v>27300053</v>
      </c>
      <c r="E2763" s="26" t="s">
        <v>348</v>
      </c>
      <c r="F2763" s="22">
        <v>4</v>
      </c>
      <c r="G2763" s="22" t="s">
        <v>48</v>
      </c>
      <c r="H2763" s="22" t="s">
        <v>111</v>
      </c>
      <c r="I2763" s="22" t="s">
        <v>34</v>
      </c>
      <c r="J2763" s="22" t="s">
        <v>97</v>
      </c>
      <c r="K2763" s="22" t="s">
        <v>36</v>
      </c>
      <c r="L2763" s="22">
        <v>16219</v>
      </c>
      <c r="M2763" s="39" t="s">
        <v>37</v>
      </c>
      <c r="N2763" s="39" t="s">
        <v>37</v>
      </c>
      <c r="O2763" s="39" t="s">
        <v>37</v>
      </c>
      <c r="P2763" s="39" t="s">
        <v>37</v>
      </c>
      <c r="Q2763" s="39" t="s">
        <v>37</v>
      </c>
      <c r="R2763" s="39" t="s">
        <v>37</v>
      </c>
      <c r="S2763" s="39" t="s">
        <v>37</v>
      </c>
      <c r="T2763" s="39" t="s">
        <v>37</v>
      </c>
      <c r="U2763" s="40" t="s">
        <v>605</v>
      </c>
      <c r="V2763" s="39" t="s">
        <v>37</v>
      </c>
      <c r="W2763" s="74" t="s">
        <v>3355</v>
      </c>
      <c r="X2763" s="74">
        <v>0</v>
      </c>
    </row>
    <row r="2764" spans="1:24" ht="86.4" x14ac:dyDescent="0.3">
      <c r="A2764" s="33" t="s">
        <v>152</v>
      </c>
      <c r="B2764" s="22">
        <v>12033</v>
      </c>
      <c r="C2764" s="22" t="s">
        <v>303</v>
      </c>
      <c r="D2764" s="22">
        <v>53100248</v>
      </c>
      <c r="E2764" s="26" t="s">
        <v>304</v>
      </c>
      <c r="F2764" s="22">
        <v>6</v>
      </c>
      <c r="G2764" s="22" t="s">
        <v>48</v>
      </c>
      <c r="H2764" s="22" t="s">
        <v>111</v>
      </c>
      <c r="I2764" s="22" t="s">
        <v>34</v>
      </c>
      <c r="J2764" s="22" t="s">
        <v>97</v>
      </c>
      <c r="K2764" s="22" t="s">
        <v>36</v>
      </c>
      <c r="L2764" s="22">
        <v>12033</v>
      </c>
      <c r="M2764" s="39" t="s">
        <v>37</v>
      </c>
      <c r="N2764" s="39" t="s">
        <v>37</v>
      </c>
      <c r="O2764" s="39" t="s">
        <v>37</v>
      </c>
      <c r="P2764" s="39" t="s">
        <v>37</v>
      </c>
      <c r="Q2764" s="39" t="s">
        <v>37</v>
      </c>
      <c r="R2764" s="39" t="s">
        <v>37</v>
      </c>
      <c r="S2764" s="39" t="s">
        <v>37</v>
      </c>
      <c r="T2764" s="39" t="s">
        <v>37</v>
      </c>
      <c r="U2764" s="40" t="s">
        <v>605</v>
      </c>
      <c r="V2764" s="39" t="s">
        <v>37</v>
      </c>
      <c r="W2764" s="74" t="s">
        <v>843</v>
      </c>
      <c r="X2764" s="74">
        <v>0</v>
      </c>
    </row>
    <row r="2765" spans="1:24" ht="14.4" x14ac:dyDescent="0.3">
      <c r="A2765" s="33" t="s">
        <v>152</v>
      </c>
      <c r="B2765" s="22">
        <v>16267</v>
      </c>
      <c r="C2765" s="22" t="s">
        <v>355</v>
      </c>
      <c r="D2765" s="22">
        <v>53100347</v>
      </c>
      <c r="E2765" s="26" t="s">
        <v>354</v>
      </c>
      <c r="F2765" s="22">
        <v>2</v>
      </c>
      <c r="G2765" s="22" t="s">
        <v>48</v>
      </c>
      <c r="H2765" s="22" t="s">
        <v>111</v>
      </c>
      <c r="I2765" s="22" t="s">
        <v>34</v>
      </c>
      <c r="J2765" s="22" t="s">
        <v>97</v>
      </c>
      <c r="K2765" s="22" t="s">
        <v>36</v>
      </c>
      <c r="L2765" s="22">
        <v>16267</v>
      </c>
      <c r="M2765" s="39" t="s">
        <v>37</v>
      </c>
      <c r="N2765" s="39" t="s">
        <v>37</v>
      </c>
      <c r="O2765" s="39" t="s">
        <v>37</v>
      </c>
      <c r="P2765" s="39" t="s">
        <v>37</v>
      </c>
      <c r="Q2765" s="39" t="s">
        <v>37</v>
      </c>
      <c r="R2765" s="39" t="s">
        <v>37</v>
      </c>
      <c r="S2765" s="39" t="s">
        <v>37</v>
      </c>
      <c r="T2765" s="39" t="s">
        <v>35</v>
      </c>
      <c r="U2765" s="40" t="s">
        <v>649</v>
      </c>
      <c r="V2765" s="39" t="s">
        <v>35</v>
      </c>
      <c r="W2765" s="74" t="s">
        <v>606</v>
      </c>
      <c r="X2765" s="74">
        <v>0</v>
      </c>
    </row>
    <row r="2766" spans="1:24" ht="187.2" x14ac:dyDescent="0.3">
      <c r="A2766" s="33" t="s">
        <v>152</v>
      </c>
      <c r="B2766" s="22">
        <v>12117</v>
      </c>
      <c r="C2766" s="22" t="s">
        <v>103</v>
      </c>
      <c r="D2766" s="22">
        <v>53101062</v>
      </c>
      <c r="E2766" s="26" t="s">
        <v>104</v>
      </c>
      <c r="F2766" s="22">
        <v>1</v>
      </c>
      <c r="G2766" s="22" t="s">
        <v>48</v>
      </c>
      <c r="H2766" s="22" t="s">
        <v>105</v>
      </c>
      <c r="I2766" s="22" t="s">
        <v>34</v>
      </c>
      <c r="J2766" s="22" t="s">
        <v>97</v>
      </c>
      <c r="K2766" s="22" t="s">
        <v>36</v>
      </c>
      <c r="L2766" s="22">
        <v>12117</v>
      </c>
      <c r="M2766" s="39" t="s">
        <v>37</v>
      </c>
      <c r="N2766" s="39" t="s">
        <v>37</v>
      </c>
      <c r="O2766" s="39" t="s">
        <v>35</v>
      </c>
      <c r="P2766" s="39" t="s">
        <v>37</v>
      </c>
      <c r="Q2766" s="39" t="s">
        <v>37</v>
      </c>
      <c r="R2766" s="39" t="s">
        <v>37</v>
      </c>
      <c r="S2766" s="39" t="s">
        <v>38</v>
      </c>
      <c r="T2766" s="39" t="s">
        <v>35</v>
      </c>
      <c r="U2766" s="40" t="s">
        <v>39</v>
      </c>
      <c r="V2766" s="39" t="s">
        <v>37</v>
      </c>
      <c r="W2766" s="74" t="s">
        <v>898</v>
      </c>
      <c r="X2766" s="74">
        <v>0</v>
      </c>
    </row>
    <row r="2767" spans="1:24" ht="14.4" x14ac:dyDescent="0.3">
      <c r="A2767" s="33" t="s">
        <v>152</v>
      </c>
      <c r="B2767" s="22">
        <v>11640</v>
      </c>
      <c r="C2767" s="22" t="s">
        <v>129</v>
      </c>
      <c r="D2767" s="22">
        <v>53100032</v>
      </c>
      <c r="E2767" s="26" t="s">
        <v>130</v>
      </c>
      <c r="F2767" s="22">
        <v>1</v>
      </c>
      <c r="G2767" s="22" t="s">
        <v>48</v>
      </c>
      <c r="H2767" s="22" t="s">
        <v>105</v>
      </c>
      <c r="I2767" s="22" t="s">
        <v>34</v>
      </c>
      <c r="J2767" s="22" t="s">
        <v>97</v>
      </c>
      <c r="K2767" s="22" t="s">
        <v>36</v>
      </c>
      <c r="L2767" s="22">
        <v>11640</v>
      </c>
      <c r="M2767" s="39" t="s">
        <v>37</v>
      </c>
      <c r="N2767" s="39" t="s">
        <v>37</v>
      </c>
      <c r="O2767" s="39" t="s">
        <v>35</v>
      </c>
      <c r="P2767" s="39" t="s">
        <v>37</v>
      </c>
      <c r="Q2767" s="39" t="s">
        <v>35</v>
      </c>
      <c r="R2767" s="39" t="s">
        <v>37</v>
      </c>
      <c r="S2767" s="39" t="s">
        <v>40</v>
      </c>
      <c r="T2767" s="39" t="s">
        <v>35</v>
      </c>
      <c r="U2767" s="40" t="s">
        <v>39</v>
      </c>
      <c r="V2767" s="39" t="s">
        <v>35</v>
      </c>
      <c r="W2767" s="74" t="s">
        <v>606</v>
      </c>
      <c r="X2767" s="74">
        <v>0</v>
      </c>
    </row>
    <row r="2768" spans="1:24" ht="14.4" x14ac:dyDescent="0.3">
      <c r="A2768" s="33" t="s">
        <v>152</v>
      </c>
      <c r="B2768" s="22">
        <v>11640</v>
      </c>
      <c r="C2768" s="22" t="s">
        <v>129</v>
      </c>
      <c r="D2768" s="22">
        <v>53100032</v>
      </c>
      <c r="E2768" s="26" t="s">
        <v>130</v>
      </c>
      <c r="F2768" s="22">
        <v>1</v>
      </c>
      <c r="G2768" s="22" t="s">
        <v>48</v>
      </c>
      <c r="H2768" s="22" t="s">
        <v>105</v>
      </c>
      <c r="I2768" s="22" t="s">
        <v>34</v>
      </c>
      <c r="J2768" s="22" t="s">
        <v>97</v>
      </c>
      <c r="K2768" s="22" t="s">
        <v>36</v>
      </c>
      <c r="L2768" s="22">
        <v>11640</v>
      </c>
      <c r="M2768" s="39" t="s">
        <v>37</v>
      </c>
      <c r="N2768" s="39" t="s">
        <v>37</v>
      </c>
      <c r="O2768" s="39" t="s">
        <v>35</v>
      </c>
      <c r="P2768" s="39" t="s">
        <v>37</v>
      </c>
      <c r="Q2768" s="39" t="s">
        <v>35</v>
      </c>
      <c r="R2768" s="39" t="s">
        <v>37</v>
      </c>
      <c r="S2768" s="39" t="s">
        <v>40</v>
      </c>
      <c r="T2768" s="39" t="s">
        <v>35</v>
      </c>
      <c r="U2768" s="40" t="s">
        <v>39</v>
      </c>
      <c r="V2768" s="39" t="s">
        <v>35</v>
      </c>
      <c r="W2768" s="74" t="s">
        <v>606</v>
      </c>
      <c r="X2768" s="74">
        <v>0</v>
      </c>
    </row>
    <row r="2769" spans="1:24" ht="14.4" x14ac:dyDescent="0.3">
      <c r="A2769" s="33" t="s">
        <v>152</v>
      </c>
      <c r="B2769" s="22">
        <v>11640</v>
      </c>
      <c r="C2769" s="22" t="s">
        <v>129</v>
      </c>
      <c r="D2769" s="22">
        <v>53100032</v>
      </c>
      <c r="E2769" s="26" t="s">
        <v>130</v>
      </c>
      <c r="F2769" s="22">
        <v>1</v>
      </c>
      <c r="G2769" s="22" t="s">
        <v>48</v>
      </c>
      <c r="H2769" s="22" t="s">
        <v>105</v>
      </c>
      <c r="I2769" s="22" t="s">
        <v>34</v>
      </c>
      <c r="J2769" s="22" t="s">
        <v>97</v>
      </c>
      <c r="K2769" s="22" t="s">
        <v>36</v>
      </c>
      <c r="L2769" s="22">
        <v>11640</v>
      </c>
      <c r="M2769" s="39" t="s">
        <v>37</v>
      </c>
      <c r="N2769" s="39" t="s">
        <v>37</v>
      </c>
      <c r="O2769" s="39" t="s">
        <v>35</v>
      </c>
      <c r="P2769" s="39" t="s">
        <v>37</v>
      </c>
      <c r="Q2769" s="39" t="s">
        <v>35</v>
      </c>
      <c r="R2769" s="39" t="s">
        <v>37</v>
      </c>
      <c r="S2769" s="39" t="s">
        <v>40</v>
      </c>
      <c r="T2769" s="39" t="s">
        <v>35</v>
      </c>
      <c r="U2769" s="40" t="s">
        <v>39</v>
      </c>
      <c r="V2769" s="39" t="s">
        <v>35</v>
      </c>
      <c r="W2769" s="74" t="s">
        <v>606</v>
      </c>
      <c r="X2769" s="74">
        <v>0</v>
      </c>
    </row>
    <row r="2770" spans="1:24" ht="14.4" x14ac:dyDescent="0.3">
      <c r="A2770" s="33" t="s">
        <v>152</v>
      </c>
      <c r="B2770" s="22">
        <v>11766</v>
      </c>
      <c r="C2770" s="22" t="s">
        <v>139</v>
      </c>
      <c r="D2770" s="22">
        <v>53100162</v>
      </c>
      <c r="E2770" s="26" t="s">
        <v>140</v>
      </c>
      <c r="F2770" s="22">
        <v>5</v>
      </c>
      <c r="G2770" s="22" t="s">
        <v>48</v>
      </c>
      <c r="H2770" s="22" t="s">
        <v>108</v>
      </c>
      <c r="I2770" s="22" t="s">
        <v>34</v>
      </c>
      <c r="J2770" s="22" t="s">
        <v>97</v>
      </c>
      <c r="K2770" s="22" t="s">
        <v>36</v>
      </c>
      <c r="L2770" s="22">
        <v>11766</v>
      </c>
      <c r="M2770" s="39" t="s">
        <v>37</v>
      </c>
      <c r="N2770" s="39" t="s">
        <v>37</v>
      </c>
      <c r="O2770" s="39" t="s">
        <v>37</v>
      </c>
      <c r="P2770" s="39" t="s">
        <v>37</v>
      </c>
      <c r="Q2770" s="39" t="s">
        <v>37</v>
      </c>
      <c r="R2770" s="39" t="s">
        <v>37</v>
      </c>
      <c r="S2770" s="39" t="s">
        <v>40</v>
      </c>
      <c r="T2770" s="39" t="s">
        <v>37</v>
      </c>
      <c r="U2770" s="40" t="s">
        <v>605</v>
      </c>
      <c r="V2770" s="39" t="s">
        <v>35</v>
      </c>
      <c r="W2770" s="74" t="s">
        <v>606</v>
      </c>
      <c r="X2770" s="74">
        <v>0</v>
      </c>
    </row>
    <row r="2771" spans="1:24" ht="14.4" x14ac:dyDescent="0.3">
      <c r="A2771" s="33" t="s">
        <v>152</v>
      </c>
      <c r="B2771" s="22">
        <v>11766</v>
      </c>
      <c r="C2771" s="22" t="s">
        <v>139</v>
      </c>
      <c r="D2771" s="22">
        <v>53100162</v>
      </c>
      <c r="E2771" s="26" t="s">
        <v>140</v>
      </c>
      <c r="F2771" s="22">
        <v>5</v>
      </c>
      <c r="G2771" s="22" t="s">
        <v>48</v>
      </c>
      <c r="H2771" s="22" t="s">
        <v>108</v>
      </c>
      <c r="I2771" s="22" t="s">
        <v>34</v>
      </c>
      <c r="J2771" s="22" t="s">
        <v>97</v>
      </c>
      <c r="K2771" s="22" t="s">
        <v>36</v>
      </c>
      <c r="L2771" s="22">
        <v>11766</v>
      </c>
      <c r="M2771" s="39" t="s">
        <v>37</v>
      </c>
      <c r="N2771" s="39" t="s">
        <v>37</v>
      </c>
      <c r="O2771" s="39" t="s">
        <v>37</v>
      </c>
      <c r="P2771" s="39" t="s">
        <v>37</v>
      </c>
      <c r="Q2771" s="39" t="s">
        <v>37</v>
      </c>
      <c r="R2771" s="39" t="s">
        <v>37</v>
      </c>
      <c r="S2771" s="39" t="s">
        <v>40</v>
      </c>
      <c r="T2771" s="39" t="s">
        <v>37</v>
      </c>
      <c r="U2771" s="40" t="s">
        <v>605</v>
      </c>
      <c r="V2771" s="39" t="s">
        <v>35</v>
      </c>
      <c r="W2771" s="74" t="s">
        <v>606</v>
      </c>
      <c r="X2771" s="74">
        <v>0</v>
      </c>
    </row>
    <row r="2772" spans="1:24" ht="43.2" x14ac:dyDescent="0.3">
      <c r="A2772" s="33" t="s">
        <v>152</v>
      </c>
      <c r="B2772" s="22">
        <v>11947</v>
      </c>
      <c r="C2772" s="22" t="s">
        <v>106</v>
      </c>
      <c r="D2772" s="22">
        <v>53100204</v>
      </c>
      <c r="E2772" s="26" t="s">
        <v>107</v>
      </c>
      <c r="F2772" s="22">
        <v>3</v>
      </c>
      <c r="G2772" s="22" t="s">
        <v>48</v>
      </c>
      <c r="H2772" s="22" t="s">
        <v>108</v>
      </c>
      <c r="I2772" s="22" t="s">
        <v>34</v>
      </c>
      <c r="J2772" s="22" t="s">
        <v>97</v>
      </c>
      <c r="K2772" s="22" t="s">
        <v>36</v>
      </c>
      <c r="L2772" s="22">
        <v>11947</v>
      </c>
      <c r="M2772" s="39" t="s">
        <v>37</v>
      </c>
      <c r="N2772" s="39" t="s">
        <v>37</v>
      </c>
      <c r="O2772" s="39" t="s">
        <v>35</v>
      </c>
      <c r="P2772" s="39" t="s">
        <v>37</v>
      </c>
      <c r="Q2772" s="39" t="s">
        <v>37</v>
      </c>
      <c r="R2772" s="39" t="s">
        <v>37</v>
      </c>
      <c r="S2772" s="39" t="s">
        <v>37</v>
      </c>
      <c r="T2772" s="39" t="s">
        <v>35</v>
      </c>
      <c r="U2772" s="40" t="s">
        <v>39</v>
      </c>
      <c r="V2772" s="39" t="s">
        <v>37</v>
      </c>
      <c r="W2772" s="74" t="s">
        <v>801</v>
      </c>
      <c r="X2772" s="74">
        <v>0</v>
      </c>
    </row>
    <row r="2773" spans="1:24" ht="43.2" x14ac:dyDescent="0.3">
      <c r="A2773" s="33" t="s">
        <v>152</v>
      </c>
      <c r="B2773" s="22">
        <v>11947</v>
      </c>
      <c r="C2773" s="22" t="s">
        <v>106</v>
      </c>
      <c r="D2773" s="22">
        <v>53100204</v>
      </c>
      <c r="E2773" s="26" t="s">
        <v>107</v>
      </c>
      <c r="F2773" s="22">
        <v>3</v>
      </c>
      <c r="G2773" s="22" t="s">
        <v>48</v>
      </c>
      <c r="H2773" s="22" t="s">
        <v>108</v>
      </c>
      <c r="I2773" s="22" t="s">
        <v>34</v>
      </c>
      <c r="J2773" s="22" t="s">
        <v>97</v>
      </c>
      <c r="K2773" s="22" t="s">
        <v>36</v>
      </c>
      <c r="L2773" s="22">
        <v>11947</v>
      </c>
      <c r="M2773" s="39" t="s">
        <v>37</v>
      </c>
      <c r="N2773" s="39" t="s">
        <v>37</v>
      </c>
      <c r="O2773" s="39" t="s">
        <v>35</v>
      </c>
      <c r="P2773" s="39" t="s">
        <v>37</v>
      </c>
      <c r="Q2773" s="39" t="s">
        <v>37</v>
      </c>
      <c r="R2773" s="39" t="s">
        <v>37</v>
      </c>
      <c r="S2773" s="39" t="s">
        <v>37</v>
      </c>
      <c r="T2773" s="39" t="s">
        <v>35</v>
      </c>
      <c r="U2773" s="40" t="s">
        <v>39</v>
      </c>
      <c r="V2773" s="39" t="s">
        <v>37</v>
      </c>
      <c r="W2773" s="74" t="s">
        <v>801</v>
      </c>
      <c r="X2773" s="74">
        <v>0</v>
      </c>
    </row>
    <row r="2774" spans="1:24" ht="43.2" x14ac:dyDescent="0.3">
      <c r="A2774" s="33" t="s">
        <v>152</v>
      </c>
      <c r="B2774" s="22">
        <v>11947</v>
      </c>
      <c r="C2774" s="22" t="s">
        <v>106</v>
      </c>
      <c r="D2774" s="22">
        <v>53100204</v>
      </c>
      <c r="E2774" s="26" t="s">
        <v>107</v>
      </c>
      <c r="F2774" s="22">
        <v>3</v>
      </c>
      <c r="G2774" s="22" t="s">
        <v>48</v>
      </c>
      <c r="H2774" s="22" t="s">
        <v>108</v>
      </c>
      <c r="I2774" s="22" t="s">
        <v>34</v>
      </c>
      <c r="J2774" s="22" t="s">
        <v>97</v>
      </c>
      <c r="K2774" s="22" t="s">
        <v>36</v>
      </c>
      <c r="L2774" s="22">
        <v>11947</v>
      </c>
      <c r="M2774" s="39" t="s">
        <v>37</v>
      </c>
      <c r="N2774" s="39" t="s">
        <v>37</v>
      </c>
      <c r="O2774" s="39" t="s">
        <v>35</v>
      </c>
      <c r="P2774" s="39" t="s">
        <v>37</v>
      </c>
      <c r="Q2774" s="39" t="s">
        <v>37</v>
      </c>
      <c r="R2774" s="39" t="s">
        <v>37</v>
      </c>
      <c r="S2774" s="39" t="s">
        <v>37</v>
      </c>
      <c r="T2774" s="39" t="s">
        <v>35</v>
      </c>
      <c r="U2774" s="40" t="s">
        <v>39</v>
      </c>
      <c r="V2774" s="39" t="s">
        <v>37</v>
      </c>
      <c r="W2774" s="74" t="s">
        <v>801</v>
      </c>
      <c r="X2774" s="74">
        <v>0</v>
      </c>
    </row>
    <row r="2775" spans="1:24" ht="28.8" x14ac:dyDescent="0.3">
      <c r="A2775" s="33" t="s">
        <v>152</v>
      </c>
      <c r="B2775" s="22">
        <v>12226</v>
      </c>
      <c r="C2775" s="22" t="s">
        <v>224</v>
      </c>
      <c r="D2775" s="22">
        <v>53100040</v>
      </c>
      <c r="E2775" s="26" t="s">
        <v>225</v>
      </c>
      <c r="F2775" s="22">
        <v>2</v>
      </c>
      <c r="G2775" s="22" t="s">
        <v>48</v>
      </c>
      <c r="H2775" s="22" t="s">
        <v>61</v>
      </c>
      <c r="I2775" s="22" t="s">
        <v>34</v>
      </c>
      <c r="J2775" s="22" t="s">
        <v>97</v>
      </c>
      <c r="K2775" s="22" t="s">
        <v>36</v>
      </c>
      <c r="L2775" s="22">
        <v>12226</v>
      </c>
      <c r="M2775" s="39" t="s">
        <v>37</v>
      </c>
      <c r="N2775" s="39" t="s">
        <v>37</v>
      </c>
      <c r="O2775" s="39" t="s">
        <v>35</v>
      </c>
      <c r="P2775" s="39" t="s">
        <v>37</v>
      </c>
      <c r="Q2775" s="39" t="s">
        <v>37</v>
      </c>
      <c r="R2775" s="39" t="s">
        <v>37</v>
      </c>
      <c r="S2775" s="39" t="s">
        <v>37</v>
      </c>
      <c r="T2775" s="39" t="s">
        <v>37</v>
      </c>
      <c r="U2775" s="40" t="s">
        <v>39</v>
      </c>
      <c r="V2775" s="39" t="s">
        <v>37</v>
      </c>
      <c r="W2775" s="74" t="s">
        <v>929</v>
      </c>
      <c r="X2775" s="74">
        <v>0</v>
      </c>
    </row>
    <row r="2776" spans="1:24" ht="57.6" x14ac:dyDescent="0.3">
      <c r="A2776" s="33" t="s">
        <v>152</v>
      </c>
      <c r="B2776" s="22">
        <v>11950</v>
      </c>
      <c r="C2776" s="22" t="s">
        <v>267</v>
      </c>
      <c r="D2776" s="22">
        <v>53100200</v>
      </c>
      <c r="E2776" s="26" t="s">
        <v>268</v>
      </c>
      <c r="F2776" s="22">
        <v>2</v>
      </c>
      <c r="G2776" s="22" t="s">
        <v>48</v>
      </c>
      <c r="H2776" s="22" t="s">
        <v>108</v>
      </c>
      <c r="I2776" s="22" t="s">
        <v>34</v>
      </c>
      <c r="J2776" s="22" t="s">
        <v>97</v>
      </c>
      <c r="K2776" s="22" t="s">
        <v>36</v>
      </c>
      <c r="L2776" s="22">
        <v>11950</v>
      </c>
      <c r="M2776" s="39" t="s">
        <v>37</v>
      </c>
      <c r="N2776" s="39" t="s">
        <v>37</v>
      </c>
      <c r="O2776" s="39" t="s">
        <v>37</v>
      </c>
      <c r="P2776" s="39" t="s">
        <v>37</v>
      </c>
      <c r="Q2776" s="39" t="s">
        <v>37</v>
      </c>
      <c r="R2776" s="39" t="s">
        <v>37</v>
      </c>
      <c r="S2776" s="39" t="s">
        <v>40</v>
      </c>
      <c r="T2776" s="39" t="s">
        <v>37</v>
      </c>
      <c r="U2776" s="40" t="s">
        <v>39</v>
      </c>
      <c r="V2776" s="39" t="s">
        <v>37</v>
      </c>
      <c r="W2776" s="74" t="s">
        <v>804</v>
      </c>
      <c r="X2776" s="74">
        <v>0</v>
      </c>
    </row>
    <row r="2777" spans="1:24" ht="14.4" x14ac:dyDescent="0.3">
      <c r="A2777" s="33" t="s">
        <v>152</v>
      </c>
      <c r="B2777" s="22">
        <v>14167</v>
      </c>
      <c r="C2777" s="22" t="s">
        <v>317</v>
      </c>
      <c r="D2777" s="22">
        <v>29500005</v>
      </c>
      <c r="E2777" s="26" t="s">
        <v>318</v>
      </c>
      <c r="F2777" s="22">
        <v>2</v>
      </c>
      <c r="G2777" s="22" t="s">
        <v>48</v>
      </c>
      <c r="H2777" s="22" t="s">
        <v>108</v>
      </c>
      <c r="I2777" s="22" t="s">
        <v>34</v>
      </c>
      <c r="J2777" s="22" t="s">
        <v>97</v>
      </c>
      <c r="K2777" s="22" t="s">
        <v>36</v>
      </c>
      <c r="L2777" s="22">
        <v>14167</v>
      </c>
      <c r="M2777" s="39" t="s">
        <v>37</v>
      </c>
      <c r="N2777" s="39" t="s">
        <v>37</v>
      </c>
      <c r="O2777" s="39" t="s">
        <v>37</v>
      </c>
      <c r="P2777" s="39" t="s">
        <v>37</v>
      </c>
      <c r="Q2777" s="39" t="s">
        <v>37</v>
      </c>
      <c r="R2777" s="39" t="s">
        <v>37</v>
      </c>
      <c r="S2777" s="39" t="s">
        <v>37</v>
      </c>
      <c r="T2777" s="39" t="s">
        <v>37</v>
      </c>
      <c r="U2777" s="40" t="s">
        <v>605</v>
      </c>
      <c r="V2777" s="39" t="s">
        <v>35</v>
      </c>
      <c r="W2777" s="74">
        <v>0</v>
      </c>
      <c r="X2777" s="74">
        <v>0</v>
      </c>
    </row>
    <row r="2778" spans="1:24" ht="14.4" x14ac:dyDescent="0.3">
      <c r="A2778" s="33" t="s">
        <v>152</v>
      </c>
      <c r="B2778" s="22">
        <v>12221</v>
      </c>
      <c r="C2778" s="22" t="s">
        <v>210</v>
      </c>
      <c r="D2778" s="22">
        <v>53100033</v>
      </c>
      <c r="E2778" s="26" t="s">
        <v>211</v>
      </c>
      <c r="F2778" s="22">
        <v>1</v>
      </c>
      <c r="G2778" s="22" t="s">
        <v>48</v>
      </c>
      <c r="H2778" s="22" t="s">
        <v>61</v>
      </c>
      <c r="I2778" s="22" t="s">
        <v>34</v>
      </c>
      <c r="J2778" s="22" t="s">
        <v>97</v>
      </c>
      <c r="K2778" s="22" t="s">
        <v>36</v>
      </c>
      <c r="L2778" s="22">
        <v>12221</v>
      </c>
      <c r="M2778" s="39" t="s">
        <v>37</v>
      </c>
      <c r="N2778" s="39" t="s">
        <v>37</v>
      </c>
      <c r="O2778" s="39" t="s">
        <v>35</v>
      </c>
      <c r="P2778" s="39" t="s">
        <v>37</v>
      </c>
      <c r="Q2778" s="39" t="s">
        <v>37</v>
      </c>
      <c r="R2778" s="39" t="s">
        <v>37</v>
      </c>
      <c r="S2778" s="39" t="s">
        <v>37</v>
      </c>
      <c r="T2778" s="39" t="s">
        <v>37</v>
      </c>
      <c r="U2778" s="40" t="s">
        <v>39</v>
      </c>
      <c r="V2778" s="39" t="s">
        <v>37</v>
      </c>
      <c r="W2778" s="74" t="s">
        <v>928</v>
      </c>
      <c r="X2778" s="74">
        <v>0</v>
      </c>
    </row>
    <row r="2779" spans="1:24" ht="14.4" x14ac:dyDescent="0.3">
      <c r="A2779" s="33" t="s">
        <v>152</v>
      </c>
      <c r="B2779" s="22">
        <v>12221</v>
      </c>
      <c r="C2779" s="22" t="s">
        <v>210</v>
      </c>
      <c r="D2779" s="22">
        <v>53100033</v>
      </c>
      <c r="E2779" s="26" t="s">
        <v>211</v>
      </c>
      <c r="F2779" s="22">
        <v>1</v>
      </c>
      <c r="G2779" s="22" t="s">
        <v>48</v>
      </c>
      <c r="H2779" s="22" t="s">
        <v>61</v>
      </c>
      <c r="I2779" s="22" t="s">
        <v>34</v>
      </c>
      <c r="J2779" s="22" t="s">
        <v>97</v>
      </c>
      <c r="K2779" s="22" t="s">
        <v>36</v>
      </c>
      <c r="L2779" s="22">
        <v>12221</v>
      </c>
      <c r="M2779" s="39" t="s">
        <v>37</v>
      </c>
      <c r="N2779" s="39" t="s">
        <v>37</v>
      </c>
      <c r="O2779" s="39" t="s">
        <v>35</v>
      </c>
      <c r="P2779" s="39" t="s">
        <v>37</v>
      </c>
      <c r="Q2779" s="39" t="s">
        <v>37</v>
      </c>
      <c r="R2779" s="39" t="s">
        <v>37</v>
      </c>
      <c r="S2779" s="39" t="s">
        <v>37</v>
      </c>
      <c r="T2779" s="39" t="s">
        <v>37</v>
      </c>
      <c r="U2779" s="40" t="s">
        <v>39</v>
      </c>
      <c r="V2779" s="39" t="s">
        <v>37</v>
      </c>
      <c r="W2779" s="74" t="s">
        <v>928</v>
      </c>
      <c r="X2779" s="74">
        <v>0</v>
      </c>
    </row>
    <row r="2780" spans="1:24" ht="14.4" x14ac:dyDescent="0.3">
      <c r="A2780" s="33" t="s">
        <v>152</v>
      </c>
      <c r="B2780" s="22">
        <v>12221</v>
      </c>
      <c r="C2780" s="22" t="s">
        <v>210</v>
      </c>
      <c r="D2780" s="22">
        <v>53100033</v>
      </c>
      <c r="E2780" s="26" t="s">
        <v>211</v>
      </c>
      <c r="F2780" s="22">
        <v>1</v>
      </c>
      <c r="G2780" s="22" t="s">
        <v>48</v>
      </c>
      <c r="H2780" s="22" t="s">
        <v>61</v>
      </c>
      <c r="I2780" s="22" t="s">
        <v>34</v>
      </c>
      <c r="J2780" s="22" t="s">
        <v>97</v>
      </c>
      <c r="K2780" s="22" t="s">
        <v>36</v>
      </c>
      <c r="L2780" s="22">
        <v>12221</v>
      </c>
      <c r="M2780" s="39" t="s">
        <v>37</v>
      </c>
      <c r="N2780" s="39" t="s">
        <v>37</v>
      </c>
      <c r="O2780" s="39" t="s">
        <v>35</v>
      </c>
      <c r="P2780" s="39" t="s">
        <v>37</v>
      </c>
      <c r="Q2780" s="39" t="s">
        <v>37</v>
      </c>
      <c r="R2780" s="39" t="s">
        <v>37</v>
      </c>
      <c r="S2780" s="39" t="s">
        <v>37</v>
      </c>
      <c r="T2780" s="39" t="s">
        <v>37</v>
      </c>
      <c r="U2780" s="40" t="s">
        <v>39</v>
      </c>
      <c r="V2780" s="39" t="s">
        <v>37</v>
      </c>
      <c r="W2780" s="74" t="s">
        <v>928</v>
      </c>
      <c r="X2780" s="74">
        <v>0</v>
      </c>
    </row>
    <row r="2781" spans="1:24" ht="14.4" x14ac:dyDescent="0.3">
      <c r="A2781" s="33" t="s">
        <v>152</v>
      </c>
      <c r="B2781" s="22">
        <v>11860</v>
      </c>
      <c r="C2781" s="22" t="s">
        <v>259</v>
      </c>
      <c r="D2781" s="22">
        <v>53100160</v>
      </c>
      <c r="E2781" s="26" t="s">
        <v>260</v>
      </c>
      <c r="F2781" s="22">
        <v>2</v>
      </c>
      <c r="G2781" s="22" t="s">
        <v>48</v>
      </c>
      <c r="H2781" s="22" t="s">
        <v>111</v>
      </c>
      <c r="I2781" s="22" t="s">
        <v>34</v>
      </c>
      <c r="J2781" s="22" t="s">
        <v>97</v>
      </c>
      <c r="K2781" s="22" t="s">
        <v>36</v>
      </c>
      <c r="L2781" s="22">
        <v>11860</v>
      </c>
      <c r="M2781" s="39" t="s">
        <v>37</v>
      </c>
      <c r="N2781" s="39" t="s">
        <v>37</v>
      </c>
      <c r="O2781" s="39" t="s">
        <v>35</v>
      </c>
      <c r="P2781" s="39" t="s">
        <v>37</v>
      </c>
      <c r="Q2781" s="39" t="s">
        <v>37</v>
      </c>
      <c r="R2781" s="39" t="s">
        <v>37</v>
      </c>
      <c r="S2781" s="39" t="s">
        <v>40</v>
      </c>
      <c r="T2781" s="39" t="s">
        <v>35</v>
      </c>
      <c r="U2781" s="40" t="s">
        <v>649</v>
      </c>
      <c r="V2781" s="39" t="s">
        <v>35</v>
      </c>
      <c r="W2781" s="74" t="s">
        <v>606</v>
      </c>
      <c r="X2781" s="74">
        <v>0</v>
      </c>
    </row>
    <row r="2782" spans="1:24" ht="72" x14ac:dyDescent="0.3">
      <c r="A2782" s="33" t="s">
        <v>152</v>
      </c>
      <c r="B2782" s="22">
        <v>12029</v>
      </c>
      <c r="C2782" s="22" t="s">
        <v>360</v>
      </c>
      <c r="D2782" s="22">
        <v>53100248</v>
      </c>
      <c r="E2782" s="26" t="s">
        <v>361</v>
      </c>
      <c r="F2782" s="22">
        <v>1</v>
      </c>
      <c r="G2782" s="22" t="s">
        <v>48</v>
      </c>
      <c r="H2782" s="22" t="s">
        <v>111</v>
      </c>
      <c r="I2782" s="22" t="s">
        <v>34</v>
      </c>
      <c r="J2782" s="22" t="s">
        <v>97</v>
      </c>
      <c r="K2782" s="22" t="s">
        <v>36</v>
      </c>
      <c r="L2782" s="22">
        <v>12029</v>
      </c>
      <c r="M2782" s="39" t="s">
        <v>37</v>
      </c>
      <c r="N2782" s="39" t="s">
        <v>37</v>
      </c>
      <c r="O2782" s="39" t="s">
        <v>35</v>
      </c>
      <c r="P2782" s="39" t="s">
        <v>37</v>
      </c>
      <c r="Q2782" s="39" t="s">
        <v>37</v>
      </c>
      <c r="R2782" s="39" t="s">
        <v>37</v>
      </c>
      <c r="S2782" s="39" t="s">
        <v>40</v>
      </c>
      <c r="T2782" s="39" t="s">
        <v>35</v>
      </c>
      <c r="U2782" s="40" t="s">
        <v>605</v>
      </c>
      <c r="V2782" s="39" t="s">
        <v>37</v>
      </c>
      <c r="W2782" s="74" t="s">
        <v>842</v>
      </c>
      <c r="X2782" s="74">
        <v>0</v>
      </c>
    </row>
    <row r="2783" spans="1:24" ht="86.4" x14ac:dyDescent="0.3">
      <c r="A2783" s="33" t="s">
        <v>152</v>
      </c>
      <c r="B2783" s="22">
        <v>11663</v>
      </c>
      <c r="C2783" s="22" t="s">
        <v>155</v>
      </c>
      <c r="D2783" s="22">
        <v>53200428</v>
      </c>
      <c r="E2783" s="26" t="s">
        <v>156</v>
      </c>
      <c r="F2783" s="22">
        <v>12</v>
      </c>
      <c r="G2783" s="22" t="s">
        <v>48</v>
      </c>
      <c r="H2783" s="22" t="s">
        <v>105</v>
      </c>
      <c r="I2783" s="22" t="s">
        <v>34</v>
      </c>
      <c r="J2783" s="22" t="s">
        <v>97</v>
      </c>
      <c r="K2783" s="22" t="s">
        <v>36</v>
      </c>
      <c r="L2783" s="22">
        <v>11663</v>
      </c>
      <c r="M2783" s="39" t="s">
        <v>37</v>
      </c>
      <c r="N2783" s="39" t="s">
        <v>37</v>
      </c>
      <c r="O2783" s="39" t="s">
        <v>37</v>
      </c>
      <c r="P2783" s="39" t="s">
        <v>37</v>
      </c>
      <c r="Q2783" s="39" t="s">
        <v>37</v>
      </c>
      <c r="R2783" s="39" t="s">
        <v>37</v>
      </c>
      <c r="S2783" s="39" t="s">
        <v>37</v>
      </c>
      <c r="T2783" s="39" t="s">
        <v>37</v>
      </c>
      <c r="U2783" s="40" t="s">
        <v>39</v>
      </c>
      <c r="V2783" s="39" t="s">
        <v>35</v>
      </c>
      <c r="W2783" s="74" t="s">
        <v>606</v>
      </c>
      <c r="X2783" s="74" t="s">
        <v>658</v>
      </c>
    </row>
    <row r="2784" spans="1:24" ht="24" x14ac:dyDescent="0.3">
      <c r="A2784" s="33" t="s">
        <v>152</v>
      </c>
      <c r="B2784" s="22">
        <v>11858</v>
      </c>
      <c r="C2784" s="22" t="s">
        <v>149</v>
      </c>
      <c r="D2784" s="22">
        <v>53100160</v>
      </c>
      <c r="E2784" s="26" t="s">
        <v>150</v>
      </c>
      <c r="F2784" s="22">
        <v>1</v>
      </c>
      <c r="G2784" s="22" t="s">
        <v>48</v>
      </c>
      <c r="H2784" s="22" t="s">
        <v>111</v>
      </c>
      <c r="I2784" s="22" t="s">
        <v>34</v>
      </c>
      <c r="J2784" s="22" t="s">
        <v>97</v>
      </c>
      <c r="K2784" s="22" t="s">
        <v>36</v>
      </c>
      <c r="L2784" s="22">
        <v>11858</v>
      </c>
      <c r="M2784" s="39" t="s">
        <v>37</v>
      </c>
      <c r="N2784" s="39" t="s">
        <v>37</v>
      </c>
      <c r="O2784" s="39" t="s">
        <v>35</v>
      </c>
      <c r="P2784" s="39" t="s">
        <v>37</v>
      </c>
      <c r="Q2784" s="39" t="s">
        <v>37</v>
      </c>
      <c r="R2784" s="39" t="s">
        <v>37</v>
      </c>
      <c r="S2784" s="39" t="s">
        <v>38</v>
      </c>
      <c r="T2784" s="39" t="s">
        <v>35</v>
      </c>
      <c r="U2784" s="40" t="s">
        <v>39</v>
      </c>
      <c r="V2784" s="39" t="s">
        <v>35</v>
      </c>
      <c r="W2784" s="74" t="s">
        <v>606</v>
      </c>
      <c r="X2784" s="74">
        <v>0</v>
      </c>
    </row>
    <row r="2785" spans="1:24" ht="100.8" x14ac:dyDescent="0.3">
      <c r="A2785" s="33" t="s">
        <v>152</v>
      </c>
      <c r="B2785" s="22">
        <v>16228</v>
      </c>
      <c r="C2785" s="22" t="s">
        <v>287</v>
      </c>
      <c r="D2785" s="22">
        <v>53100248</v>
      </c>
      <c r="E2785" s="26" t="s">
        <v>288</v>
      </c>
      <c r="F2785" s="22">
        <v>1</v>
      </c>
      <c r="G2785" s="22" t="s">
        <v>48</v>
      </c>
      <c r="H2785" s="22" t="s">
        <v>111</v>
      </c>
      <c r="I2785" s="22" t="s">
        <v>34</v>
      </c>
      <c r="J2785" s="22" t="s">
        <v>97</v>
      </c>
      <c r="K2785" s="22" t="s">
        <v>36</v>
      </c>
      <c r="L2785" s="22">
        <v>16228</v>
      </c>
      <c r="M2785" s="39" t="s">
        <v>37</v>
      </c>
      <c r="N2785" s="39" t="s">
        <v>37</v>
      </c>
      <c r="O2785" s="39" t="s">
        <v>37</v>
      </c>
      <c r="P2785" s="39" t="s">
        <v>37</v>
      </c>
      <c r="Q2785" s="39" t="s">
        <v>37</v>
      </c>
      <c r="R2785" s="39" t="s">
        <v>37</v>
      </c>
      <c r="S2785" s="39" t="s">
        <v>37</v>
      </c>
      <c r="T2785" s="39" t="s">
        <v>37</v>
      </c>
      <c r="U2785" s="40" t="s">
        <v>605</v>
      </c>
      <c r="V2785" s="39" t="s">
        <v>37</v>
      </c>
      <c r="W2785" s="74" t="s">
        <v>3359</v>
      </c>
      <c r="X2785" s="74">
        <v>0</v>
      </c>
    </row>
    <row r="2786" spans="1:24" ht="14.4" x14ac:dyDescent="0.3">
      <c r="A2786" s="33" t="s">
        <v>152</v>
      </c>
      <c r="B2786" s="22">
        <v>11766</v>
      </c>
      <c r="C2786" s="22" t="s">
        <v>139</v>
      </c>
      <c r="D2786" s="22">
        <v>53100162</v>
      </c>
      <c r="E2786" s="26" t="s">
        <v>140</v>
      </c>
      <c r="F2786" s="22">
        <v>4</v>
      </c>
      <c r="G2786" s="22" t="s">
        <v>48</v>
      </c>
      <c r="H2786" s="22" t="s">
        <v>108</v>
      </c>
      <c r="I2786" s="22" t="s">
        <v>34</v>
      </c>
      <c r="J2786" s="22" t="s">
        <v>97</v>
      </c>
      <c r="K2786" s="22" t="s">
        <v>36</v>
      </c>
      <c r="L2786" s="22">
        <v>11766</v>
      </c>
      <c r="M2786" s="39" t="s">
        <v>37</v>
      </c>
      <c r="N2786" s="39" t="s">
        <v>37</v>
      </c>
      <c r="O2786" s="39" t="s">
        <v>37</v>
      </c>
      <c r="P2786" s="39" t="s">
        <v>37</v>
      </c>
      <c r="Q2786" s="39" t="s">
        <v>37</v>
      </c>
      <c r="R2786" s="39" t="s">
        <v>37</v>
      </c>
      <c r="S2786" s="39" t="s">
        <v>40</v>
      </c>
      <c r="T2786" s="39" t="s">
        <v>37</v>
      </c>
      <c r="U2786" s="40" t="s">
        <v>605</v>
      </c>
      <c r="V2786" s="39" t="s">
        <v>35</v>
      </c>
      <c r="W2786" s="74" t="s">
        <v>606</v>
      </c>
      <c r="X2786" s="74">
        <v>0</v>
      </c>
    </row>
    <row r="2787" spans="1:24" ht="14.4" x14ac:dyDescent="0.3">
      <c r="A2787" s="33" t="s">
        <v>152</v>
      </c>
      <c r="B2787" s="22">
        <v>11766</v>
      </c>
      <c r="C2787" s="22" t="s">
        <v>139</v>
      </c>
      <c r="D2787" s="22">
        <v>53100162</v>
      </c>
      <c r="E2787" s="26" t="s">
        <v>140</v>
      </c>
      <c r="F2787" s="22">
        <v>4</v>
      </c>
      <c r="G2787" s="22" t="s">
        <v>48</v>
      </c>
      <c r="H2787" s="22" t="s">
        <v>108</v>
      </c>
      <c r="I2787" s="22" t="s">
        <v>34</v>
      </c>
      <c r="J2787" s="22" t="s">
        <v>97</v>
      </c>
      <c r="K2787" s="22" t="s">
        <v>36</v>
      </c>
      <c r="L2787" s="22">
        <v>11766</v>
      </c>
      <c r="M2787" s="39" t="s">
        <v>37</v>
      </c>
      <c r="N2787" s="39" t="s">
        <v>37</v>
      </c>
      <c r="O2787" s="39" t="s">
        <v>37</v>
      </c>
      <c r="P2787" s="39" t="s">
        <v>37</v>
      </c>
      <c r="Q2787" s="39" t="s">
        <v>37</v>
      </c>
      <c r="R2787" s="39" t="s">
        <v>37</v>
      </c>
      <c r="S2787" s="39" t="s">
        <v>40</v>
      </c>
      <c r="T2787" s="39" t="s">
        <v>37</v>
      </c>
      <c r="U2787" s="40" t="s">
        <v>605</v>
      </c>
      <c r="V2787" s="39" t="s">
        <v>35</v>
      </c>
      <c r="W2787" s="74" t="s">
        <v>606</v>
      </c>
      <c r="X2787" s="74">
        <v>0</v>
      </c>
    </row>
    <row r="2788" spans="1:24" ht="14.4" x14ac:dyDescent="0.3">
      <c r="A2788" s="33" t="s">
        <v>152</v>
      </c>
      <c r="B2788" s="22">
        <v>11853</v>
      </c>
      <c r="C2788" s="22" t="s">
        <v>181</v>
      </c>
      <c r="D2788" s="22">
        <v>53200152</v>
      </c>
      <c r="E2788" s="26" t="s">
        <v>182</v>
      </c>
      <c r="F2788" s="22">
        <v>16</v>
      </c>
      <c r="G2788" s="22" t="s">
        <v>48</v>
      </c>
      <c r="H2788" s="22" t="s">
        <v>105</v>
      </c>
      <c r="I2788" s="22" t="s">
        <v>34</v>
      </c>
      <c r="J2788" s="22" t="s">
        <v>97</v>
      </c>
      <c r="K2788" s="22" t="s">
        <v>36</v>
      </c>
      <c r="L2788" s="22">
        <v>11853</v>
      </c>
      <c r="M2788" s="39" t="s">
        <v>37</v>
      </c>
      <c r="N2788" s="39" t="s">
        <v>37</v>
      </c>
      <c r="O2788" s="39" t="s">
        <v>37</v>
      </c>
      <c r="P2788" s="39" t="s">
        <v>37</v>
      </c>
      <c r="Q2788" s="39" t="s">
        <v>37</v>
      </c>
      <c r="R2788" s="39" t="s">
        <v>37</v>
      </c>
      <c r="S2788" s="39" t="s">
        <v>37</v>
      </c>
      <c r="T2788" s="39" t="s">
        <v>37</v>
      </c>
      <c r="U2788" s="40" t="s">
        <v>605</v>
      </c>
      <c r="V2788" s="39" t="s">
        <v>35</v>
      </c>
      <c r="W2788" s="74">
        <v>0</v>
      </c>
      <c r="X2788" s="74">
        <v>0</v>
      </c>
    </row>
    <row r="2789" spans="1:24" ht="14.4" x14ac:dyDescent="0.3">
      <c r="A2789" s="33" t="s">
        <v>152</v>
      </c>
      <c r="B2789" s="22">
        <v>12078</v>
      </c>
      <c r="C2789" s="22" t="s">
        <v>275</v>
      </c>
      <c r="D2789" s="22">
        <v>53200438</v>
      </c>
      <c r="E2789" s="26" t="s">
        <v>276</v>
      </c>
      <c r="F2789" s="22">
        <v>1</v>
      </c>
      <c r="G2789" s="22" t="s">
        <v>48</v>
      </c>
      <c r="H2789" s="22" t="s">
        <v>33</v>
      </c>
      <c r="I2789" s="22" t="s">
        <v>34</v>
      </c>
      <c r="J2789" s="22" t="s">
        <v>97</v>
      </c>
      <c r="K2789" s="22" t="s">
        <v>36</v>
      </c>
      <c r="L2789" s="22">
        <v>12078</v>
      </c>
      <c r="M2789" s="39" t="s">
        <v>37</v>
      </c>
      <c r="N2789" s="39" t="s">
        <v>37</v>
      </c>
      <c r="O2789" s="39" t="s">
        <v>35</v>
      </c>
      <c r="P2789" s="39" t="s">
        <v>37</v>
      </c>
      <c r="Q2789" s="39" t="s">
        <v>37</v>
      </c>
      <c r="R2789" s="39" t="s">
        <v>37</v>
      </c>
      <c r="S2789" s="39" t="s">
        <v>40</v>
      </c>
      <c r="T2789" s="39" t="s">
        <v>37</v>
      </c>
      <c r="U2789" s="40" t="s">
        <v>605</v>
      </c>
      <c r="V2789" s="39" t="s">
        <v>35</v>
      </c>
      <c r="W2789" s="74">
        <v>0</v>
      </c>
      <c r="X2789" s="74">
        <v>0</v>
      </c>
    </row>
    <row r="2790" spans="1:24" ht="14.4" x14ac:dyDescent="0.3">
      <c r="A2790" s="33" t="s">
        <v>152</v>
      </c>
      <c r="B2790" s="22">
        <v>11662</v>
      </c>
      <c r="C2790" s="22" t="s">
        <v>147</v>
      </c>
      <c r="D2790" s="22">
        <v>53200428</v>
      </c>
      <c r="E2790" s="26" t="s">
        <v>148</v>
      </c>
      <c r="F2790" s="22">
        <v>8</v>
      </c>
      <c r="G2790" s="22" t="s">
        <v>48</v>
      </c>
      <c r="H2790" s="22" t="s">
        <v>105</v>
      </c>
      <c r="I2790" s="22" t="s">
        <v>34</v>
      </c>
      <c r="J2790" s="22" t="s">
        <v>97</v>
      </c>
      <c r="K2790" s="22" t="s">
        <v>36</v>
      </c>
      <c r="L2790" s="22">
        <v>11662</v>
      </c>
      <c r="M2790" s="39" t="s">
        <v>37</v>
      </c>
      <c r="N2790" s="39" t="s">
        <v>37</v>
      </c>
      <c r="O2790" s="39" t="s">
        <v>37</v>
      </c>
      <c r="P2790" s="39" t="s">
        <v>37</v>
      </c>
      <c r="Q2790" s="39" t="s">
        <v>37</v>
      </c>
      <c r="R2790" s="39" t="s">
        <v>37</v>
      </c>
      <c r="S2790" s="39" t="s">
        <v>37</v>
      </c>
      <c r="T2790" s="39" t="s">
        <v>37</v>
      </c>
      <c r="U2790" s="40" t="s">
        <v>39</v>
      </c>
      <c r="V2790" s="39" t="s">
        <v>35</v>
      </c>
      <c r="W2790" s="74" t="s">
        <v>606</v>
      </c>
      <c r="X2790" s="74">
        <v>0</v>
      </c>
    </row>
    <row r="2791" spans="1:24" ht="28.8" x14ac:dyDescent="0.3">
      <c r="A2791" s="33" t="s">
        <v>152</v>
      </c>
      <c r="B2791" s="22">
        <v>12076</v>
      </c>
      <c r="C2791" s="22" t="s">
        <v>208</v>
      </c>
      <c r="D2791" s="22">
        <v>53100410</v>
      </c>
      <c r="E2791" s="26" t="s">
        <v>209</v>
      </c>
      <c r="F2791" s="22">
        <v>5</v>
      </c>
      <c r="G2791" s="22" t="s">
        <v>48</v>
      </c>
      <c r="H2791" s="22" t="s">
        <v>105</v>
      </c>
      <c r="I2791" s="22" t="s">
        <v>34</v>
      </c>
      <c r="J2791" s="22" t="s">
        <v>97</v>
      </c>
      <c r="K2791" s="22" t="s">
        <v>36</v>
      </c>
      <c r="L2791" s="22">
        <v>12076</v>
      </c>
      <c r="M2791" s="39" t="s">
        <v>37</v>
      </c>
      <c r="N2791" s="39" t="s">
        <v>37</v>
      </c>
      <c r="O2791" s="39" t="s">
        <v>37</v>
      </c>
      <c r="P2791" s="39" t="s">
        <v>37</v>
      </c>
      <c r="Q2791" s="39" t="s">
        <v>37</v>
      </c>
      <c r="R2791" s="39" t="s">
        <v>37</v>
      </c>
      <c r="S2791" s="39" t="s">
        <v>40</v>
      </c>
      <c r="T2791" s="39" t="s">
        <v>37</v>
      </c>
      <c r="U2791" s="40" t="s">
        <v>649</v>
      </c>
      <c r="V2791" s="39" t="s">
        <v>37</v>
      </c>
      <c r="W2791" s="74" t="s">
        <v>876</v>
      </c>
      <c r="X2791" s="74">
        <v>0</v>
      </c>
    </row>
    <row r="2792" spans="1:24" ht="28.8" x14ac:dyDescent="0.3">
      <c r="A2792" s="33" t="s">
        <v>152</v>
      </c>
      <c r="B2792" s="22">
        <v>12076</v>
      </c>
      <c r="C2792" s="22" t="s">
        <v>208</v>
      </c>
      <c r="D2792" s="22">
        <v>53100410</v>
      </c>
      <c r="E2792" s="26" t="s">
        <v>209</v>
      </c>
      <c r="F2792" s="22">
        <v>5</v>
      </c>
      <c r="G2792" s="22" t="s">
        <v>48</v>
      </c>
      <c r="H2792" s="22" t="s">
        <v>105</v>
      </c>
      <c r="I2792" s="22" t="s">
        <v>34</v>
      </c>
      <c r="J2792" s="22" t="s">
        <v>97</v>
      </c>
      <c r="K2792" s="22" t="s">
        <v>36</v>
      </c>
      <c r="L2792" s="22">
        <v>12076</v>
      </c>
      <c r="M2792" s="39" t="s">
        <v>37</v>
      </c>
      <c r="N2792" s="39" t="s">
        <v>37</v>
      </c>
      <c r="O2792" s="39" t="s">
        <v>37</v>
      </c>
      <c r="P2792" s="39" t="s">
        <v>37</v>
      </c>
      <c r="Q2792" s="39" t="s">
        <v>37</v>
      </c>
      <c r="R2792" s="39" t="s">
        <v>37</v>
      </c>
      <c r="S2792" s="39" t="s">
        <v>40</v>
      </c>
      <c r="T2792" s="39" t="s">
        <v>37</v>
      </c>
      <c r="U2792" s="40" t="s">
        <v>649</v>
      </c>
      <c r="V2792" s="39" t="s">
        <v>37</v>
      </c>
      <c r="W2792" s="74" t="s">
        <v>876</v>
      </c>
      <c r="X2792" s="74">
        <v>0</v>
      </c>
    </row>
    <row r="2793" spans="1:24" ht="43.2" x14ac:dyDescent="0.3">
      <c r="A2793" s="33" t="s">
        <v>152</v>
      </c>
      <c r="B2793" s="22">
        <v>12004</v>
      </c>
      <c r="C2793" s="22" t="s">
        <v>252</v>
      </c>
      <c r="D2793" s="22">
        <v>27200015</v>
      </c>
      <c r="E2793" s="26" t="s">
        <v>253</v>
      </c>
      <c r="F2793" s="22">
        <v>6</v>
      </c>
      <c r="G2793" s="22" t="s">
        <v>48</v>
      </c>
      <c r="H2793" s="22" t="s">
        <v>254</v>
      </c>
      <c r="I2793" s="22" t="s">
        <v>34</v>
      </c>
      <c r="J2793" s="22" t="s">
        <v>97</v>
      </c>
      <c r="K2793" s="22" t="s">
        <v>36</v>
      </c>
      <c r="L2793" s="22">
        <v>12004</v>
      </c>
      <c r="M2793" s="39" t="s">
        <v>37</v>
      </c>
      <c r="N2793" s="39" t="s">
        <v>37</v>
      </c>
      <c r="O2793" s="39" t="s">
        <v>37</v>
      </c>
      <c r="P2793" s="39" t="s">
        <v>37</v>
      </c>
      <c r="Q2793" s="39" t="s">
        <v>37</v>
      </c>
      <c r="R2793" s="39" t="s">
        <v>37</v>
      </c>
      <c r="S2793" s="39" t="s">
        <v>40</v>
      </c>
      <c r="T2793" s="39" t="s">
        <v>37</v>
      </c>
      <c r="U2793" s="40" t="s">
        <v>621</v>
      </c>
      <c r="V2793" s="39" t="s">
        <v>35</v>
      </c>
      <c r="W2793" s="74" t="s">
        <v>835</v>
      </c>
      <c r="X2793" s="74">
        <v>0</v>
      </c>
    </row>
    <row r="2794" spans="1:24" ht="57.6" x14ac:dyDescent="0.3">
      <c r="A2794" s="33" t="s">
        <v>152</v>
      </c>
      <c r="B2794" s="22">
        <v>16255</v>
      </c>
      <c r="C2794" s="22" t="s">
        <v>366</v>
      </c>
      <c r="D2794" s="22">
        <v>21100124</v>
      </c>
      <c r="E2794" s="26" t="s">
        <v>367</v>
      </c>
      <c r="F2794" s="22">
        <v>2</v>
      </c>
      <c r="G2794" s="22" t="s">
        <v>48</v>
      </c>
      <c r="H2794" s="22" t="s">
        <v>111</v>
      </c>
      <c r="I2794" s="22" t="s">
        <v>34</v>
      </c>
      <c r="J2794" s="22" t="s">
        <v>97</v>
      </c>
      <c r="K2794" s="22" t="s">
        <v>36</v>
      </c>
      <c r="L2794" s="22">
        <v>16255</v>
      </c>
      <c r="M2794" s="39" t="s">
        <v>37</v>
      </c>
      <c r="N2794" s="39" t="s">
        <v>37</v>
      </c>
      <c r="O2794" s="39" t="s">
        <v>37</v>
      </c>
      <c r="P2794" s="39" t="s">
        <v>37</v>
      </c>
      <c r="Q2794" s="39" t="s">
        <v>37</v>
      </c>
      <c r="R2794" s="39" t="s">
        <v>37</v>
      </c>
      <c r="S2794" s="39" t="s">
        <v>37</v>
      </c>
      <c r="T2794" s="39" t="s">
        <v>37</v>
      </c>
      <c r="U2794" s="40" t="s">
        <v>704</v>
      </c>
      <c r="V2794" s="39" t="s">
        <v>37</v>
      </c>
      <c r="W2794" s="74" t="s">
        <v>3366</v>
      </c>
      <c r="X2794" s="74">
        <v>0</v>
      </c>
    </row>
    <row r="2795" spans="1:24" ht="14.4" x14ac:dyDescent="0.3">
      <c r="A2795" s="33" t="s">
        <v>152</v>
      </c>
      <c r="B2795" s="22">
        <v>16408</v>
      </c>
      <c r="C2795" s="22" t="s">
        <v>293</v>
      </c>
      <c r="D2795" s="22">
        <v>25404627</v>
      </c>
      <c r="E2795" s="26" t="s">
        <v>294</v>
      </c>
      <c r="F2795" s="22">
        <v>8</v>
      </c>
      <c r="G2795" s="22" t="s">
        <v>48</v>
      </c>
      <c r="H2795" s="22" t="s">
        <v>105</v>
      </c>
      <c r="I2795" s="22" t="s">
        <v>34</v>
      </c>
      <c r="J2795" s="22" t="s">
        <v>97</v>
      </c>
      <c r="K2795" s="22" t="s">
        <v>36</v>
      </c>
      <c r="L2795" s="22">
        <v>16408</v>
      </c>
      <c r="M2795" s="39" t="s">
        <v>37</v>
      </c>
      <c r="N2795" s="39" t="s">
        <v>37</v>
      </c>
      <c r="O2795" s="39" t="s">
        <v>37</v>
      </c>
      <c r="P2795" s="39" t="s">
        <v>37</v>
      </c>
      <c r="Q2795" s="39" t="s">
        <v>37</v>
      </c>
      <c r="R2795" s="39" t="s">
        <v>37</v>
      </c>
      <c r="S2795" s="39" t="s">
        <v>40</v>
      </c>
      <c r="T2795" s="39" t="s">
        <v>37</v>
      </c>
      <c r="U2795" s="40" t="s">
        <v>605</v>
      </c>
      <c r="V2795" s="39" t="s">
        <v>35</v>
      </c>
      <c r="W2795" s="74" t="s">
        <v>606</v>
      </c>
      <c r="X2795" s="74">
        <v>0</v>
      </c>
    </row>
    <row r="2796" spans="1:24" ht="28.8" x14ac:dyDescent="0.3">
      <c r="A2796" s="33" t="s">
        <v>152</v>
      </c>
      <c r="B2796" s="22">
        <v>14147</v>
      </c>
      <c r="C2796" s="22" t="s">
        <v>368</v>
      </c>
      <c r="D2796" s="22">
        <v>53100164</v>
      </c>
      <c r="E2796" s="26" t="s">
        <v>369</v>
      </c>
      <c r="F2796" s="22">
        <v>2</v>
      </c>
      <c r="G2796" s="22" t="s">
        <v>48</v>
      </c>
      <c r="H2796" s="22" t="s">
        <v>203</v>
      </c>
      <c r="I2796" s="22" t="s">
        <v>34</v>
      </c>
      <c r="J2796" s="22" t="s">
        <v>97</v>
      </c>
      <c r="K2796" s="22" t="s">
        <v>36</v>
      </c>
      <c r="L2796" s="22">
        <v>14147</v>
      </c>
      <c r="M2796" s="39" t="s">
        <v>37</v>
      </c>
      <c r="N2796" s="39" t="s">
        <v>37</v>
      </c>
      <c r="O2796" s="39" t="s">
        <v>37</v>
      </c>
      <c r="P2796" s="39" t="s">
        <v>37</v>
      </c>
      <c r="Q2796" s="39" t="s">
        <v>37</v>
      </c>
      <c r="R2796" s="39" t="s">
        <v>37</v>
      </c>
      <c r="S2796" s="39" t="s">
        <v>37</v>
      </c>
      <c r="T2796" s="39" t="s">
        <v>37</v>
      </c>
      <c r="U2796" s="40" t="s">
        <v>605</v>
      </c>
      <c r="V2796" s="39" t="s">
        <v>37</v>
      </c>
      <c r="W2796" s="74" t="s">
        <v>2120</v>
      </c>
      <c r="X2796" s="74">
        <v>0</v>
      </c>
    </row>
    <row r="2797" spans="1:24" ht="86.4" x14ac:dyDescent="0.3">
      <c r="A2797" s="33" t="s">
        <v>152</v>
      </c>
      <c r="B2797" s="22">
        <v>11734</v>
      </c>
      <c r="C2797" s="22" t="s">
        <v>290</v>
      </c>
      <c r="D2797" s="22">
        <v>53100347</v>
      </c>
      <c r="E2797" s="26" t="s">
        <v>289</v>
      </c>
      <c r="F2797" s="22">
        <v>1</v>
      </c>
      <c r="G2797" s="22" t="s">
        <v>48</v>
      </c>
      <c r="H2797" s="22" t="s">
        <v>111</v>
      </c>
      <c r="I2797" s="22" t="s">
        <v>34</v>
      </c>
      <c r="J2797" s="22" t="s">
        <v>97</v>
      </c>
      <c r="K2797" s="22" t="s">
        <v>36</v>
      </c>
      <c r="L2797" s="22">
        <v>11734</v>
      </c>
      <c r="M2797" s="39" t="s">
        <v>37</v>
      </c>
      <c r="N2797" s="39" t="s">
        <v>37</v>
      </c>
      <c r="O2797" s="39" t="s">
        <v>35</v>
      </c>
      <c r="P2797" s="39" t="s">
        <v>37</v>
      </c>
      <c r="Q2797" s="39" t="s">
        <v>37</v>
      </c>
      <c r="R2797" s="39" t="s">
        <v>37</v>
      </c>
      <c r="S2797" s="39" t="s">
        <v>40</v>
      </c>
      <c r="T2797" s="39" t="s">
        <v>35</v>
      </c>
      <c r="U2797" s="40" t="s">
        <v>649</v>
      </c>
      <c r="V2797" s="39" t="s">
        <v>37</v>
      </c>
      <c r="W2797" s="74" t="s">
        <v>705</v>
      </c>
      <c r="X2797" s="74">
        <v>0</v>
      </c>
    </row>
    <row r="2798" spans="1:24" ht="86.4" x14ac:dyDescent="0.3">
      <c r="A2798" s="33" t="s">
        <v>152</v>
      </c>
      <c r="B2798" s="22">
        <v>11734</v>
      </c>
      <c r="C2798" s="22" t="s">
        <v>290</v>
      </c>
      <c r="D2798" s="22">
        <v>53100347</v>
      </c>
      <c r="E2798" s="26" t="s">
        <v>289</v>
      </c>
      <c r="F2798" s="22">
        <v>1</v>
      </c>
      <c r="G2798" s="22" t="s">
        <v>48</v>
      </c>
      <c r="H2798" s="22" t="s">
        <v>111</v>
      </c>
      <c r="I2798" s="22" t="s">
        <v>34</v>
      </c>
      <c r="J2798" s="22" t="s">
        <v>97</v>
      </c>
      <c r="K2798" s="22" t="s">
        <v>36</v>
      </c>
      <c r="L2798" s="22">
        <v>11734</v>
      </c>
      <c r="M2798" s="39" t="s">
        <v>37</v>
      </c>
      <c r="N2798" s="39" t="s">
        <v>37</v>
      </c>
      <c r="O2798" s="39" t="s">
        <v>35</v>
      </c>
      <c r="P2798" s="39" t="s">
        <v>37</v>
      </c>
      <c r="Q2798" s="39" t="s">
        <v>37</v>
      </c>
      <c r="R2798" s="39" t="s">
        <v>37</v>
      </c>
      <c r="S2798" s="39" t="s">
        <v>40</v>
      </c>
      <c r="T2798" s="39" t="s">
        <v>35</v>
      </c>
      <c r="U2798" s="40" t="s">
        <v>649</v>
      </c>
      <c r="V2798" s="39" t="s">
        <v>37</v>
      </c>
      <c r="W2798" s="74" t="s">
        <v>705</v>
      </c>
      <c r="X2798" s="74">
        <v>0</v>
      </c>
    </row>
    <row r="2799" spans="1:24" ht="100.8" x14ac:dyDescent="0.3">
      <c r="A2799" s="33" t="s">
        <v>152</v>
      </c>
      <c r="B2799" s="22">
        <v>12247</v>
      </c>
      <c r="C2799" s="22" t="s">
        <v>330</v>
      </c>
      <c r="D2799" s="22">
        <v>53100457</v>
      </c>
      <c r="E2799" s="26" t="s">
        <v>331</v>
      </c>
      <c r="F2799" s="22">
        <v>2</v>
      </c>
      <c r="G2799" s="22" t="s">
        <v>48</v>
      </c>
      <c r="H2799" s="22" t="s">
        <v>61</v>
      </c>
      <c r="I2799" s="22" t="s">
        <v>34</v>
      </c>
      <c r="J2799" s="22" t="s">
        <v>97</v>
      </c>
      <c r="K2799" s="22" t="s">
        <v>36</v>
      </c>
      <c r="L2799" s="22">
        <v>12247</v>
      </c>
      <c r="M2799" s="39" t="s">
        <v>37</v>
      </c>
      <c r="N2799" s="39" t="s">
        <v>37</v>
      </c>
      <c r="O2799" s="39" t="s">
        <v>35</v>
      </c>
      <c r="P2799" s="39" t="s">
        <v>37</v>
      </c>
      <c r="Q2799" s="39" t="s">
        <v>37</v>
      </c>
      <c r="R2799" s="39" t="s">
        <v>37</v>
      </c>
      <c r="S2799" s="39" t="s">
        <v>37</v>
      </c>
      <c r="T2799" s="39" t="s">
        <v>35</v>
      </c>
      <c r="U2799" s="40" t="s">
        <v>605</v>
      </c>
      <c r="V2799" s="39" t="s">
        <v>35</v>
      </c>
      <c r="W2799" s="74" t="s">
        <v>938</v>
      </c>
      <c r="X2799" s="74" t="s">
        <v>3678</v>
      </c>
    </row>
    <row r="2800" spans="1:24" ht="43.2" x14ac:dyDescent="0.3">
      <c r="A2800" s="33" t="s">
        <v>152</v>
      </c>
      <c r="B2800" s="22">
        <v>11947</v>
      </c>
      <c r="C2800" s="22" t="s">
        <v>106</v>
      </c>
      <c r="D2800" s="22">
        <v>53100204</v>
      </c>
      <c r="E2800" s="26" t="s">
        <v>107</v>
      </c>
      <c r="F2800" s="22">
        <v>2</v>
      </c>
      <c r="G2800" s="22" t="s">
        <v>48</v>
      </c>
      <c r="H2800" s="22" t="s">
        <v>108</v>
      </c>
      <c r="I2800" s="22" t="s">
        <v>34</v>
      </c>
      <c r="J2800" s="22" t="s">
        <v>97</v>
      </c>
      <c r="K2800" s="22" t="s">
        <v>36</v>
      </c>
      <c r="L2800" s="22">
        <v>11947</v>
      </c>
      <c r="M2800" s="39" t="s">
        <v>37</v>
      </c>
      <c r="N2800" s="39" t="s">
        <v>37</v>
      </c>
      <c r="O2800" s="39" t="s">
        <v>35</v>
      </c>
      <c r="P2800" s="39" t="s">
        <v>37</v>
      </c>
      <c r="Q2800" s="39" t="s">
        <v>37</v>
      </c>
      <c r="R2800" s="39" t="s">
        <v>37</v>
      </c>
      <c r="S2800" s="39" t="s">
        <v>37</v>
      </c>
      <c r="T2800" s="39" t="s">
        <v>35</v>
      </c>
      <c r="U2800" s="40" t="s">
        <v>39</v>
      </c>
      <c r="V2800" s="39" t="s">
        <v>37</v>
      </c>
      <c r="W2800" s="74" t="s">
        <v>801</v>
      </c>
      <c r="X2800" s="74">
        <v>0</v>
      </c>
    </row>
    <row r="2801" spans="1:24" ht="43.2" x14ac:dyDescent="0.3">
      <c r="A2801" s="33" t="s">
        <v>152</v>
      </c>
      <c r="B2801" s="22">
        <v>11947</v>
      </c>
      <c r="C2801" s="22" t="s">
        <v>106</v>
      </c>
      <c r="D2801" s="22">
        <v>53100204</v>
      </c>
      <c r="E2801" s="26" t="s">
        <v>107</v>
      </c>
      <c r="F2801" s="22">
        <v>2</v>
      </c>
      <c r="G2801" s="22" t="s">
        <v>48</v>
      </c>
      <c r="H2801" s="22" t="s">
        <v>108</v>
      </c>
      <c r="I2801" s="22" t="s">
        <v>34</v>
      </c>
      <c r="J2801" s="22" t="s">
        <v>97</v>
      </c>
      <c r="K2801" s="22" t="s">
        <v>36</v>
      </c>
      <c r="L2801" s="22">
        <v>11947</v>
      </c>
      <c r="M2801" s="39" t="s">
        <v>37</v>
      </c>
      <c r="N2801" s="39" t="s">
        <v>37</v>
      </c>
      <c r="O2801" s="39" t="s">
        <v>35</v>
      </c>
      <c r="P2801" s="39" t="s">
        <v>37</v>
      </c>
      <c r="Q2801" s="39" t="s">
        <v>37</v>
      </c>
      <c r="R2801" s="39" t="s">
        <v>37</v>
      </c>
      <c r="S2801" s="39" t="s">
        <v>37</v>
      </c>
      <c r="T2801" s="39" t="s">
        <v>35</v>
      </c>
      <c r="U2801" s="40" t="s">
        <v>39</v>
      </c>
      <c r="V2801" s="39" t="s">
        <v>37</v>
      </c>
      <c r="W2801" s="74" t="s">
        <v>801</v>
      </c>
      <c r="X2801" s="74">
        <v>0</v>
      </c>
    </row>
    <row r="2802" spans="1:24" ht="43.2" x14ac:dyDescent="0.3">
      <c r="A2802" s="33" t="s">
        <v>152</v>
      </c>
      <c r="B2802" s="22">
        <v>11947</v>
      </c>
      <c r="C2802" s="22" t="s">
        <v>106</v>
      </c>
      <c r="D2802" s="22">
        <v>53100204</v>
      </c>
      <c r="E2802" s="26" t="s">
        <v>107</v>
      </c>
      <c r="F2802" s="22">
        <v>2</v>
      </c>
      <c r="G2802" s="22" t="s">
        <v>48</v>
      </c>
      <c r="H2802" s="22" t="s">
        <v>108</v>
      </c>
      <c r="I2802" s="22" t="s">
        <v>34</v>
      </c>
      <c r="J2802" s="22" t="s">
        <v>97</v>
      </c>
      <c r="K2802" s="22" t="s">
        <v>36</v>
      </c>
      <c r="L2802" s="22">
        <v>11947</v>
      </c>
      <c r="M2802" s="39" t="s">
        <v>37</v>
      </c>
      <c r="N2802" s="39" t="s">
        <v>37</v>
      </c>
      <c r="O2802" s="39" t="s">
        <v>35</v>
      </c>
      <c r="P2802" s="39" t="s">
        <v>37</v>
      </c>
      <c r="Q2802" s="39" t="s">
        <v>37</v>
      </c>
      <c r="R2802" s="39" t="s">
        <v>37</v>
      </c>
      <c r="S2802" s="39" t="s">
        <v>37</v>
      </c>
      <c r="T2802" s="39" t="s">
        <v>35</v>
      </c>
      <c r="U2802" s="40" t="s">
        <v>39</v>
      </c>
      <c r="V2802" s="39" t="s">
        <v>37</v>
      </c>
      <c r="W2802" s="74" t="s">
        <v>801</v>
      </c>
      <c r="X2802" s="74">
        <v>0</v>
      </c>
    </row>
    <row r="2803" spans="1:24" ht="43.2" x14ac:dyDescent="0.3">
      <c r="A2803" s="33" t="s">
        <v>152</v>
      </c>
      <c r="B2803" s="22">
        <v>11947</v>
      </c>
      <c r="C2803" s="22" t="s">
        <v>106</v>
      </c>
      <c r="D2803" s="22">
        <v>53100204</v>
      </c>
      <c r="E2803" s="26" t="s">
        <v>107</v>
      </c>
      <c r="F2803" s="22">
        <v>2</v>
      </c>
      <c r="G2803" s="22" t="s">
        <v>48</v>
      </c>
      <c r="H2803" s="22" t="s">
        <v>108</v>
      </c>
      <c r="I2803" s="22" t="s">
        <v>34</v>
      </c>
      <c r="J2803" s="22" t="s">
        <v>97</v>
      </c>
      <c r="K2803" s="22" t="s">
        <v>36</v>
      </c>
      <c r="L2803" s="22">
        <v>11947</v>
      </c>
      <c r="M2803" s="39" t="s">
        <v>37</v>
      </c>
      <c r="N2803" s="39" t="s">
        <v>37</v>
      </c>
      <c r="O2803" s="39" t="s">
        <v>35</v>
      </c>
      <c r="P2803" s="39" t="s">
        <v>37</v>
      </c>
      <c r="Q2803" s="39" t="s">
        <v>37</v>
      </c>
      <c r="R2803" s="39" t="s">
        <v>37</v>
      </c>
      <c r="S2803" s="39" t="s">
        <v>37</v>
      </c>
      <c r="T2803" s="39" t="s">
        <v>35</v>
      </c>
      <c r="U2803" s="40" t="s">
        <v>39</v>
      </c>
      <c r="V2803" s="39" t="s">
        <v>37</v>
      </c>
      <c r="W2803" s="74" t="s">
        <v>801</v>
      </c>
      <c r="X2803" s="74">
        <v>0</v>
      </c>
    </row>
    <row r="2804" spans="1:24" ht="43.2" x14ac:dyDescent="0.3">
      <c r="A2804" s="33" t="s">
        <v>152</v>
      </c>
      <c r="B2804" s="22">
        <v>11947</v>
      </c>
      <c r="C2804" s="22" t="s">
        <v>106</v>
      </c>
      <c r="D2804" s="22">
        <v>53100204</v>
      </c>
      <c r="E2804" s="26" t="s">
        <v>107</v>
      </c>
      <c r="F2804" s="22">
        <v>2</v>
      </c>
      <c r="G2804" s="22" t="s">
        <v>48</v>
      </c>
      <c r="H2804" s="22" t="s">
        <v>108</v>
      </c>
      <c r="I2804" s="22" t="s">
        <v>34</v>
      </c>
      <c r="J2804" s="22" t="s">
        <v>97</v>
      </c>
      <c r="K2804" s="22" t="s">
        <v>36</v>
      </c>
      <c r="L2804" s="22">
        <v>11947</v>
      </c>
      <c r="M2804" s="39" t="s">
        <v>37</v>
      </c>
      <c r="N2804" s="39" t="s">
        <v>37</v>
      </c>
      <c r="O2804" s="39" t="s">
        <v>35</v>
      </c>
      <c r="P2804" s="39" t="s">
        <v>37</v>
      </c>
      <c r="Q2804" s="39" t="s">
        <v>37</v>
      </c>
      <c r="R2804" s="39" t="s">
        <v>37</v>
      </c>
      <c r="S2804" s="39" t="s">
        <v>37</v>
      </c>
      <c r="T2804" s="39" t="s">
        <v>35</v>
      </c>
      <c r="U2804" s="40" t="s">
        <v>39</v>
      </c>
      <c r="V2804" s="39" t="s">
        <v>37</v>
      </c>
      <c r="W2804" s="74" t="s">
        <v>801</v>
      </c>
      <c r="X2804" s="74">
        <v>0</v>
      </c>
    </row>
    <row r="2805" spans="1:24" ht="43.2" x14ac:dyDescent="0.3">
      <c r="A2805" s="33" t="s">
        <v>152</v>
      </c>
      <c r="B2805" s="22">
        <v>11947</v>
      </c>
      <c r="C2805" s="22" t="s">
        <v>106</v>
      </c>
      <c r="D2805" s="22">
        <v>53100204</v>
      </c>
      <c r="E2805" s="26" t="s">
        <v>107</v>
      </c>
      <c r="F2805" s="22">
        <v>2</v>
      </c>
      <c r="G2805" s="22" t="s">
        <v>48</v>
      </c>
      <c r="H2805" s="22" t="s">
        <v>108</v>
      </c>
      <c r="I2805" s="22" t="s">
        <v>34</v>
      </c>
      <c r="J2805" s="22" t="s">
        <v>97</v>
      </c>
      <c r="K2805" s="22" t="s">
        <v>36</v>
      </c>
      <c r="L2805" s="22">
        <v>11947</v>
      </c>
      <c r="M2805" s="39" t="s">
        <v>37</v>
      </c>
      <c r="N2805" s="39" t="s">
        <v>37</v>
      </c>
      <c r="O2805" s="39" t="s">
        <v>35</v>
      </c>
      <c r="P2805" s="39" t="s">
        <v>37</v>
      </c>
      <c r="Q2805" s="39" t="s">
        <v>37</v>
      </c>
      <c r="R2805" s="39" t="s">
        <v>37</v>
      </c>
      <c r="S2805" s="39" t="s">
        <v>37</v>
      </c>
      <c r="T2805" s="39" t="s">
        <v>35</v>
      </c>
      <c r="U2805" s="40" t="s">
        <v>39</v>
      </c>
      <c r="V2805" s="39" t="s">
        <v>37</v>
      </c>
      <c r="W2805" s="74" t="s">
        <v>801</v>
      </c>
      <c r="X2805" s="74">
        <v>0</v>
      </c>
    </row>
    <row r="2806" spans="1:24" ht="43.2" x14ac:dyDescent="0.3">
      <c r="A2806" s="33" t="s">
        <v>152</v>
      </c>
      <c r="B2806" s="22">
        <v>11947</v>
      </c>
      <c r="C2806" s="22" t="s">
        <v>106</v>
      </c>
      <c r="D2806" s="22">
        <v>53100204</v>
      </c>
      <c r="E2806" s="26" t="s">
        <v>107</v>
      </c>
      <c r="F2806" s="22">
        <v>2</v>
      </c>
      <c r="G2806" s="22" t="s">
        <v>48</v>
      </c>
      <c r="H2806" s="22" t="s">
        <v>108</v>
      </c>
      <c r="I2806" s="22" t="s">
        <v>34</v>
      </c>
      <c r="J2806" s="22" t="s">
        <v>97</v>
      </c>
      <c r="K2806" s="22" t="s">
        <v>36</v>
      </c>
      <c r="L2806" s="22">
        <v>11947</v>
      </c>
      <c r="M2806" s="39" t="s">
        <v>37</v>
      </c>
      <c r="N2806" s="39" t="s">
        <v>37</v>
      </c>
      <c r="O2806" s="39" t="s">
        <v>35</v>
      </c>
      <c r="P2806" s="39" t="s">
        <v>37</v>
      </c>
      <c r="Q2806" s="39" t="s">
        <v>37</v>
      </c>
      <c r="R2806" s="39" t="s">
        <v>37</v>
      </c>
      <c r="S2806" s="39" t="s">
        <v>37</v>
      </c>
      <c r="T2806" s="39" t="s">
        <v>35</v>
      </c>
      <c r="U2806" s="40" t="s">
        <v>39</v>
      </c>
      <c r="V2806" s="39" t="s">
        <v>37</v>
      </c>
      <c r="W2806" s="74" t="s">
        <v>801</v>
      </c>
      <c r="X2806" s="74">
        <v>0</v>
      </c>
    </row>
    <row r="2807" spans="1:24" ht="43.2" x14ac:dyDescent="0.3">
      <c r="A2807" s="33" t="s">
        <v>152</v>
      </c>
      <c r="B2807" s="22">
        <v>11947</v>
      </c>
      <c r="C2807" s="22" t="s">
        <v>106</v>
      </c>
      <c r="D2807" s="22">
        <v>53100204</v>
      </c>
      <c r="E2807" s="26" t="s">
        <v>107</v>
      </c>
      <c r="F2807" s="22">
        <v>2</v>
      </c>
      <c r="G2807" s="22" t="s">
        <v>48</v>
      </c>
      <c r="H2807" s="22" t="s">
        <v>108</v>
      </c>
      <c r="I2807" s="22" t="s">
        <v>34</v>
      </c>
      <c r="J2807" s="22" t="s">
        <v>97</v>
      </c>
      <c r="K2807" s="22" t="s">
        <v>36</v>
      </c>
      <c r="L2807" s="22">
        <v>11947</v>
      </c>
      <c r="M2807" s="39" t="s">
        <v>37</v>
      </c>
      <c r="N2807" s="39" t="s">
        <v>37</v>
      </c>
      <c r="O2807" s="39" t="s">
        <v>35</v>
      </c>
      <c r="P2807" s="39" t="s">
        <v>37</v>
      </c>
      <c r="Q2807" s="39" t="s">
        <v>37</v>
      </c>
      <c r="R2807" s="39" t="s">
        <v>37</v>
      </c>
      <c r="S2807" s="39" t="s">
        <v>37</v>
      </c>
      <c r="T2807" s="39" t="s">
        <v>35</v>
      </c>
      <c r="U2807" s="40" t="s">
        <v>39</v>
      </c>
      <c r="V2807" s="39" t="s">
        <v>37</v>
      </c>
      <c r="W2807" s="74" t="s">
        <v>801</v>
      </c>
      <c r="X2807" s="74">
        <v>0</v>
      </c>
    </row>
    <row r="2808" spans="1:24" ht="43.2" x14ac:dyDescent="0.3">
      <c r="A2808" s="33" t="s">
        <v>152</v>
      </c>
      <c r="B2808" s="22">
        <v>11947</v>
      </c>
      <c r="C2808" s="22" t="s">
        <v>106</v>
      </c>
      <c r="D2808" s="22">
        <v>53100204</v>
      </c>
      <c r="E2808" s="26" t="s">
        <v>107</v>
      </c>
      <c r="F2808" s="22">
        <v>2</v>
      </c>
      <c r="G2808" s="22" t="s">
        <v>48</v>
      </c>
      <c r="H2808" s="22" t="s">
        <v>108</v>
      </c>
      <c r="I2808" s="22" t="s">
        <v>34</v>
      </c>
      <c r="J2808" s="22" t="s">
        <v>97</v>
      </c>
      <c r="K2808" s="22" t="s">
        <v>36</v>
      </c>
      <c r="L2808" s="22">
        <v>11947</v>
      </c>
      <c r="M2808" s="39" t="s">
        <v>37</v>
      </c>
      <c r="N2808" s="39" t="s">
        <v>37</v>
      </c>
      <c r="O2808" s="39" t="s">
        <v>35</v>
      </c>
      <c r="P2808" s="39" t="s">
        <v>37</v>
      </c>
      <c r="Q2808" s="39" t="s">
        <v>37</v>
      </c>
      <c r="R2808" s="39" t="s">
        <v>37</v>
      </c>
      <c r="S2808" s="39" t="s">
        <v>37</v>
      </c>
      <c r="T2808" s="39" t="s">
        <v>35</v>
      </c>
      <c r="U2808" s="40" t="s">
        <v>39</v>
      </c>
      <c r="V2808" s="39" t="s">
        <v>37</v>
      </c>
      <c r="W2808" s="74" t="s">
        <v>801</v>
      </c>
      <c r="X2808" s="74">
        <v>0</v>
      </c>
    </row>
    <row r="2809" spans="1:24" ht="43.2" x14ac:dyDescent="0.3">
      <c r="A2809" s="33" t="s">
        <v>152</v>
      </c>
      <c r="B2809" s="22">
        <v>11947</v>
      </c>
      <c r="C2809" s="22" t="s">
        <v>106</v>
      </c>
      <c r="D2809" s="22">
        <v>53100204</v>
      </c>
      <c r="E2809" s="26" t="s">
        <v>107</v>
      </c>
      <c r="F2809" s="22">
        <v>2</v>
      </c>
      <c r="G2809" s="22" t="s">
        <v>48</v>
      </c>
      <c r="H2809" s="22" t="s">
        <v>108</v>
      </c>
      <c r="I2809" s="22" t="s">
        <v>34</v>
      </c>
      <c r="J2809" s="22" t="s">
        <v>97</v>
      </c>
      <c r="K2809" s="22" t="s">
        <v>36</v>
      </c>
      <c r="L2809" s="22">
        <v>11947</v>
      </c>
      <c r="M2809" s="39" t="s">
        <v>37</v>
      </c>
      <c r="N2809" s="39" t="s">
        <v>37</v>
      </c>
      <c r="O2809" s="39" t="s">
        <v>35</v>
      </c>
      <c r="P2809" s="39" t="s">
        <v>37</v>
      </c>
      <c r="Q2809" s="39" t="s">
        <v>37</v>
      </c>
      <c r="R2809" s="39" t="s">
        <v>37</v>
      </c>
      <c r="S2809" s="39" t="s">
        <v>37</v>
      </c>
      <c r="T2809" s="39" t="s">
        <v>35</v>
      </c>
      <c r="U2809" s="40" t="s">
        <v>39</v>
      </c>
      <c r="V2809" s="39" t="s">
        <v>37</v>
      </c>
      <c r="W2809" s="74" t="s">
        <v>801</v>
      </c>
      <c r="X2809" s="74">
        <v>0</v>
      </c>
    </row>
    <row r="2810" spans="1:24" ht="43.2" x14ac:dyDescent="0.3">
      <c r="A2810" s="33" t="s">
        <v>152</v>
      </c>
      <c r="B2810" s="22">
        <v>11947</v>
      </c>
      <c r="C2810" s="22" t="s">
        <v>106</v>
      </c>
      <c r="D2810" s="22">
        <v>53100204</v>
      </c>
      <c r="E2810" s="26" t="s">
        <v>107</v>
      </c>
      <c r="F2810" s="22">
        <v>2</v>
      </c>
      <c r="G2810" s="22" t="s">
        <v>48</v>
      </c>
      <c r="H2810" s="22" t="s">
        <v>108</v>
      </c>
      <c r="I2810" s="22" t="s">
        <v>34</v>
      </c>
      <c r="J2810" s="22" t="s">
        <v>97</v>
      </c>
      <c r="K2810" s="22" t="s">
        <v>36</v>
      </c>
      <c r="L2810" s="22">
        <v>11947</v>
      </c>
      <c r="M2810" s="39" t="s">
        <v>37</v>
      </c>
      <c r="N2810" s="39" t="s">
        <v>37</v>
      </c>
      <c r="O2810" s="39" t="s">
        <v>35</v>
      </c>
      <c r="P2810" s="39" t="s">
        <v>37</v>
      </c>
      <c r="Q2810" s="39" t="s">
        <v>37</v>
      </c>
      <c r="R2810" s="39" t="s">
        <v>37</v>
      </c>
      <c r="S2810" s="39" t="s">
        <v>37</v>
      </c>
      <c r="T2810" s="39" t="s">
        <v>35</v>
      </c>
      <c r="U2810" s="40" t="s">
        <v>39</v>
      </c>
      <c r="V2810" s="39" t="s">
        <v>37</v>
      </c>
      <c r="W2810" s="74" t="s">
        <v>801</v>
      </c>
      <c r="X2810" s="74">
        <v>0</v>
      </c>
    </row>
    <row r="2811" spans="1:24" ht="43.2" x14ac:dyDescent="0.3">
      <c r="A2811" s="33" t="s">
        <v>152</v>
      </c>
      <c r="B2811" s="22">
        <v>11947</v>
      </c>
      <c r="C2811" s="22" t="s">
        <v>106</v>
      </c>
      <c r="D2811" s="22">
        <v>53100204</v>
      </c>
      <c r="E2811" s="26" t="s">
        <v>107</v>
      </c>
      <c r="F2811" s="22">
        <v>2</v>
      </c>
      <c r="G2811" s="22" t="s">
        <v>48</v>
      </c>
      <c r="H2811" s="22" t="s">
        <v>108</v>
      </c>
      <c r="I2811" s="22" t="s">
        <v>34</v>
      </c>
      <c r="J2811" s="22" t="s">
        <v>97</v>
      </c>
      <c r="K2811" s="22" t="s">
        <v>36</v>
      </c>
      <c r="L2811" s="22">
        <v>11947</v>
      </c>
      <c r="M2811" s="39" t="s">
        <v>37</v>
      </c>
      <c r="N2811" s="39" t="s">
        <v>37</v>
      </c>
      <c r="O2811" s="39" t="s">
        <v>35</v>
      </c>
      <c r="P2811" s="39" t="s">
        <v>37</v>
      </c>
      <c r="Q2811" s="39" t="s">
        <v>37</v>
      </c>
      <c r="R2811" s="39" t="s">
        <v>37</v>
      </c>
      <c r="S2811" s="39" t="s">
        <v>37</v>
      </c>
      <c r="T2811" s="39" t="s">
        <v>35</v>
      </c>
      <c r="U2811" s="40" t="s">
        <v>39</v>
      </c>
      <c r="V2811" s="39" t="s">
        <v>37</v>
      </c>
      <c r="W2811" s="74" t="s">
        <v>801</v>
      </c>
      <c r="X2811" s="74">
        <v>0</v>
      </c>
    </row>
    <row r="2812" spans="1:24" ht="43.2" x14ac:dyDescent="0.3">
      <c r="A2812" s="33" t="s">
        <v>152</v>
      </c>
      <c r="B2812" s="22">
        <v>11947</v>
      </c>
      <c r="C2812" s="22" t="s">
        <v>106</v>
      </c>
      <c r="D2812" s="22">
        <v>53100204</v>
      </c>
      <c r="E2812" s="26" t="s">
        <v>107</v>
      </c>
      <c r="F2812" s="22">
        <v>2</v>
      </c>
      <c r="G2812" s="22" t="s">
        <v>48</v>
      </c>
      <c r="H2812" s="22" t="s">
        <v>108</v>
      </c>
      <c r="I2812" s="22" t="s">
        <v>34</v>
      </c>
      <c r="J2812" s="22" t="s">
        <v>97</v>
      </c>
      <c r="K2812" s="22" t="s">
        <v>36</v>
      </c>
      <c r="L2812" s="22">
        <v>11947</v>
      </c>
      <c r="M2812" s="39" t="s">
        <v>37</v>
      </c>
      <c r="N2812" s="39" t="s">
        <v>37</v>
      </c>
      <c r="O2812" s="39" t="s">
        <v>35</v>
      </c>
      <c r="P2812" s="39" t="s">
        <v>37</v>
      </c>
      <c r="Q2812" s="39" t="s">
        <v>37</v>
      </c>
      <c r="R2812" s="39" t="s">
        <v>37</v>
      </c>
      <c r="S2812" s="39" t="s">
        <v>37</v>
      </c>
      <c r="T2812" s="39" t="s">
        <v>35</v>
      </c>
      <c r="U2812" s="40" t="s">
        <v>39</v>
      </c>
      <c r="V2812" s="39" t="s">
        <v>37</v>
      </c>
      <c r="W2812" s="74" t="s">
        <v>801</v>
      </c>
      <c r="X2812" s="74">
        <v>0</v>
      </c>
    </row>
    <row r="2813" spans="1:24" ht="43.2" x14ac:dyDescent="0.3">
      <c r="A2813" s="33" t="s">
        <v>152</v>
      </c>
      <c r="B2813" s="22">
        <v>11947</v>
      </c>
      <c r="C2813" s="22" t="s">
        <v>106</v>
      </c>
      <c r="D2813" s="22">
        <v>53100204</v>
      </c>
      <c r="E2813" s="26" t="s">
        <v>107</v>
      </c>
      <c r="F2813" s="22">
        <v>2</v>
      </c>
      <c r="G2813" s="22" t="s">
        <v>48</v>
      </c>
      <c r="H2813" s="22" t="s">
        <v>108</v>
      </c>
      <c r="I2813" s="22" t="s">
        <v>34</v>
      </c>
      <c r="J2813" s="22" t="s">
        <v>97</v>
      </c>
      <c r="K2813" s="22" t="s">
        <v>36</v>
      </c>
      <c r="L2813" s="22">
        <v>11947</v>
      </c>
      <c r="M2813" s="39" t="s">
        <v>37</v>
      </c>
      <c r="N2813" s="39" t="s">
        <v>37</v>
      </c>
      <c r="O2813" s="39" t="s">
        <v>35</v>
      </c>
      <c r="P2813" s="39" t="s">
        <v>37</v>
      </c>
      <c r="Q2813" s="39" t="s">
        <v>37</v>
      </c>
      <c r="R2813" s="39" t="s">
        <v>37</v>
      </c>
      <c r="S2813" s="39" t="s">
        <v>37</v>
      </c>
      <c r="T2813" s="39" t="s">
        <v>35</v>
      </c>
      <c r="U2813" s="40" t="s">
        <v>39</v>
      </c>
      <c r="V2813" s="39" t="s">
        <v>37</v>
      </c>
      <c r="W2813" s="74" t="s">
        <v>801</v>
      </c>
      <c r="X2813" s="74">
        <v>0</v>
      </c>
    </row>
    <row r="2814" spans="1:24" ht="43.2" x14ac:dyDescent="0.3">
      <c r="A2814" s="33" t="s">
        <v>152</v>
      </c>
      <c r="B2814" s="22">
        <v>11947</v>
      </c>
      <c r="C2814" s="22" t="s">
        <v>106</v>
      </c>
      <c r="D2814" s="22">
        <v>53100204</v>
      </c>
      <c r="E2814" s="26" t="s">
        <v>107</v>
      </c>
      <c r="F2814" s="22">
        <v>2</v>
      </c>
      <c r="G2814" s="22" t="s">
        <v>48</v>
      </c>
      <c r="H2814" s="22" t="s">
        <v>108</v>
      </c>
      <c r="I2814" s="22" t="s">
        <v>34</v>
      </c>
      <c r="J2814" s="22" t="s">
        <v>97</v>
      </c>
      <c r="K2814" s="22" t="s">
        <v>36</v>
      </c>
      <c r="L2814" s="22">
        <v>11947</v>
      </c>
      <c r="M2814" s="39" t="s">
        <v>37</v>
      </c>
      <c r="N2814" s="39" t="s">
        <v>37</v>
      </c>
      <c r="O2814" s="39" t="s">
        <v>35</v>
      </c>
      <c r="P2814" s="39" t="s">
        <v>37</v>
      </c>
      <c r="Q2814" s="39" t="s">
        <v>37</v>
      </c>
      <c r="R2814" s="39" t="s">
        <v>37</v>
      </c>
      <c r="S2814" s="39" t="s">
        <v>37</v>
      </c>
      <c r="T2814" s="39" t="s">
        <v>35</v>
      </c>
      <c r="U2814" s="40" t="s">
        <v>39</v>
      </c>
      <c r="V2814" s="39" t="s">
        <v>37</v>
      </c>
      <c r="W2814" s="74" t="s">
        <v>801</v>
      </c>
      <c r="X2814" s="74">
        <v>0</v>
      </c>
    </row>
    <row r="2815" spans="1:24" ht="43.2" x14ac:dyDescent="0.3">
      <c r="A2815" s="33" t="s">
        <v>152</v>
      </c>
      <c r="B2815" s="22">
        <v>11947</v>
      </c>
      <c r="C2815" s="22" t="s">
        <v>106</v>
      </c>
      <c r="D2815" s="22">
        <v>53100204</v>
      </c>
      <c r="E2815" s="26" t="s">
        <v>107</v>
      </c>
      <c r="F2815" s="22">
        <v>2</v>
      </c>
      <c r="G2815" s="22" t="s">
        <v>48</v>
      </c>
      <c r="H2815" s="22" t="s">
        <v>108</v>
      </c>
      <c r="I2815" s="22" t="s">
        <v>34</v>
      </c>
      <c r="J2815" s="22" t="s">
        <v>97</v>
      </c>
      <c r="K2815" s="22" t="s">
        <v>36</v>
      </c>
      <c r="L2815" s="22">
        <v>11947</v>
      </c>
      <c r="M2815" s="39" t="s">
        <v>37</v>
      </c>
      <c r="N2815" s="39" t="s">
        <v>37</v>
      </c>
      <c r="O2815" s="39" t="s">
        <v>35</v>
      </c>
      <c r="P2815" s="39" t="s">
        <v>37</v>
      </c>
      <c r="Q2815" s="39" t="s">
        <v>37</v>
      </c>
      <c r="R2815" s="39" t="s">
        <v>37</v>
      </c>
      <c r="S2815" s="39" t="s">
        <v>37</v>
      </c>
      <c r="T2815" s="39" t="s">
        <v>35</v>
      </c>
      <c r="U2815" s="40" t="s">
        <v>39</v>
      </c>
      <c r="V2815" s="39" t="s">
        <v>37</v>
      </c>
      <c r="W2815" s="74" t="s">
        <v>801</v>
      </c>
      <c r="X2815" s="74">
        <v>0</v>
      </c>
    </row>
    <row r="2816" spans="1:24" ht="43.2" x14ac:dyDescent="0.3">
      <c r="A2816" s="33" t="s">
        <v>152</v>
      </c>
      <c r="B2816" s="22">
        <v>11947</v>
      </c>
      <c r="C2816" s="22" t="s">
        <v>106</v>
      </c>
      <c r="D2816" s="22">
        <v>53100204</v>
      </c>
      <c r="E2816" s="26" t="s">
        <v>107</v>
      </c>
      <c r="F2816" s="22">
        <v>2</v>
      </c>
      <c r="G2816" s="22" t="s">
        <v>48</v>
      </c>
      <c r="H2816" s="22" t="s">
        <v>108</v>
      </c>
      <c r="I2816" s="22" t="s">
        <v>34</v>
      </c>
      <c r="J2816" s="22" t="s">
        <v>97</v>
      </c>
      <c r="K2816" s="22" t="s">
        <v>36</v>
      </c>
      <c r="L2816" s="22">
        <v>11947</v>
      </c>
      <c r="M2816" s="39" t="s">
        <v>37</v>
      </c>
      <c r="N2816" s="39" t="s">
        <v>37</v>
      </c>
      <c r="O2816" s="39" t="s">
        <v>35</v>
      </c>
      <c r="P2816" s="39" t="s">
        <v>37</v>
      </c>
      <c r="Q2816" s="39" t="s">
        <v>37</v>
      </c>
      <c r="R2816" s="39" t="s">
        <v>37</v>
      </c>
      <c r="S2816" s="39" t="s">
        <v>37</v>
      </c>
      <c r="T2816" s="39" t="s">
        <v>35</v>
      </c>
      <c r="U2816" s="40" t="s">
        <v>39</v>
      </c>
      <c r="V2816" s="39" t="s">
        <v>37</v>
      </c>
      <c r="W2816" s="74" t="s">
        <v>801</v>
      </c>
      <c r="X2816" s="74">
        <v>0</v>
      </c>
    </row>
    <row r="2817" spans="1:24" ht="43.2" x14ac:dyDescent="0.3">
      <c r="A2817" s="33" t="s">
        <v>152</v>
      </c>
      <c r="B2817" s="22">
        <v>11947</v>
      </c>
      <c r="C2817" s="22" t="s">
        <v>106</v>
      </c>
      <c r="D2817" s="22">
        <v>53100204</v>
      </c>
      <c r="E2817" s="26" t="s">
        <v>107</v>
      </c>
      <c r="F2817" s="22">
        <v>2</v>
      </c>
      <c r="G2817" s="22" t="s">
        <v>48</v>
      </c>
      <c r="H2817" s="22" t="s">
        <v>108</v>
      </c>
      <c r="I2817" s="22" t="s">
        <v>34</v>
      </c>
      <c r="J2817" s="22" t="s">
        <v>97</v>
      </c>
      <c r="K2817" s="22" t="s">
        <v>36</v>
      </c>
      <c r="L2817" s="22">
        <v>11947</v>
      </c>
      <c r="M2817" s="39" t="s">
        <v>37</v>
      </c>
      <c r="N2817" s="39" t="s">
        <v>37</v>
      </c>
      <c r="O2817" s="39" t="s">
        <v>35</v>
      </c>
      <c r="P2817" s="39" t="s">
        <v>37</v>
      </c>
      <c r="Q2817" s="39" t="s">
        <v>37</v>
      </c>
      <c r="R2817" s="39" t="s">
        <v>37</v>
      </c>
      <c r="S2817" s="39" t="s">
        <v>37</v>
      </c>
      <c r="T2817" s="39" t="s">
        <v>35</v>
      </c>
      <c r="U2817" s="40" t="s">
        <v>39</v>
      </c>
      <c r="V2817" s="39" t="s">
        <v>37</v>
      </c>
      <c r="W2817" s="74" t="s">
        <v>801</v>
      </c>
      <c r="X2817" s="74">
        <v>0</v>
      </c>
    </row>
    <row r="2818" spans="1:24" ht="43.2" x14ac:dyDescent="0.3">
      <c r="A2818" s="33" t="s">
        <v>152</v>
      </c>
      <c r="B2818" s="22">
        <v>11947</v>
      </c>
      <c r="C2818" s="22" t="s">
        <v>106</v>
      </c>
      <c r="D2818" s="22">
        <v>53100204</v>
      </c>
      <c r="E2818" s="26" t="s">
        <v>107</v>
      </c>
      <c r="F2818" s="22">
        <v>2</v>
      </c>
      <c r="G2818" s="22" t="s">
        <v>48</v>
      </c>
      <c r="H2818" s="22" t="s">
        <v>108</v>
      </c>
      <c r="I2818" s="22" t="s">
        <v>34</v>
      </c>
      <c r="J2818" s="22" t="s">
        <v>97</v>
      </c>
      <c r="K2818" s="22" t="s">
        <v>36</v>
      </c>
      <c r="L2818" s="22">
        <v>11947</v>
      </c>
      <c r="M2818" s="39" t="s">
        <v>37</v>
      </c>
      <c r="N2818" s="39" t="s">
        <v>37</v>
      </c>
      <c r="O2818" s="39" t="s">
        <v>35</v>
      </c>
      <c r="P2818" s="39" t="s">
        <v>37</v>
      </c>
      <c r="Q2818" s="39" t="s">
        <v>37</v>
      </c>
      <c r="R2818" s="39" t="s">
        <v>37</v>
      </c>
      <c r="S2818" s="39" t="s">
        <v>37</v>
      </c>
      <c r="T2818" s="39" t="s">
        <v>35</v>
      </c>
      <c r="U2818" s="40" t="s">
        <v>39</v>
      </c>
      <c r="V2818" s="39" t="s">
        <v>37</v>
      </c>
      <c r="W2818" s="74" t="s">
        <v>801</v>
      </c>
      <c r="X2818" s="74">
        <v>0</v>
      </c>
    </row>
    <row r="2819" spans="1:24" ht="14.4" x14ac:dyDescent="0.3">
      <c r="A2819" s="33" t="s">
        <v>152</v>
      </c>
      <c r="B2819" s="22">
        <v>12001</v>
      </c>
      <c r="C2819" s="22" t="s">
        <v>340</v>
      </c>
      <c r="D2819" s="22">
        <v>29500005</v>
      </c>
      <c r="E2819" s="26" t="s">
        <v>341</v>
      </c>
      <c r="F2819" s="22">
        <v>1</v>
      </c>
      <c r="G2819" s="22" t="s">
        <v>48</v>
      </c>
      <c r="H2819" s="22" t="s">
        <v>203</v>
      </c>
      <c r="I2819" s="22" t="s">
        <v>34</v>
      </c>
      <c r="J2819" s="22" t="s">
        <v>97</v>
      </c>
      <c r="K2819" s="22" t="s">
        <v>36</v>
      </c>
      <c r="L2819" s="22">
        <v>12001</v>
      </c>
      <c r="M2819" s="39" t="s">
        <v>37</v>
      </c>
      <c r="N2819" s="39" t="s">
        <v>37</v>
      </c>
      <c r="O2819" s="39" t="s">
        <v>37</v>
      </c>
      <c r="P2819" s="39" t="s">
        <v>37</v>
      </c>
      <c r="Q2819" s="39" t="s">
        <v>37</v>
      </c>
      <c r="R2819" s="39" t="s">
        <v>37</v>
      </c>
      <c r="S2819" s="39" t="s">
        <v>37</v>
      </c>
      <c r="T2819" s="39" t="s">
        <v>37</v>
      </c>
      <c r="U2819" s="40" t="s">
        <v>39</v>
      </c>
      <c r="V2819" s="39" t="s">
        <v>35</v>
      </c>
      <c r="W2819" s="74">
        <v>0</v>
      </c>
      <c r="X2819" s="74">
        <v>0</v>
      </c>
    </row>
    <row r="2820" spans="1:24" ht="14.4" x14ac:dyDescent="0.3">
      <c r="A2820" s="33" t="s">
        <v>152</v>
      </c>
      <c r="B2820" s="22">
        <v>11641</v>
      </c>
      <c r="C2820" s="22" t="s">
        <v>195</v>
      </c>
      <c r="D2820" s="22">
        <v>53100032</v>
      </c>
      <c r="E2820" s="26" t="s">
        <v>196</v>
      </c>
      <c r="F2820" s="22">
        <v>1</v>
      </c>
      <c r="G2820" s="22" t="s">
        <v>48</v>
      </c>
      <c r="H2820" s="22" t="s">
        <v>105</v>
      </c>
      <c r="I2820" s="22" t="s">
        <v>34</v>
      </c>
      <c r="J2820" s="22" t="s">
        <v>97</v>
      </c>
      <c r="K2820" s="22" t="s">
        <v>36</v>
      </c>
      <c r="L2820" s="22">
        <v>11641</v>
      </c>
      <c r="M2820" s="39" t="s">
        <v>37</v>
      </c>
      <c r="N2820" s="39" t="s">
        <v>37</v>
      </c>
      <c r="O2820" s="39" t="s">
        <v>35</v>
      </c>
      <c r="P2820" s="39" t="s">
        <v>37</v>
      </c>
      <c r="Q2820" s="39" t="s">
        <v>37</v>
      </c>
      <c r="R2820" s="39" t="s">
        <v>37</v>
      </c>
      <c r="S2820" s="39" t="s">
        <v>40</v>
      </c>
      <c r="T2820" s="39" t="s">
        <v>35</v>
      </c>
      <c r="U2820" s="40" t="s">
        <v>39</v>
      </c>
      <c r="V2820" s="39" t="s">
        <v>35</v>
      </c>
      <c r="W2820" s="74" t="s">
        <v>606</v>
      </c>
      <c r="X2820" s="74">
        <v>0</v>
      </c>
    </row>
    <row r="2821" spans="1:24" ht="100.8" x14ac:dyDescent="0.3">
      <c r="A2821" s="33" t="s">
        <v>152</v>
      </c>
      <c r="B2821" s="22">
        <v>20533</v>
      </c>
      <c r="C2821" s="22" t="s">
        <v>313</v>
      </c>
      <c r="D2821" s="22">
        <v>53100347</v>
      </c>
      <c r="E2821" s="26" t="s">
        <v>314</v>
      </c>
      <c r="F2821" s="22">
        <v>1</v>
      </c>
      <c r="G2821" s="22" t="s">
        <v>48</v>
      </c>
      <c r="H2821" s="22" t="s">
        <v>111</v>
      </c>
      <c r="I2821" s="22" t="s">
        <v>34</v>
      </c>
      <c r="J2821" s="22" t="s">
        <v>97</v>
      </c>
      <c r="K2821" s="22" t="s">
        <v>36</v>
      </c>
      <c r="L2821" s="22">
        <v>20533</v>
      </c>
      <c r="M2821" s="39" t="s">
        <v>37</v>
      </c>
      <c r="N2821" s="39" t="s">
        <v>37</v>
      </c>
      <c r="O2821" s="39" t="s">
        <v>35</v>
      </c>
      <c r="P2821" s="39" t="s">
        <v>37</v>
      </c>
      <c r="Q2821" s="39" t="s">
        <v>37</v>
      </c>
      <c r="R2821" s="39" t="s">
        <v>37</v>
      </c>
      <c r="S2821" s="39" t="s">
        <v>40</v>
      </c>
      <c r="T2821" s="39" t="s">
        <v>35</v>
      </c>
      <c r="U2821" s="40" t="s">
        <v>649</v>
      </c>
      <c r="V2821" s="39" t="s">
        <v>37</v>
      </c>
      <c r="W2821" s="74" t="s">
        <v>3635</v>
      </c>
      <c r="X2821" s="74">
        <v>0</v>
      </c>
    </row>
    <row r="2822" spans="1:24" ht="43.2" x14ac:dyDescent="0.3">
      <c r="A2822" s="33" t="s">
        <v>152</v>
      </c>
      <c r="B2822" s="22">
        <v>12246</v>
      </c>
      <c r="C2822" s="22" t="s">
        <v>376</v>
      </c>
      <c r="D2822" s="22">
        <v>53100432</v>
      </c>
      <c r="E2822" s="26" t="s">
        <v>377</v>
      </c>
      <c r="F2822" s="22">
        <v>1</v>
      </c>
      <c r="G2822" s="22" t="s">
        <v>48</v>
      </c>
      <c r="H2822" s="22" t="s">
        <v>61</v>
      </c>
      <c r="I2822" s="22" t="s">
        <v>34</v>
      </c>
      <c r="J2822" s="22" t="s">
        <v>97</v>
      </c>
      <c r="K2822" s="22" t="s">
        <v>36</v>
      </c>
      <c r="L2822" s="22">
        <v>12246</v>
      </c>
      <c r="M2822" s="39" t="s">
        <v>37</v>
      </c>
      <c r="N2822" s="39" t="s">
        <v>37</v>
      </c>
      <c r="O2822" s="39" t="s">
        <v>35</v>
      </c>
      <c r="P2822" s="39" t="s">
        <v>37</v>
      </c>
      <c r="Q2822" s="39" t="s">
        <v>37</v>
      </c>
      <c r="R2822" s="39" t="s">
        <v>37</v>
      </c>
      <c r="S2822" s="39" t="s">
        <v>37</v>
      </c>
      <c r="T2822" s="39" t="s">
        <v>35</v>
      </c>
      <c r="U2822" s="40" t="s">
        <v>39</v>
      </c>
      <c r="V2822" s="39" t="s">
        <v>37</v>
      </c>
      <c r="W2822" s="74" t="s">
        <v>936</v>
      </c>
      <c r="X2822" s="74">
        <v>0</v>
      </c>
    </row>
    <row r="2823" spans="1:24" ht="14.4" x14ac:dyDescent="0.3">
      <c r="A2823" s="33" t="s">
        <v>152</v>
      </c>
      <c r="B2823" s="22">
        <v>11766</v>
      </c>
      <c r="C2823" s="22" t="s">
        <v>139</v>
      </c>
      <c r="D2823" s="22">
        <v>53100162</v>
      </c>
      <c r="E2823" s="26" t="s">
        <v>140</v>
      </c>
      <c r="F2823" s="22">
        <v>3</v>
      </c>
      <c r="G2823" s="22" t="s">
        <v>48</v>
      </c>
      <c r="H2823" s="22" t="s">
        <v>108</v>
      </c>
      <c r="I2823" s="22" t="s">
        <v>34</v>
      </c>
      <c r="J2823" s="22" t="s">
        <v>97</v>
      </c>
      <c r="K2823" s="22" t="s">
        <v>36</v>
      </c>
      <c r="L2823" s="22">
        <v>11766</v>
      </c>
      <c r="M2823" s="39" t="s">
        <v>37</v>
      </c>
      <c r="N2823" s="39" t="s">
        <v>37</v>
      </c>
      <c r="O2823" s="39" t="s">
        <v>37</v>
      </c>
      <c r="P2823" s="39" t="s">
        <v>37</v>
      </c>
      <c r="Q2823" s="39" t="s">
        <v>37</v>
      </c>
      <c r="R2823" s="39" t="s">
        <v>37</v>
      </c>
      <c r="S2823" s="39" t="s">
        <v>40</v>
      </c>
      <c r="T2823" s="39" t="s">
        <v>37</v>
      </c>
      <c r="U2823" s="40" t="s">
        <v>605</v>
      </c>
      <c r="V2823" s="39" t="s">
        <v>35</v>
      </c>
      <c r="W2823" s="74" t="s">
        <v>606</v>
      </c>
      <c r="X2823" s="74">
        <v>0</v>
      </c>
    </row>
    <row r="2824" spans="1:24" ht="14.4" x14ac:dyDescent="0.3">
      <c r="A2824" s="33" t="s">
        <v>152</v>
      </c>
      <c r="B2824" s="22">
        <v>11766</v>
      </c>
      <c r="C2824" s="22" t="s">
        <v>139</v>
      </c>
      <c r="D2824" s="22">
        <v>53100162</v>
      </c>
      <c r="E2824" s="26" t="s">
        <v>140</v>
      </c>
      <c r="F2824" s="22">
        <v>3</v>
      </c>
      <c r="G2824" s="22" t="s">
        <v>48</v>
      </c>
      <c r="H2824" s="22" t="s">
        <v>108</v>
      </c>
      <c r="I2824" s="22" t="s">
        <v>34</v>
      </c>
      <c r="J2824" s="22" t="s">
        <v>97</v>
      </c>
      <c r="K2824" s="22" t="s">
        <v>36</v>
      </c>
      <c r="L2824" s="22">
        <v>11766</v>
      </c>
      <c r="M2824" s="39" t="s">
        <v>37</v>
      </c>
      <c r="N2824" s="39" t="s">
        <v>37</v>
      </c>
      <c r="O2824" s="39" t="s">
        <v>37</v>
      </c>
      <c r="P2824" s="39" t="s">
        <v>37</v>
      </c>
      <c r="Q2824" s="39" t="s">
        <v>37</v>
      </c>
      <c r="R2824" s="39" t="s">
        <v>37</v>
      </c>
      <c r="S2824" s="39" t="s">
        <v>40</v>
      </c>
      <c r="T2824" s="39" t="s">
        <v>37</v>
      </c>
      <c r="U2824" s="40" t="s">
        <v>605</v>
      </c>
      <c r="V2824" s="39" t="s">
        <v>35</v>
      </c>
      <c r="W2824" s="74" t="s">
        <v>606</v>
      </c>
      <c r="X2824" s="74">
        <v>0</v>
      </c>
    </row>
    <row r="2825" spans="1:24" ht="14.4" x14ac:dyDescent="0.3">
      <c r="A2825" s="33" t="s">
        <v>152</v>
      </c>
      <c r="B2825" s="22">
        <v>11952</v>
      </c>
      <c r="C2825" s="22" t="s">
        <v>197</v>
      </c>
      <c r="D2825" s="22">
        <v>53100206</v>
      </c>
      <c r="E2825" s="26" t="s">
        <v>198</v>
      </c>
      <c r="F2825" s="22">
        <v>2</v>
      </c>
      <c r="G2825" s="22" t="s">
        <v>48</v>
      </c>
      <c r="H2825" s="22" t="s">
        <v>108</v>
      </c>
      <c r="I2825" s="22" t="s">
        <v>34</v>
      </c>
      <c r="J2825" s="22" t="s">
        <v>97</v>
      </c>
      <c r="K2825" s="22" t="s">
        <v>36</v>
      </c>
      <c r="L2825" s="22">
        <v>11952</v>
      </c>
      <c r="M2825" s="39" t="s">
        <v>37</v>
      </c>
      <c r="N2825" s="39" t="s">
        <v>37</v>
      </c>
      <c r="O2825" s="39" t="s">
        <v>37</v>
      </c>
      <c r="P2825" s="39" t="s">
        <v>37</v>
      </c>
      <c r="Q2825" s="39" t="s">
        <v>37</v>
      </c>
      <c r="R2825" s="39" t="s">
        <v>37</v>
      </c>
      <c r="S2825" s="39" t="s">
        <v>40</v>
      </c>
      <c r="T2825" s="39" t="s">
        <v>37</v>
      </c>
      <c r="U2825" s="40" t="s">
        <v>39</v>
      </c>
      <c r="V2825" s="39" t="s">
        <v>35</v>
      </c>
      <c r="W2825" s="74" t="s">
        <v>606</v>
      </c>
      <c r="X2825" s="74">
        <v>0</v>
      </c>
    </row>
    <row r="2826" spans="1:24" ht="14.4" x14ac:dyDescent="0.3">
      <c r="A2826" s="33" t="s">
        <v>152</v>
      </c>
      <c r="B2826" s="22">
        <v>11952</v>
      </c>
      <c r="C2826" s="22" t="s">
        <v>197</v>
      </c>
      <c r="D2826" s="22">
        <v>53100206</v>
      </c>
      <c r="E2826" s="26" t="s">
        <v>198</v>
      </c>
      <c r="F2826" s="22">
        <v>2</v>
      </c>
      <c r="G2826" s="22" t="s">
        <v>48</v>
      </c>
      <c r="H2826" s="22" t="s">
        <v>108</v>
      </c>
      <c r="I2826" s="22" t="s">
        <v>34</v>
      </c>
      <c r="J2826" s="22" t="s">
        <v>97</v>
      </c>
      <c r="K2826" s="22" t="s">
        <v>36</v>
      </c>
      <c r="L2826" s="22">
        <v>11952</v>
      </c>
      <c r="M2826" s="39" t="s">
        <v>37</v>
      </c>
      <c r="N2826" s="39" t="s">
        <v>37</v>
      </c>
      <c r="O2826" s="39" t="s">
        <v>37</v>
      </c>
      <c r="P2826" s="39" t="s">
        <v>37</v>
      </c>
      <c r="Q2826" s="39" t="s">
        <v>37</v>
      </c>
      <c r="R2826" s="39" t="s">
        <v>37</v>
      </c>
      <c r="S2826" s="39" t="s">
        <v>40</v>
      </c>
      <c r="T2826" s="39" t="s">
        <v>37</v>
      </c>
      <c r="U2826" s="40" t="s">
        <v>39</v>
      </c>
      <c r="V2826" s="39" t="s">
        <v>35</v>
      </c>
      <c r="W2826" s="74" t="s">
        <v>606</v>
      </c>
      <c r="X2826" s="74">
        <v>0</v>
      </c>
    </row>
    <row r="2827" spans="1:24" ht="14.4" x14ac:dyDescent="0.3">
      <c r="A2827" s="33" t="s">
        <v>152</v>
      </c>
      <c r="B2827" s="22">
        <v>11952</v>
      </c>
      <c r="C2827" s="22" t="s">
        <v>197</v>
      </c>
      <c r="D2827" s="22">
        <v>53100206</v>
      </c>
      <c r="E2827" s="26" t="s">
        <v>198</v>
      </c>
      <c r="F2827" s="22">
        <v>2</v>
      </c>
      <c r="G2827" s="22" t="s">
        <v>48</v>
      </c>
      <c r="H2827" s="22" t="s">
        <v>108</v>
      </c>
      <c r="I2827" s="22" t="s">
        <v>34</v>
      </c>
      <c r="J2827" s="22" t="s">
        <v>97</v>
      </c>
      <c r="K2827" s="22" t="s">
        <v>36</v>
      </c>
      <c r="L2827" s="22">
        <v>11952</v>
      </c>
      <c r="M2827" s="39" t="s">
        <v>37</v>
      </c>
      <c r="N2827" s="39" t="s">
        <v>37</v>
      </c>
      <c r="O2827" s="39" t="s">
        <v>37</v>
      </c>
      <c r="P2827" s="39" t="s">
        <v>37</v>
      </c>
      <c r="Q2827" s="39" t="s">
        <v>37</v>
      </c>
      <c r="R2827" s="39" t="s">
        <v>37</v>
      </c>
      <c r="S2827" s="39" t="s">
        <v>40</v>
      </c>
      <c r="T2827" s="39" t="s">
        <v>37</v>
      </c>
      <c r="U2827" s="40" t="s">
        <v>39</v>
      </c>
      <c r="V2827" s="39" t="s">
        <v>35</v>
      </c>
      <c r="W2827" s="74" t="s">
        <v>606</v>
      </c>
      <c r="X2827" s="74">
        <v>0</v>
      </c>
    </row>
    <row r="2828" spans="1:24" ht="28.8" x14ac:dyDescent="0.3">
      <c r="A2828" s="33" t="s">
        <v>152</v>
      </c>
      <c r="B2828" s="22">
        <v>12076</v>
      </c>
      <c r="C2828" s="22" t="s">
        <v>208</v>
      </c>
      <c r="D2828" s="22">
        <v>53100410</v>
      </c>
      <c r="E2828" s="26" t="s">
        <v>209</v>
      </c>
      <c r="F2828" s="22">
        <v>4</v>
      </c>
      <c r="G2828" s="22" t="s">
        <v>48</v>
      </c>
      <c r="H2828" s="22" t="s">
        <v>105</v>
      </c>
      <c r="I2828" s="22" t="s">
        <v>34</v>
      </c>
      <c r="J2828" s="22" t="s">
        <v>97</v>
      </c>
      <c r="K2828" s="22" t="s">
        <v>36</v>
      </c>
      <c r="L2828" s="22">
        <v>12076</v>
      </c>
      <c r="M2828" s="39" t="s">
        <v>37</v>
      </c>
      <c r="N2828" s="39" t="s">
        <v>37</v>
      </c>
      <c r="O2828" s="39" t="s">
        <v>37</v>
      </c>
      <c r="P2828" s="39" t="s">
        <v>37</v>
      </c>
      <c r="Q2828" s="39" t="s">
        <v>37</v>
      </c>
      <c r="R2828" s="39" t="s">
        <v>37</v>
      </c>
      <c r="S2828" s="39" t="s">
        <v>40</v>
      </c>
      <c r="T2828" s="39" t="s">
        <v>37</v>
      </c>
      <c r="U2828" s="40" t="s">
        <v>649</v>
      </c>
      <c r="V2828" s="39" t="s">
        <v>37</v>
      </c>
      <c r="W2828" s="74" t="s">
        <v>876</v>
      </c>
      <c r="X2828" s="74">
        <v>0</v>
      </c>
    </row>
    <row r="2829" spans="1:24" ht="14.4" x14ac:dyDescent="0.3">
      <c r="A2829" s="33" t="s">
        <v>152</v>
      </c>
      <c r="B2829" s="22">
        <v>11853</v>
      </c>
      <c r="C2829" s="22" t="s">
        <v>181</v>
      </c>
      <c r="D2829" s="22">
        <v>53200152</v>
      </c>
      <c r="E2829" s="26" t="s">
        <v>182</v>
      </c>
      <c r="F2829" s="22">
        <v>12</v>
      </c>
      <c r="G2829" s="22" t="s">
        <v>48</v>
      </c>
      <c r="H2829" s="22" t="s">
        <v>105</v>
      </c>
      <c r="I2829" s="22" t="s">
        <v>34</v>
      </c>
      <c r="J2829" s="22" t="s">
        <v>97</v>
      </c>
      <c r="K2829" s="22" t="s">
        <v>36</v>
      </c>
      <c r="L2829" s="22">
        <v>11853</v>
      </c>
      <c r="M2829" s="39" t="s">
        <v>37</v>
      </c>
      <c r="N2829" s="39" t="s">
        <v>37</v>
      </c>
      <c r="O2829" s="39" t="s">
        <v>37</v>
      </c>
      <c r="P2829" s="39" t="s">
        <v>37</v>
      </c>
      <c r="Q2829" s="39" t="s">
        <v>37</v>
      </c>
      <c r="R2829" s="39" t="s">
        <v>37</v>
      </c>
      <c r="S2829" s="39" t="s">
        <v>37</v>
      </c>
      <c r="T2829" s="39" t="s">
        <v>37</v>
      </c>
      <c r="U2829" s="40" t="s">
        <v>605</v>
      </c>
      <c r="V2829" s="39" t="s">
        <v>35</v>
      </c>
      <c r="W2829" s="74">
        <v>0</v>
      </c>
      <c r="X2829" s="74">
        <v>0</v>
      </c>
    </row>
    <row r="2830" spans="1:24" ht="14.4" x14ac:dyDescent="0.3">
      <c r="A2830" s="33" t="s">
        <v>152</v>
      </c>
      <c r="B2830" s="22">
        <v>16237</v>
      </c>
      <c r="C2830" s="22" t="s">
        <v>380</v>
      </c>
      <c r="D2830" s="22">
        <v>53102148</v>
      </c>
      <c r="E2830" s="26" t="s">
        <v>381</v>
      </c>
      <c r="F2830" s="22">
        <v>3</v>
      </c>
      <c r="G2830" s="22" t="s">
        <v>48</v>
      </c>
      <c r="H2830" s="22" t="s">
        <v>111</v>
      </c>
      <c r="I2830" s="22" t="s">
        <v>34</v>
      </c>
      <c r="J2830" s="22" t="s">
        <v>97</v>
      </c>
      <c r="K2830" s="22" t="s">
        <v>36</v>
      </c>
      <c r="L2830" s="22">
        <v>16237</v>
      </c>
      <c r="M2830" s="39" t="e">
        <v>#N/A</v>
      </c>
      <c r="N2830" s="39" t="e">
        <v>#N/A</v>
      </c>
      <c r="O2830" s="39" t="e">
        <v>#N/A</v>
      </c>
      <c r="P2830" s="39" t="e">
        <v>#N/A</v>
      </c>
      <c r="Q2830" s="39" t="e">
        <v>#N/A</v>
      </c>
      <c r="R2830" s="39" t="e">
        <v>#N/A</v>
      </c>
      <c r="S2830" s="39" t="e">
        <v>#N/A</v>
      </c>
      <c r="T2830" s="39" t="e">
        <v>#N/A</v>
      </c>
      <c r="U2830" s="40" t="e">
        <v>#N/A</v>
      </c>
      <c r="V2830" s="39" t="e">
        <v>#N/A</v>
      </c>
      <c r="W2830" s="74" t="e">
        <v>#N/A</v>
      </c>
      <c r="X2830" s="74" t="e">
        <v>#N/A</v>
      </c>
    </row>
    <row r="2831" spans="1:24" ht="57.6" x14ac:dyDescent="0.3">
      <c r="A2831" s="33" t="s">
        <v>152</v>
      </c>
      <c r="B2831" s="22">
        <v>11981</v>
      </c>
      <c r="C2831" s="22" t="s">
        <v>378</v>
      </c>
      <c r="D2831" s="22">
        <v>53100211</v>
      </c>
      <c r="E2831" s="26" t="s">
        <v>379</v>
      </c>
      <c r="F2831" s="22">
        <v>1</v>
      </c>
      <c r="G2831" s="22" t="s">
        <v>48</v>
      </c>
      <c r="H2831" s="22" t="s">
        <v>105</v>
      </c>
      <c r="I2831" s="22" t="s">
        <v>34</v>
      </c>
      <c r="J2831" s="22" t="s">
        <v>97</v>
      </c>
      <c r="K2831" s="22" t="s">
        <v>36</v>
      </c>
      <c r="L2831" s="22">
        <v>11981</v>
      </c>
      <c r="M2831" s="39" t="s">
        <v>37</v>
      </c>
      <c r="N2831" s="39" t="s">
        <v>37</v>
      </c>
      <c r="O2831" s="39" t="s">
        <v>35</v>
      </c>
      <c r="P2831" s="39" t="s">
        <v>35</v>
      </c>
      <c r="Q2831" s="39" t="s">
        <v>37</v>
      </c>
      <c r="R2831" s="39" t="s">
        <v>37</v>
      </c>
      <c r="S2831" s="39" t="s">
        <v>40</v>
      </c>
      <c r="T2831" s="39" t="s">
        <v>35</v>
      </c>
      <c r="U2831" s="40" t="s">
        <v>39</v>
      </c>
      <c r="V2831" s="39" t="s">
        <v>37</v>
      </c>
      <c r="W2831" s="74" t="s">
        <v>824</v>
      </c>
      <c r="X2831" s="74">
        <v>0</v>
      </c>
    </row>
    <row r="2832" spans="1:24" ht="14.4" x14ac:dyDescent="0.3">
      <c r="A2832" s="33" t="s">
        <v>152</v>
      </c>
      <c r="B2832" s="22">
        <v>12170</v>
      </c>
      <c r="C2832" s="22" t="s">
        <v>216</v>
      </c>
      <c r="D2832" s="22">
        <v>53100689</v>
      </c>
      <c r="E2832" s="26" t="s">
        <v>217</v>
      </c>
      <c r="F2832" s="22">
        <v>1</v>
      </c>
      <c r="G2832" s="22" t="s">
        <v>48</v>
      </c>
      <c r="H2832" s="22" t="s">
        <v>111</v>
      </c>
      <c r="I2832" s="22" t="s">
        <v>34</v>
      </c>
      <c r="J2832" s="22" t="s">
        <v>97</v>
      </c>
      <c r="K2832" s="22" t="s">
        <v>36</v>
      </c>
      <c r="L2832" s="22">
        <v>12170</v>
      </c>
      <c r="M2832" s="39" t="s">
        <v>37</v>
      </c>
      <c r="N2832" s="39" t="s">
        <v>37</v>
      </c>
      <c r="O2832" s="39" t="s">
        <v>35</v>
      </c>
      <c r="P2832" s="39" t="s">
        <v>37</v>
      </c>
      <c r="Q2832" s="39" t="s">
        <v>37</v>
      </c>
      <c r="R2832" s="39" t="s">
        <v>37</v>
      </c>
      <c r="S2832" s="39" t="s">
        <v>38</v>
      </c>
      <c r="T2832" s="39" t="s">
        <v>35</v>
      </c>
      <c r="U2832" s="40" t="s">
        <v>39</v>
      </c>
      <c r="V2832" s="39" t="s">
        <v>35</v>
      </c>
      <c r="W2832" s="74" t="s">
        <v>606</v>
      </c>
      <c r="X2832" s="74">
        <v>0</v>
      </c>
    </row>
    <row r="2833" spans="1:24" ht="43.2" x14ac:dyDescent="0.3">
      <c r="A2833" s="33" t="s">
        <v>152</v>
      </c>
      <c r="B2833" s="22">
        <v>16219</v>
      </c>
      <c r="C2833" s="22" t="s">
        <v>349</v>
      </c>
      <c r="D2833" s="22">
        <v>27300053</v>
      </c>
      <c r="E2833" s="26" t="s">
        <v>348</v>
      </c>
      <c r="F2833" s="22">
        <v>2</v>
      </c>
      <c r="G2833" s="22" t="s">
        <v>48</v>
      </c>
      <c r="H2833" s="22" t="s">
        <v>111</v>
      </c>
      <c r="I2833" s="22" t="s">
        <v>34</v>
      </c>
      <c r="J2833" s="22" t="s">
        <v>97</v>
      </c>
      <c r="K2833" s="22" t="s">
        <v>36</v>
      </c>
      <c r="L2833" s="22">
        <v>16219</v>
      </c>
      <c r="M2833" s="39" t="s">
        <v>37</v>
      </c>
      <c r="N2833" s="39" t="s">
        <v>37</v>
      </c>
      <c r="O2833" s="39" t="s">
        <v>37</v>
      </c>
      <c r="P2833" s="39" t="s">
        <v>37</v>
      </c>
      <c r="Q2833" s="39" t="s">
        <v>37</v>
      </c>
      <c r="R2833" s="39" t="s">
        <v>37</v>
      </c>
      <c r="S2833" s="39" t="s">
        <v>37</v>
      </c>
      <c r="T2833" s="39" t="s">
        <v>37</v>
      </c>
      <c r="U2833" s="40" t="s">
        <v>605</v>
      </c>
      <c r="V2833" s="39" t="s">
        <v>37</v>
      </c>
      <c r="W2833" s="74" t="s">
        <v>3355</v>
      </c>
      <c r="X2833" s="74">
        <v>0</v>
      </c>
    </row>
    <row r="2834" spans="1:24" ht="14.4" x14ac:dyDescent="0.3">
      <c r="A2834" s="33" t="s">
        <v>152</v>
      </c>
      <c r="B2834" s="22">
        <v>11642</v>
      </c>
      <c r="C2834" s="22" t="s">
        <v>171</v>
      </c>
      <c r="D2834" s="22">
        <v>53100032</v>
      </c>
      <c r="E2834" s="26" t="s">
        <v>172</v>
      </c>
      <c r="F2834" s="22">
        <v>1</v>
      </c>
      <c r="G2834" s="22" t="s">
        <v>48</v>
      </c>
      <c r="H2834" s="22" t="s">
        <v>105</v>
      </c>
      <c r="I2834" s="22" t="s">
        <v>34</v>
      </c>
      <c r="J2834" s="22" t="s">
        <v>97</v>
      </c>
      <c r="K2834" s="22" t="s">
        <v>36</v>
      </c>
      <c r="L2834" s="22">
        <v>11642</v>
      </c>
      <c r="M2834" s="39" t="s">
        <v>37</v>
      </c>
      <c r="N2834" s="39" t="s">
        <v>37</v>
      </c>
      <c r="O2834" s="39" t="s">
        <v>35</v>
      </c>
      <c r="P2834" s="39" t="s">
        <v>37</v>
      </c>
      <c r="Q2834" s="39" t="s">
        <v>37</v>
      </c>
      <c r="R2834" s="39" t="s">
        <v>37</v>
      </c>
      <c r="S2834" s="39" t="s">
        <v>40</v>
      </c>
      <c r="T2834" s="39" t="s">
        <v>35</v>
      </c>
      <c r="U2834" s="40" t="s">
        <v>39</v>
      </c>
      <c r="V2834" s="39" t="s">
        <v>35</v>
      </c>
      <c r="W2834" s="74" t="s">
        <v>606</v>
      </c>
      <c r="X2834" s="74">
        <v>0</v>
      </c>
    </row>
    <row r="2835" spans="1:24" ht="14.4" x14ac:dyDescent="0.3">
      <c r="A2835" s="33" t="s">
        <v>152</v>
      </c>
      <c r="B2835" s="22">
        <v>11642</v>
      </c>
      <c r="C2835" s="22" t="s">
        <v>171</v>
      </c>
      <c r="D2835" s="22">
        <v>53100032</v>
      </c>
      <c r="E2835" s="26" t="s">
        <v>172</v>
      </c>
      <c r="F2835" s="22">
        <v>1</v>
      </c>
      <c r="G2835" s="22" t="s">
        <v>48</v>
      </c>
      <c r="H2835" s="22" t="s">
        <v>105</v>
      </c>
      <c r="I2835" s="22" t="s">
        <v>34</v>
      </c>
      <c r="J2835" s="22" t="s">
        <v>97</v>
      </c>
      <c r="K2835" s="22" t="s">
        <v>36</v>
      </c>
      <c r="L2835" s="22">
        <v>11642</v>
      </c>
      <c r="M2835" s="39" t="s">
        <v>37</v>
      </c>
      <c r="N2835" s="39" t="s">
        <v>37</v>
      </c>
      <c r="O2835" s="39" t="s">
        <v>35</v>
      </c>
      <c r="P2835" s="39" t="s">
        <v>37</v>
      </c>
      <c r="Q2835" s="39" t="s">
        <v>37</v>
      </c>
      <c r="R2835" s="39" t="s">
        <v>37</v>
      </c>
      <c r="S2835" s="39" t="s">
        <v>40</v>
      </c>
      <c r="T2835" s="39" t="s">
        <v>35</v>
      </c>
      <c r="U2835" s="40" t="s">
        <v>39</v>
      </c>
      <c r="V2835" s="39" t="s">
        <v>35</v>
      </c>
      <c r="W2835" s="74" t="s">
        <v>606</v>
      </c>
      <c r="X2835" s="74">
        <v>0</v>
      </c>
    </row>
    <row r="2836" spans="1:24" ht="28.8" x14ac:dyDescent="0.3">
      <c r="A2836" s="33" t="s">
        <v>152</v>
      </c>
      <c r="B2836" s="22">
        <v>16268</v>
      </c>
      <c r="C2836" s="22" t="s">
        <v>382</v>
      </c>
      <c r="D2836" s="22">
        <v>53100248</v>
      </c>
      <c r="E2836" s="26" t="s">
        <v>383</v>
      </c>
      <c r="F2836" s="22">
        <v>2</v>
      </c>
      <c r="G2836" s="22" t="s">
        <v>48</v>
      </c>
      <c r="H2836" s="22" t="s">
        <v>111</v>
      </c>
      <c r="I2836" s="22" t="s">
        <v>34</v>
      </c>
      <c r="J2836" s="22" t="s">
        <v>97</v>
      </c>
      <c r="K2836" s="22" t="s">
        <v>36</v>
      </c>
      <c r="L2836" s="22">
        <v>16268</v>
      </c>
      <c r="M2836" s="39" t="s">
        <v>37</v>
      </c>
      <c r="N2836" s="39" t="s">
        <v>37</v>
      </c>
      <c r="O2836" s="39" t="s">
        <v>37</v>
      </c>
      <c r="P2836" s="39" t="s">
        <v>37</v>
      </c>
      <c r="Q2836" s="39" t="s">
        <v>37</v>
      </c>
      <c r="R2836" s="39" t="s">
        <v>37</v>
      </c>
      <c r="S2836" s="39" t="s">
        <v>40</v>
      </c>
      <c r="T2836" s="39" t="s">
        <v>35</v>
      </c>
      <c r="U2836" s="40" t="s">
        <v>605</v>
      </c>
      <c r="V2836" s="39" t="s">
        <v>37</v>
      </c>
      <c r="W2836" s="74" t="s">
        <v>3371</v>
      </c>
      <c r="X2836" s="74">
        <v>0</v>
      </c>
    </row>
    <row r="2837" spans="1:24" ht="14.4" x14ac:dyDescent="0.3">
      <c r="A2837" s="33" t="s">
        <v>152</v>
      </c>
      <c r="B2837" s="22">
        <v>12103</v>
      </c>
      <c r="C2837" s="22" t="s">
        <v>384</v>
      </c>
      <c r="D2837" s="22">
        <v>53100420</v>
      </c>
      <c r="E2837" s="26" t="s">
        <v>385</v>
      </c>
      <c r="F2837" s="22">
        <v>2</v>
      </c>
      <c r="G2837" s="22" t="s">
        <v>48</v>
      </c>
      <c r="H2837" s="22" t="s">
        <v>108</v>
      </c>
      <c r="I2837" s="22" t="s">
        <v>34</v>
      </c>
      <c r="J2837" s="22" t="s">
        <v>97</v>
      </c>
      <c r="K2837" s="22" t="s">
        <v>36</v>
      </c>
      <c r="L2837" s="22">
        <v>12103</v>
      </c>
      <c r="M2837" s="39" t="s">
        <v>37</v>
      </c>
      <c r="N2837" s="39" t="s">
        <v>37</v>
      </c>
      <c r="O2837" s="39" t="s">
        <v>37</v>
      </c>
      <c r="P2837" s="39" t="s">
        <v>37</v>
      </c>
      <c r="Q2837" s="39" t="s">
        <v>37</v>
      </c>
      <c r="R2837" s="39" t="s">
        <v>37</v>
      </c>
      <c r="S2837" s="39" t="s">
        <v>38</v>
      </c>
      <c r="T2837" s="39" t="s">
        <v>37</v>
      </c>
      <c r="U2837" s="40" t="s">
        <v>39</v>
      </c>
      <c r="V2837" s="39" t="s">
        <v>35</v>
      </c>
      <c r="W2837" s="74" t="s">
        <v>606</v>
      </c>
      <c r="X2837" s="74">
        <v>0</v>
      </c>
    </row>
    <row r="2838" spans="1:24" ht="72" x14ac:dyDescent="0.3">
      <c r="A2838" s="33" t="s">
        <v>152</v>
      </c>
      <c r="B2838" s="22">
        <v>16265</v>
      </c>
      <c r="C2838" s="22" t="s">
        <v>370</v>
      </c>
      <c r="D2838" s="22">
        <v>53100347</v>
      </c>
      <c r="E2838" s="26" t="s">
        <v>371</v>
      </c>
      <c r="F2838" s="22">
        <v>4</v>
      </c>
      <c r="G2838" s="22" t="s">
        <v>48</v>
      </c>
      <c r="H2838" s="22" t="s">
        <v>111</v>
      </c>
      <c r="I2838" s="22" t="s">
        <v>34</v>
      </c>
      <c r="J2838" s="22" t="s">
        <v>97</v>
      </c>
      <c r="K2838" s="22" t="s">
        <v>36</v>
      </c>
      <c r="L2838" s="22">
        <v>16265</v>
      </c>
      <c r="M2838" s="39" t="s">
        <v>37</v>
      </c>
      <c r="N2838" s="39" t="s">
        <v>37</v>
      </c>
      <c r="O2838" s="39" t="s">
        <v>37</v>
      </c>
      <c r="P2838" s="39" t="s">
        <v>37</v>
      </c>
      <c r="Q2838" s="39" t="s">
        <v>37</v>
      </c>
      <c r="R2838" s="39" t="s">
        <v>37</v>
      </c>
      <c r="S2838" s="39" t="s">
        <v>37</v>
      </c>
      <c r="T2838" s="39" t="s">
        <v>37</v>
      </c>
      <c r="U2838" s="40" t="s">
        <v>605</v>
      </c>
      <c r="V2838" s="39" t="s">
        <v>37</v>
      </c>
      <c r="W2838" s="74" t="s">
        <v>3369</v>
      </c>
      <c r="X2838" s="74">
        <v>0</v>
      </c>
    </row>
    <row r="2839" spans="1:24" ht="28.8" x14ac:dyDescent="0.3">
      <c r="A2839" s="33" t="s">
        <v>152</v>
      </c>
      <c r="B2839" s="22">
        <v>16505</v>
      </c>
      <c r="C2839" s="22" t="s">
        <v>390</v>
      </c>
      <c r="D2839" s="22">
        <v>25500026</v>
      </c>
      <c r="E2839" s="26" t="s">
        <v>391</v>
      </c>
      <c r="F2839" s="22">
        <v>5</v>
      </c>
      <c r="G2839" s="22" t="s">
        <v>48</v>
      </c>
      <c r="H2839" s="22" t="s">
        <v>61</v>
      </c>
      <c r="I2839" s="22" t="s">
        <v>34</v>
      </c>
      <c r="J2839" s="22" t="s">
        <v>97</v>
      </c>
      <c r="K2839" s="22" t="s">
        <v>36</v>
      </c>
      <c r="L2839" s="22">
        <v>16505</v>
      </c>
      <c r="M2839" s="39" t="s">
        <v>37</v>
      </c>
      <c r="N2839" s="39" t="s">
        <v>37</v>
      </c>
      <c r="O2839" s="39" t="s">
        <v>37</v>
      </c>
      <c r="P2839" s="39" t="s">
        <v>37</v>
      </c>
      <c r="Q2839" s="39" t="s">
        <v>37</v>
      </c>
      <c r="R2839" s="39" t="s">
        <v>37</v>
      </c>
      <c r="S2839" s="39" t="s">
        <v>37</v>
      </c>
      <c r="T2839" s="39" t="s">
        <v>37</v>
      </c>
      <c r="U2839" s="40" t="s">
        <v>37</v>
      </c>
      <c r="V2839" s="39" t="s">
        <v>37</v>
      </c>
      <c r="W2839" s="74" t="s">
        <v>3451</v>
      </c>
      <c r="X2839" s="74">
        <v>0</v>
      </c>
    </row>
    <row r="2840" spans="1:24" ht="57.6" x14ac:dyDescent="0.3">
      <c r="A2840" s="33" t="s">
        <v>152</v>
      </c>
      <c r="B2840" s="22">
        <v>16254</v>
      </c>
      <c r="C2840" s="22" t="s">
        <v>388</v>
      </c>
      <c r="D2840" s="22">
        <v>53100422</v>
      </c>
      <c r="E2840" s="26" t="s">
        <v>389</v>
      </c>
      <c r="F2840" s="22">
        <v>1</v>
      </c>
      <c r="G2840" s="22" t="s">
        <v>48</v>
      </c>
      <c r="H2840" s="22" t="s">
        <v>111</v>
      </c>
      <c r="I2840" s="22" t="s">
        <v>34</v>
      </c>
      <c r="J2840" s="22" t="s">
        <v>97</v>
      </c>
      <c r="K2840" s="22" t="s">
        <v>36</v>
      </c>
      <c r="L2840" s="22">
        <v>16254</v>
      </c>
      <c r="M2840" s="39" t="s">
        <v>37</v>
      </c>
      <c r="N2840" s="39" t="s">
        <v>37</v>
      </c>
      <c r="O2840" s="39" t="s">
        <v>37</v>
      </c>
      <c r="P2840" s="39" t="s">
        <v>37</v>
      </c>
      <c r="Q2840" s="39" t="s">
        <v>37</v>
      </c>
      <c r="R2840" s="39" t="s">
        <v>37</v>
      </c>
      <c r="S2840" s="39" t="s">
        <v>37</v>
      </c>
      <c r="T2840" s="39" t="s">
        <v>37</v>
      </c>
      <c r="U2840" s="40" t="s">
        <v>649</v>
      </c>
      <c r="V2840" s="39" t="s">
        <v>37</v>
      </c>
      <c r="W2840" s="74" t="s">
        <v>3365</v>
      </c>
      <c r="X2840" s="74">
        <v>0</v>
      </c>
    </row>
    <row r="2841" spans="1:24" ht="14.4" x14ac:dyDescent="0.3">
      <c r="A2841" s="33" t="s">
        <v>152</v>
      </c>
      <c r="B2841" s="22">
        <v>16250</v>
      </c>
      <c r="C2841" s="22" t="s">
        <v>364</v>
      </c>
      <c r="D2841" s="22">
        <v>53100347</v>
      </c>
      <c r="E2841" s="26" t="s">
        <v>365</v>
      </c>
      <c r="F2841" s="22">
        <v>4</v>
      </c>
      <c r="G2841" s="22" t="s">
        <v>48</v>
      </c>
      <c r="H2841" s="22" t="s">
        <v>111</v>
      </c>
      <c r="I2841" s="22" t="s">
        <v>34</v>
      </c>
      <c r="J2841" s="22" t="s">
        <v>97</v>
      </c>
      <c r="K2841" s="22" t="s">
        <v>36</v>
      </c>
      <c r="L2841" s="22">
        <v>16250</v>
      </c>
      <c r="M2841" s="39" t="s">
        <v>37</v>
      </c>
      <c r="N2841" s="39" t="s">
        <v>37</v>
      </c>
      <c r="O2841" s="39" t="s">
        <v>37</v>
      </c>
      <c r="P2841" s="39" t="s">
        <v>37</v>
      </c>
      <c r="Q2841" s="39" t="s">
        <v>37</v>
      </c>
      <c r="R2841" s="39" t="s">
        <v>37</v>
      </c>
      <c r="S2841" s="39" t="s">
        <v>40</v>
      </c>
      <c r="T2841" s="39" t="s">
        <v>37</v>
      </c>
      <c r="U2841" s="40" t="s">
        <v>649</v>
      </c>
      <c r="V2841" s="39" t="s">
        <v>35</v>
      </c>
      <c r="W2841" s="74" t="s">
        <v>606</v>
      </c>
      <c r="X2841" s="74">
        <v>0</v>
      </c>
    </row>
    <row r="2842" spans="1:24" ht="57.6" x14ac:dyDescent="0.3">
      <c r="A2842" s="33" t="s">
        <v>152</v>
      </c>
      <c r="B2842" s="22">
        <v>15817</v>
      </c>
      <c r="C2842" s="22" t="s">
        <v>297</v>
      </c>
      <c r="D2842" s="22">
        <v>53100295</v>
      </c>
      <c r="E2842" s="26" t="s">
        <v>298</v>
      </c>
      <c r="F2842" s="22">
        <v>1</v>
      </c>
      <c r="G2842" s="22" t="s">
        <v>48</v>
      </c>
      <c r="H2842" s="22" t="s">
        <v>111</v>
      </c>
      <c r="I2842" s="22" t="s">
        <v>34</v>
      </c>
      <c r="J2842" s="22" t="s">
        <v>97</v>
      </c>
      <c r="K2842" s="22" t="s">
        <v>36</v>
      </c>
      <c r="L2842" s="22">
        <v>15817</v>
      </c>
      <c r="M2842" s="39" t="s">
        <v>37</v>
      </c>
      <c r="N2842" s="39" t="s">
        <v>37</v>
      </c>
      <c r="O2842" s="39" t="s">
        <v>35</v>
      </c>
      <c r="P2842" s="39" t="s">
        <v>37</v>
      </c>
      <c r="Q2842" s="39" t="s">
        <v>37</v>
      </c>
      <c r="R2842" s="39" t="s">
        <v>37</v>
      </c>
      <c r="S2842" s="39" t="s">
        <v>40</v>
      </c>
      <c r="T2842" s="39" t="s">
        <v>37</v>
      </c>
      <c r="U2842" s="40" t="s">
        <v>39</v>
      </c>
      <c r="V2842" s="39" t="s">
        <v>37</v>
      </c>
      <c r="W2842" s="74" t="s">
        <v>3157</v>
      </c>
      <c r="X2842" s="74">
        <v>0</v>
      </c>
    </row>
    <row r="2843" spans="1:24" ht="57.6" x14ac:dyDescent="0.3">
      <c r="A2843" s="33" t="s">
        <v>152</v>
      </c>
      <c r="B2843" s="22">
        <v>15817</v>
      </c>
      <c r="C2843" s="22" t="s">
        <v>297</v>
      </c>
      <c r="D2843" s="22">
        <v>53100295</v>
      </c>
      <c r="E2843" s="26" t="s">
        <v>298</v>
      </c>
      <c r="F2843" s="22">
        <v>1</v>
      </c>
      <c r="G2843" s="22" t="s">
        <v>48</v>
      </c>
      <c r="H2843" s="22" t="s">
        <v>111</v>
      </c>
      <c r="I2843" s="22" t="s">
        <v>34</v>
      </c>
      <c r="J2843" s="22" t="s">
        <v>97</v>
      </c>
      <c r="K2843" s="22" t="s">
        <v>36</v>
      </c>
      <c r="L2843" s="22">
        <v>15817</v>
      </c>
      <c r="M2843" s="39" t="s">
        <v>37</v>
      </c>
      <c r="N2843" s="39" t="s">
        <v>37</v>
      </c>
      <c r="O2843" s="39" t="s">
        <v>35</v>
      </c>
      <c r="P2843" s="39" t="s">
        <v>37</v>
      </c>
      <c r="Q2843" s="39" t="s">
        <v>37</v>
      </c>
      <c r="R2843" s="39" t="s">
        <v>37</v>
      </c>
      <c r="S2843" s="39" t="s">
        <v>40</v>
      </c>
      <c r="T2843" s="39" t="s">
        <v>37</v>
      </c>
      <c r="U2843" s="40" t="s">
        <v>39</v>
      </c>
      <c r="V2843" s="39" t="s">
        <v>37</v>
      </c>
      <c r="W2843" s="74" t="s">
        <v>3157</v>
      </c>
      <c r="X2843" s="74">
        <v>0</v>
      </c>
    </row>
    <row r="2844" spans="1:24" ht="57.6" x14ac:dyDescent="0.3">
      <c r="A2844" s="33" t="s">
        <v>152</v>
      </c>
      <c r="B2844" s="22">
        <v>15817</v>
      </c>
      <c r="C2844" s="22" t="s">
        <v>297</v>
      </c>
      <c r="D2844" s="22">
        <v>53100295</v>
      </c>
      <c r="E2844" s="26" t="s">
        <v>298</v>
      </c>
      <c r="F2844" s="22">
        <v>1</v>
      </c>
      <c r="G2844" s="22" t="s">
        <v>48</v>
      </c>
      <c r="H2844" s="22" t="s">
        <v>111</v>
      </c>
      <c r="I2844" s="22" t="s">
        <v>34</v>
      </c>
      <c r="J2844" s="22" t="s">
        <v>97</v>
      </c>
      <c r="K2844" s="22" t="s">
        <v>36</v>
      </c>
      <c r="L2844" s="22">
        <v>15817</v>
      </c>
      <c r="M2844" s="39" t="s">
        <v>37</v>
      </c>
      <c r="N2844" s="39" t="s">
        <v>37</v>
      </c>
      <c r="O2844" s="39" t="s">
        <v>35</v>
      </c>
      <c r="P2844" s="39" t="s">
        <v>37</v>
      </c>
      <c r="Q2844" s="39" t="s">
        <v>37</v>
      </c>
      <c r="R2844" s="39" t="s">
        <v>37</v>
      </c>
      <c r="S2844" s="39" t="s">
        <v>40</v>
      </c>
      <c r="T2844" s="39" t="s">
        <v>37</v>
      </c>
      <c r="U2844" s="40" t="s">
        <v>39</v>
      </c>
      <c r="V2844" s="39" t="s">
        <v>37</v>
      </c>
      <c r="W2844" s="74" t="s">
        <v>3157</v>
      </c>
      <c r="X2844" s="74">
        <v>0</v>
      </c>
    </row>
    <row r="2845" spans="1:24" ht="43.2" x14ac:dyDescent="0.3">
      <c r="A2845" s="33" t="s">
        <v>152</v>
      </c>
      <c r="B2845" s="22">
        <v>12004</v>
      </c>
      <c r="C2845" s="22" t="s">
        <v>252</v>
      </c>
      <c r="D2845" s="22">
        <v>27200015</v>
      </c>
      <c r="E2845" s="26" t="s">
        <v>253</v>
      </c>
      <c r="F2845" s="22">
        <v>4</v>
      </c>
      <c r="G2845" s="22" t="s">
        <v>48</v>
      </c>
      <c r="H2845" s="22" t="s">
        <v>254</v>
      </c>
      <c r="I2845" s="22" t="s">
        <v>34</v>
      </c>
      <c r="J2845" s="22" t="s">
        <v>97</v>
      </c>
      <c r="K2845" s="22" t="s">
        <v>36</v>
      </c>
      <c r="L2845" s="22">
        <v>12004</v>
      </c>
      <c r="M2845" s="39" t="s">
        <v>37</v>
      </c>
      <c r="N2845" s="39" t="s">
        <v>37</v>
      </c>
      <c r="O2845" s="39" t="s">
        <v>37</v>
      </c>
      <c r="P2845" s="39" t="s">
        <v>37</v>
      </c>
      <c r="Q2845" s="39" t="s">
        <v>37</v>
      </c>
      <c r="R2845" s="39" t="s">
        <v>37</v>
      </c>
      <c r="S2845" s="39" t="s">
        <v>40</v>
      </c>
      <c r="T2845" s="39" t="s">
        <v>37</v>
      </c>
      <c r="U2845" s="40" t="s">
        <v>621</v>
      </c>
      <c r="V2845" s="39" t="s">
        <v>35</v>
      </c>
      <c r="W2845" s="74" t="s">
        <v>835</v>
      </c>
      <c r="X2845" s="74">
        <v>0</v>
      </c>
    </row>
    <row r="2846" spans="1:24" ht="43.2" x14ac:dyDescent="0.3">
      <c r="A2846" s="33" t="s">
        <v>152</v>
      </c>
      <c r="B2846" s="22">
        <v>12004</v>
      </c>
      <c r="C2846" s="22" t="s">
        <v>252</v>
      </c>
      <c r="D2846" s="22">
        <v>27200015</v>
      </c>
      <c r="E2846" s="26" t="s">
        <v>253</v>
      </c>
      <c r="F2846" s="22">
        <v>4</v>
      </c>
      <c r="G2846" s="22" t="s">
        <v>48</v>
      </c>
      <c r="H2846" s="22" t="s">
        <v>254</v>
      </c>
      <c r="I2846" s="22" t="s">
        <v>34</v>
      </c>
      <c r="J2846" s="22" t="s">
        <v>97</v>
      </c>
      <c r="K2846" s="22" t="s">
        <v>36</v>
      </c>
      <c r="L2846" s="22">
        <v>12004</v>
      </c>
      <c r="M2846" s="39" t="s">
        <v>37</v>
      </c>
      <c r="N2846" s="39" t="s">
        <v>37</v>
      </c>
      <c r="O2846" s="39" t="s">
        <v>37</v>
      </c>
      <c r="P2846" s="39" t="s">
        <v>37</v>
      </c>
      <c r="Q2846" s="39" t="s">
        <v>37</v>
      </c>
      <c r="R2846" s="39" t="s">
        <v>37</v>
      </c>
      <c r="S2846" s="39" t="s">
        <v>40</v>
      </c>
      <c r="T2846" s="39" t="s">
        <v>37</v>
      </c>
      <c r="U2846" s="40" t="s">
        <v>621</v>
      </c>
      <c r="V2846" s="39" t="s">
        <v>35</v>
      </c>
      <c r="W2846" s="74" t="s">
        <v>835</v>
      </c>
      <c r="X2846" s="74">
        <v>0</v>
      </c>
    </row>
    <row r="2847" spans="1:24" ht="43.2" x14ac:dyDescent="0.3">
      <c r="A2847" s="33" t="s">
        <v>152</v>
      </c>
      <c r="B2847" s="22">
        <v>12004</v>
      </c>
      <c r="C2847" s="22" t="s">
        <v>252</v>
      </c>
      <c r="D2847" s="22">
        <v>27200015</v>
      </c>
      <c r="E2847" s="26" t="s">
        <v>253</v>
      </c>
      <c r="F2847" s="22">
        <v>4</v>
      </c>
      <c r="G2847" s="22" t="s">
        <v>48</v>
      </c>
      <c r="H2847" s="22" t="s">
        <v>254</v>
      </c>
      <c r="I2847" s="22" t="s">
        <v>34</v>
      </c>
      <c r="J2847" s="22" t="s">
        <v>97</v>
      </c>
      <c r="K2847" s="22" t="s">
        <v>36</v>
      </c>
      <c r="L2847" s="22">
        <v>12004</v>
      </c>
      <c r="M2847" s="39" t="s">
        <v>37</v>
      </c>
      <c r="N2847" s="39" t="s">
        <v>37</v>
      </c>
      <c r="O2847" s="39" t="s">
        <v>37</v>
      </c>
      <c r="P2847" s="39" t="s">
        <v>37</v>
      </c>
      <c r="Q2847" s="39" t="s">
        <v>37</v>
      </c>
      <c r="R2847" s="39" t="s">
        <v>37</v>
      </c>
      <c r="S2847" s="39" t="s">
        <v>40</v>
      </c>
      <c r="T2847" s="39" t="s">
        <v>37</v>
      </c>
      <c r="U2847" s="40" t="s">
        <v>621</v>
      </c>
      <c r="V2847" s="39" t="s">
        <v>35</v>
      </c>
      <c r="W2847" s="74" t="s">
        <v>835</v>
      </c>
      <c r="X2847" s="74">
        <v>0</v>
      </c>
    </row>
    <row r="2848" spans="1:24" ht="28.8" x14ac:dyDescent="0.3">
      <c r="A2848" s="33" t="s">
        <v>152</v>
      </c>
      <c r="B2848" s="22">
        <v>12226</v>
      </c>
      <c r="C2848" s="22" t="s">
        <v>224</v>
      </c>
      <c r="D2848" s="22">
        <v>53100040</v>
      </c>
      <c r="E2848" s="26" t="s">
        <v>225</v>
      </c>
      <c r="F2848" s="22">
        <v>1</v>
      </c>
      <c r="G2848" s="22" t="s">
        <v>48</v>
      </c>
      <c r="H2848" s="22" t="s">
        <v>61</v>
      </c>
      <c r="I2848" s="22" t="s">
        <v>34</v>
      </c>
      <c r="J2848" s="22" t="s">
        <v>97</v>
      </c>
      <c r="K2848" s="22" t="s">
        <v>36</v>
      </c>
      <c r="L2848" s="22">
        <v>12226</v>
      </c>
      <c r="M2848" s="39" t="s">
        <v>37</v>
      </c>
      <c r="N2848" s="39" t="s">
        <v>37</v>
      </c>
      <c r="O2848" s="39" t="s">
        <v>35</v>
      </c>
      <c r="P2848" s="39" t="s">
        <v>37</v>
      </c>
      <c r="Q2848" s="39" t="s">
        <v>37</v>
      </c>
      <c r="R2848" s="39" t="s">
        <v>37</v>
      </c>
      <c r="S2848" s="39" t="s">
        <v>37</v>
      </c>
      <c r="T2848" s="39" t="s">
        <v>37</v>
      </c>
      <c r="U2848" s="40" t="s">
        <v>39</v>
      </c>
      <c r="V2848" s="39" t="s">
        <v>37</v>
      </c>
      <c r="W2848" s="74" t="s">
        <v>929</v>
      </c>
      <c r="X2848" s="74">
        <v>0</v>
      </c>
    </row>
    <row r="2849" spans="1:24" ht="28.8" x14ac:dyDescent="0.3">
      <c r="A2849" s="33" t="s">
        <v>152</v>
      </c>
      <c r="B2849" s="22">
        <v>12226</v>
      </c>
      <c r="C2849" s="22" t="s">
        <v>224</v>
      </c>
      <c r="D2849" s="22">
        <v>53100040</v>
      </c>
      <c r="E2849" s="26" t="s">
        <v>225</v>
      </c>
      <c r="F2849" s="22">
        <v>1</v>
      </c>
      <c r="G2849" s="22" t="s">
        <v>48</v>
      </c>
      <c r="H2849" s="22" t="s">
        <v>61</v>
      </c>
      <c r="I2849" s="22" t="s">
        <v>34</v>
      </c>
      <c r="J2849" s="22" t="s">
        <v>97</v>
      </c>
      <c r="K2849" s="22" t="s">
        <v>36</v>
      </c>
      <c r="L2849" s="22">
        <v>12226</v>
      </c>
      <c r="M2849" s="39" t="s">
        <v>37</v>
      </c>
      <c r="N2849" s="39" t="s">
        <v>37</v>
      </c>
      <c r="O2849" s="39" t="s">
        <v>35</v>
      </c>
      <c r="P2849" s="39" t="s">
        <v>37</v>
      </c>
      <c r="Q2849" s="39" t="s">
        <v>37</v>
      </c>
      <c r="R2849" s="39" t="s">
        <v>37</v>
      </c>
      <c r="S2849" s="39" t="s">
        <v>37</v>
      </c>
      <c r="T2849" s="39" t="s">
        <v>37</v>
      </c>
      <c r="U2849" s="40" t="s">
        <v>39</v>
      </c>
      <c r="V2849" s="39" t="s">
        <v>37</v>
      </c>
      <c r="W2849" s="74" t="s">
        <v>929</v>
      </c>
      <c r="X2849" s="74">
        <v>0</v>
      </c>
    </row>
    <row r="2850" spans="1:24" ht="28.8" x14ac:dyDescent="0.3">
      <c r="A2850" s="33" t="s">
        <v>152</v>
      </c>
      <c r="B2850" s="22">
        <v>12226</v>
      </c>
      <c r="C2850" s="22" t="s">
        <v>224</v>
      </c>
      <c r="D2850" s="22">
        <v>53100040</v>
      </c>
      <c r="E2850" s="26" t="s">
        <v>225</v>
      </c>
      <c r="F2850" s="22">
        <v>1</v>
      </c>
      <c r="G2850" s="22" t="s">
        <v>48</v>
      </c>
      <c r="H2850" s="22" t="s">
        <v>61</v>
      </c>
      <c r="I2850" s="22" t="s">
        <v>34</v>
      </c>
      <c r="J2850" s="22" t="s">
        <v>97</v>
      </c>
      <c r="K2850" s="22" t="s">
        <v>36</v>
      </c>
      <c r="L2850" s="22">
        <v>12226</v>
      </c>
      <c r="M2850" s="39" t="s">
        <v>37</v>
      </c>
      <c r="N2850" s="39" t="s">
        <v>37</v>
      </c>
      <c r="O2850" s="39" t="s">
        <v>35</v>
      </c>
      <c r="P2850" s="39" t="s">
        <v>37</v>
      </c>
      <c r="Q2850" s="39" t="s">
        <v>37</v>
      </c>
      <c r="R2850" s="39" t="s">
        <v>37</v>
      </c>
      <c r="S2850" s="39" t="s">
        <v>37</v>
      </c>
      <c r="T2850" s="39" t="s">
        <v>37</v>
      </c>
      <c r="U2850" s="40" t="s">
        <v>39</v>
      </c>
      <c r="V2850" s="39" t="s">
        <v>37</v>
      </c>
      <c r="W2850" s="74" t="s">
        <v>929</v>
      </c>
      <c r="X2850" s="74">
        <v>0</v>
      </c>
    </row>
    <row r="2851" spans="1:24" ht="28.8" x14ac:dyDescent="0.3">
      <c r="A2851" s="33" t="s">
        <v>152</v>
      </c>
      <c r="B2851" s="22">
        <v>12226</v>
      </c>
      <c r="C2851" s="22" t="s">
        <v>224</v>
      </c>
      <c r="D2851" s="22">
        <v>53100040</v>
      </c>
      <c r="E2851" s="26" t="s">
        <v>225</v>
      </c>
      <c r="F2851" s="22">
        <v>1</v>
      </c>
      <c r="G2851" s="22" t="s">
        <v>48</v>
      </c>
      <c r="H2851" s="22" t="s">
        <v>61</v>
      </c>
      <c r="I2851" s="22" t="s">
        <v>34</v>
      </c>
      <c r="J2851" s="22" t="s">
        <v>97</v>
      </c>
      <c r="K2851" s="22" t="s">
        <v>36</v>
      </c>
      <c r="L2851" s="22">
        <v>12226</v>
      </c>
      <c r="M2851" s="39" t="s">
        <v>37</v>
      </c>
      <c r="N2851" s="39" t="s">
        <v>37</v>
      </c>
      <c r="O2851" s="39" t="s">
        <v>35</v>
      </c>
      <c r="P2851" s="39" t="s">
        <v>37</v>
      </c>
      <c r="Q2851" s="39" t="s">
        <v>37</v>
      </c>
      <c r="R2851" s="39" t="s">
        <v>37</v>
      </c>
      <c r="S2851" s="39" t="s">
        <v>37</v>
      </c>
      <c r="T2851" s="39" t="s">
        <v>37</v>
      </c>
      <c r="U2851" s="40" t="s">
        <v>39</v>
      </c>
      <c r="V2851" s="39" t="s">
        <v>37</v>
      </c>
      <c r="W2851" s="74" t="s">
        <v>929</v>
      </c>
      <c r="X2851" s="74">
        <v>0</v>
      </c>
    </row>
    <row r="2852" spans="1:24" ht="57.6" x14ac:dyDescent="0.3">
      <c r="A2852" s="33" t="s">
        <v>152</v>
      </c>
      <c r="B2852" s="22">
        <v>11950</v>
      </c>
      <c r="C2852" s="22" t="s">
        <v>267</v>
      </c>
      <c r="D2852" s="22">
        <v>53100200</v>
      </c>
      <c r="E2852" s="26" t="s">
        <v>268</v>
      </c>
      <c r="F2852" s="22">
        <v>1</v>
      </c>
      <c r="G2852" s="22" t="s">
        <v>48</v>
      </c>
      <c r="H2852" s="22" t="s">
        <v>108</v>
      </c>
      <c r="I2852" s="22" t="s">
        <v>34</v>
      </c>
      <c r="J2852" s="22" t="s">
        <v>97</v>
      </c>
      <c r="K2852" s="22" t="s">
        <v>36</v>
      </c>
      <c r="L2852" s="22">
        <v>11950</v>
      </c>
      <c r="M2852" s="39" t="s">
        <v>37</v>
      </c>
      <c r="N2852" s="39" t="s">
        <v>37</v>
      </c>
      <c r="O2852" s="39" t="s">
        <v>37</v>
      </c>
      <c r="P2852" s="39" t="s">
        <v>37</v>
      </c>
      <c r="Q2852" s="39" t="s">
        <v>37</v>
      </c>
      <c r="R2852" s="39" t="s">
        <v>37</v>
      </c>
      <c r="S2852" s="39" t="s">
        <v>40</v>
      </c>
      <c r="T2852" s="39" t="s">
        <v>37</v>
      </c>
      <c r="U2852" s="40" t="s">
        <v>39</v>
      </c>
      <c r="V2852" s="39" t="s">
        <v>37</v>
      </c>
      <c r="W2852" s="74" t="s">
        <v>804</v>
      </c>
      <c r="X2852" s="74">
        <v>0</v>
      </c>
    </row>
    <row r="2853" spans="1:24" ht="57.6" x14ac:dyDescent="0.3">
      <c r="A2853" s="33" t="s">
        <v>152</v>
      </c>
      <c r="B2853" s="22">
        <v>11950</v>
      </c>
      <c r="C2853" s="22" t="s">
        <v>267</v>
      </c>
      <c r="D2853" s="22">
        <v>53100200</v>
      </c>
      <c r="E2853" s="26" t="s">
        <v>268</v>
      </c>
      <c r="F2853" s="22">
        <v>1</v>
      </c>
      <c r="G2853" s="22" t="s">
        <v>48</v>
      </c>
      <c r="H2853" s="22" t="s">
        <v>108</v>
      </c>
      <c r="I2853" s="22" t="s">
        <v>34</v>
      </c>
      <c r="J2853" s="22" t="s">
        <v>97</v>
      </c>
      <c r="K2853" s="22" t="s">
        <v>36</v>
      </c>
      <c r="L2853" s="22">
        <v>11950</v>
      </c>
      <c r="M2853" s="39" t="s">
        <v>37</v>
      </c>
      <c r="N2853" s="39" t="s">
        <v>37</v>
      </c>
      <c r="O2853" s="39" t="s">
        <v>37</v>
      </c>
      <c r="P2853" s="39" t="s">
        <v>37</v>
      </c>
      <c r="Q2853" s="39" t="s">
        <v>37</v>
      </c>
      <c r="R2853" s="39" t="s">
        <v>37</v>
      </c>
      <c r="S2853" s="39" t="s">
        <v>40</v>
      </c>
      <c r="T2853" s="39" t="s">
        <v>37</v>
      </c>
      <c r="U2853" s="40" t="s">
        <v>39</v>
      </c>
      <c r="V2853" s="39" t="s">
        <v>37</v>
      </c>
      <c r="W2853" s="74" t="s">
        <v>804</v>
      </c>
      <c r="X2853" s="74">
        <v>0</v>
      </c>
    </row>
    <row r="2854" spans="1:24" ht="57.6" x14ac:dyDescent="0.3">
      <c r="A2854" s="33" t="s">
        <v>152</v>
      </c>
      <c r="B2854" s="22">
        <v>11950</v>
      </c>
      <c r="C2854" s="22" t="s">
        <v>267</v>
      </c>
      <c r="D2854" s="22">
        <v>53100200</v>
      </c>
      <c r="E2854" s="26" t="s">
        <v>268</v>
      </c>
      <c r="F2854" s="22">
        <v>1</v>
      </c>
      <c r="G2854" s="22" t="s">
        <v>48</v>
      </c>
      <c r="H2854" s="22" t="s">
        <v>108</v>
      </c>
      <c r="I2854" s="22" t="s">
        <v>34</v>
      </c>
      <c r="J2854" s="22" t="s">
        <v>97</v>
      </c>
      <c r="K2854" s="22" t="s">
        <v>36</v>
      </c>
      <c r="L2854" s="22">
        <v>11950</v>
      </c>
      <c r="M2854" s="39" t="s">
        <v>37</v>
      </c>
      <c r="N2854" s="39" t="s">
        <v>37</v>
      </c>
      <c r="O2854" s="39" t="s">
        <v>37</v>
      </c>
      <c r="P2854" s="39" t="s">
        <v>37</v>
      </c>
      <c r="Q2854" s="39" t="s">
        <v>37</v>
      </c>
      <c r="R2854" s="39" t="s">
        <v>37</v>
      </c>
      <c r="S2854" s="39" t="s">
        <v>40</v>
      </c>
      <c r="T2854" s="39" t="s">
        <v>37</v>
      </c>
      <c r="U2854" s="40" t="s">
        <v>39</v>
      </c>
      <c r="V2854" s="39" t="s">
        <v>37</v>
      </c>
      <c r="W2854" s="74" t="s">
        <v>804</v>
      </c>
      <c r="X2854" s="74">
        <v>0</v>
      </c>
    </row>
    <row r="2855" spans="1:24" ht="230.4" x14ac:dyDescent="0.3">
      <c r="A2855" s="33" t="s">
        <v>152</v>
      </c>
      <c r="B2855" s="22">
        <v>12232</v>
      </c>
      <c r="C2855" s="22" t="s">
        <v>242</v>
      </c>
      <c r="D2855" s="22">
        <v>29500005</v>
      </c>
      <c r="E2855" s="26" t="s">
        <v>243</v>
      </c>
      <c r="F2855" s="22">
        <v>20</v>
      </c>
      <c r="G2855" s="22" t="s">
        <v>48</v>
      </c>
      <c r="H2855" s="22" t="s">
        <v>61</v>
      </c>
      <c r="I2855" s="22" t="s">
        <v>34</v>
      </c>
      <c r="J2855" s="22" t="s">
        <v>97</v>
      </c>
      <c r="K2855" s="22" t="s">
        <v>36</v>
      </c>
      <c r="L2855" s="22">
        <v>12232</v>
      </c>
      <c r="M2855" s="39" t="s">
        <v>37</v>
      </c>
      <c r="N2855" s="39" t="s">
        <v>37</v>
      </c>
      <c r="O2855" s="39" t="s">
        <v>37</v>
      </c>
      <c r="P2855" s="39" t="s">
        <v>37</v>
      </c>
      <c r="Q2855" s="39" t="s">
        <v>37</v>
      </c>
      <c r="R2855" s="39" t="s">
        <v>37</v>
      </c>
      <c r="S2855" s="39" t="s">
        <v>37</v>
      </c>
      <c r="T2855" s="39" t="s">
        <v>37</v>
      </c>
      <c r="U2855" s="40" t="s">
        <v>605</v>
      </c>
      <c r="V2855" s="39" t="s">
        <v>37</v>
      </c>
      <c r="W2855" s="74" t="s">
        <v>930</v>
      </c>
      <c r="X2855" s="74">
        <v>0</v>
      </c>
    </row>
    <row r="2856" spans="1:24" ht="230.4" x14ac:dyDescent="0.3">
      <c r="A2856" s="33" t="s">
        <v>152</v>
      </c>
      <c r="B2856" s="22">
        <v>12232</v>
      </c>
      <c r="C2856" s="22" t="s">
        <v>242</v>
      </c>
      <c r="D2856" s="22">
        <v>29500005</v>
      </c>
      <c r="E2856" s="26" t="s">
        <v>243</v>
      </c>
      <c r="F2856" s="22">
        <v>20</v>
      </c>
      <c r="G2856" s="22" t="s">
        <v>48</v>
      </c>
      <c r="H2856" s="22" t="s">
        <v>61</v>
      </c>
      <c r="I2856" s="22" t="s">
        <v>34</v>
      </c>
      <c r="J2856" s="22" t="s">
        <v>97</v>
      </c>
      <c r="K2856" s="22" t="s">
        <v>36</v>
      </c>
      <c r="L2856" s="22">
        <v>12232</v>
      </c>
      <c r="M2856" s="39" t="s">
        <v>37</v>
      </c>
      <c r="N2856" s="39" t="s">
        <v>37</v>
      </c>
      <c r="O2856" s="39" t="s">
        <v>37</v>
      </c>
      <c r="P2856" s="39" t="s">
        <v>37</v>
      </c>
      <c r="Q2856" s="39" t="s">
        <v>37</v>
      </c>
      <c r="R2856" s="39" t="s">
        <v>37</v>
      </c>
      <c r="S2856" s="39" t="s">
        <v>37</v>
      </c>
      <c r="T2856" s="39" t="s">
        <v>37</v>
      </c>
      <c r="U2856" s="40" t="s">
        <v>605</v>
      </c>
      <c r="V2856" s="39" t="s">
        <v>37</v>
      </c>
      <c r="W2856" s="74" t="s">
        <v>930</v>
      </c>
      <c r="X2856" s="74">
        <v>0</v>
      </c>
    </row>
    <row r="2857" spans="1:24" ht="14.4" x14ac:dyDescent="0.3">
      <c r="A2857" s="33" t="s">
        <v>152</v>
      </c>
      <c r="B2857" s="22">
        <v>11662</v>
      </c>
      <c r="C2857" s="22" t="s">
        <v>147</v>
      </c>
      <c r="D2857" s="22">
        <v>53200428</v>
      </c>
      <c r="E2857" s="26" t="s">
        <v>148</v>
      </c>
      <c r="F2857" s="22">
        <v>5</v>
      </c>
      <c r="G2857" s="22" t="s">
        <v>48</v>
      </c>
      <c r="H2857" s="22" t="s">
        <v>105</v>
      </c>
      <c r="I2857" s="22" t="s">
        <v>34</v>
      </c>
      <c r="J2857" s="22" t="s">
        <v>97</v>
      </c>
      <c r="K2857" s="22" t="s">
        <v>36</v>
      </c>
      <c r="L2857" s="22">
        <v>11662</v>
      </c>
      <c r="M2857" s="39" t="s">
        <v>37</v>
      </c>
      <c r="N2857" s="39" t="s">
        <v>37</v>
      </c>
      <c r="O2857" s="39" t="s">
        <v>37</v>
      </c>
      <c r="P2857" s="39" t="s">
        <v>37</v>
      </c>
      <c r="Q2857" s="39" t="s">
        <v>37</v>
      </c>
      <c r="R2857" s="39" t="s">
        <v>37</v>
      </c>
      <c r="S2857" s="39" t="s">
        <v>37</v>
      </c>
      <c r="T2857" s="39" t="s">
        <v>37</v>
      </c>
      <c r="U2857" s="40" t="s">
        <v>39</v>
      </c>
      <c r="V2857" s="39" t="s">
        <v>35</v>
      </c>
      <c r="W2857" s="74" t="s">
        <v>606</v>
      </c>
      <c r="X2857" s="74">
        <v>0</v>
      </c>
    </row>
    <row r="2858" spans="1:24" ht="14.4" x14ac:dyDescent="0.3">
      <c r="A2858" s="33" t="s">
        <v>152</v>
      </c>
      <c r="B2858" s="22">
        <v>11662</v>
      </c>
      <c r="C2858" s="22" t="s">
        <v>147</v>
      </c>
      <c r="D2858" s="22">
        <v>53200428</v>
      </c>
      <c r="E2858" s="26" t="s">
        <v>148</v>
      </c>
      <c r="F2858" s="22">
        <v>5</v>
      </c>
      <c r="G2858" s="22" t="s">
        <v>48</v>
      </c>
      <c r="H2858" s="22" t="s">
        <v>105</v>
      </c>
      <c r="I2858" s="22" t="s">
        <v>34</v>
      </c>
      <c r="J2858" s="22" t="s">
        <v>97</v>
      </c>
      <c r="K2858" s="22" t="s">
        <v>36</v>
      </c>
      <c r="L2858" s="22">
        <v>11662</v>
      </c>
      <c r="M2858" s="39" t="s">
        <v>37</v>
      </c>
      <c r="N2858" s="39" t="s">
        <v>37</v>
      </c>
      <c r="O2858" s="39" t="s">
        <v>37</v>
      </c>
      <c r="P2858" s="39" t="s">
        <v>37</v>
      </c>
      <c r="Q2858" s="39" t="s">
        <v>37</v>
      </c>
      <c r="R2858" s="39" t="s">
        <v>37</v>
      </c>
      <c r="S2858" s="39" t="s">
        <v>37</v>
      </c>
      <c r="T2858" s="39" t="s">
        <v>37</v>
      </c>
      <c r="U2858" s="40" t="s">
        <v>39</v>
      </c>
      <c r="V2858" s="39" t="s">
        <v>35</v>
      </c>
      <c r="W2858" s="74" t="s">
        <v>606</v>
      </c>
      <c r="X2858" s="74">
        <v>0</v>
      </c>
    </row>
    <row r="2859" spans="1:24" ht="14.4" x14ac:dyDescent="0.3">
      <c r="A2859" s="33" t="s">
        <v>152</v>
      </c>
      <c r="B2859" s="22">
        <v>11662</v>
      </c>
      <c r="C2859" s="22" t="s">
        <v>147</v>
      </c>
      <c r="D2859" s="22">
        <v>53200428</v>
      </c>
      <c r="E2859" s="26" t="s">
        <v>148</v>
      </c>
      <c r="F2859" s="22">
        <v>5</v>
      </c>
      <c r="G2859" s="22" t="s">
        <v>48</v>
      </c>
      <c r="H2859" s="22" t="s">
        <v>105</v>
      </c>
      <c r="I2859" s="22" t="s">
        <v>34</v>
      </c>
      <c r="J2859" s="22" t="s">
        <v>97</v>
      </c>
      <c r="K2859" s="22" t="s">
        <v>36</v>
      </c>
      <c r="L2859" s="22">
        <v>11662</v>
      </c>
      <c r="M2859" s="39" t="s">
        <v>37</v>
      </c>
      <c r="N2859" s="39" t="s">
        <v>37</v>
      </c>
      <c r="O2859" s="39" t="s">
        <v>37</v>
      </c>
      <c r="P2859" s="39" t="s">
        <v>37</v>
      </c>
      <c r="Q2859" s="39" t="s">
        <v>37</v>
      </c>
      <c r="R2859" s="39" t="s">
        <v>37</v>
      </c>
      <c r="S2859" s="39" t="s">
        <v>37</v>
      </c>
      <c r="T2859" s="39" t="s">
        <v>37</v>
      </c>
      <c r="U2859" s="40" t="s">
        <v>39</v>
      </c>
      <c r="V2859" s="39" t="s">
        <v>35</v>
      </c>
      <c r="W2859" s="74" t="s">
        <v>606</v>
      </c>
      <c r="X2859" s="74">
        <v>0</v>
      </c>
    </row>
    <row r="2860" spans="1:24" ht="14.4" x14ac:dyDescent="0.3">
      <c r="A2860" s="33" t="s">
        <v>152</v>
      </c>
      <c r="B2860" s="22">
        <v>14167</v>
      </c>
      <c r="C2860" s="22" t="s">
        <v>317</v>
      </c>
      <c r="D2860" s="22">
        <v>29500005</v>
      </c>
      <c r="E2860" s="26" t="s">
        <v>318</v>
      </c>
      <c r="F2860" s="22">
        <v>1</v>
      </c>
      <c r="G2860" s="22" t="s">
        <v>48</v>
      </c>
      <c r="H2860" s="22" t="s">
        <v>108</v>
      </c>
      <c r="I2860" s="22" t="s">
        <v>34</v>
      </c>
      <c r="J2860" s="22" t="s">
        <v>97</v>
      </c>
      <c r="K2860" s="22" t="s">
        <v>36</v>
      </c>
      <c r="L2860" s="22">
        <v>14167</v>
      </c>
      <c r="M2860" s="39" t="s">
        <v>37</v>
      </c>
      <c r="N2860" s="39" t="s">
        <v>37</v>
      </c>
      <c r="O2860" s="39" t="s">
        <v>37</v>
      </c>
      <c r="P2860" s="39" t="s">
        <v>37</v>
      </c>
      <c r="Q2860" s="39" t="s">
        <v>37</v>
      </c>
      <c r="R2860" s="39" t="s">
        <v>37</v>
      </c>
      <c r="S2860" s="39" t="s">
        <v>37</v>
      </c>
      <c r="T2860" s="39" t="s">
        <v>37</v>
      </c>
      <c r="U2860" s="40" t="s">
        <v>605</v>
      </c>
      <c r="V2860" s="39" t="s">
        <v>35</v>
      </c>
      <c r="W2860" s="74">
        <v>0</v>
      </c>
      <c r="X2860" s="74">
        <v>0</v>
      </c>
    </row>
    <row r="2861" spans="1:24" ht="86.4" x14ac:dyDescent="0.3">
      <c r="A2861" s="33" t="s">
        <v>152</v>
      </c>
      <c r="B2861" s="22">
        <v>11767</v>
      </c>
      <c r="C2861" s="22" t="s">
        <v>234</v>
      </c>
      <c r="D2861" s="22">
        <v>53100162</v>
      </c>
      <c r="E2861" s="26" t="s">
        <v>235</v>
      </c>
      <c r="F2861" s="22">
        <v>3</v>
      </c>
      <c r="G2861" s="22" t="s">
        <v>48</v>
      </c>
      <c r="H2861" s="22" t="s">
        <v>108</v>
      </c>
      <c r="I2861" s="22" t="s">
        <v>34</v>
      </c>
      <c r="J2861" s="22" t="s">
        <v>97</v>
      </c>
      <c r="K2861" s="22" t="s">
        <v>36</v>
      </c>
      <c r="L2861" s="22">
        <v>11767</v>
      </c>
      <c r="M2861" s="39" t="s">
        <v>37</v>
      </c>
      <c r="N2861" s="39" t="s">
        <v>37</v>
      </c>
      <c r="O2861" s="39" t="s">
        <v>37</v>
      </c>
      <c r="P2861" s="39" t="s">
        <v>37</v>
      </c>
      <c r="Q2861" s="39" t="s">
        <v>37</v>
      </c>
      <c r="R2861" s="39" t="s">
        <v>37</v>
      </c>
      <c r="S2861" s="39" t="s">
        <v>40</v>
      </c>
      <c r="T2861" s="39" t="s">
        <v>37</v>
      </c>
      <c r="U2861" s="40" t="s">
        <v>605</v>
      </c>
      <c r="V2861" s="39" t="s">
        <v>35</v>
      </c>
      <c r="W2861" s="74" t="s">
        <v>606</v>
      </c>
      <c r="X2861" s="74" t="s">
        <v>658</v>
      </c>
    </row>
    <row r="2862" spans="1:24" ht="28.8" x14ac:dyDescent="0.3">
      <c r="A2862" s="33" t="s">
        <v>152</v>
      </c>
      <c r="B2862" s="22">
        <v>12205</v>
      </c>
      <c r="C2862" s="22" t="s">
        <v>338</v>
      </c>
      <c r="D2862" s="22">
        <v>56200253</v>
      </c>
      <c r="E2862" s="26" t="s">
        <v>339</v>
      </c>
      <c r="F2862" s="22">
        <v>1</v>
      </c>
      <c r="G2862" s="22" t="s">
        <v>48</v>
      </c>
      <c r="H2862" s="22" t="s">
        <v>61</v>
      </c>
      <c r="I2862" s="22" t="s">
        <v>34</v>
      </c>
      <c r="J2862" s="22" t="s">
        <v>97</v>
      </c>
      <c r="K2862" s="22" t="s">
        <v>36</v>
      </c>
      <c r="L2862" s="22">
        <v>12205</v>
      </c>
      <c r="M2862" s="39" t="s">
        <v>37</v>
      </c>
      <c r="N2862" s="39" t="s">
        <v>37</v>
      </c>
      <c r="O2862" s="39" t="s">
        <v>35</v>
      </c>
      <c r="P2862" s="39" t="s">
        <v>37</v>
      </c>
      <c r="Q2862" s="39" t="s">
        <v>37</v>
      </c>
      <c r="R2862" s="39" t="s">
        <v>37</v>
      </c>
      <c r="S2862" s="39" t="s">
        <v>37</v>
      </c>
      <c r="T2862" s="39" t="s">
        <v>37</v>
      </c>
      <c r="U2862" s="40" t="s">
        <v>605</v>
      </c>
      <c r="V2862" s="39" t="s">
        <v>37</v>
      </c>
      <c r="W2862" s="74" t="s">
        <v>925</v>
      </c>
      <c r="X2862" s="74">
        <v>0</v>
      </c>
    </row>
    <row r="2863" spans="1:24" ht="28.8" x14ac:dyDescent="0.3">
      <c r="A2863" s="33" t="s">
        <v>152</v>
      </c>
      <c r="B2863" s="22">
        <v>12205</v>
      </c>
      <c r="C2863" s="22" t="s">
        <v>338</v>
      </c>
      <c r="D2863" s="22">
        <v>56200253</v>
      </c>
      <c r="E2863" s="26" t="s">
        <v>339</v>
      </c>
      <c r="F2863" s="22">
        <v>1</v>
      </c>
      <c r="G2863" s="22" t="s">
        <v>48</v>
      </c>
      <c r="H2863" s="22" t="s">
        <v>61</v>
      </c>
      <c r="I2863" s="22" t="s">
        <v>34</v>
      </c>
      <c r="J2863" s="22" t="s">
        <v>97</v>
      </c>
      <c r="K2863" s="22" t="s">
        <v>36</v>
      </c>
      <c r="L2863" s="22">
        <v>12205</v>
      </c>
      <c r="M2863" s="39" t="s">
        <v>37</v>
      </c>
      <c r="N2863" s="39" t="s">
        <v>37</v>
      </c>
      <c r="O2863" s="39" t="s">
        <v>35</v>
      </c>
      <c r="P2863" s="39" t="s">
        <v>37</v>
      </c>
      <c r="Q2863" s="39" t="s">
        <v>37</v>
      </c>
      <c r="R2863" s="39" t="s">
        <v>37</v>
      </c>
      <c r="S2863" s="39" t="s">
        <v>37</v>
      </c>
      <c r="T2863" s="39" t="s">
        <v>37</v>
      </c>
      <c r="U2863" s="40" t="s">
        <v>605</v>
      </c>
      <c r="V2863" s="39" t="s">
        <v>37</v>
      </c>
      <c r="W2863" s="74" t="s">
        <v>925</v>
      </c>
      <c r="X2863" s="74">
        <v>0</v>
      </c>
    </row>
    <row r="2864" spans="1:24" ht="28.8" x14ac:dyDescent="0.3">
      <c r="A2864" s="33" t="s">
        <v>152</v>
      </c>
      <c r="B2864" s="22">
        <v>12205</v>
      </c>
      <c r="C2864" s="22" t="s">
        <v>338</v>
      </c>
      <c r="D2864" s="22">
        <v>56200253</v>
      </c>
      <c r="E2864" s="26" t="s">
        <v>339</v>
      </c>
      <c r="F2864" s="22">
        <v>1</v>
      </c>
      <c r="G2864" s="22" t="s">
        <v>48</v>
      </c>
      <c r="H2864" s="22" t="s">
        <v>61</v>
      </c>
      <c r="I2864" s="22" t="s">
        <v>34</v>
      </c>
      <c r="J2864" s="22" t="s">
        <v>97</v>
      </c>
      <c r="K2864" s="22" t="s">
        <v>36</v>
      </c>
      <c r="L2864" s="22">
        <v>12205</v>
      </c>
      <c r="M2864" s="39" t="s">
        <v>37</v>
      </c>
      <c r="N2864" s="39" t="s">
        <v>37</v>
      </c>
      <c r="O2864" s="39" t="s">
        <v>35</v>
      </c>
      <c r="P2864" s="39" t="s">
        <v>37</v>
      </c>
      <c r="Q2864" s="39" t="s">
        <v>37</v>
      </c>
      <c r="R2864" s="39" t="s">
        <v>37</v>
      </c>
      <c r="S2864" s="39" t="s">
        <v>37</v>
      </c>
      <c r="T2864" s="39" t="s">
        <v>37</v>
      </c>
      <c r="U2864" s="40" t="s">
        <v>605</v>
      </c>
      <c r="V2864" s="39" t="s">
        <v>37</v>
      </c>
      <c r="W2864" s="74" t="s">
        <v>925</v>
      </c>
      <c r="X2864" s="74">
        <v>0</v>
      </c>
    </row>
    <row r="2865" spans="1:24" ht="14.4" x14ac:dyDescent="0.3">
      <c r="A2865" s="33" t="s">
        <v>152</v>
      </c>
      <c r="B2865" s="22">
        <v>11997</v>
      </c>
      <c r="C2865" s="22" t="s">
        <v>394</v>
      </c>
      <c r="D2865" s="22">
        <v>29500005</v>
      </c>
      <c r="E2865" s="26" t="s">
        <v>395</v>
      </c>
      <c r="F2865" s="22">
        <v>2</v>
      </c>
      <c r="G2865" s="22" t="s">
        <v>48</v>
      </c>
      <c r="H2865" s="22" t="s">
        <v>203</v>
      </c>
      <c r="I2865" s="22" t="s">
        <v>34</v>
      </c>
      <c r="J2865" s="22" t="s">
        <v>97</v>
      </c>
      <c r="K2865" s="22" t="s">
        <v>36</v>
      </c>
      <c r="L2865" s="22">
        <v>11997</v>
      </c>
      <c r="M2865" s="39" t="s">
        <v>37</v>
      </c>
      <c r="N2865" s="39" t="s">
        <v>37</v>
      </c>
      <c r="O2865" s="39" t="s">
        <v>37</v>
      </c>
      <c r="P2865" s="39" t="s">
        <v>37</v>
      </c>
      <c r="Q2865" s="39" t="s">
        <v>37</v>
      </c>
      <c r="R2865" s="39" t="s">
        <v>37</v>
      </c>
      <c r="S2865" s="39" t="s">
        <v>37</v>
      </c>
      <c r="T2865" s="39" t="s">
        <v>37</v>
      </c>
      <c r="U2865" s="40" t="s">
        <v>39</v>
      </c>
      <c r="V2865" s="39" t="s">
        <v>35</v>
      </c>
      <c r="W2865" s="74" t="s">
        <v>606</v>
      </c>
      <c r="X2865" s="74">
        <v>0</v>
      </c>
    </row>
    <row r="2866" spans="1:24" ht="72" x14ac:dyDescent="0.3">
      <c r="A2866" s="33" t="s">
        <v>152</v>
      </c>
      <c r="B2866" s="22">
        <v>11631</v>
      </c>
      <c r="C2866" s="22" t="s">
        <v>307</v>
      </c>
      <c r="D2866" s="22">
        <v>27200001</v>
      </c>
      <c r="E2866" s="26" t="s">
        <v>308</v>
      </c>
      <c r="F2866" s="22">
        <v>6</v>
      </c>
      <c r="G2866" s="22" t="s">
        <v>48</v>
      </c>
      <c r="H2866" s="22" t="s">
        <v>254</v>
      </c>
      <c r="I2866" s="22" t="s">
        <v>34</v>
      </c>
      <c r="J2866" s="22" t="s">
        <v>97</v>
      </c>
      <c r="K2866" s="22" t="s">
        <v>36</v>
      </c>
      <c r="L2866" s="22">
        <v>11631</v>
      </c>
      <c r="M2866" s="39" t="s">
        <v>37</v>
      </c>
      <c r="N2866" s="39" t="s">
        <v>37</v>
      </c>
      <c r="O2866" s="39" t="s">
        <v>37</v>
      </c>
      <c r="P2866" s="39" t="s">
        <v>37</v>
      </c>
      <c r="Q2866" s="39" t="s">
        <v>37</v>
      </c>
      <c r="R2866" s="39" t="s">
        <v>37</v>
      </c>
      <c r="S2866" s="39" t="s">
        <v>40</v>
      </c>
      <c r="T2866" s="39" t="s">
        <v>37</v>
      </c>
      <c r="U2866" s="40" t="s">
        <v>621</v>
      </c>
      <c r="V2866" s="39" t="s">
        <v>37</v>
      </c>
      <c r="W2866" s="74" t="s">
        <v>642</v>
      </c>
      <c r="X2866" s="74">
        <v>0</v>
      </c>
    </row>
    <row r="2867" spans="1:24" ht="72" x14ac:dyDescent="0.3">
      <c r="A2867" s="33" t="s">
        <v>152</v>
      </c>
      <c r="B2867" s="22">
        <v>16266</v>
      </c>
      <c r="C2867" s="22" t="s">
        <v>356</v>
      </c>
      <c r="D2867" s="22">
        <v>53100347</v>
      </c>
      <c r="E2867" s="26" t="s">
        <v>357</v>
      </c>
      <c r="F2867" s="22">
        <v>2</v>
      </c>
      <c r="G2867" s="22" t="s">
        <v>48</v>
      </c>
      <c r="H2867" s="22" t="s">
        <v>111</v>
      </c>
      <c r="I2867" s="22" t="s">
        <v>34</v>
      </c>
      <c r="J2867" s="22" t="s">
        <v>97</v>
      </c>
      <c r="K2867" s="22" t="s">
        <v>36</v>
      </c>
      <c r="L2867" s="22">
        <v>16266</v>
      </c>
      <c r="M2867" s="39" t="s">
        <v>37</v>
      </c>
      <c r="N2867" s="39" t="s">
        <v>37</v>
      </c>
      <c r="O2867" s="39" t="s">
        <v>37</v>
      </c>
      <c r="P2867" s="39" t="s">
        <v>37</v>
      </c>
      <c r="Q2867" s="39" t="s">
        <v>37</v>
      </c>
      <c r="R2867" s="39" t="s">
        <v>37</v>
      </c>
      <c r="S2867" s="39" t="s">
        <v>37</v>
      </c>
      <c r="T2867" s="39" t="s">
        <v>37</v>
      </c>
      <c r="U2867" s="40" t="s">
        <v>605</v>
      </c>
      <c r="V2867" s="39" t="s">
        <v>37</v>
      </c>
      <c r="W2867" s="74" t="s">
        <v>3370</v>
      </c>
      <c r="X2867" s="74">
        <v>0</v>
      </c>
    </row>
    <row r="2868" spans="1:24" ht="14.4" x14ac:dyDescent="0.3">
      <c r="A2868" s="33" t="s">
        <v>152</v>
      </c>
      <c r="B2868" s="22">
        <v>16273</v>
      </c>
      <c r="C2868" s="22" t="s">
        <v>412</v>
      </c>
      <c r="D2868" s="22">
        <v>53100347</v>
      </c>
      <c r="E2868" s="26" t="s">
        <v>413</v>
      </c>
      <c r="F2868" s="22">
        <v>3</v>
      </c>
      <c r="G2868" s="22" t="s">
        <v>48</v>
      </c>
      <c r="H2868" s="22" t="s">
        <v>111</v>
      </c>
      <c r="I2868" s="22" t="s">
        <v>34</v>
      </c>
      <c r="J2868" s="22" t="s">
        <v>97</v>
      </c>
      <c r="K2868" s="22" t="s">
        <v>36</v>
      </c>
      <c r="L2868" s="22">
        <v>16273</v>
      </c>
      <c r="M2868" s="39" t="s">
        <v>37</v>
      </c>
      <c r="N2868" s="39" t="s">
        <v>37</v>
      </c>
      <c r="O2868" s="39" t="s">
        <v>37</v>
      </c>
      <c r="P2868" s="39" t="s">
        <v>37</v>
      </c>
      <c r="Q2868" s="39" t="s">
        <v>37</v>
      </c>
      <c r="R2868" s="39" t="s">
        <v>37</v>
      </c>
      <c r="S2868" s="39" t="s">
        <v>37</v>
      </c>
      <c r="T2868" s="39" t="s">
        <v>37</v>
      </c>
      <c r="U2868" s="40" t="s">
        <v>605</v>
      </c>
      <c r="V2868" s="39" t="s">
        <v>35</v>
      </c>
      <c r="W2868" s="74" t="s">
        <v>606</v>
      </c>
      <c r="X2868" s="74">
        <v>0</v>
      </c>
    </row>
    <row r="2869" spans="1:24" ht="14.4" x14ac:dyDescent="0.3">
      <c r="A2869" s="33" t="s">
        <v>152</v>
      </c>
      <c r="B2869" s="22">
        <v>11766</v>
      </c>
      <c r="C2869" s="22" t="s">
        <v>139</v>
      </c>
      <c r="D2869" s="22">
        <v>53100162</v>
      </c>
      <c r="E2869" s="26" t="s">
        <v>140</v>
      </c>
      <c r="F2869" s="22">
        <v>2</v>
      </c>
      <c r="G2869" s="22" t="s">
        <v>48</v>
      </c>
      <c r="H2869" s="22" t="s">
        <v>108</v>
      </c>
      <c r="I2869" s="22" t="s">
        <v>34</v>
      </c>
      <c r="J2869" s="22" t="s">
        <v>97</v>
      </c>
      <c r="K2869" s="22" t="s">
        <v>36</v>
      </c>
      <c r="L2869" s="22">
        <v>11766</v>
      </c>
      <c r="M2869" s="39" t="s">
        <v>37</v>
      </c>
      <c r="N2869" s="39" t="s">
        <v>37</v>
      </c>
      <c r="O2869" s="39" t="s">
        <v>37</v>
      </c>
      <c r="P2869" s="39" t="s">
        <v>37</v>
      </c>
      <c r="Q2869" s="39" t="s">
        <v>37</v>
      </c>
      <c r="R2869" s="39" t="s">
        <v>37</v>
      </c>
      <c r="S2869" s="39" t="s">
        <v>40</v>
      </c>
      <c r="T2869" s="39" t="s">
        <v>37</v>
      </c>
      <c r="U2869" s="40" t="s">
        <v>605</v>
      </c>
      <c r="V2869" s="39" t="s">
        <v>35</v>
      </c>
      <c r="W2869" s="74" t="s">
        <v>606</v>
      </c>
      <c r="X2869" s="74">
        <v>0</v>
      </c>
    </row>
    <row r="2870" spans="1:24" ht="14.4" x14ac:dyDescent="0.3">
      <c r="A2870" s="33" t="s">
        <v>152</v>
      </c>
      <c r="B2870" s="22">
        <v>11766</v>
      </c>
      <c r="C2870" s="22" t="s">
        <v>139</v>
      </c>
      <c r="D2870" s="22">
        <v>53100162</v>
      </c>
      <c r="E2870" s="26" t="s">
        <v>140</v>
      </c>
      <c r="F2870" s="22">
        <v>2</v>
      </c>
      <c r="G2870" s="22" t="s">
        <v>48</v>
      </c>
      <c r="H2870" s="22" t="s">
        <v>108</v>
      </c>
      <c r="I2870" s="22" t="s">
        <v>34</v>
      </c>
      <c r="J2870" s="22" t="s">
        <v>97</v>
      </c>
      <c r="K2870" s="22" t="s">
        <v>36</v>
      </c>
      <c r="L2870" s="22">
        <v>11766</v>
      </c>
      <c r="M2870" s="39" t="s">
        <v>37</v>
      </c>
      <c r="N2870" s="39" t="s">
        <v>37</v>
      </c>
      <c r="O2870" s="39" t="s">
        <v>37</v>
      </c>
      <c r="P2870" s="39" t="s">
        <v>37</v>
      </c>
      <c r="Q2870" s="39" t="s">
        <v>37</v>
      </c>
      <c r="R2870" s="39" t="s">
        <v>37</v>
      </c>
      <c r="S2870" s="39" t="s">
        <v>40</v>
      </c>
      <c r="T2870" s="39" t="s">
        <v>37</v>
      </c>
      <c r="U2870" s="40" t="s">
        <v>605</v>
      </c>
      <c r="V2870" s="39" t="s">
        <v>35</v>
      </c>
      <c r="W2870" s="74" t="s">
        <v>606</v>
      </c>
      <c r="X2870" s="74">
        <v>0</v>
      </c>
    </row>
    <row r="2871" spans="1:24" ht="14.4" x14ac:dyDescent="0.3">
      <c r="A2871" s="33" t="s">
        <v>152</v>
      </c>
      <c r="B2871" s="22">
        <v>11766</v>
      </c>
      <c r="C2871" s="22" t="s">
        <v>139</v>
      </c>
      <c r="D2871" s="22">
        <v>53100162</v>
      </c>
      <c r="E2871" s="26" t="s">
        <v>140</v>
      </c>
      <c r="F2871" s="22">
        <v>2</v>
      </c>
      <c r="G2871" s="22" t="s">
        <v>48</v>
      </c>
      <c r="H2871" s="22" t="s">
        <v>108</v>
      </c>
      <c r="I2871" s="22" t="s">
        <v>34</v>
      </c>
      <c r="J2871" s="22" t="s">
        <v>97</v>
      </c>
      <c r="K2871" s="22" t="s">
        <v>36</v>
      </c>
      <c r="L2871" s="22">
        <v>11766</v>
      </c>
      <c r="M2871" s="39" t="s">
        <v>37</v>
      </c>
      <c r="N2871" s="39" t="s">
        <v>37</v>
      </c>
      <c r="O2871" s="39" t="s">
        <v>37</v>
      </c>
      <c r="P2871" s="39" t="s">
        <v>37</v>
      </c>
      <c r="Q2871" s="39" t="s">
        <v>37</v>
      </c>
      <c r="R2871" s="39" t="s">
        <v>37</v>
      </c>
      <c r="S2871" s="39" t="s">
        <v>40</v>
      </c>
      <c r="T2871" s="39" t="s">
        <v>37</v>
      </c>
      <c r="U2871" s="40" t="s">
        <v>605</v>
      </c>
      <c r="V2871" s="39" t="s">
        <v>35</v>
      </c>
      <c r="W2871" s="74" t="s">
        <v>606</v>
      </c>
      <c r="X2871" s="74">
        <v>0</v>
      </c>
    </row>
    <row r="2872" spans="1:24" ht="14.4" x14ac:dyDescent="0.3">
      <c r="A2872" s="33" t="s">
        <v>152</v>
      </c>
      <c r="B2872" s="22">
        <v>11766</v>
      </c>
      <c r="C2872" s="22" t="s">
        <v>139</v>
      </c>
      <c r="D2872" s="22">
        <v>53100162</v>
      </c>
      <c r="E2872" s="26" t="s">
        <v>140</v>
      </c>
      <c r="F2872" s="22">
        <v>2</v>
      </c>
      <c r="G2872" s="22" t="s">
        <v>48</v>
      </c>
      <c r="H2872" s="22" t="s">
        <v>108</v>
      </c>
      <c r="I2872" s="22" t="s">
        <v>34</v>
      </c>
      <c r="J2872" s="22" t="s">
        <v>97</v>
      </c>
      <c r="K2872" s="22" t="s">
        <v>36</v>
      </c>
      <c r="L2872" s="22">
        <v>11766</v>
      </c>
      <c r="M2872" s="39" t="s">
        <v>37</v>
      </c>
      <c r="N2872" s="39" t="s">
        <v>37</v>
      </c>
      <c r="O2872" s="39" t="s">
        <v>37</v>
      </c>
      <c r="P2872" s="39" t="s">
        <v>37</v>
      </c>
      <c r="Q2872" s="39" t="s">
        <v>37</v>
      </c>
      <c r="R2872" s="39" t="s">
        <v>37</v>
      </c>
      <c r="S2872" s="39" t="s">
        <v>40</v>
      </c>
      <c r="T2872" s="39" t="s">
        <v>37</v>
      </c>
      <c r="U2872" s="40" t="s">
        <v>605</v>
      </c>
      <c r="V2872" s="39" t="s">
        <v>35</v>
      </c>
      <c r="W2872" s="74" t="s">
        <v>606</v>
      </c>
      <c r="X2872" s="74">
        <v>0</v>
      </c>
    </row>
    <row r="2873" spans="1:24" ht="14.4" x14ac:dyDescent="0.3">
      <c r="A2873" s="33" t="s">
        <v>152</v>
      </c>
      <c r="B2873" s="22">
        <v>11766</v>
      </c>
      <c r="C2873" s="22" t="s">
        <v>139</v>
      </c>
      <c r="D2873" s="22">
        <v>53100162</v>
      </c>
      <c r="E2873" s="26" t="s">
        <v>140</v>
      </c>
      <c r="F2873" s="22">
        <v>2</v>
      </c>
      <c r="G2873" s="22" t="s">
        <v>48</v>
      </c>
      <c r="H2873" s="22" t="s">
        <v>108</v>
      </c>
      <c r="I2873" s="22" t="s">
        <v>34</v>
      </c>
      <c r="J2873" s="22" t="s">
        <v>97</v>
      </c>
      <c r="K2873" s="22" t="s">
        <v>36</v>
      </c>
      <c r="L2873" s="22">
        <v>11766</v>
      </c>
      <c r="M2873" s="39" t="s">
        <v>37</v>
      </c>
      <c r="N2873" s="39" t="s">
        <v>37</v>
      </c>
      <c r="O2873" s="39" t="s">
        <v>37</v>
      </c>
      <c r="P2873" s="39" t="s">
        <v>37</v>
      </c>
      <c r="Q2873" s="39" t="s">
        <v>37</v>
      </c>
      <c r="R2873" s="39" t="s">
        <v>37</v>
      </c>
      <c r="S2873" s="39" t="s">
        <v>40</v>
      </c>
      <c r="T2873" s="39" t="s">
        <v>37</v>
      </c>
      <c r="U2873" s="40" t="s">
        <v>605</v>
      </c>
      <c r="V2873" s="39" t="s">
        <v>35</v>
      </c>
      <c r="W2873" s="74" t="s">
        <v>606</v>
      </c>
      <c r="X2873" s="74">
        <v>0</v>
      </c>
    </row>
    <row r="2874" spans="1:24" ht="14.4" x14ac:dyDescent="0.3">
      <c r="A2874" s="33" t="s">
        <v>152</v>
      </c>
      <c r="B2874" s="22">
        <v>11766</v>
      </c>
      <c r="C2874" s="22" t="s">
        <v>139</v>
      </c>
      <c r="D2874" s="22">
        <v>53100162</v>
      </c>
      <c r="E2874" s="26" t="s">
        <v>140</v>
      </c>
      <c r="F2874" s="22">
        <v>2</v>
      </c>
      <c r="G2874" s="22" t="s">
        <v>48</v>
      </c>
      <c r="H2874" s="22" t="s">
        <v>108</v>
      </c>
      <c r="I2874" s="22" t="s">
        <v>34</v>
      </c>
      <c r="J2874" s="22" t="s">
        <v>97</v>
      </c>
      <c r="K2874" s="22" t="s">
        <v>36</v>
      </c>
      <c r="L2874" s="22">
        <v>11766</v>
      </c>
      <c r="M2874" s="39" t="s">
        <v>37</v>
      </c>
      <c r="N2874" s="39" t="s">
        <v>37</v>
      </c>
      <c r="O2874" s="39" t="s">
        <v>37</v>
      </c>
      <c r="P2874" s="39" t="s">
        <v>37</v>
      </c>
      <c r="Q2874" s="39" t="s">
        <v>37</v>
      </c>
      <c r="R2874" s="39" t="s">
        <v>37</v>
      </c>
      <c r="S2874" s="39" t="s">
        <v>40</v>
      </c>
      <c r="T2874" s="39" t="s">
        <v>37</v>
      </c>
      <c r="U2874" s="40" t="s">
        <v>605</v>
      </c>
      <c r="V2874" s="39" t="s">
        <v>35</v>
      </c>
      <c r="W2874" s="74" t="s">
        <v>606</v>
      </c>
      <c r="X2874" s="74">
        <v>0</v>
      </c>
    </row>
    <row r="2875" spans="1:24" ht="14.4" x14ac:dyDescent="0.3">
      <c r="A2875" s="33" t="s">
        <v>152</v>
      </c>
      <c r="B2875" s="22">
        <v>11766</v>
      </c>
      <c r="C2875" s="22" t="s">
        <v>139</v>
      </c>
      <c r="D2875" s="22">
        <v>53100162</v>
      </c>
      <c r="E2875" s="26" t="s">
        <v>140</v>
      </c>
      <c r="F2875" s="22">
        <v>2</v>
      </c>
      <c r="G2875" s="22" t="s">
        <v>48</v>
      </c>
      <c r="H2875" s="22" t="s">
        <v>108</v>
      </c>
      <c r="I2875" s="22" t="s">
        <v>34</v>
      </c>
      <c r="J2875" s="22" t="s">
        <v>97</v>
      </c>
      <c r="K2875" s="22" t="s">
        <v>36</v>
      </c>
      <c r="L2875" s="22">
        <v>11766</v>
      </c>
      <c r="M2875" s="39" t="s">
        <v>37</v>
      </c>
      <c r="N2875" s="39" t="s">
        <v>37</v>
      </c>
      <c r="O2875" s="39" t="s">
        <v>37</v>
      </c>
      <c r="P2875" s="39" t="s">
        <v>37</v>
      </c>
      <c r="Q2875" s="39" t="s">
        <v>37</v>
      </c>
      <c r="R2875" s="39" t="s">
        <v>37</v>
      </c>
      <c r="S2875" s="39" t="s">
        <v>40</v>
      </c>
      <c r="T2875" s="39" t="s">
        <v>37</v>
      </c>
      <c r="U2875" s="40" t="s">
        <v>605</v>
      </c>
      <c r="V2875" s="39" t="s">
        <v>35</v>
      </c>
      <c r="W2875" s="74" t="s">
        <v>606</v>
      </c>
      <c r="X2875" s="74">
        <v>0</v>
      </c>
    </row>
    <row r="2876" spans="1:24" ht="14.4" x14ac:dyDescent="0.3">
      <c r="A2876" s="33" t="s">
        <v>152</v>
      </c>
      <c r="B2876" s="22">
        <v>11766</v>
      </c>
      <c r="C2876" s="22" t="s">
        <v>139</v>
      </c>
      <c r="D2876" s="22">
        <v>53100162</v>
      </c>
      <c r="E2876" s="26" t="s">
        <v>140</v>
      </c>
      <c r="F2876" s="22">
        <v>2</v>
      </c>
      <c r="G2876" s="22" t="s">
        <v>48</v>
      </c>
      <c r="H2876" s="22" t="s">
        <v>108</v>
      </c>
      <c r="I2876" s="22" t="s">
        <v>34</v>
      </c>
      <c r="J2876" s="22" t="s">
        <v>97</v>
      </c>
      <c r="K2876" s="22" t="s">
        <v>36</v>
      </c>
      <c r="L2876" s="22">
        <v>11766</v>
      </c>
      <c r="M2876" s="39" t="s">
        <v>37</v>
      </c>
      <c r="N2876" s="39" t="s">
        <v>37</v>
      </c>
      <c r="O2876" s="39" t="s">
        <v>37</v>
      </c>
      <c r="P2876" s="39" t="s">
        <v>37</v>
      </c>
      <c r="Q2876" s="39" t="s">
        <v>37</v>
      </c>
      <c r="R2876" s="39" t="s">
        <v>37</v>
      </c>
      <c r="S2876" s="39" t="s">
        <v>40</v>
      </c>
      <c r="T2876" s="39" t="s">
        <v>37</v>
      </c>
      <c r="U2876" s="40" t="s">
        <v>605</v>
      </c>
      <c r="V2876" s="39" t="s">
        <v>35</v>
      </c>
      <c r="W2876" s="74" t="s">
        <v>606</v>
      </c>
      <c r="X2876" s="74">
        <v>0</v>
      </c>
    </row>
    <row r="2877" spans="1:24" ht="14.4" x14ac:dyDescent="0.3">
      <c r="A2877" s="33" t="s">
        <v>152</v>
      </c>
      <c r="B2877" s="22">
        <v>11766</v>
      </c>
      <c r="C2877" s="22" t="s">
        <v>139</v>
      </c>
      <c r="D2877" s="22">
        <v>53100162</v>
      </c>
      <c r="E2877" s="26" t="s">
        <v>140</v>
      </c>
      <c r="F2877" s="22">
        <v>2</v>
      </c>
      <c r="G2877" s="22" t="s">
        <v>48</v>
      </c>
      <c r="H2877" s="22" t="s">
        <v>108</v>
      </c>
      <c r="I2877" s="22" t="s">
        <v>34</v>
      </c>
      <c r="J2877" s="22" t="s">
        <v>97</v>
      </c>
      <c r="K2877" s="22" t="s">
        <v>36</v>
      </c>
      <c r="L2877" s="22">
        <v>11766</v>
      </c>
      <c r="M2877" s="39" t="s">
        <v>37</v>
      </c>
      <c r="N2877" s="39" t="s">
        <v>37</v>
      </c>
      <c r="O2877" s="39" t="s">
        <v>37</v>
      </c>
      <c r="P2877" s="39" t="s">
        <v>37</v>
      </c>
      <c r="Q2877" s="39" t="s">
        <v>37</v>
      </c>
      <c r="R2877" s="39" t="s">
        <v>37</v>
      </c>
      <c r="S2877" s="39" t="s">
        <v>40</v>
      </c>
      <c r="T2877" s="39" t="s">
        <v>37</v>
      </c>
      <c r="U2877" s="40" t="s">
        <v>605</v>
      </c>
      <c r="V2877" s="39" t="s">
        <v>35</v>
      </c>
      <c r="W2877" s="74" t="s">
        <v>606</v>
      </c>
      <c r="X2877" s="74">
        <v>0</v>
      </c>
    </row>
    <row r="2878" spans="1:24" ht="14.4" x14ac:dyDescent="0.3">
      <c r="A2878" s="33" t="s">
        <v>152</v>
      </c>
      <c r="B2878" s="22">
        <v>11766</v>
      </c>
      <c r="C2878" s="22" t="s">
        <v>139</v>
      </c>
      <c r="D2878" s="22">
        <v>53100162</v>
      </c>
      <c r="E2878" s="26" t="s">
        <v>140</v>
      </c>
      <c r="F2878" s="22">
        <v>2</v>
      </c>
      <c r="G2878" s="22" t="s">
        <v>48</v>
      </c>
      <c r="H2878" s="22" t="s">
        <v>108</v>
      </c>
      <c r="I2878" s="22" t="s">
        <v>34</v>
      </c>
      <c r="J2878" s="22" t="s">
        <v>97</v>
      </c>
      <c r="K2878" s="22" t="s">
        <v>36</v>
      </c>
      <c r="L2878" s="22">
        <v>11766</v>
      </c>
      <c r="M2878" s="39" t="s">
        <v>37</v>
      </c>
      <c r="N2878" s="39" t="s">
        <v>37</v>
      </c>
      <c r="O2878" s="39" t="s">
        <v>37</v>
      </c>
      <c r="P2878" s="39" t="s">
        <v>37</v>
      </c>
      <c r="Q2878" s="39" t="s">
        <v>37</v>
      </c>
      <c r="R2878" s="39" t="s">
        <v>37</v>
      </c>
      <c r="S2878" s="39" t="s">
        <v>40</v>
      </c>
      <c r="T2878" s="39" t="s">
        <v>37</v>
      </c>
      <c r="U2878" s="40" t="s">
        <v>605</v>
      </c>
      <c r="V2878" s="39" t="s">
        <v>35</v>
      </c>
      <c r="W2878" s="74" t="s">
        <v>606</v>
      </c>
      <c r="X2878" s="74">
        <v>0</v>
      </c>
    </row>
    <row r="2879" spans="1:24" ht="28.8" x14ac:dyDescent="0.3">
      <c r="A2879" s="33" t="s">
        <v>152</v>
      </c>
      <c r="B2879" s="22">
        <v>12225</v>
      </c>
      <c r="C2879" s="22" t="s">
        <v>402</v>
      </c>
      <c r="D2879" s="22">
        <v>53100040</v>
      </c>
      <c r="E2879" s="26" t="s">
        <v>403</v>
      </c>
      <c r="F2879" s="22">
        <v>1</v>
      </c>
      <c r="G2879" s="22" t="s">
        <v>48</v>
      </c>
      <c r="H2879" s="22" t="s">
        <v>61</v>
      </c>
      <c r="I2879" s="22" t="s">
        <v>34</v>
      </c>
      <c r="J2879" s="22" t="s">
        <v>97</v>
      </c>
      <c r="K2879" s="22" t="s">
        <v>36</v>
      </c>
      <c r="L2879" s="22">
        <v>12225</v>
      </c>
      <c r="M2879" s="39" t="s">
        <v>37</v>
      </c>
      <c r="N2879" s="39" t="s">
        <v>37</v>
      </c>
      <c r="O2879" s="39" t="s">
        <v>35</v>
      </c>
      <c r="P2879" s="39" t="s">
        <v>37</v>
      </c>
      <c r="Q2879" s="39" t="s">
        <v>37</v>
      </c>
      <c r="R2879" s="39" t="s">
        <v>37</v>
      </c>
      <c r="S2879" s="39" t="s">
        <v>37</v>
      </c>
      <c r="T2879" s="39" t="s">
        <v>37</v>
      </c>
      <c r="U2879" s="40" t="s">
        <v>39</v>
      </c>
      <c r="V2879" s="39" t="s">
        <v>37</v>
      </c>
      <c r="W2879" s="74" t="s">
        <v>929</v>
      </c>
      <c r="X2879" s="74">
        <v>0</v>
      </c>
    </row>
    <row r="2880" spans="1:24" ht="14.4" x14ac:dyDescent="0.3">
      <c r="A2880" s="33" t="s">
        <v>152</v>
      </c>
      <c r="B2880" s="22">
        <v>11913</v>
      </c>
      <c r="C2880" s="22" t="s">
        <v>344</v>
      </c>
      <c r="D2880" s="22">
        <v>27200013</v>
      </c>
      <c r="E2880" s="26" t="s">
        <v>345</v>
      </c>
      <c r="F2880" s="22">
        <v>6</v>
      </c>
      <c r="G2880" s="22" t="s">
        <v>48</v>
      </c>
      <c r="H2880" s="22" t="s">
        <v>254</v>
      </c>
      <c r="I2880" s="22" t="s">
        <v>34</v>
      </c>
      <c r="J2880" s="22" t="s">
        <v>97</v>
      </c>
      <c r="K2880" s="22" t="s">
        <v>36</v>
      </c>
      <c r="L2880" s="22">
        <v>11913</v>
      </c>
      <c r="M2880" s="39" t="s">
        <v>37</v>
      </c>
      <c r="N2880" s="39" t="s">
        <v>37</v>
      </c>
      <c r="O2880" s="39" t="s">
        <v>37</v>
      </c>
      <c r="P2880" s="39" t="s">
        <v>37</v>
      </c>
      <c r="Q2880" s="39" t="s">
        <v>37</v>
      </c>
      <c r="R2880" s="39" t="s">
        <v>37</v>
      </c>
      <c r="S2880" s="39" t="s">
        <v>40</v>
      </c>
      <c r="T2880" s="39" t="s">
        <v>37</v>
      </c>
      <c r="U2880" s="40" t="s">
        <v>621</v>
      </c>
      <c r="V2880" s="39" t="s">
        <v>35</v>
      </c>
      <c r="W2880" s="74">
        <v>0</v>
      </c>
      <c r="X2880" s="74">
        <v>0</v>
      </c>
    </row>
    <row r="2881" spans="1:24" ht="14.4" x14ac:dyDescent="0.3">
      <c r="A2881" s="33" t="s">
        <v>152</v>
      </c>
      <c r="B2881" s="22">
        <v>11853</v>
      </c>
      <c r="C2881" s="22" t="s">
        <v>181</v>
      </c>
      <c r="D2881" s="22">
        <v>53200152</v>
      </c>
      <c r="E2881" s="26" t="s">
        <v>182</v>
      </c>
      <c r="F2881" s="22">
        <v>8</v>
      </c>
      <c r="G2881" s="22" t="s">
        <v>48</v>
      </c>
      <c r="H2881" s="22" t="s">
        <v>105</v>
      </c>
      <c r="I2881" s="22" t="s">
        <v>34</v>
      </c>
      <c r="J2881" s="22" t="s">
        <v>97</v>
      </c>
      <c r="K2881" s="22" t="s">
        <v>36</v>
      </c>
      <c r="L2881" s="22">
        <v>11853</v>
      </c>
      <c r="M2881" s="39" t="s">
        <v>37</v>
      </c>
      <c r="N2881" s="39" t="s">
        <v>37</v>
      </c>
      <c r="O2881" s="39" t="s">
        <v>37</v>
      </c>
      <c r="P2881" s="39" t="s">
        <v>37</v>
      </c>
      <c r="Q2881" s="39" t="s">
        <v>37</v>
      </c>
      <c r="R2881" s="39" t="s">
        <v>37</v>
      </c>
      <c r="S2881" s="39" t="s">
        <v>37</v>
      </c>
      <c r="T2881" s="39" t="s">
        <v>37</v>
      </c>
      <c r="U2881" s="40" t="s">
        <v>605</v>
      </c>
      <c r="V2881" s="39" t="s">
        <v>35</v>
      </c>
      <c r="W2881" s="74">
        <v>0</v>
      </c>
      <c r="X2881" s="74">
        <v>0</v>
      </c>
    </row>
    <row r="2882" spans="1:24" ht="14.4" x14ac:dyDescent="0.3">
      <c r="A2882" s="33" t="s">
        <v>152</v>
      </c>
      <c r="B2882" s="22">
        <v>11853</v>
      </c>
      <c r="C2882" s="22" t="s">
        <v>181</v>
      </c>
      <c r="D2882" s="22">
        <v>53200152</v>
      </c>
      <c r="E2882" s="26" t="s">
        <v>182</v>
      </c>
      <c r="F2882" s="22">
        <v>8</v>
      </c>
      <c r="G2882" s="22" t="s">
        <v>48</v>
      </c>
      <c r="H2882" s="22" t="s">
        <v>105</v>
      </c>
      <c r="I2882" s="22" t="s">
        <v>34</v>
      </c>
      <c r="J2882" s="22" t="s">
        <v>97</v>
      </c>
      <c r="K2882" s="22" t="s">
        <v>36</v>
      </c>
      <c r="L2882" s="22">
        <v>11853</v>
      </c>
      <c r="M2882" s="39" t="s">
        <v>37</v>
      </c>
      <c r="N2882" s="39" t="s">
        <v>37</v>
      </c>
      <c r="O2882" s="39" t="s">
        <v>37</v>
      </c>
      <c r="P2882" s="39" t="s">
        <v>37</v>
      </c>
      <c r="Q2882" s="39" t="s">
        <v>37</v>
      </c>
      <c r="R2882" s="39" t="s">
        <v>37</v>
      </c>
      <c r="S2882" s="39" t="s">
        <v>37</v>
      </c>
      <c r="T2882" s="39" t="s">
        <v>37</v>
      </c>
      <c r="U2882" s="40" t="s">
        <v>605</v>
      </c>
      <c r="V2882" s="39" t="s">
        <v>35</v>
      </c>
      <c r="W2882" s="74">
        <v>0</v>
      </c>
      <c r="X2882" s="74">
        <v>0</v>
      </c>
    </row>
    <row r="2883" spans="1:24" ht="14.4" x14ac:dyDescent="0.3">
      <c r="A2883" s="33" t="s">
        <v>152</v>
      </c>
      <c r="B2883" s="22">
        <v>11853</v>
      </c>
      <c r="C2883" s="22" t="s">
        <v>181</v>
      </c>
      <c r="D2883" s="22">
        <v>53200152</v>
      </c>
      <c r="E2883" s="26" t="s">
        <v>182</v>
      </c>
      <c r="F2883" s="22">
        <v>8</v>
      </c>
      <c r="G2883" s="22" t="s">
        <v>48</v>
      </c>
      <c r="H2883" s="22" t="s">
        <v>105</v>
      </c>
      <c r="I2883" s="22" t="s">
        <v>34</v>
      </c>
      <c r="J2883" s="22" t="s">
        <v>97</v>
      </c>
      <c r="K2883" s="22" t="s">
        <v>36</v>
      </c>
      <c r="L2883" s="22">
        <v>11853</v>
      </c>
      <c r="M2883" s="39" t="s">
        <v>37</v>
      </c>
      <c r="N2883" s="39" t="s">
        <v>37</v>
      </c>
      <c r="O2883" s="39" t="s">
        <v>37</v>
      </c>
      <c r="P2883" s="39" t="s">
        <v>37</v>
      </c>
      <c r="Q2883" s="39" t="s">
        <v>37</v>
      </c>
      <c r="R2883" s="39" t="s">
        <v>37</v>
      </c>
      <c r="S2883" s="39" t="s">
        <v>37</v>
      </c>
      <c r="T2883" s="39" t="s">
        <v>37</v>
      </c>
      <c r="U2883" s="40" t="s">
        <v>605</v>
      </c>
      <c r="V2883" s="39" t="s">
        <v>35</v>
      </c>
      <c r="W2883" s="74">
        <v>0</v>
      </c>
      <c r="X2883" s="74">
        <v>0</v>
      </c>
    </row>
    <row r="2884" spans="1:24" ht="14.4" x14ac:dyDescent="0.3">
      <c r="A2884" s="33" t="s">
        <v>152</v>
      </c>
      <c r="B2884" s="22">
        <v>16250</v>
      </c>
      <c r="C2884" s="22" t="s">
        <v>364</v>
      </c>
      <c r="D2884" s="22">
        <v>53100347</v>
      </c>
      <c r="E2884" s="26" t="s">
        <v>365</v>
      </c>
      <c r="F2884" s="22">
        <v>3</v>
      </c>
      <c r="G2884" s="22" t="s">
        <v>48</v>
      </c>
      <c r="H2884" s="22" t="s">
        <v>111</v>
      </c>
      <c r="I2884" s="22" t="s">
        <v>34</v>
      </c>
      <c r="J2884" s="22" t="s">
        <v>97</v>
      </c>
      <c r="K2884" s="22" t="s">
        <v>36</v>
      </c>
      <c r="L2884" s="22">
        <v>16250</v>
      </c>
      <c r="M2884" s="39" t="s">
        <v>37</v>
      </c>
      <c r="N2884" s="39" t="s">
        <v>37</v>
      </c>
      <c r="O2884" s="39" t="s">
        <v>37</v>
      </c>
      <c r="P2884" s="39" t="s">
        <v>37</v>
      </c>
      <c r="Q2884" s="39" t="s">
        <v>37</v>
      </c>
      <c r="R2884" s="39" t="s">
        <v>37</v>
      </c>
      <c r="S2884" s="39" t="s">
        <v>40</v>
      </c>
      <c r="T2884" s="39" t="s">
        <v>37</v>
      </c>
      <c r="U2884" s="40" t="s">
        <v>649</v>
      </c>
      <c r="V2884" s="39" t="s">
        <v>35</v>
      </c>
      <c r="W2884" s="74" t="s">
        <v>606</v>
      </c>
      <c r="X2884" s="74">
        <v>0</v>
      </c>
    </row>
    <row r="2885" spans="1:24" ht="14.4" x14ac:dyDescent="0.3">
      <c r="A2885" s="33" t="s">
        <v>152</v>
      </c>
      <c r="B2885" s="22">
        <v>11662</v>
      </c>
      <c r="C2885" s="22" t="s">
        <v>147</v>
      </c>
      <c r="D2885" s="22">
        <v>53200428</v>
      </c>
      <c r="E2885" s="26" t="s">
        <v>148</v>
      </c>
      <c r="F2885" s="22">
        <v>4</v>
      </c>
      <c r="G2885" s="22" t="s">
        <v>48</v>
      </c>
      <c r="H2885" s="22" t="s">
        <v>105</v>
      </c>
      <c r="I2885" s="22" t="s">
        <v>34</v>
      </c>
      <c r="J2885" s="22" t="s">
        <v>97</v>
      </c>
      <c r="K2885" s="22" t="s">
        <v>36</v>
      </c>
      <c r="L2885" s="22">
        <v>11662</v>
      </c>
      <c r="M2885" s="39" t="s">
        <v>37</v>
      </c>
      <c r="N2885" s="39" t="s">
        <v>37</v>
      </c>
      <c r="O2885" s="39" t="s">
        <v>37</v>
      </c>
      <c r="P2885" s="39" t="s">
        <v>37</v>
      </c>
      <c r="Q2885" s="39" t="s">
        <v>37</v>
      </c>
      <c r="R2885" s="39" t="s">
        <v>37</v>
      </c>
      <c r="S2885" s="39" t="s">
        <v>37</v>
      </c>
      <c r="T2885" s="39" t="s">
        <v>37</v>
      </c>
      <c r="U2885" s="40" t="s">
        <v>39</v>
      </c>
      <c r="V2885" s="39" t="s">
        <v>35</v>
      </c>
      <c r="W2885" s="74" t="s">
        <v>606</v>
      </c>
      <c r="X2885" s="74">
        <v>0</v>
      </c>
    </row>
    <row r="2886" spans="1:24" ht="14.4" x14ac:dyDescent="0.3">
      <c r="A2886" s="33" t="s">
        <v>152</v>
      </c>
      <c r="B2886" s="22">
        <v>11662</v>
      </c>
      <c r="C2886" s="22" t="s">
        <v>147</v>
      </c>
      <c r="D2886" s="22">
        <v>53200428</v>
      </c>
      <c r="E2886" s="26" t="s">
        <v>148</v>
      </c>
      <c r="F2886" s="22">
        <v>4</v>
      </c>
      <c r="G2886" s="22" t="s">
        <v>48</v>
      </c>
      <c r="H2886" s="22" t="s">
        <v>105</v>
      </c>
      <c r="I2886" s="22" t="s">
        <v>34</v>
      </c>
      <c r="J2886" s="22" t="s">
        <v>97</v>
      </c>
      <c r="K2886" s="22" t="s">
        <v>36</v>
      </c>
      <c r="L2886" s="22">
        <v>11662</v>
      </c>
      <c r="M2886" s="39" t="s">
        <v>37</v>
      </c>
      <c r="N2886" s="39" t="s">
        <v>37</v>
      </c>
      <c r="O2886" s="39" t="s">
        <v>37</v>
      </c>
      <c r="P2886" s="39" t="s">
        <v>37</v>
      </c>
      <c r="Q2886" s="39" t="s">
        <v>37</v>
      </c>
      <c r="R2886" s="39" t="s">
        <v>37</v>
      </c>
      <c r="S2886" s="39" t="s">
        <v>37</v>
      </c>
      <c r="T2886" s="39" t="s">
        <v>37</v>
      </c>
      <c r="U2886" s="40" t="s">
        <v>39</v>
      </c>
      <c r="V2886" s="39" t="s">
        <v>35</v>
      </c>
      <c r="W2886" s="74" t="s">
        <v>606</v>
      </c>
      <c r="X2886" s="74">
        <v>0</v>
      </c>
    </row>
    <row r="2887" spans="1:24" ht="14.4" x14ac:dyDescent="0.3">
      <c r="A2887" s="33" t="s">
        <v>152</v>
      </c>
      <c r="B2887" s="22">
        <v>11662</v>
      </c>
      <c r="C2887" s="22" t="s">
        <v>147</v>
      </c>
      <c r="D2887" s="22">
        <v>53200428</v>
      </c>
      <c r="E2887" s="26" t="s">
        <v>148</v>
      </c>
      <c r="F2887" s="22">
        <v>4</v>
      </c>
      <c r="G2887" s="22" t="s">
        <v>48</v>
      </c>
      <c r="H2887" s="22" t="s">
        <v>105</v>
      </c>
      <c r="I2887" s="22" t="s">
        <v>34</v>
      </c>
      <c r="J2887" s="22" t="s">
        <v>97</v>
      </c>
      <c r="K2887" s="22" t="s">
        <v>36</v>
      </c>
      <c r="L2887" s="22">
        <v>11662</v>
      </c>
      <c r="M2887" s="39" t="s">
        <v>37</v>
      </c>
      <c r="N2887" s="39" t="s">
        <v>37</v>
      </c>
      <c r="O2887" s="39" t="s">
        <v>37</v>
      </c>
      <c r="P2887" s="39" t="s">
        <v>37</v>
      </c>
      <c r="Q2887" s="39" t="s">
        <v>37</v>
      </c>
      <c r="R2887" s="39" t="s">
        <v>37</v>
      </c>
      <c r="S2887" s="39" t="s">
        <v>37</v>
      </c>
      <c r="T2887" s="39" t="s">
        <v>37</v>
      </c>
      <c r="U2887" s="40" t="s">
        <v>39</v>
      </c>
      <c r="V2887" s="39" t="s">
        <v>35</v>
      </c>
      <c r="W2887" s="74" t="s">
        <v>606</v>
      </c>
      <c r="X2887" s="74">
        <v>0</v>
      </c>
    </row>
    <row r="2888" spans="1:24" ht="14.4" x14ac:dyDescent="0.3">
      <c r="A2888" s="33" t="s">
        <v>152</v>
      </c>
      <c r="B2888" s="22">
        <v>11662</v>
      </c>
      <c r="C2888" s="22" t="s">
        <v>147</v>
      </c>
      <c r="D2888" s="22">
        <v>53200428</v>
      </c>
      <c r="E2888" s="26" t="s">
        <v>148</v>
      </c>
      <c r="F2888" s="22">
        <v>4</v>
      </c>
      <c r="G2888" s="22" t="s">
        <v>48</v>
      </c>
      <c r="H2888" s="22" t="s">
        <v>105</v>
      </c>
      <c r="I2888" s="22" t="s">
        <v>34</v>
      </c>
      <c r="J2888" s="22" t="s">
        <v>97</v>
      </c>
      <c r="K2888" s="22" t="s">
        <v>36</v>
      </c>
      <c r="L2888" s="22">
        <v>11662</v>
      </c>
      <c r="M2888" s="39" t="s">
        <v>37</v>
      </c>
      <c r="N2888" s="39" t="s">
        <v>37</v>
      </c>
      <c r="O2888" s="39" t="s">
        <v>37</v>
      </c>
      <c r="P2888" s="39" t="s">
        <v>37</v>
      </c>
      <c r="Q2888" s="39" t="s">
        <v>37</v>
      </c>
      <c r="R2888" s="39" t="s">
        <v>37</v>
      </c>
      <c r="S2888" s="39" t="s">
        <v>37</v>
      </c>
      <c r="T2888" s="39" t="s">
        <v>37</v>
      </c>
      <c r="U2888" s="40" t="s">
        <v>39</v>
      </c>
      <c r="V2888" s="39" t="s">
        <v>35</v>
      </c>
      <c r="W2888" s="74" t="s">
        <v>606</v>
      </c>
      <c r="X2888" s="74">
        <v>0</v>
      </c>
    </row>
    <row r="2889" spans="1:24" ht="43.2" x14ac:dyDescent="0.3">
      <c r="A2889" s="33" t="s">
        <v>152</v>
      </c>
      <c r="B2889" s="22">
        <v>16272</v>
      </c>
      <c r="C2889" s="22" t="s">
        <v>387</v>
      </c>
      <c r="D2889" s="22">
        <v>25400411</v>
      </c>
      <c r="E2889" s="26" t="s">
        <v>386</v>
      </c>
      <c r="F2889" s="22">
        <v>2</v>
      </c>
      <c r="G2889" s="22" t="s">
        <v>48</v>
      </c>
      <c r="H2889" s="22" t="s">
        <v>111</v>
      </c>
      <c r="I2889" s="22" t="s">
        <v>34</v>
      </c>
      <c r="J2889" s="22" t="s">
        <v>97</v>
      </c>
      <c r="K2889" s="22" t="s">
        <v>36</v>
      </c>
      <c r="L2889" s="22">
        <v>16272</v>
      </c>
      <c r="M2889" s="39" t="s">
        <v>37</v>
      </c>
      <c r="N2889" s="39" t="s">
        <v>37</v>
      </c>
      <c r="O2889" s="39" t="s">
        <v>37</v>
      </c>
      <c r="P2889" s="39" t="s">
        <v>37</v>
      </c>
      <c r="Q2889" s="39" t="s">
        <v>37</v>
      </c>
      <c r="R2889" s="39" t="s">
        <v>37</v>
      </c>
      <c r="S2889" s="39" t="s">
        <v>37</v>
      </c>
      <c r="T2889" s="39" t="s">
        <v>37</v>
      </c>
      <c r="U2889" s="40" t="s">
        <v>605</v>
      </c>
      <c r="V2889" s="39" t="s">
        <v>37</v>
      </c>
      <c r="W2889" s="74" t="s">
        <v>3373</v>
      </c>
      <c r="X2889" s="74">
        <v>0</v>
      </c>
    </row>
    <row r="2890" spans="1:24" ht="86.4" x14ac:dyDescent="0.3">
      <c r="A2890" s="33" t="s">
        <v>152</v>
      </c>
      <c r="B2890" s="22">
        <v>12033</v>
      </c>
      <c r="C2890" s="22" t="s">
        <v>303</v>
      </c>
      <c r="D2890" s="22">
        <v>53100248</v>
      </c>
      <c r="E2890" s="26" t="s">
        <v>304</v>
      </c>
      <c r="F2890" s="22">
        <v>2</v>
      </c>
      <c r="G2890" s="22" t="s">
        <v>48</v>
      </c>
      <c r="H2890" s="22" t="s">
        <v>111</v>
      </c>
      <c r="I2890" s="22" t="s">
        <v>34</v>
      </c>
      <c r="J2890" s="22" t="s">
        <v>97</v>
      </c>
      <c r="K2890" s="22" t="s">
        <v>36</v>
      </c>
      <c r="L2890" s="22">
        <v>12033</v>
      </c>
      <c r="M2890" s="39" t="s">
        <v>37</v>
      </c>
      <c r="N2890" s="39" t="s">
        <v>37</v>
      </c>
      <c r="O2890" s="39" t="s">
        <v>37</v>
      </c>
      <c r="P2890" s="39" t="s">
        <v>37</v>
      </c>
      <c r="Q2890" s="39" t="s">
        <v>37</v>
      </c>
      <c r="R2890" s="39" t="s">
        <v>37</v>
      </c>
      <c r="S2890" s="39" t="s">
        <v>37</v>
      </c>
      <c r="T2890" s="39" t="s">
        <v>37</v>
      </c>
      <c r="U2890" s="40" t="s">
        <v>605</v>
      </c>
      <c r="V2890" s="39" t="s">
        <v>37</v>
      </c>
      <c r="W2890" s="74" t="s">
        <v>843</v>
      </c>
      <c r="X2890" s="74">
        <v>0</v>
      </c>
    </row>
    <row r="2891" spans="1:24" ht="86.4" x14ac:dyDescent="0.3">
      <c r="A2891" s="33" t="s">
        <v>152</v>
      </c>
      <c r="B2891" s="22">
        <v>11663</v>
      </c>
      <c r="C2891" s="22" t="s">
        <v>155</v>
      </c>
      <c r="D2891" s="22">
        <v>53200428</v>
      </c>
      <c r="E2891" s="26" t="s">
        <v>156</v>
      </c>
      <c r="F2891" s="22">
        <v>5</v>
      </c>
      <c r="G2891" s="22" t="s">
        <v>48</v>
      </c>
      <c r="H2891" s="22" t="s">
        <v>105</v>
      </c>
      <c r="I2891" s="22" t="s">
        <v>34</v>
      </c>
      <c r="J2891" s="22" t="s">
        <v>97</v>
      </c>
      <c r="K2891" s="22" t="s">
        <v>36</v>
      </c>
      <c r="L2891" s="22">
        <v>11663</v>
      </c>
      <c r="M2891" s="39" t="s">
        <v>37</v>
      </c>
      <c r="N2891" s="39" t="s">
        <v>37</v>
      </c>
      <c r="O2891" s="39" t="s">
        <v>37</v>
      </c>
      <c r="P2891" s="39" t="s">
        <v>37</v>
      </c>
      <c r="Q2891" s="39" t="s">
        <v>37</v>
      </c>
      <c r="R2891" s="39" t="s">
        <v>37</v>
      </c>
      <c r="S2891" s="39" t="s">
        <v>37</v>
      </c>
      <c r="T2891" s="39" t="s">
        <v>37</v>
      </c>
      <c r="U2891" s="40" t="s">
        <v>39</v>
      </c>
      <c r="V2891" s="39" t="s">
        <v>35</v>
      </c>
      <c r="W2891" s="74" t="s">
        <v>606</v>
      </c>
      <c r="X2891" s="74" t="s">
        <v>658</v>
      </c>
    </row>
    <row r="2892" spans="1:24" ht="43.2" x14ac:dyDescent="0.3">
      <c r="A2892" s="33" t="s">
        <v>152</v>
      </c>
      <c r="B2892" s="22">
        <v>16280</v>
      </c>
      <c r="C2892" s="22" t="s">
        <v>473</v>
      </c>
      <c r="D2892" s="22">
        <v>29100073</v>
      </c>
      <c r="E2892" s="26" t="s">
        <v>474</v>
      </c>
      <c r="F2892" s="22">
        <v>1</v>
      </c>
      <c r="G2892" s="22" t="s">
        <v>48</v>
      </c>
      <c r="H2892" s="22" t="s">
        <v>111</v>
      </c>
      <c r="I2892" s="22" t="s">
        <v>34</v>
      </c>
      <c r="J2892" s="22" t="s">
        <v>97</v>
      </c>
      <c r="K2892" s="22" t="s">
        <v>36</v>
      </c>
      <c r="L2892" s="22">
        <v>16280</v>
      </c>
      <c r="M2892" s="39" t="s">
        <v>37</v>
      </c>
      <c r="N2892" s="39" t="s">
        <v>37</v>
      </c>
      <c r="O2892" s="39" t="s">
        <v>37</v>
      </c>
      <c r="P2892" s="39" t="s">
        <v>37</v>
      </c>
      <c r="Q2892" s="39" t="s">
        <v>37</v>
      </c>
      <c r="R2892" s="39" t="s">
        <v>37</v>
      </c>
      <c r="S2892" s="39" t="s">
        <v>37</v>
      </c>
      <c r="T2892" s="39" t="s">
        <v>37</v>
      </c>
      <c r="U2892" s="40" t="s">
        <v>605</v>
      </c>
      <c r="V2892" s="39" t="s">
        <v>37</v>
      </c>
      <c r="W2892" s="74" t="s">
        <v>3374</v>
      </c>
      <c r="X2892" s="74">
        <v>0</v>
      </c>
    </row>
    <row r="2893" spans="1:24" ht="28.8" x14ac:dyDescent="0.3">
      <c r="A2893" s="33" t="s">
        <v>152</v>
      </c>
      <c r="B2893" s="22">
        <v>11905</v>
      </c>
      <c r="C2893" s="22" t="s">
        <v>183</v>
      </c>
      <c r="D2893" s="22">
        <v>53100409</v>
      </c>
      <c r="E2893" s="26" t="s">
        <v>184</v>
      </c>
      <c r="F2893" s="22">
        <v>6</v>
      </c>
      <c r="G2893" s="22" t="s">
        <v>48</v>
      </c>
      <c r="H2893" s="22" t="s">
        <v>33</v>
      </c>
      <c r="I2893" s="22" t="s">
        <v>34</v>
      </c>
      <c r="J2893" s="22" t="s">
        <v>97</v>
      </c>
      <c r="K2893" s="22" t="s">
        <v>36</v>
      </c>
      <c r="L2893" s="22">
        <v>11905</v>
      </c>
      <c r="M2893" s="39" t="s">
        <v>37</v>
      </c>
      <c r="N2893" s="39" t="s">
        <v>37</v>
      </c>
      <c r="O2893" s="39" t="s">
        <v>37</v>
      </c>
      <c r="P2893" s="39" t="s">
        <v>37</v>
      </c>
      <c r="Q2893" s="39" t="s">
        <v>37</v>
      </c>
      <c r="R2893" s="39" t="s">
        <v>37</v>
      </c>
      <c r="S2893" s="39" t="s">
        <v>37</v>
      </c>
      <c r="T2893" s="39" t="s">
        <v>37</v>
      </c>
      <c r="U2893" s="40" t="s">
        <v>784</v>
      </c>
      <c r="V2893" s="39" t="s">
        <v>37</v>
      </c>
      <c r="W2893" s="74" t="s">
        <v>785</v>
      </c>
      <c r="X2893" s="74">
        <v>0</v>
      </c>
    </row>
    <row r="2894" spans="1:24" ht="28.8" x14ac:dyDescent="0.3">
      <c r="A2894" s="33" t="s">
        <v>152</v>
      </c>
      <c r="B2894" s="22">
        <v>11905</v>
      </c>
      <c r="C2894" s="22" t="s">
        <v>183</v>
      </c>
      <c r="D2894" s="22">
        <v>53100409</v>
      </c>
      <c r="E2894" s="26" t="s">
        <v>184</v>
      </c>
      <c r="F2894" s="22">
        <v>6</v>
      </c>
      <c r="G2894" s="22" t="s">
        <v>48</v>
      </c>
      <c r="H2894" s="22" t="s">
        <v>33</v>
      </c>
      <c r="I2894" s="22" t="s">
        <v>34</v>
      </c>
      <c r="J2894" s="22" t="s">
        <v>97</v>
      </c>
      <c r="K2894" s="22" t="s">
        <v>36</v>
      </c>
      <c r="L2894" s="22">
        <v>11905</v>
      </c>
      <c r="M2894" s="39" t="s">
        <v>37</v>
      </c>
      <c r="N2894" s="39" t="s">
        <v>37</v>
      </c>
      <c r="O2894" s="39" t="s">
        <v>37</v>
      </c>
      <c r="P2894" s="39" t="s">
        <v>37</v>
      </c>
      <c r="Q2894" s="39" t="s">
        <v>37</v>
      </c>
      <c r="R2894" s="39" t="s">
        <v>37</v>
      </c>
      <c r="S2894" s="39" t="s">
        <v>37</v>
      </c>
      <c r="T2894" s="39" t="s">
        <v>37</v>
      </c>
      <c r="U2894" s="40" t="s">
        <v>784</v>
      </c>
      <c r="V2894" s="39" t="s">
        <v>37</v>
      </c>
      <c r="W2894" s="74" t="s">
        <v>785</v>
      </c>
      <c r="X2894" s="74">
        <v>0</v>
      </c>
    </row>
    <row r="2895" spans="1:24" ht="28.8" x14ac:dyDescent="0.3">
      <c r="A2895" s="33" t="s">
        <v>152</v>
      </c>
      <c r="B2895" s="22">
        <v>16232</v>
      </c>
      <c r="C2895" s="22" t="s">
        <v>422</v>
      </c>
      <c r="D2895" s="22">
        <v>53100347</v>
      </c>
      <c r="E2895" s="26" t="s">
        <v>423</v>
      </c>
      <c r="F2895" s="22">
        <v>1</v>
      </c>
      <c r="G2895" s="22" t="s">
        <v>48</v>
      </c>
      <c r="H2895" s="22" t="s">
        <v>111</v>
      </c>
      <c r="I2895" s="22" t="s">
        <v>34</v>
      </c>
      <c r="J2895" s="22" t="s">
        <v>97</v>
      </c>
      <c r="K2895" s="22" t="s">
        <v>36</v>
      </c>
      <c r="L2895" s="22">
        <v>16232</v>
      </c>
      <c r="M2895" s="39" t="s">
        <v>37</v>
      </c>
      <c r="N2895" s="39" t="s">
        <v>37</v>
      </c>
      <c r="O2895" s="39" t="s">
        <v>37</v>
      </c>
      <c r="P2895" s="39" t="s">
        <v>37</v>
      </c>
      <c r="Q2895" s="39" t="s">
        <v>37</v>
      </c>
      <c r="R2895" s="39" t="s">
        <v>37</v>
      </c>
      <c r="S2895" s="39" t="s">
        <v>37</v>
      </c>
      <c r="T2895" s="39" t="s">
        <v>37</v>
      </c>
      <c r="U2895" s="40" t="s">
        <v>605</v>
      </c>
      <c r="V2895" s="39" t="s">
        <v>37</v>
      </c>
      <c r="W2895" s="74" t="s">
        <v>3360</v>
      </c>
      <c r="X2895" s="74">
        <v>0</v>
      </c>
    </row>
    <row r="2896" spans="1:24" ht="201.6" x14ac:dyDescent="0.3">
      <c r="A2896" s="33" t="s">
        <v>152</v>
      </c>
      <c r="B2896" s="22">
        <v>11878</v>
      </c>
      <c r="C2896" s="22" t="s">
        <v>459</v>
      </c>
      <c r="D2896" s="22">
        <v>53100470</v>
      </c>
      <c r="E2896" s="26" t="s">
        <v>460</v>
      </c>
      <c r="F2896" s="22">
        <v>2</v>
      </c>
      <c r="G2896" s="22" t="s">
        <v>48</v>
      </c>
      <c r="H2896" s="22" t="s">
        <v>203</v>
      </c>
      <c r="I2896" s="22" t="s">
        <v>34</v>
      </c>
      <c r="J2896" s="22" t="s">
        <v>97</v>
      </c>
      <c r="K2896" s="22" t="s">
        <v>36</v>
      </c>
      <c r="L2896" s="22">
        <v>11878</v>
      </c>
      <c r="M2896" s="39" t="s">
        <v>37</v>
      </c>
      <c r="N2896" s="39" t="s">
        <v>37</v>
      </c>
      <c r="O2896" s="39" t="s">
        <v>37</v>
      </c>
      <c r="P2896" s="39" t="s">
        <v>37</v>
      </c>
      <c r="Q2896" s="39" t="s">
        <v>37</v>
      </c>
      <c r="R2896" s="39" t="s">
        <v>37</v>
      </c>
      <c r="S2896" s="39" t="s">
        <v>38</v>
      </c>
      <c r="T2896" s="39" t="s">
        <v>37</v>
      </c>
      <c r="U2896" s="40" t="s">
        <v>39</v>
      </c>
      <c r="V2896" s="39" t="s">
        <v>37</v>
      </c>
      <c r="W2896" s="74" t="s">
        <v>776</v>
      </c>
      <c r="X2896" s="74">
        <v>0</v>
      </c>
    </row>
    <row r="2897" spans="1:24" ht="100.8" x14ac:dyDescent="0.3">
      <c r="A2897" s="33" t="s">
        <v>152</v>
      </c>
      <c r="B2897" s="22">
        <v>12247</v>
      </c>
      <c r="C2897" s="22" t="s">
        <v>330</v>
      </c>
      <c r="D2897" s="22">
        <v>53100457</v>
      </c>
      <c r="E2897" s="26" t="s">
        <v>331</v>
      </c>
      <c r="F2897" s="22">
        <v>1</v>
      </c>
      <c r="G2897" s="22" t="s">
        <v>48</v>
      </c>
      <c r="H2897" s="22" t="s">
        <v>61</v>
      </c>
      <c r="I2897" s="22" t="s">
        <v>34</v>
      </c>
      <c r="J2897" s="22" t="s">
        <v>97</v>
      </c>
      <c r="K2897" s="22" t="s">
        <v>36</v>
      </c>
      <c r="L2897" s="22">
        <v>12247</v>
      </c>
      <c r="M2897" s="39" t="s">
        <v>37</v>
      </c>
      <c r="N2897" s="39" t="s">
        <v>37</v>
      </c>
      <c r="O2897" s="39" t="s">
        <v>35</v>
      </c>
      <c r="P2897" s="39" t="s">
        <v>37</v>
      </c>
      <c r="Q2897" s="39" t="s">
        <v>37</v>
      </c>
      <c r="R2897" s="39" t="s">
        <v>37</v>
      </c>
      <c r="S2897" s="39" t="s">
        <v>37</v>
      </c>
      <c r="T2897" s="39" t="s">
        <v>35</v>
      </c>
      <c r="U2897" s="40" t="s">
        <v>605</v>
      </c>
      <c r="V2897" s="39" t="s">
        <v>35</v>
      </c>
      <c r="W2897" s="74" t="s">
        <v>938</v>
      </c>
      <c r="X2897" s="74" t="s">
        <v>3678</v>
      </c>
    </row>
    <row r="2898" spans="1:24" ht="100.8" x14ac:dyDescent="0.3">
      <c r="A2898" s="33" t="s">
        <v>152</v>
      </c>
      <c r="B2898" s="22">
        <v>12247</v>
      </c>
      <c r="C2898" s="22" t="s">
        <v>330</v>
      </c>
      <c r="D2898" s="22">
        <v>53100457</v>
      </c>
      <c r="E2898" s="26" t="s">
        <v>331</v>
      </c>
      <c r="F2898" s="22">
        <v>1</v>
      </c>
      <c r="G2898" s="22" t="s">
        <v>48</v>
      </c>
      <c r="H2898" s="22" t="s">
        <v>61</v>
      </c>
      <c r="I2898" s="22" t="s">
        <v>34</v>
      </c>
      <c r="J2898" s="22" t="s">
        <v>97</v>
      </c>
      <c r="K2898" s="22" t="s">
        <v>36</v>
      </c>
      <c r="L2898" s="22">
        <v>12247</v>
      </c>
      <c r="M2898" s="39" t="s">
        <v>37</v>
      </c>
      <c r="N2898" s="39" t="s">
        <v>37</v>
      </c>
      <c r="O2898" s="39" t="s">
        <v>35</v>
      </c>
      <c r="P2898" s="39" t="s">
        <v>37</v>
      </c>
      <c r="Q2898" s="39" t="s">
        <v>37</v>
      </c>
      <c r="R2898" s="39" t="s">
        <v>37</v>
      </c>
      <c r="S2898" s="39" t="s">
        <v>37</v>
      </c>
      <c r="T2898" s="39" t="s">
        <v>35</v>
      </c>
      <c r="U2898" s="40" t="s">
        <v>605</v>
      </c>
      <c r="V2898" s="39" t="s">
        <v>35</v>
      </c>
      <c r="W2898" s="74" t="s">
        <v>938</v>
      </c>
      <c r="X2898" s="74" t="s">
        <v>3678</v>
      </c>
    </row>
    <row r="2899" spans="1:24" ht="43.2" x14ac:dyDescent="0.3">
      <c r="A2899" s="33" t="s">
        <v>152</v>
      </c>
      <c r="B2899" s="22">
        <v>11947</v>
      </c>
      <c r="C2899" s="22" t="s">
        <v>106</v>
      </c>
      <c r="D2899" s="22">
        <v>53100204</v>
      </c>
      <c r="E2899" s="26" t="s">
        <v>107</v>
      </c>
      <c r="F2899" s="22">
        <v>1</v>
      </c>
      <c r="G2899" s="22" t="s">
        <v>48</v>
      </c>
      <c r="H2899" s="22" t="s">
        <v>108</v>
      </c>
      <c r="I2899" s="22" t="s">
        <v>34</v>
      </c>
      <c r="J2899" s="22" t="s">
        <v>97</v>
      </c>
      <c r="K2899" s="22" t="s">
        <v>36</v>
      </c>
      <c r="L2899" s="22">
        <v>11947</v>
      </c>
      <c r="M2899" s="39" t="s">
        <v>37</v>
      </c>
      <c r="N2899" s="39" t="s">
        <v>37</v>
      </c>
      <c r="O2899" s="39" t="s">
        <v>35</v>
      </c>
      <c r="P2899" s="39" t="s">
        <v>37</v>
      </c>
      <c r="Q2899" s="39" t="s">
        <v>37</v>
      </c>
      <c r="R2899" s="39" t="s">
        <v>37</v>
      </c>
      <c r="S2899" s="39" t="s">
        <v>37</v>
      </c>
      <c r="T2899" s="39" t="s">
        <v>35</v>
      </c>
      <c r="U2899" s="40" t="s">
        <v>39</v>
      </c>
      <c r="V2899" s="39" t="s">
        <v>37</v>
      </c>
      <c r="W2899" s="74" t="s">
        <v>801</v>
      </c>
      <c r="X2899" s="74">
        <v>0</v>
      </c>
    </row>
    <row r="2900" spans="1:24" ht="43.2" x14ac:dyDescent="0.3">
      <c r="A2900" s="33" t="s">
        <v>152</v>
      </c>
      <c r="B2900" s="22">
        <v>11947</v>
      </c>
      <c r="C2900" s="22" t="s">
        <v>106</v>
      </c>
      <c r="D2900" s="22">
        <v>53100204</v>
      </c>
      <c r="E2900" s="26" t="s">
        <v>107</v>
      </c>
      <c r="F2900" s="22">
        <v>1</v>
      </c>
      <c r="G2900" s="22" t="s">
        <v>48</v>
      </c>
      <c r="H2900" s="22" t="s">
        <v>108</v>
      </c>
      <c r="I2900" s="22" t="s">
        <v>34</v>
      </c>
      <c r="J2900" s="22" t="s">
        <v>97</v>
      </c>
      <c r="K2900" s="22" t="s">
        <v>36</v>
      </c>
      <c r="L2900" s="22">
        <v>11947</v>
      </c>
      <c r="M2900" s="39" t="s">
        <v>37</v>
      </c>
      <c r="N2900" s="39" t="s">
        <v>37</v>
      </c>
      <c r="O2900" s="39" t="s">
        <v>35</v>
      </c>
      <c r="P2900" s="39" t="s">
        <v>37</v>
      </c>
      <c r="Q2900" s="39" t="s">
        <v>37</v>
      </c>
      <c r="R2900" s="39" t="s">
        <v>37</v>
      </c>
      <c r="S2900" s="39" t="s">
        <v>37</v>
      </c>
      <c r="T2900" s="39" t="s">
        <v>35</v>
      </c>
      <c r="U2900" s="40" t="s">
        <v>39</v>
      </c>
      <c r="V2900" s="39" t="s">
        <v>37</v>
      </c>
      <c r="W2900" s="74" t="s">
        <v>801</v>
      </c>
      <c r="X2900" s="74">
        <v>0</v>
      </c>
    </row>
    <row r="2901" spans="1:24" ht="43.2" x14ac:dyDescent="0.3">
      <c r="A2901" s="33" t="s">
        <v>152</v>
      </c>
      <c r="B2901" s="22">
        <v>11947</v>
      </c>
      <c r="C2901" s="22" t="s">
        <v>106</v>
      </c>
      <c r="D2901" s="22">
        <v>53100204</v>
      </c>
      <c r="E2901" s="26" t="s">
        <v>107</v>
      </c>
      <c r="F2901" s="22">
        <v>1</v>
      </c>
      <c r="G2901" s="22" t="s">
        <v>48</v>
      </c>
      <c r="H2901" s="22" t="s">
        <v>108</v>
      </c>
      <c r="I2901" s="22" t="s">
        <v>34</v>
      </c>
      <c r="J2901" s="22" t="s">
        <v>97</v>
      </c>
      <c r="K2901" s="22" t="s">
        <v>36</v>
      </c>
      <c r="L2901" s="22">
        <v>11947</v>
      </c>
      <c r="M2901" s="39" t="s">
        <v>37</v>
      </c>
      <c r="N2901" s="39" t="s">
        <v>37</v>
      </c>
      <c r="O2901" s="39" t="s">
        <v>35</v>
      </c>
      <c r="P2901" s="39" t="s">
        <v>37</v>
      </c>
      <c r="Q2901" s="39" t="s">
        <v>37</v>
      </c>
      <c r="R2901" s="39" t="s">
        <v>37</v>
      </c>
      <c r="S2901" s="39" t="s">
        <v>37</v>
      </c>
      <c r="T2901" s="39" t="s">
        <v>35</v>
      </c>
      <c r="U2901" s="40" t="s">
        <v>39</v>
      </c>
      <c r="V2901" s="39" t="s">
        <v>37</v>
      </c>
      <c r="W2901" s="74" t="s">
        <v>801</v>
      </c>
      <c r="X2901" s="74">
        <v>0</v>
      </c>
    </row>
    <row r="2902" spans="1:24" ht="43.2" x14ac:dyDescent="0.3">
      <c r="A2902" s="33" t="s">
        <v>152</v>
      </c>
      <c r="B2902" s="22">
        <v>11947</v>
      </c>
      <c r="C2902" s="22" t="s">
        <v>106</v>
      </c>
      <c r="D2902" s="22">
        <v>53100204</v>
      </c>
      <c r="E2902" s="26" t="s">
        <v>107</v>
      </c>
      <c r="F2902" s="22">
        <v>1</v>
      </c>
      <c r="G2902" s="22" t="s">
        <v>48</v>
      </c>
      <c r="H2902" s="22" t="s">
        <v>108</v>
      </c>
      <c r="I2902" s="22" t="s">
        <v>34</v>
      </c>
      <c r="J2902" s="22" t="s">
        <v>97</v>
      </c>
      <c r="K2902" s="22" t="s">
        <v>36</v>
      </c>
      <c r="L2902" s="22">
        <v>11947</v>
      </c>
      <c r="M2902" s="39" t="s">
        <v>37</v>
      </c>
      <c r="N2902" s="39" t="s">
        <v>37</v>
      </c>
      <c r="O2902" s="39" t="s">
        <v>35</v>
      </c>
      <c r="P2902" s="39" t="s">
        <v>37</v>
      </c>
      <c r="Q2902" s="39" t="s">
        <v>37</v>
      </c>
      <c r="R2902" s="39" t="s">
        <v>37</v>
      </c>
      <c r="S2902" s="39" t="s">
        <v>37</v>
      </c>
      <c r="T2902" s="39" t="s">
        <v>35</v>
      </c>
      <c r="U2902" s="40" t="s">
        <v>39</v>
      </c>
      <c r="V2902" s="39" t="s">
        <v>37</v>
      </c>
      <c r="W2902" s="74" t="s">
        <v>801</v>
      </c>
      <c r="X2902" s="74">
        <v>0</v>
      </c>
    </row>
    <row r="2903" spans="1:24" ht="43.2" x14ac:dyDescent="0.3">
      <c r="A2903" s="33" t="s">
        <v>152</v>
      </c>
      <c r="B2903" s="22">
        <v>11947</v>
      </c>
      <c r="C2903" s="22" t="s">
        <v>106</v>
      </c>
      <c r="D2903" s="22">
        <v>53100204</v>
      </c>
      <c r="E2903" s="26" t="s">
        <v>107</v>
      </c>
      <c r="F2903" s="22">
        <v>1</v>
      </c>
      <c r="G2903" s="22" t="s">
        <v>48</v>
      </c>
      <c r="H2903" s="22" t="s">
        <v>108</v>
      </c>
      <c r="I2903" s="22" t="s">
        <v>34</v>
      </c>
      <c r="J2903" s="22" t="s">
        <v>97</v>
      </c>
      <c r="K2903" s="22" t="s">
        <v>36</v>
      </c>
      <c r="L2903" s="22">
        <v>11947</v>
      </c>
      <c r="M2903" s="39" t="s">
        <v>37</v>
      </c>
      <c r="N2903" s="39" t="s">
        <v>37</v>
      </c>
      <c r="O2903" s="39" t="s">
        <v>35</v>
      </c>
      <c r="P2903" s="39" t="s">
        <v>37</v>
      </c>
      <c r="Q2903" s="39" t="s">
        <v>37</v>
      </c>
      <c r="R2903" s="39" t="s">
        <v>37</v>
      </c>
      <c r="S2903" s="39" t="s">
        <v>37</v>
      </c>
      <c r="T2903" s="39" t="s">
        <v>35</v>
      </c>
      <c r="U2903" s="40" t="s">
        <v>39</v>
      </c>
      <c r="V2903" s="39" t="s">
        <v>37</v>
      </c>
      <c r="W2903" s="74" t="s">
        <v>801</v>
      </c>
      <c r="X2903" s="74">
        <v>0</v>
      </c>
    </row>
    <row r="2904" spans="1:24" ht="43.2" x14ac:dyDescent="0.3">
      <c r="A2904" s="33" t="s">
        <v>152</v>
      </c>
      <c r="B2904" s="22">
        <v>11947</v>
      </c>
      <c r="C2904" s="22" t="s">
        <v>106</v>
      </c>
      <c r="D2904" s="22">
        <v>53100204</v>
      </c>
      <c r="E2904" s="26" t="s">
        <v>107</v>
      </c>
      <c r="F2904" s="22">
        <v>1</v>
      </c>
      <c r="G2904" s="22" t="s">
        <v>48</v>
      </c>
      <c r="H2904" s="22" t="s">
        <v>108</v>
      </c>
      <c r="I2904" s="22" t="s">
        <v>34</v>
      </c>
      <c r="J2904" s="22" t="s">
        <v>97</v>
      </c>
      <c r="K2904" s="22" t="s">
        <v>36</v>
      </c>
      <c r="L2904" s="22">
        <v>11947</v>
      </c>
      <c r="M2904" s="39" t="s">
        <v>37</v>
      </c>
      <c r="N2904" s="39" t="s">
        <v>37</v>
      </c>
      <c r="O2904" s="39" t="s">
        <v>35</v>
      </c>
      <c r="P2904" s="39" t="s">
        <v>37</v>
      </c>
      <c r="Q2904" s="39" t="s">
        <v>37</v>
      </c>
      <c r="R2904" s="39" t="s">
        <v>37</v>
      </c>
      <c r="S2904" s="39" t="s">
        <v>37</v>
      </c>
      <c r="T2904" s="39" t="s">
        <v>35</v>
      </c>
      <c r="U2904" s="40" t="s">
        <v>39</v>
      </c>
      <c r="V2904" s="39" t="s">
        <v>37</v>
      </c>
      <c r="W2904" s="74" t="s">
        <v>801</v>
      </c>
      <c r="X2904" s="74">
        <v>0</v>
      </c>
    </row>
    <row r="2905" spans="1:24" ht="43.2" x14ac:dyDescent="0.3">
      <c r="A2905" s="33" t="s">
        <v>152</v>
      </c>
      <c r="B2905" s="22">
        <v>11947</v>
      </c>
      <c r="C2905" s="22" t="s">
        <v>106</v>
      </c>
      <c r="D2905" s="22">
        <v>53100204</v>
      </c>
      <c r="E2905" s="26" t="s">
        <v>107</v>
      </c>
      <c r="F2905" s="22">
        <v>1</v>
      </c>
      <c r="G2905" s="22" t="s">
        <v>48</v>
      </c>
      <c r="H2905" s="22" t="s">
        <v>108</v>
      </c>
      <c r="I2905" s="22" t="s">
        <v>34</v>
      </c>
      <c r="J2905" s="22" t="s">
        <v>97</v>
      </c>
      <c r="K2905" s="22" t="s">
        <v>36</v>
      </c>
      <c r="L2905" s="22">
        <v>11947</v>
      </c>
      <c r="M2905" s="39" t="s">
        <v>37</v>
      </c>
      <c r="N2905" s="39" t="s">
        <v>37</v>
      </c>
      <c r="O2905" s="39" t="s">
        <v>35</v>
      </c>
      <c r="P2905" s="39" t="s">
        <v>37</v>
      </c>
      <c r="Q2905" s="39" t="s">
        <v>37</v>
      </c>
      <c r="R2905" s="39" t="s">
        <v>37</v>
      </c>
      <c r="S2905" s="39" t="s">
        <v>37</v>
      </c>
      <c r="T2905" s="39" t="s">
        <v>35</v>
      </c>
      <c r="U2905" s="40" t="s">
        <v>39</v>
      </c>
      <c r="V2905" s="39" t="s">
        <v>37</v>
      </c>
      <c r="W2905" s="74" t="s">
        <v>801</v>
      </c>
      <c r="X2905" s="74">
        <v>0</v>
      </c>
    </row>
    <row r="2906" spans="1:24" ht="43.2" x14ac:dyDescent="0.3">
      <c r="A2906" s="33" t="s">
        <v>152</v>
      </c>
      <c r="B2906" s="22">
        <v>11947</v>
      </c>
      <c r="C2906" s="22" t="s">
        <v>106</v>
      </c>
      <c r="D2906" s="22">
        <v>53100204</v>
      </c>
      <c r="E2906" s="26" t="s">
        <v>107</v>
      </c>
      <c r="F2906" s="22">
        <v>1</v>
      </c>
      <c r="G2906" s="22" t="s">
        <v>48</v>
      </c>
      <c r="H2906" s="22" t="s">
        <v>108</v>
      </c>
      <c r="I2906" s="22" t="s">
        <v>34</v>
      </c>
      <c r="J2906" s="22" t="s">
        <v>97</v>
      </c>
      <c r="K2906" s="22" t="s">
        <v>36</v>
      </c>
      <c r="L2906" s="22">
        <v>11947</v>
      </c>
      <c r="M2906" s="39" t="s">
        <v>37</v>
      </c>
      <c r="N2906" s="39" t="s">
        <v>37</v>
      </c>
      <c r="O2906" s="39" t="s">
        <v>35</v>
      </c>
      <c r="P2906" s="39" t="s">
        <v>37</v>
      </c>
      <c r="Q2906" s="39" t="s">
        <v>37</v>
      </c>
      <c r="R2906" s="39" t="s">
        <v>37</v>
      </c>
      <c r="S2906" s="39" t="s">
        <v>37</v>
      </c>
      <c r="T2906" s="39" t="s">
        <v>35</v>
      </c>
      <c r="U2906" s="40" t="s">
        <v>39</v>
      </c>
      <c r="V2906" s="39" t="s">
        <v>37</v>
      </c>
      <c r="W2906" s="74" t="s">
        <v>801</v>
      </c>
      <c r="X2906" s="74">
        <v>0</v>
      </c>
    </row>
    <row r="2907" spans="1:24" ht="43.2" x14ac:dyDescent="0.3">
      <c r="A2907" s="33" t="s">
        <v>152</v>
      </c>
      <c r="B2907" s="22">
        <v>11947</v>
      </c>
      <c r="C2907" s="22" t="s">
        <v>106</v>
      </c>
      <c r="D2907" s="22">
        <v>53100204</v>
      </c>
      <c r="E2907" s="26" t="s">
        <v>107</v>
      </c>
      <c r="F2907" s="22">
        <v>1</v>
      </c>
      <c r="G2907" s="22" t="s">
        <v>48</v>
      </c>
      <c r="H2907" s="22" t="s">
        <v>108</v>
      </c>
      <c r="I2907" s="22" t="s">
        <v>34</v>
      </c>
      <c r="J2907" s="22" t="s">
        <v>97</v>
      </c>
      <c r="K2907" s="22" t="s">
        <v>36</v>
      </c>
      <c r="L2907" s="22">
        <v>11947</v>
      </c>
      <c r="M2907" s="39" t="s">
        <v>37</v>
      </c>
      <c r="N2907" s="39" t="s">
        <v>37</v>
      </c>
      <c r="O2907" s="39" t="s">
        <v>35</v>
      </c>
      <c r="P2907" s="39" t="s">
        <v>37</v>
      </c>
      <c r="Q2907" s="39" t="s">
        <v>37</v>
      </c>
      <c r="R2907" s="39" t="s">
        <v>37</v>
      </c>
      <c r="S2907" s="39" t="s">
        <v>37</v>
      </c>
      <c r="T2907" s="39" t="s">
        <v>35</v>
      </c>
      <c r="U2907" s="40" t="s">
        <v>39</v>
      </c>
      <c r="V2907" s="39" t="s">
        <v>37</v>
      </c>
      <c r="W2907" s="74" t="s">
        <v>801</v>
      </c>
      <c r="X2907" s="74">
        <v>0</v>
      </c>
    </row>
    <row r="2908" spans="1:24" ht="43.2" x14ac:dyDescent="0.3">
      <c r="A2908" s="33" t="s">
        <v>152</v>
      </c>
      <c r="B2908" s="22">
        <v>11947</v>
      </c>
      <c r="C2908" s="22" t="s">
        <v>106</v>
      </c>
      <c r="D2908" s="22">
        <v>53100204</v>
      </c>
      <c r="E2908" s="26" t="s">
        <v>107</v>
      </c>
      <c r="F2908" s="22">
        <v>1</v>
      </c>
      <c r="G2908" s="22" t="s">
        <v>48</v>
      </c>
      <c r="H2908" s="22" t="s">
        <v>108</v>
      </c>
      <c r="I2908" s="22" t="s">
        <v>34</v>
      </c>
      <c r="J2908" s="22" t="s">
        <v>97</v>
      </c>
      <c r="K2908" s="22" t="s">
        <v>36</v>
      </c>
      <c r="L2908" s="22">
        <v>11947</v>
      </c>
      <c r="M2908" s="39" t="s">
        <v>37</v>
      </c>
      <c r="N2908" s="39" t="s">
        <v>37</v>
      </c>
      <c r="O2908" s="39" t="s">
        <v>35</v>
      </c>
      <c r="P2908" s="39" t="s">
        <v>37</v>
      </c>
      <c r="Q2908" s="39" t="s">
        <v>37</v>
      </c>
      <c r="R2908" s="39" t="s">
        <v>37</v>
      </c>
      <c r="S2908" s="39" t="s">
        <v>37</v>
      </c>
      <c r="T2908" s="39" t="s">
        <v>35</v>
      </c>
      <c r="U2908" s="40" t="s">
        <v>39</v>
      </c>
      <c r="V2908" s="39" t="s">
        <v>37</v>
      </c>
      <c r="W2908" s="74" t="s">
        <v>801</v>
      </c>
      <c r="X2908" s="74">
        <v>0</v>
      </c>
    </row>
    <row r="2909" spans="1:24" ht="43.2" x14ac:dyDescent="0.3">
      <c r="A2909" s="33" t="s">
        <v>152</v>
      </c>
      <c r="B2909" s="22">
        <v>11947</v>
      </c>
      <c r="C2909" s="22" t="s">
        <v>106</v>
      </c>
      <c r="D2909" s="22">
        <v>53100204</v>
      </c>
      <c r="E2909" s="26" t="s">
        <v>107</v>
      </c>
      <c r="F2909" s="22">
        <v>1</v>
      </c>
      <c r="G2909" s="22" t="s">
        <v>48</v>
      </c>
      <c r="H2909" s="22" t="s">
        <v>108</v>
      </c>
      <c r="I2909" s="22" t="s">
        <v>34</v>
      </c>
      <c r="J2909" s="22" t="s">
        <v>97</v>
      </c>
      <c r="K2909" s="22" t="s">
        <v>36</v>
      </c>
      <c r="L2909" s="22">
        <v>11947</v>
      </c>
      <c r="M2909" s="39" t="s">
        <v>37</v>
      </c>
      <c r="N2909" s="39" t="s">
        <v>37</v>
      </c>
      <c r="O2909" s="39" t="s">
        <v>35</v>
      </c>
      <c r="P2909" s="39" t="s">
        <v>37</v>
      </c>
      <c r="Q2909" s="39" t="s">
        <v>37</v>
      </c>
      <c r="R2909" s="39" t="s">
        <v>37</v>
      </c>
      <c r="S2909" s="39" t="s">
        <v>37</v>
      </c>
      <c r="T2909" s="39" t="s">
        <v>35</v>
      </c>
      <c r="U2909" s="40" t="s">
        <v>39</v>
      </c>
      <c r="V2909" s="39" t="s">
        <v>37</v>
      </c>
      <c r="W2909" s="74" t="s">
        <v>801</v>
      </c>
      <c r="X2909" s="74">
        <v>0</v>
      </c>
    </row>
    <row r="2910" spans="1:24" ht="43.2" x14ac:dyDescent="0.3">
      <c r="A2910" s="33" t="s">
        <v>152</v>
      </c>
      <c r="B2910" s="22">
        <v>11947</v>
      </c>
      <c r="C2910" s="22" t="s">
        <v>106</v>
      </c>
      <c r="D2910" s="22">
        <v>53100204</v>
      </c>
      <c r="E2910" s="26" t="s">
        <v>107</v>
      </c>
      <c r="F2910" s="22">
        <v>1</v>
      </c>
      <c r="G2910" s="22" t="s">
        <v>48</v>
      </c>
      <c r="H2910" s="22" t="s">
        <v>108</v>
      </c>
      <c r="I2910" s="22" t="s">
        <v>34</v>
      </c>
      <c r="J2910" s="22" t="s">
        <v>97</v>
      </c>
      <c r="K2910" s="22" t="s">
        <v>36</v>
      </c>
      <c r="L2910" s="22">
        <v>11947</v>
      </c>
      <c r="M2910" s="39" t="s">
        <v>37</v>
      </c>
      <c r="N2910" s="39" t="s">
        <v>37</v>
      </c>
      <c r="O2910" s="39" t="s">
        <v>35</v>
      </c>
      <c r="P2910" s="39" t="s">
        <v>37</v>
      </c>
      <c r="Q2910" s="39" t="s">
        <v>37</v>
      </c>
      <c r="R2910" s="39" t="s">
        <v>37</v>
      </c>
      <c r="S2910" s="39" t="s">
        <v>37</v>
      </c>
      <c r="T2910" s="39" t="s">
        <v>35</v>
      </c>
      <c r="U2910" s="40" t="s">
        <v>39</v>
      </c>
      <c r="V2910" s="39" t="s">
        <v>37</v>
      </c>
      <c r="W2910" s="74" t="s">
        <v>801</v>
      </c>
      <c r="X2910" s="74">
        <v>0</v>
      </c>
    </row>
    <row r="2911" spans="1:24" ht="43.2" x14ac:dyDescent="0.3">
      <c r="A2911" s="33" t="s">
        <v>152</v>
      </c>
      <c r="B2911" s="22">
        <v>11947</v>
      </c>
      <c r="C2911" s="22" t="s">
        <v>106</v>
      </c>
      <c r="D2911" s="22">
        <v>53100204</v>
      </c>
      <c r="E2911" s="26" t="s">
        <v>107</v>
      </c>
      <c r="F2911" s="22">
        <v>1</v>
      </c>
      <c r="G2911" s="22" t="s">
        <v>48</v>
      </c>
      <c r="H2911" s="22" t="s">
        <v>108</v>
      </c>
      <c r="I2911" s="22" t="s">
        <v>34</v>
      </c>
      <c r="J2911" s="22" t="s">
        <v>97</v>
      </c>
      <c r="K2911" s="22" t="s">
        <v>36</v>
      </c>
      <c r="L2911" s="22">
        <v>11947</v>
      </c>
      <c r="M2911" s="39" t="s">
        <v>37</v>
      </c>
      <c r="N2911" s="39" t="s">
        <v>37</v>
      </c>
      <c r="O2911" s="39" t="s">
        <v>35</v>
      </c>
      <c r="P2911" s="39" t="s">
        <v>37</v>
      </c>
      <c r="Q2911" s="39" t="s">
        <v>37</v>
      </c>
      <c r="R2911" s="39" t="s">
        <v>37</v>
      </c>
      <c r="S2911" s="39" t="s">
        <v>37</v>
      </c>
      <c r="T2911" s="39" t="s">
        <v>35</v>
      </c>
      <c r="U2911" s="40" t="s">
        <v>39</v>
      </c>
      <c r="V2911" s="39" t="s">
        <v>37</v>
      </c>
      <c r="W2911" s="74" t="s">
        <v>801</v>
      </c>
      <c r="X2911" s="74">
        <v>0</v>
      </c>
    </row>
    <row r="2912" spans="1:24" ht="43.2" x14ac:dyDescent="0.3">
      <c r="A2912" s="33" t="s">
        <v>152</v>
      </c>
      <c r="B2912" s="22">
        <v>11947</v>
      </c>
      <c r="C2912" s="22" t="s">
        <v>106</v>
      </c>
      <c r="D2912" s="22">
        <v>53100204</v>
      </c>
      <c r="E2912" s="26" t="s">
        <v>107</v>
      </c>
      <c r="F2912" s="22">
        <v>1</v>
      </c>
      <c r="G2912" s="22" t="s">
        <v>48</v>
      </c>
      <c r="H2912" s="22" t="s">
        <v>108</v>
      </c>
      <c r="I2912" s="22" t="s">
        <v>34</v>
      </c>
      <c r="J2912" s="22" t="s">
        <v>97</v>
      </c>
      <c r="K2912" s="22" t="s">
        <v>36</v>
      </c>
      <c r="L2912" s="22">
        <v>11947</v>
      </c>
      <c r="M2912" s="39" t="s">
        <v>37</v>
      </c>
      <c r="N2912" s="39" t="s">
        <v>37</v>
      </c>
      <c r="O2912" s="39" t="s">
        <v>35</v>
      </c>
      <c r="P2912" s="39" t="s">
        <v>37</v>
      </c>
      <c r="Q2912" s="39" t="s">
        <v>37</v>
      </c>
      <c r="R2912" s="39" t="s">
        <v>37</v>
      </c>
      <c r="S2912" s="39" t="s">
        <v>37</v>
      </c>
      <c r="T2912" s="39" t="s">
        <v>35</v>
      </c>
      <c r="U2912" s="40" t="s">
        <v>39</v>
      </c>
      <c r="V2912" s="39" t="s">
        <v>37</v>
      </c>
      <c r="W2912" s="74" t="s">
        <v>801</v>
      </c>
      <c r="X2912" s="74">
        <v>0</v>
      </c>
    </row>
    <row r="2913" spans="1:24" ht="43.2" x14ac:dyDescent="0.3">
      <c r="A2913" s="33" t="s">
        <v>152</v>
      </c>
      <c r="B2913" s="22">
        <v>11947</v>
      </c>
      <c r="C2913" s="22" t="s">
        <v>106</v>
      </c>
      <c r="D2913" s="22">
        <v>53100204</v>
      </c>
      <c r="E2913" s="26" t="s">
        <v>107</v>
      </c>
      <c r="F2913" s="22">
        <v>1</v>
      </c>
      <c r="G2913" s="22" t="s">
        <v>48</v>
      </c>
      <c r="H2913" s="22" t="s">
        <v>108</v>
      </c>
      <c r="I2913" s="22" t="s">
        <v>34</v>
      </c>
      <c r="J2913" s="22" t="s">
        <v>97</v>
      </c>
      <c r="K2913" s="22" t="s">
        <v>36</v>
      </c>
      <c r="L2913" s="22">
        <v>11947</v>
      </c>
      <c r="M2913" s="39" t="s">
        <v>37</v>
      </c>
      <c r="N2913" s="39" t="s">
        <v>37</v>
      </c>
      <c r="O2913" s="39" t="s">
        <v>35</v>
      </c>
      <c r="P2913" s="39" t="s">
        <v>37</v>
      </c>
      <c r="Q2913" s="39" t="s">
        <v>37</v>
      </c>
      <c r="R2913" s="39" t="s">
        <v>37</v>
      </c>
      <c r="S2913" s="39" t="s">
        <v>37</v>
      </c>
      <c r="T2913" s="39" t="s">
        <v>35</v>
      </c>
      <c r="U2913" s="40" t="s">
        <v>39</v>
      </c>
      <c r="V2913" s="39" t="s">
        <v>37</v>
      </c>
      <c r="W2913" s="74" t="s">
        <v>801</v>
      </c>
      <c r="X2913" s="74">
        <v>0</v>
      </c>
    </row>
    <row r="2914" spans="1:24" ht="43.2" x14ac:dyDescent="0.3">
      <c r="A2914" s="33" t="s">
        <v>152</v>
      </c>
      <c r="B2914" s="22">
        <v>11947</v>
      </c>
      <c r="C2914" s="22" t="s">
        <v>106</v>
      </c>
      <c r="D2914" s="22">
        <v>53100204</v>
      </c>
      <c r="E2914" s="26" t="s">
        <v>107</v>
      </c>
      <c r="F2914" s="22">
        <v>1</v>
      </c>
      <c r="G2914" s="22" t="s">
        <v>48</v>
      </c>
      <c r="H2914" s="22" t="s">
        <v>108</v>
      </c>
      <c r="I2914" s="22" t="s">
        <v>34</v>
      </c>
      <c r="J2914" s="22" t="s">
        <v>97</v>
      </c>
      <c r="K2914" s="22" t="s">
        <v>36</v>
      </c>
      <c r="L2914" s="22">
        <v>11947</v>
      </c>
      <c r="M2914" s="39" t="s">
        <v>37</v>
      </c>
      <c r="N2914" s="39" t="s">
        <v>37</v>
      </c>
      <c r="O2914" s="39" t="s">
        <v>35</v>
      </c>
      <c r="P2914" s="39" t="s">
        <v>37</v>
      </c>
      <c r="Q2914" s="39" t="s">
        <v>37</v>
      </c>
      <c r="R2914" s="39" t="s">
        <v>37</v>
      </c>
      <c r="S2914" s="39" t="s">
        <v>37</v>
      </c>
      <c r="T2914" s="39" t="s">
        <v>35</v>
      </c>
      <c r="U2914" s="40" t="s">
        <v>39</v>
      </c>
      <c r="V2914" s="39" t="s">
        <v>37</v>
      </c>
      <c r="W2914" s="74" t="s">
        <v>801</v>
      </c>
      <c r="X2914" s="74">
        <v>0</v>
      </c>
    </row>
    <row r="2915" spans="1:24" ht="43.2" x14ac:dyDescent="0.3">
      <c r="A2915" s="33" t="s">
        <v>152</v>
      </c>
      <c r="B2915" s="22">
        <v>11947</v>
      </c>
      <c r="C2915" s="22" t="s">
        <v>106</v>
      </c>
      <c r="D2915" s="22">
        <v>53100204</v>
      </c>
      <c r="E2915" s="26" t="s">
        <v>107</v>
      </c>
      <c r="F2915" s="22">
        <v>1</v>
      </c>
      <c r="G2915" s="22" t="s">
        <v>48</v>
      </c>
      <c r="H2915" s="22" t="s">
        <v>108</v>
      </c>
      <c r="I2915" s="22" t="s">
        <v>34</v>
      </c>
      <c r="J2915" s="22" t="s">
        <v>97</v>
      </c>
      <c r="K2915" s="22" t="s">
        <v>36</v>
      </c>
      <c r="L2915" s="22">
        <v>11947</v>
      </c>
      <c r="M2915" s="39" t="s">
        <v>37</v>
      </c>
      <c r="N2915" s="39" t="s">
        <v>37</v>
      </c>
      <c r="O2915" s="39" t="s">
        <v>35</v>
      </c>
      <c r="P2915" s="39" t="s">
        <v>37</v>
      </c>
      <c r="Q2915" s="39" t="s">
        <v>37</v>
      </c>
      <c r="R2915" s="39" t="s">
        <v>37</v>
      </c>
      <c r="S2915" s="39" t="s">
        <v>37</v>
      </c>
      <c r="T2915" s="39" t="s">
        <v>35</v>
      </c>
      <c r="U2915" s="40" t="s">
        <v>39</v>
      </c>
      <c r="V2915" s="39" t="s">
        <v>37</v>
      </c>
      <c r="W2915" s="74" t="s">
        <v>801</v>
      </c>
      <c r="X2915" s="74">
        <v>0</v>
      </c>
    </row>
    <row r="2916" spans="1:24" ht="43.2" x14ac:dyDescent="0.3">
      <c r="A2916" s="33" t="s">
        <v>152</v>
      </c>
      <c r="B2916" s="22">
        <v>11947</v>
      </c>
      <c r="C2916" s="22" t="s">
        <v>106</v>
      </c>
      <c r="D2916" s="22">
        <v>53100204</v>
      </c>
      <c r="E2916" s="26" t="s">
        <v>107</v>
      </c>
      <c r="F2916" s="22">
        <v>1</v>
      </c>
      <c r="G2916" s="22" t="s">
        <v>48</v>
      </c>
      <c r="H2916" s="22" t="s">
        <v>108</v>
      </c>
      <c r="I2916" s="22" t="s">
        <v>34</v>
      </c>
      <c r="J2916" s="22" t="s">
        <v>97</v>
      </c>
      <c r="K2916" s="22" t="s">
        <v>36</v>
      </c>
      <c r="L2916" s="22">
        <v>11947</v>
      </c>
      <c r="M2916" s="39" t="s">
        <v>37</v>
      </c>
      <c r="N2916" s="39" t="s">
        <v>37</v>
      </c>
      <c r="O2916" s="39" t="s">
        <v>35</v>
      </c>
      <c r="P2916" s="39" t="s">
        <v>37</v>
      </c>
      <c r="Q2916" s="39" t="s">
        <v>37</v>
      </c>
      <c r="R2916" s="39" t="s">
        <v>37</v>
      </c>
      <c r="S2916" s="39" t="s">
        <v>37</v>
      </c>
      <c r="T2916" s="39" t="s">
        <v>35</v>
      </c>
      <c r="U2916" s="40" t="s">
        <v>39</v>
      </c>
      <c r="V2916" s="39" t="s">
        <v>37</v>
      </c>
      <c r="W2916" s="74" t="s">
        <v>801</v>
      </c>
      <c r="X2916" s="74">
        <v>0</v>
      </c>
    </row>
    <row r="2917" spans="1:24" ht="43.2" x14ac:dyDescent="0.3">
      <c r="A2917" s="33" t="s">
        <v>152</v>
      </c>
      <c r="B2917" s="22">
        <v>11947</v>
      </c>
      <c r="C2917" s="22" t="s">
        <v>106</v>
      </c>
      <c r="D2917" s="22">
        <v>53100204</v>
      </c>
      <c r="E2917" s="26" t="s">
        <v>107</v>
      </c>
      <c r="F2917" s="22">
        <v>1</v>
      </c>
      <c r="G2917" s="22" t="s">
        <v>48</v>
      </c>
      <c r="H2917" s="22" t="s">
        <v>108</v>
      </c>
      <c r="I2917" s="22" t="s">
        <v>34</v>
      </c>
      <c r="J2917" s="22" t="s">
        <v>97</v>
      </c>
      <c r="K2917" s="22" t="s">
        <v>36</v>
      </c>
      <c r="L2917" s="22">
        <v>11947</v>
      </c>
      <c r="M2917" s="39" t="s">
        <v>37</v>
      </c>
      <c r="N2917" s="39" t="s">
        <v>37</v>
      </c>
      <c r="O2917" s="39" t="s">
        <v>35</v>
      </c>
      <c r="P2917" s="39" t="s">
        <v>37</v>
      </c>
      <c r="Q2917" s="39" t="s">
        <v>37</v>
      </c>
      <c r="R2917" s="39" t="s">
        <v>37</v>
      </c>
      <c r="S2917" s="39" t="s">
        <v>37</v>
      </c>
      <c r="T2917" s="39" t="s">
        <v>35</v>
      </c>
      <c r="U2917" s="40" t="s">
        <v>39</v>
      </c>
      <c r="V2917" s="39" t="s">
        <v>37</v>
      </c>
      <c r="W2917" s="74" t="s">
        <v>801</v>
      </c>
      <c r="X2917" s="74">
        <v>0</v>
      </c>
    </row>
    <row r="2918" spans="1:24" ht="43.2" x14ac:dyDescent="0.3">
      <c r="A2918" s="33" t="s">
        <v>152</v>
      </c>
      <c r="B2918" s="22">
        <v>11947</v>
      </c>
      <c r="C2918" s="22" t="s">
        <v>106</v>
      </c>
      <c r="D2918" s="22">
        <v>53100204</v>
      </c>
      <c r="E2918" s="26" t="s">
        <v>107</v>
      </c>
      <c r="F2918" s="22">
        <v>1</v>
      </c>
      <c r="G2918" s="22" t="s">
        <v>48</v>
      </c>
      <c r="H2918" s="22" t="s">
        <v>108</v>
      </c>
      <c r="I2918" s="22" t="s">
        <v>34</v>
      </c>
      <c r="J2918" s="22" t="s">
        <v>97</v>
      </c>
      <c r="K2918" s="22" t="s">
        <v>36</v>
      </c>
      <c r="L2918" s="22">
        <v>11947</v>
      </c>
      <c r="M2918" s="39" t="s">
        <v>37</v>
      </c>
      <c r="N2918" s="39" t="s">
        <v>37</v>
      </c>
      <c r="O2918" s="39" t="s">
        <v>35</v>
      </c>
      <c r="P2918" s="39" t="s">
        <v>37</v>
      </c>
      <c r="Q2918" s="39" t="s">
        <v>37</v>
      </c>
      <c r="R2918" s="39" t="s">
        <v>37</v>
      </c>
      <c r="S2918" s="39" t="s">
        <v>37</v>
      </c>
      <c r="T2918" s="39" t="s">
        <v>35</v>
      </c>
      <c r="U2918" s="40" t="s">
        <v>39</v>
      </c>
      <c r="V2918" s="39" t="s">
        <v>37</v>
      </c>
      <c r="W2918" s="74" t="s">
        <v>801</v>
      </c>
      <c r="X2918" s="74">
        <v>0</v>
      </c>
    </row>
    <row r="2919" spans="1:24" ht="43.2" x14ac:dyDescent="0.3">
      <c r="A2919" s="33" t="s">
        <v>152</v>
      </c>
      <c r="B2919" s="22">
        <v>11947</v>
      </c>
      <c r="C2919" s="22" t="s">
        <v>106</v>
      </c>
      <c r="D2919" s="22">
        <v>53100204</v>
      </c>
      <c r="E2919" s="26" t="s">
        <v>107</v>
      </c>
      <c r="F2919" s="22">
        <v>1</v>
      </c>
      <c r="G2919" s="22" t="s">
        <v>48</v>
      </c>
      <c r="H2919" s="22" t="s">
        <v>108</v>
      </c>
      <c r="I2919" s="22" t="s">
        <v>34</v>
      </c>
      <c r="J2919" s="22" t="s">
        <v>97</v>
      </c>
      <c r="K2919" s="22" t="s">
        <v>36</v>
      </c>
      <c r="L2919" s="22">
        <v>11947</v>
      </c>
      <c r="M2919" s="39" t="s">
        <v>37</v>
      </c>
      <c r="N2919" s="39" t="s">
        <v>37</v>
      </c>
      <c r="O2919" s="39" t="s">
        <v>35</v>
      </c>
      <c r="P2919" s="39" t="s">
        <v>37</v>
      </c>
      <c r="Q2919" s="39" t="s">
        <v>37</v>
      </c>
      <c r="R2919" s="39" t="s">
        <v>37</v>
      </c>
      <c r="S2919" s="39" t="s">
        <v>37</v>
      </c>
      <c r="T2919" s="39" t="s">
        <v>35</v>
      </c>
      <c r="U2919" s="40" t="s">
        <v>39</v>
      </c>
      <c r="V2919" s="39" t="s">
        <v>37</v>
      </c>
      <c r="W2919" s="74" t="s">
        <v>801</v>
      </c>
      <c r="X2919" s="74">
        <v>0</v>
      </c>
    </row>
    <row r="2920" spans="1:24" ht="43.2" x14ac:dyDescent="0.3">
      <c r="A2920" s="33" t="s">
        <v>152</v>
      </c>
      <c r="B2920" s="22">
        <v>11947</v>
      </c>
      <c r="C2920" s="22" t="s">
        <v>106</v>
      </c>
      <c r="D2920" s="22">
        <v>53100204</v>
      </c>
      <c r="E2920" s="26" t="s">
        <v>107</v>
      </c>
      <c r="F2920" s="22">
        <v>1</v>
      </c>
      <c r="G2920" s="22" t="s">
        <v>48</v>
      </c>
      <c r="H2920" s="22" t="s">
        <v>108</v>
      </c>
      <c r="I2920" s="22" t="s">
        <v>34</v>
      </c>
      <c r="J2920" s="22" t="s">
        <v>97</v>
      </c>
      <c r="K2920" s="22" t="s">
        <v>36</v>
      </c>
      <c r="L2920" s="22">
        <v>11947</v>
      </c>
      <c r="M2920" s="39" t="s">
        <v>37</v>
      </c>
      <c r="N2920" s="39" t="s">
        <v>37</v>
      </c>
      <c r="O2920" s="39" t="s">
        <v>35</v>
      </c>
      <c r="P2920" s="39" t="s">
        <v>37</v>
      </c>
      <c r="Q2920" s="39" t="s">
        <v>37</v>
      </c>
      <c r="R2920" s="39" t="s">
        <v>37</v>
      </c>
      <c r="S2920" s="39" t="s">
        <v>37</v>
      </c>
      <c r="T2920" s="39" t="s">
        <v>35</v>
      </c>
      <c r="U2920" s="40" t="s">
        <v>39</v>
      </c>
      <c r="V2920" s="39" t="s">
        <v>37</v>
      </c>
      <c r="W2920" s="74" t="s">
        <v>801</v>
      </c>
      <c r="X2920" s="74">
        <v>0</v>
      </c>
    </row>
    <row r="2921" spans="1:24" ht="43.2" x14ac:dyDescent="0.3">
      <c r="A2921" s="33" t="s">
        <v>152</v>
      </c>
      <c r="B2921" s="22">
        <v>11947</v>
      </c>
      <c r="C2921" s="22" t="s">
        <v>106</v>
      </c>
      <c r="D2921" s="22">
        <v>53100204</v>
      </c>
      <c r="E2921" s="26" t="s">
        <v>107</v>
      </c>
      <c r="F2921" s="22">
        <v>1</v>
      </c>
      <c r="G2921" s="22" t="s">
        <v>48</v>
      </c>
      <c r="H2921" s="22" t="s">
        <v>108</v>
      </c>
      <c r="I2921" s="22" t="s">
        <v>34</v>
      </c>
      <c r="J2921" s="22" t="s">
        <v>97</v>
      </c>
      <c r="K2921" s="22" t="s">
        <v>36</v>
      </c>
      <c r="L2921" s="22">
        <v>11947</v>
      </c>
      <c r="M2921" s="39" t="s">
        <v>37</v>
      </c>
      <c r="N2921" s="39" t="s">
        <v>37</v>
      </c>
      <c r="O2921" s="39" t="s">
        <v>35</v>
      </c>
      <c r="P2921" s="39" t="s">
        <v>37</v>
      </c>
      <c r="Q2921" s="39" t="s">
        <v>37</v>
      </c>
      <c r="R2921" s="39" t="s">
        <v>37</v>
      </c>
      <c r="S2921" s="39" t="s">
        <v>37</v>
      </c>
      <c r="T2921" s="39" t="s">
        <v>35</v>
      </c>
      <c r="U2921" s="40" t="s">
        <v>39</v>
      </c>
      <c r="V2921" s="39" t="s">
        <v>37</v>
      </c>
      <c r="W2921" s="74" t="s">
        <v>801</v>
      </c>
      <c r="X2921" s="74">
        <v>0</v>
      </c>
    </row>
    <row r="2922" spans="1:24" ht="43.2" x14ac:dyDescent="0.3">
      <c r="A2922" s="33" t="s">
        <v>152</v>
      </c>
      <c r="B2922" s="22">
        <v>11947</v>
      </c>
      <c r="C2922" s="22" t="s">
        <v>106</v>
      </c>
      <c r="D2922" s="22">
        <v>53100204</v>
      </c>
      <c r="E2922" s="26" t="s">
        <v>107</v>
      </c>
      <c r="F2922" s="22">
        <v>1</v>
      </c>
      <c r="G2922" s="22" t="s">
        <v>48</v>
      </c>
      <c r="H2922" s="22" t="s">
        <v>108</v>
      </c>
      <c r="I2922" s="22" t="s">
        <v>34</v>
      </c>
      <c r="J2922" s="22" t="s">
        <v>97</v>
      </c>
      <c r="K2922" s="22" t="s">
        <v>36</v>
      </c>
      <c r="L2922" s="22">
        <v>11947</v>
      </c>
      <c r="M2922" s="39" t="s">
        <v>37</v>
      </c>
      <c r="N2922" s="39" t="s">
        <v>37</v>
      </c>
      <c r="O2922" s="39" t="s">
        <v>35</v>
      </c>
      <c r="P2922" s="39" t="s">
        <v>37</v>
      </c>
      <c r="Q2922" s="39" t="s">
        <v>37</v>
      </c>
      <c r="R2922" s="39" t="s">
        <v>37</v>
      </c>
      <c r="S2922" s="39" t="s">
        <v>37</v>
      </c>
      <c r="T2922" s="39" t="s">
        <v>35</v>
      </c>
      <c r="U2922" s="40" t="s">
        <v>39</v>
      </c>
      <c r="V2922" s="39" t="s">
        <v>37</v>
      </c>
      <c r="W2922" s="74" t="s">
        <v>801</v>
      </c>
      <c r="X2922" s="74">
        <v>0</v>
      </c>
    </row>
    <row r="2923" spans="1:24" ht="43.2" x14ac:dyDescent="0.3">
      <c r="A2923" s="33" t="s">
        <v>152</v>
      </c>
      <c r="B2923" s="22">
        <v>11947</v>
      </c>
      <c r="C2923" s="22" t="s">
        <v>106</v>
      </c>
      <c r="D2923" s="22">
        <v>53100204</v>
      </c>
      <c r="E2923" s="26" t="s">
        <v>107</v>
      </c>
      <c r="F2923" s="22">
        <v>1</v>
      </c>
      <c r="G2923" s="22" t="s">
        <v>48</v>
      </c>
      <c r="H2923" s="22" t="s">
        <v>108</v>
      </c>
      <c r="I2923" s="22" t="s">
        <v>34</v>
      </c>
      <c r="J2923" s="22" t="s">
        <v>97</v>
      </c>
      <c r="K2923" s="22" t="s">
        <v>36</v>
      </c>
      <c r="L2923" s="22">
        <v>11947</v>
      </c>
      <c r="M2923" s="39" t="s">
        <v>37</v>
      </c>
      <c r="N2923" s="39" t="s">
        <v>37</v>
      </c>
      <c r="O2923" s="39" t="s">
        <v>35</v>
      </c>
      <c r="P2923" s="39" t="s">
        <v>37</v>
      </c>
      <c r="Q2923" s="39" t="s">
        <v>37</v>
      </c>
      <c r="R2923" s="39" t="s">
        <v>37</v>
      </c>
      <c r="S2923" s="39" t="s">
        <v>37</v>
      </c>
      <c r="T2923" s="39" t="s">
        <v>35</v>
      </c>
      <c r="U2923" s="40" t="s">
        <v>39</v>
      </c>
      <c r="V2923" s="39" t="s">
        <v>37</v>
      </c>
      <c r="W2923" s="74" t="s">
        <v>801</v>
      </c>
      <c r="X2923" s="74">
        <v>0</v>
      </c>
    </row>
    <row r="2924" spans="1:24" ht="43.2" x14ac:dyDescent="0.3">
      <c r="A2924" s="33" t="s">
        <v>152</v>
      </c>
      <c r="B2924" s="22">
        <v>11947</v>
      </c>
      <c r="C2924" s="22" t="s">
        <v>106</v>
      </c>
      <c r="D2924" s="22">
        <v>53100204</v>
      </c>
      <c r="E2924" s="26" t="s">
        <v>107</v>
      </c>
      <c r="F2924" s="22">
        <v>1</v>
      </c>
      <c r="G2924" s="22" t="s">
        <v>48</v>
      </c>
      <c r="H2924" s="22" t="s">
        <v>108</v>
      </c>
      <c r="I2924" s="22" t="s">
        <v>34</v>
      </c>
      <c r="J2924" s="22" t="s">
        <v>97</v>
      </c>
      <c r="K2924" s="22" t="s">
        <v>36</v>
      </c>
      <c r="L2924" s="22">
        <v>11947</v>
      </c>
      <c r="M2924" s="39" t="s">
        <v>37</v>
      </c>
      <c r="N2924" s="39" t="s">
        <v>37</v>
      </c>
      <c r="O2924" s="39" t="s">
        <v>35</v>
      </c>
      <c r="P2924" s="39" t="s">
        <v>37</v>
      </c>
      <c r="Q2924" s="39" t="s">
        <v>37</v>
      </c>
      <c r="R2924" s="39" t="s">
        <v>37</v>
      </c>
      <c r="S2924" s="39" t="s">
        <v>37</v>
      </c>
      <c r="T2924" s="39" t="s">
        <v>35</v>
      </c>
      <c r="U2924" s="40" t="s">
        <v>39</v>
      </c>
      <c r="V2924" s="39" t="s">
        <v>37</v>
      </c>
      <c r="W2924" s="74" t="s">
        <v>801</v>
      </c>
      <c r="X2924" s="74">
        <v>0</v>
      </c>
    </row>
    <row r="2925" spans="1:24" ht="43.2" x14ac:dyDescent="0.3">
      <c r="A2925" s="33" t="s">
        <v>152</v>
      </c>
      <c r="B2925" s="22">
        <v>11947</v>
      </c>
      <c r="C2925" s="22" t="s">
        <v>106</v>
      </c>
      <c r="D2925" s="22">
        <v>53100204</v>
      </c>
      <c r="E2925" s="26" t="s">
        <v>107</v>
      </c>
      <c r="F2925" s="22">
        <v>1</v>
      </c>
      <c r="G2925" s="22" t="s">
        <v>48</v>
      </c>
      <c r="H2925" s="22" t="s">
        <v>108</v>
      </c>
      <c r="I2925" s="22" t="s">
        <v>34</v>
      </c>
      <c r="J2925" s="22" t="s">
        <v>97</v>
      </c>
      <c r="K2925" s="22" t="s">
        <v>36</v>
      </c>
      <c r="L2925" s="22">
        <v>11947</v>
      </c>
      <c r="M2925" s="39" t="s">
        <v>37</v>
      </c>
      <c r="N2925" s="39" t="s">
        <v>37</v>
      </c>
      <c r="O2925" s="39" t="s">
        <v>35</v>
      </c>
      <c r="P2925" s="39" t="s">
        <v>37</v>
      </c>
      <c r="Q2925" s="39" t="s">
        <v>37</v>
      </c>
      <c r="R2925" s="39" t="s">
        <v>37</v>
      </c>
      <c r="S2925" s="39" t="s">
        <v>37</v>
      </c>
      <c r="T2925" s="39" t="s">
        <v>35</v>
      </c>
      <c r="U2925" s="40" t="s">
        <v>39</v>
      </c>
      <c r="V2925" s="39" t="s">
        <v>37</v>
      </c>
      <c r="W2925" s="74" t="s">
        <v>801</v>
      </c>
      <c r="X2925" s="74">
        <v>0</v>
      </c>
    </row>
    <row r="2926" spans="1:24" ht="43.2" x14ac:dyDescent="0.3">
      <c r="A2926" s="33" t="s">
        <v>152</v>
      </c>
      <c r="B2926" s="22">
        <v>11947</v>
      </c>
      <c r="C2926" s="22" t="s">
        <v>106</v>
      </c>
      <c r="D2926" s="22">
        <v>53100204</v>
      </c>
      <c r="E2926" s="26" t="s">
        <v>107</v>
      </c>
      <c r="F2926" s="22">
        <v>1</v>
      </c>
      <c r="G2926" s="22" t="s">
        <v>48</v>
      </c>
      <c r="H2926" s="22" t="s">
        <v>108</v>
      </c>
      <c r="I2926" s="22" t="s">
        <v>34</v>
      </c>
      <c r="J2926" s="22" t="s">
        <v>97</v>
      </c>
      <c r="K2926" s="22" t="s">
        <v>36</v>
      </c>
      <c r="L2926" s="22">
        <v>11947</v>
      </c>
      <c r="M2926" s="39" t="s">
        <v>37</v>
      </c>
      <c r="N2926" s="39" t="s">
        <v>37</v>
      </c>
      <c r="O2926" s="39" t="s">
        <v>35</v>
      </c>
      <c r="P2926" s="39" t="s">
        <v>37</v>
      </c>
      <c r="Q2926" s="39" t="s">
        <v>37</v>
      </c>
      <c r="R2926" s="39" t="s">
        <v>37</v>
      </c>
      <c r="S2926" s="39" t="s">
        <v>37</v>
      </c>
      <c r="T2926" s="39" t="s">
        <v>35</v>
      </c>
      <c r="U2926" s="40" t="s">
        <v>39</v>
      </c>
      <c r="V2926" s="39" t="s">
        <v>37</v>
      </c>
      <c r="W2926" s="74" t="s">
        <v>801</v>
      </c>
      <c r="X2926" s="74">
        <v>0</v>
      </c>
    </row>
    <row r="2927" spans="1:24" ht="43.2" x14ac:dyDescent="0.3">
      <c r="A2927" s="33" t="s">
        <v>152</v>
      </c>
      <c r="B2927" s="22">
        <v>11947</v>
      </c>
      <c r="C2927" s="22" t="s">
        <v>106</v>
      </c>
      <c r="D2927" s="22">
        <v>53100204</v>
      </c>
      <c r="E2927" s="26" t="s">
        <v>107</v>
      </c>
      <c r="F2927" s="22">
        <v>1</v>
      </c>
      <c r="G2927" s="22" t="s">
        <v>48</v>
      </c>
      <c r="H2927" s="22" t="s">
        <v>108</v>
      </c>
      <c r="I2927" s="22" t="s">
        <v>34</v>
      </c>
      <c r="J2927" s="22" t="s">
        <v>97</v>
      </c>
      <c r="K2927" s="22" t="s">
        <v>36</v>
      </c>
      <c r="L2927" s="22">
        <v>11947</v>
      </c>
      <c r="M2927" s="39" t="s">
        <v>37</v>
      </c>
      <c r="N2927" s="39" t="s">
        <v>37</v>
      </c>
      <c r="O2927" s="39" t="s">
        <v>35</v>
      </c>
      <c r="P2927" s="39" t="s">
        <v>37</v>
      </c>
      <c r="Q2927" s="39" t="s">
        <v>37</v>
      </c>
      <c r="R2927" s="39" t="s">
        <v>37</v>
      </c>
      <c r="S2927" s="39" t="s">
        <v>37</v>
      </c>
      <c r="T2927" s="39" t="s">
        <v>35</v>
      </c>
      <c r="U2927" s="40" t="s">
        <v>39</v>
      </c>
      <c r="V2927" s="39" t="s">
        <v>37</v>
      </c>
      <c r="W2927" s="74" t="s">
        <v>801</v>
      </c>
      <c r="X2927" s="74">
        <v>0</v>
      </c>
    </row>
    <row r="2928" spans="1:24" ht="43.2" x14ac:dyDescent="0.3">
      <c r="A2928" s="33" t="s">
        <v>152</v>
      </c>
      <c r="B2928" s="22">
        <v>11947</v>
      </c>
      <c r="C2928" s="22" t="s">
        <v>106</v>
      </c>
      <c r="D2928" s="22">
        <v>53100204</v>
      </c>
      <c r="E2928" s="26" t="s">
        <v>107</v>
      </c>
      <c r="F2928" s="22">
        <v>1</v>
      </c>
      <c r="G2928" s="22" t="s">
        <v>48</v>
      </c>
      <c r="H2928" s="22" t="s">
        <v>108</v>
      </c>
      <c r="I2928" s="22" t="s">
        <v>34</v>
      </c>
      <c r="J2928" s="22" t="s">
        <v>97</v>
      </c>
      <c r="K2928" s="22" t="s">
        <v>36</v>
      </c>
      <c r="L2928" s="22">
        <v>11947</v>
      </c>
      <c r="M2928" s="39" t="s">
        <v>37</v>
      </c>
      <c r="N2928" s="39" t="s">
        <v>37</v>
      </c>
      <c r="O2928" s="39" t="s">
        <v>35</v>
      </c>
      <c r="P2928" s="39" t="s">
        <v>37</v>
      </c>
      <c r="Q2928" s="39" t="s">
        <v>37</v>
      </c>
      <c r="R2928" s="39" t="s">
        <v>37</v>
      </c>
      <c r="S2928" s="39" t="s">
        <v>37</v>
      </c>
      <c r="T2928" s="39" t="s">
        <v>35</v>
      </c>
      <c r="U2928" s="40" t="s">
        <v>39</v>
      </c>
      <c r="V2928" s="39" t="s">
        <v>37</v>
      </c>
      <c r="W2928" s="74" t="s">
        <v>801</v>
      </c>
      <c r="X2928" s="74">
        <v>0</v>
      </c>
    </row>
    <row r="2929" spans="1:24" ht="43.2" x14ac:dyDescent="0.3">
      <c r="A2929" s="33" t="s">
        <v>152</v>
      </c>
      <c r="B2929" s="22">
        <v>11947</v>
      </c>
      <c r="C2929" s="22" t="s">
        <v>106</v>
      </c>
      <c r="D2929" s="22">
        <v>53100204</v>
      </c>
      <c r="E2929" s="26" t="s">
        <v>107</v>
      </c>
      <c r="F2929" s="22">
        <v>1</v>
      </c>
      <c r="G2929" s="22" t="s">
        <v>48</v>
      </c>
      <c r="H2929" s="22" t="s">
        <v>108</v>
      </c>
      <c r="I2929" s="22" t="s">
        <v>34</v>
      </c>
      <c r="J2929" s="22" t="s">
        <v>97</v>
      </c>
      <c r="K2929" s="22" t="s">
        <v>36</v>
      </c>
      <c r="L2929" s="22">
        <v>11947</v>
      </c>
      <c r="M2929" s="39" t="s">
        <v>37</v>
      </c>
      <c r="N2929" s="39" t="s">
        <v>37</v>
      </c>
      <c r="O2929" s="39" t="s">
        <v>35</v>
      </c>
      <c r="P2929" s="39" t="s">
        <v>37</v>
      </c>
      <c r="Q2929" s="39" t="s">
        <v>37</v>
      </c>
      <c r="R2929" s="39" t="s">
        <v>37</v>
      </c>
      <c r="S2929" s="39" t="s">
        <v>37</v>
      </c>
      <c r="T2929" s="39" t="s">
        <v>35</v>
      </c>
      <c r="U2929" s="40" t="s">
        <v>39</v>
      </c>
      <c r="V2929" s="39" t="s">
        <v>37</v>
      </c>
      <c r="W2929" s="74" t="s">
        <v>801</v>
      </c>
      <c r="X2929" s="74">
        <v>0</v>
      </c>
    </row>
    <row r="2930" spans="1:24" ht="43.2" x14ac:dyDescent="0.3">
      <c r="A2930" s="33" t="s">
        <v>152</v>
      </c>
      <c r="B2930" s="22">
        <v>11947</v>
      </c>
      <c r="C2930" s="22" t="s">
        <v>106</v>
      </c>
      <c r="D2930" s="22">
        <v>53100204</v>
      </c>
      <c r="E2930" s="26" t="s">
        <v>107</v>
      </c>
      <c r="F2930" s="22">
        <v>1</v>
      </c>
      <c r="G2930" s="22" t="s">
        <v>48</v>
      </c>
      <c r="H2930" s="22" t="s">
        <v>108</v>
      </c>
      <c r="I2930" s="22" t="s">
        <v>34</v>
      </c>
      <c r="J2930" s="22" t="s">
        <v>97</v>
      </c>
      <c r="K2930" s="22" t="s">
        <v>36</v>
      </c>
      <c r="L2930" s="22">
        <v>11947</v>
      </c>
      <c r="M2930" s="39" t="s">
        <v>37</v>
      </c>
      <c r="N2930" s="39" t="s">
        <v>37</v>
      </c>
      <c r="O2930" s="39" t="s">
        <v>35</v>
      </c>
      <c r="P2930" s="39" t="s">
        <v>37</v>
      </c>
      <c r="Q2930" s="39" t="s">
        <v>37</v>
      </c>
      <c r="R2930" s="39" t="s">
        <v>37</v>
      </c>
      <c r="S2930" s="39" t="s">
        <v>37</v>
      </c>
      <c r="T2930" s="39" t="s">
        <v>35</v>
      </c>
      <c r="U2930" s="40" t="s">
        <v>39</v>
      </c>
      <c r="V2930" s="39" t="s">
        <v>37</v>
      </c>
      <c r="W2930" s="74" t="s">
        <v>801</v>
      </c>
      <c r="X2930" s="74">
        <v>0</v>
      </c>
    </row>
    <row r="2931" spans="1:24" ht="43.2" x14ac:dyDescent="0.3">
      <c r="A2931" s="33" t="s">
        <v>152</v>
      </c>
      <c r="B2931" s="22">
        <v>11947</v>
      </c>
      <c r="C2931" s="22" t="s">
        <v>106</v>
      </c>
      <c r="D2931" s="22">
        <v>53100204</v>
      </c>
      <c r="E2931" s="26" t="s">
        <v>107</v>
      </c>
      <c r="F2931" s="22">
        <v>1</v>
      </c>
      <c r="G2931" s="22" t="s">
        <v>48</v>
      </c>
      <c r="H2931" s="22" t="s">
        <v>108</v>
      </c>
      <c r="I2931" s="22" t="s">
        <v>34</v>
      </c>
      <c r="J2931" s="22" t="s">
        <v>97</v>
      </c>
      <c r="K2931" s="22" t="s">
        <v>36</v>
      </c>
      <c r="L2931" s="22">
        <v>11947</v>
      </c>
      <c r="M2931" s="39" t="s">
        <v>37</v>
      </c>
      <c r="N2931" s="39" t="s">
        <v>37</v>
      </c>
      <c r="O2931" s="39" t="s">
        <v>35</v>
      </c>
      <c r="P2931" s="39" t="s">
        <v>37</v>
      </c>
      <c r="Q2931" s="39" t="s">
        <v>37</v>
      </c>
      <c r="R2931" s="39" t="s">
        <v>37</v>
      </c>
      <c r="S2931" s="39" t="s">
        <v>37</v>
      </c>
      <c r="T2931" s="39" t="s">
        <v>35</v>
      </c>
      <c r="U2931" s="40" t="s">
        <v>39</v>
      </c>
      <c r="V2931" s="39" t="s">
        <v>37</v>
      </c>
      <c r="W2931" s="74" t="s">
        <v>801</v>
      </c>
      <c r="X2931" s="74">
        <v>0</v>
      </c>
    </row>
    <row r="2932" spans="1:24" ht="43.2" x14ac:dyDescent="0.3">
      <c r="A2932" s="33" t="s">
        <v>152</v>
      </c>
      <c r="B2932" s="22">
        <v>11947</v>
      </c>
      <c r="C2932" s="22" t="s">
        <v>106</v>
      </c>
      <c r="D2932" s="22">
        <v>53100204</v>
      </c>
      <c r="E2932" s="26" t="s">
        <v>107</v>
      </c>
      <c r="F2932" s="22">
        <v>1</v>
      </c>
      <c r="G2932" s="22" t="s">
        <v>48</v>
      </c>
      <c r="H2932" s="22" t="s">
        <v>108</v>
      </c>
      <c r="I2932" s="22" t="s">
        <v>34</v>
      </c>
      <c r="J2932" s="22" t="s">
        <v>97</v>
      </c>
      <c r="K2932" s="22" t="s">
        <v>36</v>
      </c>
      <c r="L2932" s="22">
        <v>11947</v>
      </c>
      <c r="M2932" s="39" t="s">
        <v>37</v>
      </c>
      <c r="N2932" s="39" t="s">
        <v>37</v>
      </c>
      <c r="O2932" s="39" t="s">
        <v>35</v>
      </c>
      <c r="P2932" s="39" t="s">
        <v>37</v>
      </c>
      <c r="Q2932" s="39" t="s">
        <v>37</v>
      </c>
      <c r="R2932" s="39" t="s">
        <v>37</v>
      </c>
      <c r="S2932" s="39" t="s">
        <v>37</v>
      </c>
      <c r="T2932" s="39" t="s">
        <v>35</v>
      </c>
      <c r="U2932" s="40" t="s">
        <v>39</v>
      </c>
      <c r="V2932" s="39" t="s">
        <v>37</v>
      </c>
      <c r="W2932" s="74" t="s">
        <v>801</v>
      </c>
      <c r="X2932" s="74">
        <v>0</v>
      </c>
    </row>
    <row r="2933" spans="1:24" ht="43.2" x14ac:dyDescent="0.3">
      <c r="A2933" s="33" t="s">
        <v>152</v>
      </c>
      <c r="B2933" s="22">
        <v>11947</v>
      </c>
      <c r="C2933" s="22" t="s">
        <v>106</v>
      </c>
      <c r="D2933" s="22">
        <v>53100204</v>
      </c>
      <c r="E2933" s="26" t="s">
        <v>107</v>
      </c>
      <c r="F2933" s="22">
        <v>1</v>
      </c>
      <c r="G2933" s="22" t="s">
        <v>48</v>
      </c>
      <c r="H2933" s="22" t="s">
        <v>108</v>
      </c>
      <c r="I2933" s="22" t="s">
        <v>34</v>
      </c>
      <c r="J2933" s="22" t="s">
        <v>97</v>
      </c>
      <c r="K2933" s="22" t="s">
        <v>36</v>
      </c>
      <c r="L2933" s="22">
        <v>11947</v>
      </c>
      <c r="M2933" s="39" t="s">
        <v>37</v>
      </c>
      <c r="N2933" s="39" t="s">
        <v>37</v>
      </c>
      <c r="O2933" s="39" t="s">
        <v>35</v>
      </c>
      <c r="P2933" s="39" t="s">
        <v>37</v>
      </c>
      <c r="Q2933" s="39" t="s">
        <v>37</v>
      </c>
      <c r="R2933" s="39" t="s">
        <v>37</v>
      </c>
      <c r="S2933" s="39" t="s">
        <v>37</v>
      </c>
      <c r="T2933" s="39" t="s">
        <v>35</v>
      </c>
      <c r="U2933" s="40" t="s">
        <v>39</v>
      </c>
      <c r="V2933" s="39" t="s">
        <v>37</v>
      </c>
      <c r="W2933" s="74" t="s">
        <v>801</v>
      </c>
      <c r="X2933" s="74">
        <v>0</v>
      </c>
    </row>
    <row r="2934" spans="1:24" ht="43.2" x14ac:dyDescent="0.3">
      <c r="A2934" s="33" t="s">
        <v>152</v>
      </c>
      <c r="B2934" s="22">
        <v>11947</v>
      </c>
      <c r="C2934" s="22" t="s">
        <v>106</v>
      </c>
      <c r="D2934" s="22">
        <v>53100204</v>
      </c>
      <c r="E2934" s="26" t="s">
        <v>107</v>
      </c>
      <c r="F2934" s="22">
        <v>1</v>
      </c>
      <c r="G2934" s="22" t="s">
        <v>48</v>
      </c>
      <c r="H2934" s="22" t="s">
        <v>108</v>
      </c>
      <c r="I2934" s="22" t="s">
        <v>34</v>
      </c>
      <c r="J2934" s="22" t="s">
        <v>97</v>
      </c>
      <c r="K2934" s="22" t="s">
        <v>36</v>
      </c>
      <c r="L2934" s="22">
        <v>11947</v>
      </c>
      <c r="M2934" s="39" t="s">
        <v>37</v>
      </c>
      <c r="N2934" s="39" t="s">
        <v>37</v>
      </c>
      <c r="O2934" s="39" t="s">
        <v>35</v>
      </c>
      <c r="P2934" s="39" t="s">
        <v>37</v>
      </c>
      <c r="Q2934" s="39" t="s">
        <v>37</v>
      </c>
      <c r="R2934" s="39" t="s">
        <v>37</v>
      </c>
      <c r="S2934" s="39" t="s">
        <v>37</v>
      </c>
      <c r="T2934" s="39" t="s">
        <v>35</v>
      </c>
      <c r="U2934" s="40" t="s">
        <v>39</v>
      </c>
      <c r="V2934" s="39" t="s">
        <v>37</v>
      </c>
      <c r="W2934" s="74" t="s">
        <v>801</v>
      </c>
      <c r="X2934" s="74">
        <v>0</v>
      </c>
    </row>
    <row r="2935" spans="1:24" ht="43.2" x14ac:dyDescent="0.3">
      <c r="A2935" s="33" t="s">
        <v>152</v>
      </c>
      <c r="B2935" s="22">
        <v>11947</v>
      </c>
      <c r="C2935" s="22" t="s">
        <v>106</v>
      </c>
      <c r="D2935" s="22">
        <v>53100204</v>
      </c>
      <c r="E2935" s="26" t="s">
        <v>107</v>
      </c>
      <c r="F2935" s="22">
        <v>1</v>
      </c>
      <c r="G2935" s="22" t="s">
        <v>48</v>
      </c>
      <c r="H2935" s="22" t="s">
        <v>108</v>
      </c>
      <c r="I2935" s="22" t="s">
        <v>34</v>
      </c>
      <c r="J2935" s="22" t="s">
        <v>97</v>
      </c>
      <c r="K2935" s="22" t="s">
        <v>36</v>
      </c>
      <c r="L2935" s="22">
        <v>11947</v>
      </c>
      <c r="M2935" s="39" t="s">
        <v>37</v>
      </c>
      <c r="N2935" s="39" t="s">
        <v>37</v>
      </c>
      <c r="O2935" s="39" t="s">
        <v>35</v>
      </c>
      <c r="P2935" s="39" t="s">
        <v>37</v>
      </c>
      <c r="Q2935" s="39" t="s">
        <v>37</v>
      </c>
      <c r="R2935" s="39" t="s">
        <v>37</v>
      </c>
      <c r="S2935" s="39" t="s">
        <v>37</v>
      </c>
      <c r="T2935" s="39" t="s">
        <v>35</v>
      </c>
      <c r="U2935" s="40" t="s">
        <v>39</v>
      </c>
      <c r="V2935" s="39" t="s">
        <v>37</v>
      </c>
      <c r="W2935" s="74" t="s">
        <v>801</v>
      </c>
      <c r="X2935" s="74">
        <v>0</v>
      </c>
    </row>
    <row r="2936" spans="1:24" ht="43.2" x14ac:dyDescent="0.3">
      <c r="A2936" s="33" t="s">
        <v>152</v>
      </c>
      <c r="B2936" s="22">
        <v>11947</v>
      </c>
      <c r="C2936" s="22" t="s">
        <v>106</v>
      </c>
      <c r="D2936" s="22">
        <v>53100204</v>
      </c>
      <c r="E2936" s="26" t="s">
        <v>107</v>
      </c>
      <c r="F2936" s="22">
        <v>1</v>
      </c>
      <c r="G2936" s="22" t="s">
        <v>48</v>
      </c>
      <c r="H2936" s="22" t="s">
        <v>108</v>
      </c>
      <c r="I2936" s="22" t="s">
        <v>34</v>
      </c>
      <c r="J2936" s="22" t="s">
        <v>97</v>
      </c>
      <c r="K2936" s="22" t="s">
        <v>36</v>
      </c>
      <c r="L2936" s="22">
        <v>11947</v>
      </c>
      <c r="M2936" s="39" t="s">
        <v>37</v>
      </c>
      <c r="N2936" s="39" t="s">
        <v>37</v>
      </c>
      <c r="O2936" s="39" t="s">
        <v>35</v>
      </c>
      <c r="P2936" s="39" t="s">
        <v>37</v>
      </c>
      <c r="Q2936" s="39" t="s">
        <v>37</v>
      </c>
      <c r="R2936" s="39" t="s">
        <v>37</v>
      </c>
      <c r="S2936" s="39" t="s">
        <v>37</v>
      </c>
      <c r="T2936" s="39" t="s">
        <v>35</v>
      </c>
      <c r="U2936" s="40" t="s">
        <v>39</v>
      </c>
      <c r="V2936" s="39" t="s">
        <v>37</v>
      </c>
      <c r="W2936" s="74" t="s">
        <v>801</v>
      </c>
      <c r="X2936" s="74">
        <v>0</v>
      </c>
    </row>
    <row r="2937" spans="1:24" ht="43.2" x14ac:dyDescent="0.3">
      <c r="A2937" s="33" t="s">
        <v>152</v>
      </c>
      <c r="B2937" s="22">
        <v>11947</v>
      </c>
      <c r="C2937" s="22" t="s">
        <v>106</v>
      </c>
      <c r="D2937" s="22">
        <v>53100204</v>
      </c>
      <c r="E2937" s="26" t="s">
        <v>107</v>
      </c>
      <c r="F2937" s="22">
        <v>1</v>
      </c>
      <c r="G2937" s="22" t="s">
        <v>48</v>
      </c>
      <c r="H2937" s="22" t="s">
        <v>108</v>
      </c>
      <c r="I2937" s="22" t="s">
        <v>34</v>
      </c>
      <c r="J2937" s="22" t="s">
        <v>97</v>
      </c>
      <c r="K2937" s="22" t="s">
        <v>36</v>
      </c>
      <c r="L2937" s="22">
        <v>11947</v>
      </c>
      <c r="M2937" s="39" t="s">
        <v>37</v>
      </c>
      <c r="N2937" s="39" t="s">
        <v>37</v>
      </c>
      <c r="O2937" s="39" t="s">
        <v>35</v>
      </c>
      <c r="P2937" s="39" t="s">
        <v>37</v>
      </c>
      <c r="Q2937" s="39" t="s">
        <v>37</v>
      </c>
      <c r="R2937" s="39" t="s">
        <v>37</v>
      </c>
      <c r="S2937" s="39" t="s">
        <v>37</v>
      </c>
      <c r="T2937" s="39" t="s">
        <v>35</v>
      </c>
      <c r="U2937" s="40" t="s">
        <v>39</v>
      </c>
      <c r="V2937" s="39" t="s">
        <v>37</v>
      </c>
      <c r="W2937" s="74" t="s">
        <v>801</v>
      </c>
      <c r="X2937" s="74">
        <v>0</v>
      </c>
    </row>
    <row r="2938" spans="1:24" ht="43.2" x14ac:dyDescent="0.3">
      <c r="A2938" s="33" t="s">
        <v>152</v>
      </c>
      <c r="B2938" s="22">
        <v>11947</v>
      </c>
      <c r="C2938" s="22" t="s">
        <v>106</v>
      </c>
      <c r="D2938" s="22">
        <v>53100204</v>
      </c>
      <c r="E2938" s="26" t="s">
        <v>107</v>
      </c>
      <c r="F2938" s="22">
        <v>1</v>
      </c>
      <c r="G2938" s="22" t="s">
        <v>48</v>
      </c>
      <c r="H2938" s="22" t="s">
        <v>108</v>
      </c>
      <c r="I2938" s="22" t="s">
        <v>34</v>
      </c>
      <c r="J2938" s="22" t="s">
        <v>97</v>
      </c>
      <c r="K2938" s="22" t="s">
        <v>36</v>
      </c>
      <c r="L2938" s="22">
        <v>11947</v>
      </c>
      <c r="M2938" s="39" t="s">
        <v>37</v>
      </c>
      <c r="N2938" s="39" t="s">
        <v>37</v>
      </c>
      <c r="O2938" s="39" t="s">
        <v>35</v>
      </c>
      <c r="P2938" s="39" t="s">
        <v>37</v>
      </c>
      <c r="Q2938" s="39" t="s">
        <v>37</v>
      </c>
      <c r="R2938" s="39" t="s">
        <v>37</v>
      </c>
      <c r="S2938" s="39" t="s">
        <v>37</v>
      </c>
      <c r="T2938" s="39" t="s">
        <v>35</v>
      </c>
      <c r="U2938" s="40" t="s">
        <v>39</v>
      </c>
      <c r="V2938" s="39" t="s">
        <v>37</v>
      </c>
      <c r="W2938" s="74" t="s">
        <v>801</v>
      </c>
      <c r="X2938" s="74">
        <v>0</v>
      </c>
    </row>
    <row r="2939" spans="1:24" ht="43.2" x14ac:dyDescent="0.3">
      <c r="A2939" s="33" t="s">
        <v>152</v>
      </c>
      <c r="B2939" s="22">
        <v>11947</v>
      </c>
      <c r="C2939" s="22" t="s">
        <v>106</v>
      </c>
      <c r="D2939" s="22">
        <v>53100204</v>
      </c>
      <c r="E2939" s="26" t="s">
        <v>107</v>
      </c>
      <c r="F2939" s="22">
        <v>1</v>
      </c>
      <c r="G2939" s="22" t="s">
        <v>48</v>
      </c>
      <c r="H2939" s="22" t="s">
        <v>108</v>
      </c>
      <c r="I2939" s="22" t="s">
        <v>34</v>
      </c>
      <c r="J2939" s="22" t="s">
        <v>97</v>
      </c>
      <c r="K2939" s="22" t="s">
        <v>36</v>
      </c>
      <c r="L2939" s="22">
        <v>11947</v>
      </c>
      <c r="M2939" s="39" t="s">
        <v>37</v>
      </c>
      <c r="N2939" s="39" t="s">
        <v>37</v>
      </c>
      <c r="O2939" s="39" t="s">
        <v>35</v>
      </c>
      <c r="P2939" s="39" t="s">
        <v>37</v>
      </c>
      <c r="Q2939" s="39" t="s">
        <v>37</v>
      </c>
      <c r="R2939" s="39" t="s">
        <v>37</v>
      </c>
      <c r="S2939" s="39" t="s">
        <v>37</v>
      </c>
      <c r="T2939" s="39" t="s">
        <v>35</v>
      </c>
      <c r="U2939" s="40" t="s">
        <v>39</v>
      </c>
      <c r="V2939" s="39" t="s">
        <v>37</v>
      </c>
      <c r="W2939" s="74" t="s">
        <v>801</v>
      </c>
      <c r="X2939" s="74">
        <v>0</v>
      </c>
    </row>
    <row r="2940" spans="1:24" ht="43.2" x14ac:dyDescent="0.3">
      <c r="A2940" s="33" t="s">
        <v>152</v>
      </c>
      <c r="B2940" s="22">
        <v>11947</v>
      </c>
      <c r="C2940" s="22" t="s">
        <v>106</v>
      </c>
      <c r="D2940" s="22">
        <v>53100204</v>
      </c>
      <c r="E2940" s="26" t="s">
        <v>107</v>
      </c>
      <c r="F2940" s="22">
        <v>1</v>
      </c>
      <c r="G2940" s="22" t="s">
        <v>48</v>
      </c>
      <c r="H2940" s="22" t="s">
        <v>108</v>
      </c>
      <c r="I2940" s="22" t="s">
        <v>34</v>
      </c>
      <c r="J2940" s="22" t="s">
        <v>97</v>
      </c>
      <c r="K2940" s="22" t="s">
        <v>36</v>
      </c>
      <c r="L2940" s="22">
        <v>11947</v>
      </c>
      <c r="M2940" s="39" t="s">
        <v>37</v>
      </c>
      <c r="N2940" s="39" t="s">
        <v>37</v>
      </c>
      <c r="O2940" s="39" t="s">
        <v>35</v>
      </c>
      <c r="P2940" s="39" t="s">
        <v>37</v>
      </c>
      <c r="Q2940" s="39" t="s">
        <v>37</v>
      </c>
      <c r="R2940" s="39" t="s">
        <v>37</v>
      </c>
      <c r="S2940" s="39" t="s">
        <v>37</v>
      </c>
      <c r="T2940" s="39" t="s">
        <v>35</v>
      </c>
      <c r="U2940" s="40" t="s">
        <v>39</v>
      </c>
      <c r="V2940" s="39" t="s">
        <v>37</v>
      </c>
      <c r="W2940" s="74" t="s">
        <v>801</v>
      </c>
      <c r="X2940" s="74">
        <v>0</v>
      </c>
    </row>
    <row r="2941" spans="1:24" ht="43.2" x14ac:dyDescent="0.3">
      <c r="A2941" s="33" t="s">
        <v>152</v>
      </c>
      <c r="B2941" s="22">
        <v>11947</v>
      </c>
      <c r="C2941" s="22" t="s">
        <v>106</v>
      </c>
      <c r="D2941" s="22">
        <v>53100204</v>
      </c>
      <c r="E2941" s="26" t="s">
        <v>107</v>
      </c>
      <c r="F2941" s="22">
        <v>1</v>
      </c>
      <c r="G2941" s="22" t="s">
        <v>48</v>
      </c>
      <c r="H2941" s="22" t="s">
        <v>108</v>
      </c>
      <c r="I2941" s="22" t="s">
        <v>34</v>
      </c>
      <c r="J2941" s="22" t="s">
        <v>97</v>
      </c>
      <c r="K2941" s="22" t="s">
        <v>36</v>
      </c>
      <c r="L2941" s="22">
        <v>11947</v>
      </c>
      <c r="M2941" s="39" t="s">
        <v>37</v>
      </c>
      <c r="N2941" s="39" t="s">
        <v>37</v>
      </c>
      <c r="O2941" s="39" t="s">
        <v>35</v>
      </c>
      <c r="P2941" s="39" t="s">
        <v>37</v>
      </c>
      <c r="Q2941" s="39" t="s">
        <v>37</v>
      </c>
      <c r="R2941" s="39" t="s">
        <v>37</v>
      </c>
      <c r="S2941" s="39" t="s">
        <v>37</v>
      </c>
      <c r="T2941" s="39" t="s">
        <v>35</v>
      </c>
      <c r="U2941" s="40" t="s">
        <v>39</v>
      </c>
      <c r="V2941" s="39" t="s">
        <v>37</v>
      </c>
      <c r="W2941" s="74" t="s">
        <v>801</v>
      </c>
      <c r="X2941" s="74">
        <v>0</v>
      </c>
    </row>
    <row r="2942" spans="1:24" ht="43.2" x14ac:dyDescent="0.3">
      <c r="A2942" s="33" t="s">
        <v>152</v>
      </c>
      <c r="B2942" s="22">
        <v>11947</v>
      </c>
      <c r="C2942" s="22" t="s">
        <v>106</v>
      </c>
      <c r="D2942" s="22">
        <v>53100204</v>
      </c>
      <c r="E2942" s="26" t="s">
        <v>107</v>
      </c>
      <c r="F2942" s="22">
        <v>1</v>
      </c>
      <c r="G2942" s="22" t="s">
        <v>48</v>
      </c>
      <c r="H2942" s="22" t="s">
        <v>108</v>
      </c>
      <c r="I2942" s="22" t="s">
        <v>34</v>
      </c>
      <c r="J2942" s="22" t="s">
        <v>97</v>
      </c>
      <c r="K2942" s="22" t="s">
        <v>36</v>
      </c>
      <c r="L2942" s="22">
        <v>11947</v>
      </c>
      <c r="M2942" s="39" t="s">
        <v>37</v>
      </c>
      <c r="N2942" s="39" t="s">
        <v>37</v>
      </c>
      <c r="O2942" s="39" t="s">
        <v>35</v>
      </c>
      <c r="P2942" s="39" t="s">
        <v>37</v>
      </c>
      <c r="Q2942" s="39" t="s">
        <v>37</v>
      </c>
      <c r="R2942" s="39" t="s">
        <v>37</v>
      </c>
      <c r="S2942" s="39" t="s">
        <v>37</v>
      </c>
      <c r="T2942" s="39" t="s">
        <v>35</v>
      </c>
      <c r="U2942" s="40" t="s">
        <v>39</v>
      </c>
      <c r="V2942" s="39" t="s">
        <v>37</v>
      </c>
      <c r="W2942" s="74" t="s">
        <v>801</v>
      </c>
      <c r="X2942" s="74">
        <v>0</v>
      </c>
    </row>
    <row r="2943" spans="1:24" ht="43.2" x14ac:dyDescent="0.3">
      <c r="A2943" s="33" t="s">
        <v>152</v>
      </c>
      <c r="B2943" s="22">
        <v>11947</v>
      </c>
      <c r="C2943" s="22" t="s">
        <v>106</v>
      </c>
      <c r="D2943" s="22">
        <v>53100204</v>
      </c>
      <c r="E2943" s="26" t="s">
        <v>107</v>
      </c>
      <c r="F2943" s="22">
        <v>1</v>
      </c>
      <c r="G2943" s="22" t="s">
        <v>48</v>
      </c>
      <c r="H2943" s="22" t="s">
        <v>108</v>
      </c>
      <c r="I2943" s="22" t="s">
        <v>34</v>
      </c>
      <c r="J2943" s="22" t="s">
        <v>97</v>
      </c>
      <c r="K2943" s="22" t="s">
        <v>36</v>
      </c>
      <c r="L2943" s="22">
        <v>11947</v>
      </c>
      <c r="M2943" s="39" t="s">
        <v>37</v>
      </c>
      <c r="N2943" s="39" t="s">
        <v>37</v>
      </c>
      <c r="O2943" s="39" t="s">
        <v>35</v>
      </c>
      <c r="P2943" s="39" t="s">
        <v>37</v>
      </c>
      <c r="Q2943" s="39" t="s">
        <v>37</v>
      </c>
      <c r="R2943" s="39" t="s">
        <v>37</v>
      </c>
      <c r="S2943" s="39" t="s">
        <v>37</v>
      </c>
      <c r="T2943" s="39" t="s">
        <v>35</v>
      </c>
      <c r="U2943" s="40" t="s">
        <v>39</v>
      </c>
      <c r="V2943" s="39" t="s">
        <v>37</v>
      </c>
      <c r="W2943" s="74" t="s">
        <v>801</v>
      </c>
      <c r="X2943" s="74">
        <v>0</v>
      </c>
    </row>
    <row r="2944" spans="1:24" ht="43.2" x14ac:dyDescent="0.3">
      <c r="A2944" s="33" t="s">
        <v>152</v>
      </c>
      <c r="B2944" s="22">
        <v>11947</v>
      </c>
      <c r="C2944" s="22" t="s">
        <v>106</v>
      </c>
      <c r="D2944" s="22">
        <v>53100204</v>
      </c>
      <c r="E2944" s="26" t="s">
        <v>107</v>
      </c>
      <c r="F2944" s="22">
        <v>1</v>
      </c>
      <c r="G2944" s="22" t="s">
        <v>48</v>
      </c>
      <c r="H2944" s="22" t="s">
        <v>108</v>
      </c>
      <c r="I2944" s="22" t="s">
        <v>34</v>
      </c>
      <c r="J2944" s="22" t="s">
        <v>97</v>
      </c>
      <c r="K2944" s="22" t="s">
        <v>36</v>
      </c>
      <c r="L2944" s="22">
        <v>11947</v>
      </c>
      <c r="M2944" s="39" t="s">
        <v>37</v>
      </c>
      <c r="N2944" s="39" t="s">
        <v>37</v>
      </c>
      <c r="O2944" s="39" t="s">
        <v>35</v>
      </c>
      <c r="P2944" s="39" t="s">
        <v>37</v>
      </c>
      <c r="Q2944" s="39" t="s">
        <v>37</v>
      </c>
      <c r="R2944" s="39" t="s">
        <v>37</v>
      </c>
      <c r="S2944" s="39" t="s">
        <v>37</v>
      </c>
      <c r="T2944" s="39" t="s">
        <v>35</v>
      </c>
      <c r="U2944" s="40" t="s">
        <v>39</v>
      </c>
      <c r="V2944" s="39" t="s">
        <v>37</v>
      </c>
      <c r="W2944" s="74" t="s">
        <v>801</v>
      </c>
      <c r="X2944" s="74">
        <v>0</v>
      </c>
    </row>
    <row r="2945" spans="1:24" ht="43.2" x14ac:dyDescent="0.3">
      <c r="A2945" s="33" t="s">
        <v>152</v>
      </c>
      <c r="B2945" s="22">
        <v>11947</v>
      </c>
      <c r="C2945" s="22" t="s">
        <v>106</v>
      </c>
      <c r="D2945" s="22">
        <v>53100204</v>
      </c>
      <c r="E2945" s="26" t="s">
        <v>107</v>
      </c>
      <c r="F2945" s="22">
        <v>1</v>
      </c>
      <c r="G2945" s="22" t="s">
        <v>48</v>
      </c>
      <c r="H2945" s="22" t="s">
        <v>108</v>
      </c>
      <c r="I2945" s="22" t="s">
        <v>34</v>
      </c>
      <c r="J2945" s="22" t="s">
        <v>97</v>
      </c>
      <c r="K2945" s="22" t="s">
        <v>36</v>
      </c>
      <c r="L2945" s="22">
        <v>11947</v>
      </c>
      <c r="M2945" s="39" t="s">
        <v>37</v>
      </c>
      <c r="N2945" s="39" t="s">
        <v>37</v>
      </c>
      <c r="O2945" s="39" t="s">
        <v>35</v>
      </c>
      <c r="P2945" s="39" t="s">
        <v>37</v>
      </c>
      <c r="Q2945" s="39" t="s">
        <v>37</v>
      </c>
      <c r="R2945" s="39" t="s">
        <v>37</v>
      </c>
      <c r="S2945" s="39" t="s">
        <v>37</v>
      </c>
      <c r="T2945" s="39" t="s">
        <v>35</v>
      </c>
      <c r="U2945" s="40" t="s">
        <v>39</v>
      </c>
      <c r="V2945" s="39" t="s">
        <v>37</v>
      </c>
      <c r="W2945" s="74" t="s">
        <v>801</v>
      </c>
      <c r="X2945" s="74">
        <v>0</v>
      </c>
    </row>
    <row r="2946" spans="1:24" ht="43.2" x14ac:dyDescent="0.3">
      <c r="A2946" s="33" t="s">
        <v>152</v>
      </c>
      <c r="B2946" s="22">
        <v>11947</v>
      </c>
      <c r="C2946" s="22" t="s">
        <v>106</v>
      </c>
      <c r="D2946" s="22">
        <v>53100204</v>
      </c>
      <c r="E2946" s="26" t="s">
        <v>107</v>
      </c>
      <c r="F2946" s="22">
        <v>1</v>
      </c>
      <c r="G2946" s="22" t="s">
        <v>48</v>
      </c>
      <c r="H2946" s="22" t="s">
        <v>108</v>
      </c>
      <c r="I2946" s="22" t="s">
        <v>34</v>
      </c>
      <c r="J2946" s="22" t="s">
        <v>97</v>
      </c>
      <c r="K2946" s="22" t="s">
        <v>36</v>
      </c>
      <c r="L2946" s="22">
        <v>11947</v>
      </c>
      <c r="M2946" s="39" t="s">
        <v>37</v>
      </c>
      <c r="N2946" s="39" t="s">
        <v>37</v>
      </c>
      <c r="O2946" s="39" t="s">
        <v>35</v>
      </c>
      <c r="P2946" s="39" t="s">
        <v>37</v>
      </c>
      <c r="Q2946" s="39" t="s">
        <v>37</v>
      </c>
      <c r="R2946" s="39" t="s">
        <v>37</v>
      </c>
      <c r="S2946" s="39" t="s">
        <v>37</v>
      </c>
      <c r="T2946" s="39" t="s">
        <v>35</v>
      </c>
      <c r="U2946" s="40" t="s">
        <v>39</v>
      </c>
      <c r="V2946" s="39" t="s">
        <v>37</v>
      </c>
      <c r="W2946" s="74" t="s">
        <v>801</v>
      </c>
      <c r="X2946" s="74">
        <v>0</v>
      </c>
    </row>
    <row r="2947" spans="1:24" ht="43.2" x14ac:dyDescent="0.3">
      <c r="A2947" s="33" t="s">
        <v>152</v>
      </c>
      <c r="B2947" s="22">
        <v>11947</v>
      </c>
      <c r="C2947" s="22" t="s">
        <v>106</v>
      </c>
      <c r="D2947" s="22">
        <v>53100204</v>
      </c>
      <c r="E2947" s="26" t="s">
        <v>107</v>
      </c>
      <c r="F2947" s="22">
        <v>1</v>
      </c>
      <c r="G2947" s="22" t="s">
        <v>48</v>
      </c>
      <c r="H2947" s="22" t="s">
        <v>108</v>
      </c>
      <c r="I2947" s="22" t="s">
        <v>34</v>
      </c>
      <c r="J2947" s="22" t="s">
        <v>97</v>
      </c>
      <c r="K2947" s="22" t="s">
        <v>36</v>
      </c>
      <c r="L2947" s="22">
        <v>11947</v>
      </c>
      <c r="M2947" s="39" t="s">
        <v>37</v>
      </c>
      <c r="N2947" s="39" t="s">
        <v>37</v>
      </c>
      <c r="O2947" s="39" t="s">
        <v>35</v>
      </c>
      <c r="P2947" s="39" t="s">
        <v>37</v>
      </c>
      <c r="Q2947" s="39" t="s">
        <v>37</v>
      </c>
      <c r="R2947" s="39" t="s">
        <v>37</v>
      </c>
      <c r="S2947" s="39" t="s">
        <v>37</v>
      </c>
      <c r="T2947" s="39" t="s">
        <v>35</v>
      </c>
      <c r="U2947" s="40" t="s">
        <v>39</v>
      </c>
      <c r="V2947" s="39" t="s">
        <v>37</v>
      </c>
      <c r="W2947" s="74" t="s">
        <v>801</v>
      </c>
      <c r="X2947" s="74">
        <v>0</v>
      </c>
    </row>
    <row r="2948" spans="1:24" ht="43.2" x14ac:dyDescent="0.3">
      <c r="A2948" s="33" t="s">
        <v>152</v>
      </c>
      <c r="B2948" s="22">
        <v>11947</v>
      </c>
      <c r="C2948" s="22" t="s">
        <v>106</v>
      </c>
      <c r="D2948" s="22">
        <v>53100204</v>
      </c>
      <c r="E2948" s="26" t="s">
        <v>107</v>
      </c>
      <c r="F2948" s="22">
        <v>1</v>
      </c>
      <c r="G2948" s="22" t="s">
        <v>48</v>
      </c>
      <c r="H2948" s="22" t="s">
        <v>108</v>
      </c>
      <c r="I2948" s="22" t="s">
        <v>34</v>
      </c>
      <c r="J2948" s="22" t="s">
        <v>97</v>
      </c>
      <c r="K2948" s="22" t="s">
        <v>36</v>
      </c>
      <c r="L2948" s="22">
        <v>11947</v>
      </c>
      <c r="M2948" s="39" t="s">
        <v>37</v>
      </c>
      <c r="N2948" s="39" t="s">
        <v>37</v>
      </c>
      <c r="O2948" s="39" t="s">
        <v>35</v>
      </c>
      <c r="P2948" s="39" t="s">
        <v>37</v>
      </c>
      <c r="Q2948" s="39" t="s">
        <v>37</v>
      </c>
      <c r="R2948" s="39" t="s">
        <v>37</v>
      </c>
      <c r="S2948" s="39" t="s">
        <v>37</v>
      </c>
      <c r="T2948" s="39" t="s">
        <v>35</v>
      </c>
      <c r="U2948" s="40" t="s">
        <v>39</v>
      </c>
      <c r="V2948" s="39" t="s">
        <v>37</v>
      </c>
      <c r="W2948" s="74" t="s">
        <v>801</v>
      </c>
      <c r="X2948" s="74">
        <v>0</v>
      </c>
    </row>
    <row r="2949" spans="1:24" ht="43.2" x14ac:dyDescent="0.3">
      <c r="A2949" s="33" t="s">
        <v>152</v>
      </c>
      <c r="B2949" s="22">
        <v>11947</v>
      </c>
      <c r="C2949" s="22" t="s">
        <v>106</v>
      </c>
      <c r="D2949" s="22">
        <v>53100204</v>
      </c>
      <c r="E2949" s="26" t="s">
        <v>107</v>
      </c>
      <c r="F2949" s="22">
        <v>1</v>
      </c>
      <c r="G2949" s="22" t="s">
        <v>48</v>
      </c>
      <c r="H2949" s="22" t="s">
        <v>108</v>
      </c>
      <c r="I2949" s="22" t="s">
        <v>34</v>
      </c>
      <c r="J2949" s="22" t="s">
        <v>97</v>
      </c>
      <c r="K2949" s="22" t="s">
        <v>36</v>
      </c>
      <c r="L2949" s="22">
        <v>11947</v>
      </c>
      <c r="M2949" s="39" t="s">
        <v>37</v>
      </c>
      <c r="N2949" s="39" t="s">
        <v>37</v>
      </c>
      <c r="O2949" s="39" t="s">
        <v>35</v>
      </c>
      <c r="P2949" s="39" t="s">
        <v>37</v>
      </c>
      <c r="Q2949" s="39" t="s">
        <v>37</v>
      </c>
      <c r="R2949" s="39" t="s">
        <v>37</v>
      </c>
      <c r="S2949" s="39" t="s">
        <v>37</v>
      </c>
      <c r="T2949" s="39" t="s">
        <v>35</v>
      </c>
      <c r="U2949" s="40" t="s">
        <v>39</v>
      </c>
      <c r="V2949" s="39" t="s">
        <v>37</v>
      </c>
      <c r="W2949" s="74" t="s">
        <v>801</v>
      </c>
      <c r="X2949" s="74">
        <v>0</v>
      </c>
    </row>
    <row r="2950" spans="1:24" ht="43.2" x14ac:dyDescent="0.3">
      <c r="A2950" s="33" t="s">
        <v>152</v>
      </c>
      <c r="B2950" s="22">
        <v>11947</v>
      </c>
      <c r="C2950" s="22" t="s">
        <v>106</v>
      </c>
      <c r="D2950" s="22">
        <v>53100204</v>
      </c>
      <c r="E2950" s="26" t="s">
        <v>107</v>
      </c>
      <c r="F2950" s="22">
        <v>1</v>
      </c>
      <c r="G2950" s="22" t="s">
        <v>48</v>
      </c>
      <c r="H2950" s="22" t="s">
        <v>108</v>
      </c>
      <c r="I2950" s="22" t="s">
        <v>34</v>
      </c>
      <c r="J2950" s="22" t="s">
        <v>97</v>
      </c>
      <c r="K2950" s="22" t="s">
        <v>36</v>
      </c>
      <c r="L2950" s="22">
        <v>11947</v>
      </c>
      <c r="M2950" s="39" t="s">
        <v>37</v>
      </c>
      <c r="N2950" s="39" t="s">
        <v>37</v>
      </c>
      <c r="O2950" s="39" t="s">
        <v>35</v>
      </c>
      <c r="P2950" s="39" t="s">
        <v>37</v>
      </c>
      <c r="Q2950" s="39" t="s">
        <v>37</v>
      </c>
      <c r="R2950" s="39" t="s">
        <v>37</v>
      </c>
      <c r="S2950" s="39" t="s">
        <v>37</v>
      </c>
      <c r="T2950" s="39" t="s">
        <v>35</v>
      </c>
      <c r="U2950" s="40" t="s">
        <v>39</v>
      </c>
      <c r="V2950" s="39" t="s">
        <v>37</v>
      </c>
      <c r="W2950" s="74" t="s">
        <v>801</v>
      </c>
      <c r="X2950" s="74">
        <v>0</v>
      </c>
    </row>
    <row r="2951" spans="1:24" ht="43.2" x14ac:dyDescent="0.3">
      <c r="A2951" s="33" t="s">
        <v>152</v>
      </c>
      <c r="B2951" s="22">
        <v>11947</v>
      </c>
      <c r="C2951" s="22" t="s">
        <v>106</v>
      </c>
      <c r="D2951" s="22">
        <v>53100204</v>
      </c>
      <c r="E2951" s="26" t="s">
        <v>107</v>
      </c>
      <c r="F2951" s="22">
        <v>1</v>
      </c>
      <c r="G2951" s="22" t="s">
        <v>48</v>
      </c>
      <c r="H2951" s="22" t="s">
        <v>108</v>
      </c>
      <c r="I2951" s="22" t="s">
        <v>34</v>
      </c>
      <c r="J2951" s="22" t="s">
        <v>97</v>
      </c>
      <c r="K2951" s="22" t="s">
        <v>36</v>
      </c>
      <c r="L2951" s="22">
        <v>11947</v>
      </c>
      <c r="M2951" s="39" t="s">
        <v>37</v>
      </c>
      <c r="N2951" s="39" t="s">
        <v>37</v>
      </c>
      <c r="O2951" s="39" t="s">
        <v>35</v>
      </c>
      <c r="P2951" s="39" t="s">
        <v>37</v>
      </c>
      <c r="Q2951" s="39" t="s">
        <v>37</v>
      </c>
      <c r="R2951" s="39" t="s">
        <v>37</v>
      </c>
      <c r="S2951" s="39" t="s">
        <v>37</v>
      </c>
      <c r="T2951" s="39" t="s">
        <v>35</v>
      </c>
      <c r="U2951" s="40" t="s">
        <v>39</v>
      </c>
      <c r="V2951" s="39" t="s">
        <v>37</v>
      </c>
      <c r="W2951" s="74" t="s">
        <v>801</v>
      </c>
      <c r="X2951" s="74">
        <v>0</v>
      </c>
    </row>
    <row r="2952" spans="1:24" ht="43.2" x14ac:dyDescent="0.3">
      <c r="A2952" s="33" t="s">
        <v>152</v>
      </c>
      <c r="B2952" s="22">
        <v>11947</v>
      </c>
      <c r="C2952" s="22" t="s">
        <v>106</v>
      </c>
      <c r="D2952" s="22">
        <v>53100204</v>
      </c>
      <c r="E2952" s="26" t="s">
        <v>107</v>
      </c>
      <c r="F2952" s="22">
        <v>1</v>
      </c>
      <c r="G2952" s="22" t="s">
        <v>48</v>
      </c>
      <c r="H2952" s="22" t="s">
        <v>108</v>
      </c>
      <c r="I2952" s="22" t="s">
        <v>34</v>
      </c>
      <c r="J2952" s="22" t="s">
        <v>97</v>
      </c>
      <c r="K2952" s="22" t="s">
        <v>36</v>
      </c>
      <c r="L2952" s="22">
        <v>11947</v>
      </c>
      <c r="M2952" s="39" t="s">
        <v>37</v>
      </c>
      <c r="N2952" s="39" t="s">
        <v>37</v>
      </c>
      <c r="O2952" s="39" t="s">
        <v>35</v>
      </c>
      <c r="P2952" s="39" t="s">
        <v>37</v>
      </c>
      <c r="Q2952" s="39" t="s">
        <v>37</v>
      </c>
      <c r="R2952" s="39" t="s">
        <v>37</v>
      </c>
      <c r="S2952" s="39" t="s">
        <v>37</v>
      </c>
      <c r="T2952" s="39" t="s">
        <v>35</v>
      </c>
      <c r="U2952" s="40" t="s">
        <v>39</v>
      </c>
      <c r="V2952" s="39" t="s">
        <v>37</v>
      </c>
      <c r="W2952" s="74" t="s">
        <v>801</v>
      </c>
      <c r="X2952" s="74">
        <v>0</v>
      </c>
    </row>
    <row r="2953" spans="1:24" ht="43.2" x14ac:dyDescent="0.3">
      <c r="A2953" s="33" t="s">
        <v>152</v>
      </c>
      <c r="B2953" s="22">
        <v>11947</v>
      </c>
      <c r="C2953" s="22" t="s">
        <v>106</v>
      </c>
      <c r="D2953" s="22">
        <v>53100204</v>
      </c>
      <c r="E2953" s="26" t="s">
        <v>107</v>
      </c>
      <c r="F2953" s="22">
        <v>1</v>
      </c>
      <c r="G2953" s="22" t="s">
        <v>48</v>
      </c>
      <c r="H2953" s="22" t="s">
        <v>108</v>
      </c>
      <c r="I2953" s="22" t="s">
        <v>34</v>
      </c>
      <c r="J2953" s="22" t="s">
        <v>97</v>
      </c>
      <c r="K2953" s="22" t="s">
        <v>36</v>
      </c>
      <c r="L2953" s="22">
        <v>11947</v>
      </c>
      <c r="M2953" s="39" t="s">
        <v>37</v>
      </c>
      <c r="N2953" s="39" t="s">
        <v>37</v>
      </c>
      <c r="O2953" s="39" t="s">
        <v>35</v>
      </c>
      <c r="P2953" s="39" t="s">
        <v>37</v>
      </c>
      <c r="Q2953" s="39" t="s">
        <v>37</v>
      </c>
      <c r="R2953" s="39" t="s">
        <v>37</v>
      </c>
      <c r="S2953" s="39" t="s">
        <v>37</v>
      </c>
      <c r="T2953" s="39" t="s">
        <v>35</v>
      </c>
      <c r="U2953" s="40" t="s">
        <v>39</v>
      </c>
      <c r="V2953" s="39" t="s">
        <v>37</v>
      </c>
      <c r="W2953" s="74" t="s">
        <v>801</v>
      </c>
      <c r="X2953" s="74">
        <v>0</v>
      </c>
    </row>
    <row r="2954" spans="1:24" ht="43.2" x14ac:dyDescent="0.3">
      <c r="A2954" s="33" t="s">
        <v>152</v>
      </c>
      <c r="B2954" s="22">
        <v>11947</v>
      </c>
      <c r="C2954" s="22" t="s">
        <v>106</v>
      </c>
      <c r="D2954" s="22">
        <v>53100204</v>
      </c>
      <c r="E2954" s="26" t="s">
        <v>107</v>
      </c>
      <c r="F2954" s="22">
        <v>1</v>
      </c>
      <c r="G2954" s="22" t="s">
        <v>48</v>
      </c>
      <c r="H2954" s="22" t="s">
        <v>108</v>
      </c>
      <c r="I2954" s="22" t="s">
        <v>34</v>
      </c>
      <c r="J2954" s="22" t="s">
        <v>97</v>
      </c>
      <c r="K2954" s="22" t="s">
        <v>36</v>
      </c>
      <c r="L2954" s="22">
        <v>11947</v>
      </c>
      <c r="M2954" s="39" t="s">
        <v>37</v>
      </c>
      <c r="N2954" s="39" t="s">
        <v>37</v>
      </c>
      <c r="O2954" s="39" t="s">
        <v>35</v>
      </c>
      <c r="P2954" s="39" t="s">
        <v>37</v>
      </c>
      <c r="Q2954" s="39" t="s">
        <v>37</v>
      </c>
      <c r="R2954" s="39" t="s">
        <v>37</v>
      </c>
      <c r="S2954" s="39" t="s">
        <v>37</v>
      </c>
      <c r="T2954" s="39" t="s">
        <v>35</v>
      </c>
      <c r="U2954" s="40" t="s">
        <v>39</v>
      </c>
      <c r="V2954" s="39" t="s">
        <v>37</v>
      </c>
      <c r="W2954" s="74" t="s">
        <v>801</v>
      </c>
      <c r="X2954" s="74">
        <v>0</v>
      </c>
    </row>
    <row r="2955" spans="1:24" ht="43.2" x14ac:dyDescent="0.3">
      <c r="A2955" s="33" t="s">
        <v>152</v>
      </c>
      <c r="B2955" s="22">
        <v>11947</v>
      </c>
      <c r="C2955" s="22" t="s">
        <v>106</v>
      </c>
      <c r="D2955" s="22">
        <v>53100204</v>
      </c>
      <c r="E2955" s="26" t="s">
        <v>107</v>
      </c>
      <c r="F2955" s="22">
        <v>1</v>
      </c>
      <c r="G2955" s="22" t="s">
        <v>48</v>
      </c>
      <c r="H2955" s="22" t="s">
        <v>108</v>
      </c>
      <c r="I2955" s="22" t="s">
        <v>34</v>
      </c>
      <c r="J2955" s="22" t="s">
        <v>97</v>
      </c>
      <c r="K2955" s="22" t="s">
        <v>36</v>
      </c>
      <c r="L2955" s="22">
        <v>11947</v>
      </c>
      <c r="M2955" s="39" t="s">
        <v>37</v>
      </c>
      <c r="N2955" s="39" t="s">
        <v>37</v>
      </c>
      <c r="O2955" s="39" t="s">
        <v>35</v>
      </c>
      <c r="P2955" s="39" t="s">
        <v>37</v>
      </c>
      <c r="Q2955" s="39" t="s">
        <v>37</v>
      </c>
      <c r="R2955" s="39" t="s">
        <v>37</v>
      </c>
      <c r="S2955" s="39" t="s">
        <v>37</v>
      </c>
      <c r="T2955" s="39" t="s">
        <v>35</v>
      </c>
      <c r="U2955" s="40" t="s">
        <v>39</v>
      </c>
      <c r="V2955" s="39" t="s">
        <v>37</v>
      </c>
      <c r="W2955" s="74" t="s">
        <v>801</v>
      </c>
      <c r="X2955" s="74">
        <v>0</v>
      </c>
    </row>
    <row r="2956" spans="1:24" ht="43.2" x14ac:dyDescent="0.3">
      <c r="A2956" s="33" t="s">
        <v>152</v>
      </c>
      <c r="B2956" s="22">
        <v>11947</v>
      </c>
      <c r="C2956" s="22" t="s">
        <v>106</v>
      </c>
      <c r="D2956" s="22">
        <v>53100204</v>
      </c>
      <c r="E2956" s="26" t="s">
        <v>107</v>
      </c>
      <c r="F2956" s="22">
        <v>1</v>
      </c>
      <c r="G2956" s="22" t="s">
        <v>48</v>
      </c>
      <c r="H2956" s="22" t="s">
        <v>108</v>
      </c>
      <c r="I2956" s="22" t="s">
        <v>34</v>
      </c>
      <c r="J2956" s="22" t="s">
        <v>97</v>
      </c>
      <c r="K2956" s="22" t="s">
        <v>36</v>
      </c>
      <c r="L2956" s="22">
        <v>11947</v>
      </c>
      <c r="M2956" s="39" t="s">
        <v>37</v>
      </c>
      <c r="N2956" s="39" t="s">
        <v>37</v>
      </c>
      <c r="O2956" s="39" t="s">
        <v>35</v>
      </c>
      <c r="P2956" s="39" t="s">
        <v>37</v>
      </c>
      <c r="Q2956" s="39" t="s">
        <v>37</v>
      </c>
      <c r="R2956" s="39" t="s">
        <v>37</v>
      </c>
      <c r="S2956" s="39" t="s">
        <v>37</v>
      </c>
      <c r="T2956" s="39" t="s">
        <v>35</v>
      </c>
      <c r="U2956" s="40" t="s">
        <v>39</v>
      </c>
      <c r="V2956" s="39" t="s">
        <v>37</v>
      </c>
      <c r="W2956" s="74" t="s">
        <v>801</v>
      </c>
      <c r="X2956" s="74">
        <v>0</v>
      </c>
    </row>
    <row r="2957" spans="1:24" ht="43.2" x14ac:dyDescent="0.3">
      <c r="A2957" s="33" t="s">
        <v>152</v>
      </c>
      <c r="B2957" s="22">
        <v>11947</v>
      </c>
      <c r="C2957" s="22" t="s">
        <v>106</v>
      </c>
      <c r="D2957" s="22">
        <v>53100204</v>
      </c>
      <c r="E2957" s="26" t="s">
        <v>107</v>
      </c>
      <c r="F2957" s="22">
        <v>1</v>
      </c>
      <c r="G2957" s="22" t="s">
        <v>48</v>
      </c>
      <c r="H2957" s="22" t="s">
        <v>108</v>
      </c>
      <c r="I2957" s="22" t="s">
        <v>34</v>
      </c>
      <c r="J2957" s="22" t="s">
        <v>97</v>
      </c>
      <c r="K2957" s="22" t="s">
        <v>36</v>
      </c>
      <c r="L2957" s="22">
        <v>11947</v>
      </c>
      <c r="M2957" s="39" t="s">
        <v>37</v>
      </c>
      <c r="N2957" s="39" t="s">
        <v>37</v>
      </c>
      <c r="O2957" s="39" t="s">
        <v>35</v>
      </c>
      <c r="P2957" s="39" t="s">
        <v>37</v>
      </c>
      <c r="Q2957" s="39" t="s">
        <v>37</v>
      </c>
      <c r="R2957" s="39" t="s">
        <v>37</v>
      </c>
      <c r="S2957" s="39" t="s">
        <v>37</v>
      </c>
      <c r="T2957" s="39" t="s">
        <v>35</v>
      </c>
      <c r="U2957" s="40" t="s">
        <v>39</v>
      </c>
      <c r="V2957" s="39" t="s">
        <v>37</v>
      </c>
      <c r="W2957" s="74" t="s">
        <v>801</v>
      </c>
      <c r="X2957" s="74">
        <v>0</v>
      </c>
    </row>
    <row r="2958" spans="1:24" ht="43.2" x14ac:dyDescent="0.3">
      <c r="A2958" s="33" t="s">
        <v>152</v>
      </c>
      <c r="B2958" s="22">
        <v>11947</v>
      </c>
      <c r="C2958" s="22" t="s">
        <v>106</v>
      </c>
      <c r="D2958" s="22">
        <v>53100204</v>
      </c>
      <c r="E2958" s="26" t="s">
        <v>107</v>
      </c>
      <c r="F2958" s="22">
        <v>1</v>
      </c>
      <c r="G2958" s="22" t="s">
        <v>48</v>
      </c>
      <c r="H2958" s="22" t="s">
        <v>108</v>
      </c>
      <c r="I2958" s="22" t="s">
        <v>34</v>
      </c>
      <c r="J2958" s="22" t="s">
        <v>97</v>
      </c>
      <c r="K2958" s="22" t="s">
        <v>36</v>
      </c>
      <c r="L2958" s="22">
        <v>11947</v>
      </c>
      <c r="M2958" s="39" t="s">
        <v>37</v>
      </c>
      <c r="N2958" s="39" t="s">
        <v>37</v>
      </c>
      <c r="O2958" s="39" t="s">
        <v>35</v>
      </c>
      <c r="P2958" s="39" t="s">
        <v>37</v>
      </c>
      <c r="Q2958" s="39" t="s">
        <v>37</v>
      </c>
      <c r="R2958" s="39" t="s">
        <v>37</v>
      </c>
      <c r="S2958" s="39" t="s">
        <v>37</v>
      </c>
      <c r="T2958" s="39" t="s">
        <v>35</v>
      </c>
      <c r="U2958" s="40" t="s">
        <v>39</v>
      </c>
      <c r="V2958" s="39" t="s">
        <v>37</v>
      </c>
      <c r="W2958" s="74" t="s">
        <v>801</v>
      </c>
      <c r="X2958" s="74">
        <v>0</v>
      </c>
    </row>
    <row r="2959" spans="1:24" ht="43.2" x14ac:dyDescent="0.3">
      <c r="A2959" s="33" t="s">
        <v>152</v>
      </c>
      <c r="B2959" s="22">
        <v>11947</v>
      </c>
      <c r="C2959" s="22" t="s">
        <v>106</v>
      </c>
      <c r="D2959" s="22">
        <v>53100204</v>
      </c>
      <c r="E2959" s="26" t="s">
        <v>107</v>
      </c>
      <c r="F2959" s="22">
        <v>1</v>
      </c>
      <c r="G2959" s="22" t="s">
        <v>48</v>
      </c>
      <c r="H2959" s="22" t="s">
        <v>108</v>
      </c>
      <c r="I2959" s="22" t="s">
        <v>34</v>
      </c>
      <c r="J2959" s="22" t="s">
        <v>97</v>
      </c>
      <c r="K2959" s="22" t="s">
        <v>36</v>
      </c>
      <c r="L2959" s="22">
        <v>11947</v>
      </c>
      <c r="M2959" s="39" t="s">
        <v>37</v>
      </c>
      <c r="N2959" s="39" t="s">
        <v>37</v>
      </c>
      <c r="O2959" s="39" t="s">
        <v>35</v>
      </c>
      <c r="P2959" s="39" t="s">
        <v>37</v>
      </c>
      <c r="Q2959" s="39" t="s">
        <v>37</v>
      </c>
      <c r="R2959" s="39" t="s">
        <v>37</v>
      </c>
      <c r="S2959" s="39" t="s">
        <v>37</v>
      </c>
      <c r="T2959" s="39" t="s">
        <v>35</v>
      </c>
      <c r="U2959" s="40" t="s">
        <v>39</v>
      </c>
      <c r="V2959" s="39" t="s">
        <v>37</v>
      </c>
      <c r="W2959" s="74" t="s">
        <v>801</v>
      </c>
      <c r="X2959" s="74">
        <v>0</v>
      </c>
    </row>
    <row r="2960" spans="1:24" ht="43.2" x14ac:dyDescent="0.3">
      <c r="A2960" s="33" t="s">
        <v>152</v>
      </c>
      <c r="B2960" s="22">
        <v>11947</v>
      </c>
      <c r="C2960" s="22" t="s">
        <v>106</v>
      </c>
      <c r="D2960" s="22">
        <v>53100204</v>
      </c>
      <c r="E2960" s="26" t="s">
        <v>107</v>
      </c>
      <c r="F2960" s="22">
        <v>1</v>
      </c>
      <c r="G2960" s="22" t="s">
        <v>48</v>
      </c>
      <c r="H2960" s="22" t="s">
        <v>108</v>
      </c>
      <c r="I2960" s="22" t="s">
        <v>34</v>
      </c>
      <c r="J2960" s="22" t="s">
        <v>97</v>
      </c>
      <c r="K2960" s="22" t="s">
        <v>36</v>
      </c>
      <c r="L2960" s="22">
        <v>11947</v>
      </c>
      <c r="M2960" s="39" t="s">
        <v>37</v>
      </c>
      <c r="N2960" s="39" t="s">
        <v>37</v>
      </c>
      <c r="O2960" s="39" t="s">
        <v>35</v>
      </c>
      <c r="P2960" s="39" t="s">
        <v>37</v>
      </c>
      <c r="Q2960" s="39" t="s">
        <v>37</v>
      </c>
      <c r="R2960" s="39" t="s">
        <v>37</v>
      </c>
      <c r="S2960" s="39" t="s">
        <v>37</v>
      </c>
      <c r="T2960" s="39" t="s">
        <v>35</v>
      </c>
      <c r="U2960" s="40" t="s">
        <v>39</v>
      </c>
      <c r="V2960" s="39" t="s">
        <v>37</v>
      </c>
      <c r="W2960" s="74" t="s">
        <v>801</v>
      </c>
      <c r="X2960" s="74">
        <v>0</v>
      </c>
    </row>
    <row r="2961" spans="1:24" ht="43.2" x14ac:dyDescent="0.3">
      <c r="A2961" s="33" t="s">
        <v>152</v>
      </c>
      <c r="B2961" s="22">
        <v>11947</v>
      </c>
      <c r="C2961" s="22" t="s">
        <v>106</v>
      </c>
      <c r="D2961" s="22">
        <v>53100204</v>
      </c>
      <c r="E2961" s="26" t="s">
        <v>107</v>
      </c>
      <c r="F2961" s="22">
        <v>1</v>
      </c>
      <c r="G2961" s="22" t="s">
        <v>48</v>
      </c>
      <c r="H2961" s="22" t="s">
        <v>108</v>
      </c>
      <c r="I2961" s="22" t="s">
        <v>34</v>
      </c>
      <c r="J2961" s="22" t="s">
        <v>97</v>
      </c>
      <c r="K2961" s="22" t="s">
        <v>36</v>
      </c>
      <c r="L2961" s="22">
        <v>11947</v>
      </c>
      <c r="M2961" s="39" t="s">
        <v>37</v>
      </c>
      <c r="N2961" s="39" t="s">
        <v>37</v>
      </c>
      <c r="O2961" s="39" t="s">
        <v>35</v>
      </c>
      <c r="P2961" s="39" t="s">
        <v>37</v>
      </c>
      <c r="Q2961" s="39" t="s">
        <v>37</v>
      </c>
      <c r="R2961" s="39" t="s">
        <v>37</v>
      </c>
      <c r="S2961" s="39" t="s">
        <v>37</v>
      </c>
      <c r="T2961" s="39" t="s">
        <v>35</v>
      </c>
      <c r="U2961" s="40" t="s">
        <v>39</v>
      </c>
      <c r="V2961" s="39" t="s">
        <v>37</v>
      </c>
      <c r="W2961" s="74" t="s">
        <v>801</v>
      </c>
      <c r="X2961" s="74">
        <v>0</v>
      </c>
    </row>
    <row r="2962" spans="1:24" ht="43.2" x14ac:dyDescent="0.3">
      <c r="A2962" s="33" t="s">
        <v>152</v>
      </c>
      <c r="B2962" s="22">
        <v>11947</v>
      </c>
      <c r="C2962" s="22" t="s">
        <v>106</v>
      </c>
      <c r="D2962" s="22">
        <v>53100204</v>
      </c>
      <c r="E2962" s="26" t="s">
        <v>107</v>
      </c>
      <c r="F2962" s="22">
        <v>1</v>
      </c>
      <c r="G2962" s="22" t="s">
        <v>48</v>
      </c>
      <c r="H2962" s="22" t="s">
        <v>108</v>
      </c>
      <c r="I2962" s="22" t="s">
        <v>34</v>
      </c>
      <c r="J2962" s="22" t="s">
        <v>97</v>
      </c>
      <c r="K2962" s="22" t="s">
        <v>36</v>
      </c>
      <c r="L2962" s="22">
        <v>11947</v>
      </c>
      <c r="M2962" s="39" t="s">
        <v>37</v>
      </c>
      <c r="N2962" s="39" t="s">
        <v>37</v>
      </c>
      <c r="O2962" s="39" t="s">
        <v>35</v>
      </c>
      <c r="P2962" s="39" t="s">
        <v>37</v>
      </c>
      <c r="Q2962" s="39" t="s">
        <v>37</v>
      </c>
      <c r="R2962" s="39" t="s">
        <v>37</v>
      </c>
      <c r="S2962" s="39" t="s">
        <v>37</v>
      </c>
      <c r="T2962" s="39" t="s">
        <v>35</v>
      </c>
      <c r="U2962" s="40" t="s">
        <v>39</v>
      </c>
      <c r="V2962" s="39" t="s">
        <v>37</v>
      </c>
      <c r="W2962" s="74" t="s">
        <v>801</v>
      </c>
      <c r="X2962" s="74">
        <v>0</v>
      </c>
    </row>
    <row r="2963" spans="1:24" ht="43.2" x14ac:dyDescent="0.3">
      <c r="A2963" s="33" t="s">
        <v>152</v>
      </c>
      <c r="B2963" s="22">
        <v>11947</v>
      </c>
      <c r="C2963" s="22" t="s">
        <v>106</v>
      </c>
      <c r="D2963" s="22">
        <v>53100204</v>
      </c>
      <c r="E2963" s="26" t="s">
        <v>107</v>
      </c>
      <c r="F2963" s="22">
        <v>1</v>
      </c>
      <c r="G2963" s="22" t="s">
        <v>48</v>
      </c>
      <c r="H2963" s="22" t="s">
        <v>108</v>
      </c>
      <c r="I2963" s="22" t="s">
        <v>34</v>
      </c>
      <c r="J2963" s="22" t="s">
        <v>97</v>
      </c>
      <c r="K2963" s="22" t="s">
        <v>36</v>
      </c>
      <c r="L2963" s="22">
        <v>11947</v>
      </c>
      <c r="M2963" s="39" t="s">
        <v>37</v>
      </c>
      <c r="N2963" s="39" t="s">
        <v>37</v>
      </c>
      <c r="O2963" s="39" t="s">
        <v>35</v>
      </c>
      <c r="P2963" s="39" t="s">
        <v>37</v>
      </c>
      <c r="Q2963" s="39" t="s">
        <v>37</v>
      </c>
      <c r="R2963" s="39" t="s">
        <v>37</v>
      </c>
      <c r="S2963" s="39" t="s">
        <v>37</v>
      </c>
      <c r="T2963" s="39" t="s">
        <v>35</v>
      </c>
      <c r="U2963" s="40" t="s">
        <v>39</v>
      </c>
      <c r="V2963" s="39" t="s">
        <v>37</v>
      </c>
      <c r="W2963" s="74" t="s">
        <v>801</v>
      </c>
      <c r="X2963" s="74">
        <v>0</v>
      </c>
    </row>
    <row r="2964" spans="1:24" ht="43.2" x14ac:dyDescent="0.3">
      <c r="A2964" s="33" t="s">
        <v>152</v>
      </c>
      <c r="B2964" s="22">
        <v>11947</v>
      </c>
      <c r="C2964" s="22" t="s">
        <v>106</v>
      </c>
      <c r="D2964" s="22">
        <v>53100204</v>
      </c>
      <c r="E2964" s="26" t="s">
        <v>107</v>
      </c>
      <c r="F2964" s="22">
        <v>1</v>
      </c>
      <c r="G2964" s="22" t="s">
        <v>48</v>
      </c>
      <c r="H2964" s="22" t="s">
        <v>108</v>
      </c>
      <c r="I2964" s="22" t="s">
        <v>34</v>
      </c>
      <c r="J2964" s="22" t="s">
        <v>97</v>
      </c>
      <c r="K2964" s="22" t="s">
        <v>36</v>
      </c>
      <c r="L2964" s="22">
        <v>11947</v>
      </c>
      <c r="M2964" s="39" t="s">
        <v>37</v>
      </c>
      <c r="N2964" s="39" t="s">
        <v>37</v>
      </c>
      <c r="O2964" s="39" t="s">
        <v>35</v>
      </c>
      <c r="P2964" s="39" t="s">
        <v>37</v>
      </c>
      <c r="Q2964" s="39" t="s">
        <v>37</v>
      </c>
      <c r="R2964" s="39" t="s">
        <v>37</v>
      </c>
      <c r="S2964" s="39" t="s">
        <v>37</v>
      </c>
      <c r="T2964" s="39" t="s">
        <v>35</v>
      </c>
      <c r="U2964" s="40" t="s">
        <v>39</v>
      </c>
      <c r="V2964" s="39" t="s">
        <v>37</v>
      </c>
      <c r="W2964" s="74" t="s">
        <v>801</v>
      </c>
      <c r="X2964" s="74">
        <v>0</v>
      </c>
    </row>
    <row r="2965" spans="1:24" ht="43.2" x14ac:dyDescent="0.3">
      <c r="A2965" s="33" t="s">
        <v>152</v>
      </c>
      <c r="B2965" s="22">
        <v>11947</v>
      </c>
      <c r="C2965" s="22" t="s">
        <v>106</v>
      </c>
      <c r="D2965" s="22">
        <v>53100204</v>
      </c>
      <c r="E2965" s="26" t="s">
        <v>107</v>
      </c>
      <c r="F2965" s="22">
        <v>1</v>
      </c>
      <c r="G2965" s="22" t="s">
        <v>48</v>
      </c>
      <c r="H2965" s="22" t="s">
        <v>108</v>
      </c>
      <c r="I2965" s="22" t="s">
        <v>34</v>
      </c>
      <c r="J2965" s="22" t="s">
        <v>97</v>
      </c>
      <c r="K2965" s="22" t="s">
        <v>36</v>
      </c>
      <c r="L2965" s="22">
        <v>11947</v>
      </c>
      <c r="M2965" s="39" t="s">
        <v>37</v>
      </c>
      <c r="N2965" s="39" t="s">
        <v>37</v>
      </c>
      <c r="O2965" s="39" t="s">
        <v>35</v>
      </c>
      <c r="P2965" s="39" t="s">
        <v>37</v>
      </c>
      <c r="Q2965" s="39" t="s">
        <v>37</v>
      </c>
      <c r="R2965" s="39" t="s">
        <v>37</v>
      </c>
      <c r="S2965" s="39" t="s">
        <v>37</v>
      </c>
      <c r="T2965" s="39" t="s">
        <v>35</v>
      </c>
      <c r="U2965" s="40" t="s">
        <v>39</v>
      </c>
      <c r="V2965" s="39" t="s">
        <v>37</v>
      </c>
      <c r="W2965" s="74" t="s">
        <v>801</v>
      </c>
      <c r="X2965" s="74">
        <v>0</v>
      </c>
    </row>
    <row r="2966" spans="1:24" ht="43.2" x14ac:dyDescent="0.3">
      <c r="A2966" s="33" t="s">
        <v>152</v>
      </c>
      <c r="B2966" s="22">
        <v>11947</v>
      </c>
      <c r="C2966" s="22" t="s">
        <v>106</v>
      </c>
      <c r="D2966" s="22">
        <v>53100204</v>
      </c>
      <c r="E2966" s="26" t="s">
        <v>107</v>
      </c>
      <c r="F2966" s="22">
        <v>1</v>
      </c>
      <c r="G2966" s="22" t="s">
        <v>48</v>
      </c>
      <c r="H2966" s="22" t="s">
        <v>108</v>
      </c>
      <c r="I2966" s="22" t="s">
        <v>34</v>
      </c>
      <c r="J2966" s="22" t="s">
        <v>97</v>
      </c>
      <c r="K2966" s="22" t="s">
        <v>36</v>
      </c>
      <c r="L2966" s="22">
        <v>11947</v>
      </c>
      <c r="M2966" s="39" t="s">
        <v>37</v>
      </c>
      <c r="N2966" s="39" t="s">
        <v>37</v>
      </c>
      <c r="O2966" s="39" t="s">
        <v>35</v>
      </c>
      <c r="P2966" s="39" t="s">
        <v>37</v>
      </c>
      <c r="Q2966" s="39" t="s">
        <v>37</v>
      </c>
      <c r="R2966" s="39" t="s">
        <v>37</v>
      </c>
      <c r="S2966" s="39" t="s">
        <v>37</v>
      </c>
      <c r="T2966" s="39" t="s">
        <v>35</v>
      </c>
      <c r="U2966" s="40" t="s">
        <v>39</v>
      </c>
      <c r="V2966" s="39" t="s">
        <v>37</v>
      </c>
      <c r="W2966" s="74" t="s">
        <v>801</v>
      </c>
      <c r="X2966" s="74">
        <v>0</v>
      </c>
    </row>
    <row r="2967" spans="1:24" ht="43.2" x14ac:dyDescent="0.3">
      <c r="A2967" s="33" t="s">
        <v>152</v>
      </c>
      <c r="B2967" s="22">
        <v>11947</v>
      </c>
      <c r="C2967" s="22" t="s">
        <v>106</v>
      </c>
      <c r="D2967" s="22">
        <v>53100204</v>
      </c>
      <c r="E2967" s="26" t="s">
        <v>107</v>
      </c>
      <c r="F2967" s="22">
        <v>1</v>
      </c>
      <c r="G2967" s="22" t="s">
        <v>48</v>
      </c>
      <c r="H2967" s="22" t="s">
        <v>108</v>
      </c>
      <c r="I2967" s="22" t="s">
        <v>34</v>
      </c>
      <c r="J2967" s="22" t="s">
        <v>97</v>
      </c>
      <c r="K2967" s="22" t="s">
        <v>36</v>
      </c>
      <c r="L2967" s="22">
        <v>11947</v>
      </c>
      <c r="M2967" s="39" t="s">
        <v>37</v>
      </c>
      <c r="N2967" s="39" t="s">
        <v>37</v>
      </c>
      <c r="O2967" s="39" t="s">
        <v>35</v>
      </c>
      <c r="P2967" s="39" t="s">
        <v>37</v>
      </c>
      <c r="Q2967" s="39" t="s">
        <v>37</v>
      </c>
      <c r="R2967" s="39" t="s">
        <v>37</v>
      </c>
      <c r="S2967" s="39" t="s">
        <v>37</v>
      </c>
      <c r="T2967" s="39" t="s">
        <v>35</v>
      </c>
      <c r="U2967" s="40" t="s">
        <v>39</v>
      </c>
      <c r="V2967" s="39" t="s">
        <v>37</v>
      </c>
      <c r="W2967" s="74" t="s">
        <v>801</v>
      </c>
      <c r="X2967" s="74">
        <v>0</v>
      </c>
    </row>
    <row r="2968" spans="1:24" ht="43.2" x14ac:dyDescent="0.3">
      <c r="A2968" s="33" t="s">
        <v>152</v>
      </c>
      <c r="B2968" s="22">
        <v>11947</v>
      </c>
      <c r="C2968" s="22" t="s">
        <v>106</v>
      </c>
      <c r="D2968" s="22">
        <v>53100204</v>
      </c>
      <c r="E2968" s="26" t="s">
        <v>107</v>
      </c>
      <c r="F2968" s="22">
        <v>1</v>
      </c>
      <c r="G2968" s="22" t="s">
        <v>48</v>
      </c>
      <c r="H2968" s="22" t="s">
        <v>108</v>
      </c>
      <c r="I2968" s="22" t="s">
        <v>34</v>
      </c>
      <c r="J2968" s="22" t="s">
        <v>97</v>
      </c>
      <c r="K2968" s="22" t="s">
        <v>36</v>
      </c>
      <c r="L2968" s="22">
        <v>11947</v>
      </c>
      <c r="M2968" s="39" t="s">
        <v>37</v>
      </c>
      <c r="N2968" s="39" t="s">
        <v>37</v>
      </c>
      <c r="O2968" s="39" t="s">
        <v>35</v>
      </c>
      <c r="P2968" s="39" t="s">
        <v>37</v>
      </c>
      <c r="Q2968" s="39" t="s">
        <v>37</v>
      </c>
      <c r="R2968" s="39" t="s">
        <v>37</v>
      </c>
      <c r="S2968" s="39" t="s">
        <v>37</v>
      </c>
      <c r="T2968" s="39" t="s">
        <v>35</v>
      </c>
      <c r="U2968" s="40" t="s">
        <v>39</v>
      </c>
      <c r="V2968" s="39" t="s">
        <v>37</v>
      </c>
      <c r="W2968" s="74" t="s">
        <v>801</v>
      </c>
      <c r="X2968" s="74">
        <v>0</v>
      </c>
    </row>
    <row r="2969" spans="1:24" ht="86.4" x14ac:dyDescent="0.3">
      <c r="A2969" s="33" t="s">
        <v>152</v>
      </c>
      <c r="B2969" s="22">
        <v>16217</v>
      </c>
      <c r="C2969" s="22" t="s">
        <v>502</v>
      </c>
      <c r="D2969" s="22">
        <v>53100042</v>
      </c>
      <c r="E2969" s="26" t="s">
        <v>503</v>
      </c>
      <c r="F2969" s="22">
        <v>1</v>
      </c>
      <c r="G2969" s="22" t="s">
        <v>48</v>
      </c>
      <c r="H2969" s="22" t="s">
        <v>111</v>
      </c>
      <c r="I2969" s="22" t="s">
        <v>34</v>
      </c>
      <c r="J2969" s="22" t="s">
        <v>97</v>
      </c>
      <c r="K2969" s="22" t="s">
        <v>36</v>
      </c>
      <c r="L2969" s="22">
        <v>16217</v>
      </c>
      <c r="M2969" s="39" t="s">
        <v>37</v>
      </c>
      <c r="N2969" s="39" t="s">
        <v>37</v>
      </c>
      <c r="O2969" s="39" t="s">
        <v>37</v>
      </c>
      <c r="P2969" s="39" t="s">
        <v>37</v>
      </c>
      <c r="Q2969" s="39" t="s">
        <v>37</v>
      </c>
      <c r="R2969" s="39" t="s">
        <v>37</v>
      </c>
      <c r="S2969" s="39" t="s">
        <v>37</v>
      </c>
      <c r="T2969" s="39" t="s">
        <v>37</v>
      </c>
      <c r="U2969" s="40" t="s">
        <v>605</v>
      </c>
      <c r="V2969" s="39" t="s">
        <v>37</v>
      </c>
      <c r="W2969" s="74" t="s">
        <v>3354</v>
      </c>
      <c r="X2969" s="74">
        <v>0</v>
      </c>
    </row>
    <row r="2970" spans="1:24" ht="14.4" x14ac:dyDescent="0.3">
      <c r="A2970" s="33" t="s">
        <v>152</v>
      </c>
      <c r="B2970" s="22">
        <v>12162</v>
      </c>
      <c r="C2970" s="22" t="s">
        <v>504</v>
      </c>
      <c r="D2970" s="22">
        <v>53100685</v>
      </c>
      <c r="E2970" s="26" t="s">
        <v>505</v>
      </c>
      <c r="F2970" s="22">
        <v>2</v>
      </c>
      <c r="G2970" s="22" t="s">
        <v>48</v>
      </c>
      <c r="H2970" s="22" t="s">
        <v>203</v>
      </c>
      <c r="I2970" s="22" t="s">
        <v>34</v>
      </c>
      <c r="J2970" s="22" t="s">
        <v>97</v>
      </c>
      <c r="K2970" s="22" t="s">
        <v>36</v>
      </c>
      <c r="L2970" s="22">
        <v>12162</v>
      </c>
      <c r="M2970" s="39" t="s">
        <v>37</v>
      </c>
      <c r="N2970" s="39" t="s">
        <v>37</v>
      </c>
      <c r="O2970" s="39" t="s">
        <v>37</v>
      </c>
      <c r="P2970" s="39" t="s">
        <v>37</v>
      </c>
      <c r="Q2970" s="39" t="s">
        <v>37</v>
      </c>
      <c r="R2970" s="39" t="s">
        <v>37</v>
      </c>
      <c r="S2970" s="39" t="s">
        <v>38</v>
      </c>
      <c r="T2970" s="39" t="s">
        <v>37</v>
      </c>
      <c r="U2970" s="40" t="s">
        <v>39</v>
      </c>
      <c r="V2970" s="39" t="s">
        <v>35</v>
      </c>
      <c r="W2970" s="74" t="s">
        <v>606</v>
      </c>
      <c r="X2970" s="74">
        <v>0</v>
      </c>
    </row>
    <row r="2971" spans="1:24" ht="86.4" x14ac:dyDescent="0.3">
      <c r="A2971" s="33" t="s">
        <v>152</v>
      </c>
      <c r="B2971" s="22">
        <v>11767</v>
      </c>
      <c r="C2971" s="22" t="s">
        <v>234</v>
      </c>
      <c r="D2971" s="22">
        <v>53100162</v>
      </c>
      <c r="E2971" s="26" t="s">
        <v>235</v>
      </c>
      <c r="F2971" s="22">
        <v>2</v>
      </c>
      <c r="G2971" s="22" t="s">
        <v>48</v>
      </c>
      <c r="H2971" s="22" t="s">
        <v>108</v>
      </c>
      <c r="I2971" s="22" t="s">
        <v>34</v>
      </c>
      <c r="J2971" s="22" t="s">
        <v>97</v>
      </c>
      <c r="K2971" s="22" t="s">
        <v>36</v>
      </c>
      <c r="L2971" s="22">
        <v>11767</v>
      </c>
      <c r="M2971" s="39" t="s">
        <v>37</v>
      </c>
      <c r="N2971" s="39" t="s">
        <v>37</v>
      </c>
      <c r="O2971" s="39" t="s">
        <v>37</v>
      </c>
      <c r="P2971" s="39" t="s">
        <v>37</v>
      </c>
      <c r="Q2971" s="39" t="s">
        <v>37</v>
      </c>
      <c r="R2971" s="39" t="s">
        <v>37</v>
      </c>
      <c r="S2971" s="39" t="s">
        <v>40</v>
      </c>
      <c r="T2971" s="39" t="s">
        <v>37</v>
      </c>
      <c r="U2971" s="40" t="s">
        <v>605</v>
      </c>
      <c r="V2971" s="39" t="s">
        <v>35</v>
      </c>
      <c r="W2971" s="74" t="s">
        <v>606</v>
      </c>
      <c r="X2971" s="74" t="s">
        <v>658</v>
      </c>
    </row>
    <row r="2972" spans="1:24" ht="43.2" x14ac:dyDescent="0.3">
      <c r="A2972" s="33" t="s">
        <v>152</v>
      </c>
      <c r="B2972" s="22">
        <v>19218</v>
      </c>
      <c r="C2972" s="22" t="s">
        <v>372</v>
      </c>
      <c r="D2972" s="22">
        <v>53100201</v>
      </c>
      <c r="E2972" s="26" t="s">
        <v>373</v>
      </c>
      <c r="F2972" s="22">
        <v>1</v>
      </c>
      <c r="G2972" s="22" t="s">
        <v>48</v>
      </c>
      <c r="H2972" s="22" t="s">
        <v>61</v>
      </c>
      <c r="I2972" s="22" t="s">
        <v>34</v>
      </c>
      <c r="J2972" s="22" t="s">
        <v>97</v>
      </c>
      <c r="K2972" s="22" t="s">
        <v>36</v>
      </c>
      <c r="L2972" s="22">
        <v>19218</v>
      </c>
      <c r="M2972" s="39" t="s">
        <v>37</v>
      </c>
      <c r="N2972" s="39" t="s">
        <v>37</v>
      </c>
      <c r="O2972" s="39" t="s">
        <v>35</v>
      </c>
      <c r="P2972" s="39" t="s">
        <v>37</v>
      </c>
      <c r="Q2972" s="39" t="s">
        <v>37</v>
      </c>
      <c r="R2972" s="39" t="s">
        <v>37</v>
      </c>
      <c r="S2972" s="39" t="s">
        <v>37</v>
      </c>
      <c r="T2972" s="39" t="s">
        <v>37</v>
      </c>
      <c r="U2972" s="40" t="s">
        <v>605</v>
      </c>
      <c r="V2972" s="39" t="s">
        <v>37</v>
      </c>
      <c r="W2972" s="74" t="s">
        <v>3602</v>
      </c>
      <c r="X2972" s="74">
        <v>0</v>
      </c>
    </row>
    <row r="2973" spans="1:24" ht="43.2" x14ac:dyDescent="0.3">
      <c r="A2973" s="33" t="s">
        <v>152</v>
      </c>
      <c r="B2973" s="22">
        <v>19218</v>
      </c>
      <c r="C2973" s="22" t="s">
        <v>372</v>
      </c>
      <c r="D2973" s="22">
        <v>53100201</v>
      </c>
      <c r="E2973" s="26" t="s">
        <v>373</v>
      </c>
      <c r="F2973" s="22">
        <v>1</v>
      </c>
      <c r="G2973" s="22" t="s">
        <v>48</v>
      </c>
      <c r="H2973" s="22" t="s">
        <v>61</v>
      </c>
      <c r="I2973" s="22" t="s">
        <v>34</v>
      </c>
      <c r="J2973" s="22" t="s">
        <v>97</v>
      </c>
      <c r="K2973" s="22" t="s">
        <v>36</v>
      </c>
      <c r="L2973" s="22">
        <v>19218</v>
      </c>
      <c r="M2973" s="39" t="s">
        <v>37</v>
      </c>
      <c r="N2973" s="39" t="s">
        <v>37</v>
      </c>
      <c r="O2973" s="39" t="s">
        <v>35</v>
      </c>
      <c r="P2973" s="39" t="s">
        <v>37</v>
      </c>
      <c r="Q2973" s="39" t="s">
        <v>37</v>
      </c>
      <c r="R2973" s="39" t="s">
        <v>37</v>
      </c>
      <c r="S2973" s="39" t="s">
        <v>37</v>
      </c>
      <c r="T2973" s="39" t="s">
        <v>37</v>
      </c>
      <c r="U2973" s="40" t="s">
        <v>605</v>
      </c>
      <c r="V2973" s="39" t="s">
        <v>37</v>
      </c>
      <c r="W2973" s="74" t="s">
        <v>3602</v>
      </c>
      <c r="X2973" s="74">
        <v>0</v>
      </c>
    </row>
    <row r="2974" spans="1:24" ht="14.4" x14ac:dyDescent="0.3">
      <c r="A2974" s="33" t="s">
        <v>152</v>
      </c>
      <c r="B2974" s="22">
        <v>16276</v>
      </c>
      <c r="C2974" s="22" t="s">
        <v>404</v>
      </c>
      <c r="D2974" s="22">
        <v>53100385</v>
      </c>
      <c r="E2974" s="26" t="s">
        <v>405</v>
      </c>
      <c r="F2974" s="22">
        <v>2</v>
      </c>
      <c r="G2974" s="22" t="s">
        <v>48</v>
      </c>
      <c r="H2974" s="22" t="s">
        <v>111</v>
      </c>
      <c r="I2974" s="22" t="s">
        <v>34</v>
      </c>
      <c r="J2974" s="22" t="s">
        <v>97</v>
      </c>
      <c r="K2974" s="22" t="s">
        <v>36</v>
      </c>
      <c r="L2974" s="22">
        <v>16276</v>
      </c>
      <c r="M2974" s="39" t="s">
        <v>37</v>
      </c>
      <c r="N2974" s="39" t="s">
        <v>37</v>
      </c>
      <c r="O2974" s="39" t="s">
        <v>37</v>
      </c>
      <c r="P2974" s="39" t="s">
        <v>37</v>
      </c>
      <c r="Q2974" s="39" t="s">
        <v>37</v>
      </c>
      <c r="R2974" s="39" t="s">
        <v>37</v>
      </c>
      <c r="S2974" s="39" t="s">
        <v>37</v>
      </c>
      <c r="T2974" s="39" t="s">
        <v>37</v>
      </c>
      <c r="U2974" s="40" t="s">
        <v>784</v>
      </c>
      <c r="V2974" s="39" t="s">
        <v>35</v>
      </c>
      <c r="W2974" s="74" t="s">
        <v>606</v>
      </c>
      <c r="X2974" s="74">
        <v>0</v>
      </c>
    </row>
    <row r="2975" spans="1:24" ht="14.4" x14ac:dyDescent="0.3">
      <c r="A2975" s="33" t="s">
        <v>152</v>
      </c>
      <c r="B2975" s="22">
        <v>11952</v>
      </c>
      <c r="C2975" s="22" t="s">
        <v>197</v>
      </c>
      <c r="D2975" s="22">
        <v>53100206</v>
      </c>
      <c r="E2975" s="26" t="s">
        <v>198</v>
      </c>
      <c r="F2975" s="22">
        <v>1</v>
      </c>
      <c r="G2975" s="22" t="s">
        <v>48</v>
      </c>
      <c r="H2975" s="22" t="s">
        <v>108</v>
      </c>
      <c r="I2975" s="22" t="s">
        <v>34</v>
      </c>
      <c r="J2975" s="22" t="s">
        <v>97</v>
      </c>
      <c r="K2975" s="22" t="s">
        <v>36</v>
      </c>
      <c r="L2975" s="22">
        <v>11952</v>
      </c>
      <c r="M2975" s="39" t="s">
        <v>37</v>
      </c>
      <c r="N2975" s="39" t="s">
        <v>37</v>
      </c>
      <c r="O2975" s="39" t="s">
        <v>37</v>
      </c>
      <c r="P2975" s="39" t="s">
        <v>37</v>
      </c>
      <c r="Q2975" s="39" t="s">
        <v>37</v>
      </c>
      <c r="R2975" s="39" t="s">
        <v>37</v>
      </c>
      <c r="S2975" s="39" t="s">
        <v>40</v>
      </c>
      <c r="T2975" s="39" t="s">
        <v>37</v>
      </c>
      <c r="U2975" s="40" t="s">
        <v>39</v>
      </c>
      <c r="V2975" s="39" t="s">
        <v>35</v>
      </c>
      <c r="W2975" s="74" t="s">
        <v>606</v>
      </c>
      <c r="X2975" s="74">
        <v>0</v>
      </c>
    </row>
    <row r="2976" spans="1:24" ht="14.4" x14ac:dyDescent="0.3">
      <c r="A2976" s="33" t="s">
        <v>152</v>
      </c>
      <c r="B2976" s="22">
        <v>11952</v>
      </c>
      <c r="C2976" s="22" t="s">
        <v>197</v>
      </c>
      <c r="D2976" s="22">
        <v>53100206</v>
      </c>
      <c r="E2976" s="26" t="s">
        <v>198</v>
      </c>
      <c r="F2976" s="22">
        <v>1</v>
      </c>
      <c r="G2976" s="22" t="s">
        <v>48</v>
      </c>
      <c r="H2976" s="22" t="s">
        <v>108</v>
      </c>
      <c r="I2976" s="22" t="s">
        <v>34</v>
      </c>
      <c r="J2976" s="22" t="s">
        <v>97</v>
      </c>
      <c r="K2976" s="22" t="s">
        <v>36</v>
      </c>
      <c r="L2976" s="22">
        <v>11952</v>
      </c>
      <c r="M2976" s="39" t="s">
        <v>37</v>
      </c>
      <c r="N2976" s="39" t="s">
        <v>37</v>
      </c>
      <c r="O2976" s="39" t="s">
        <v>37</v>
      </c>
      <c r="P2976" s="39" t="s">
        <v>37</v>
      </c>
      <c r="Q2976" s="39" t="s">
        <v>37</v>
      </c>
      <c r="R2976" s="39" t="s">
        <v>37</v>
      </c>
      <c r="S2976" s="39" t="s">
        <v>40</v>
      </c>
      <c r="T2976" s="39" t="s">
        <v>37</v>
      </c>
      <c r="U2976" s="40" t="s">
        <v>39</v>
      </c>
      <c r="V2976" s="39" t="s">
        <v>35</v>
      </c>
      <c r="W2976" s="74" t="s">
        <v>606</v>
      </c>
      <c r="X2976" s="74">
        <v>0</v>
      </c>
    </row>
    <row r="2977" spans="1:24" ht="14.4" x14ac:dyDescent="0.3">
      <c r="A2977" s="33" t="s">
        <v>152</v>
      </c>
      <c r="B2977" s="22">
        <v>11952</v>
      </c>
      <c r="C2977" s="22" t="s">
        <v>197</v>
      </c>
      <c r="D2977" s="22">
        <v>53100206</v>
      </c>
      <c r="E2977" s="26" t="s">
        <v>198</v>
      </c>
      <c r="F2977" s="22">
        <v>1</v>
      </c>
      <c r="G2977" s="22" t="s">
        <v>48</v>
      </c>
      <c r="H2977" s="22" t="s">
        <v>108</v>
      </c>
      <c r="I2977" s="22" t="s">
        <v>34</v>
      </c>
      <c r="J2977" s="22" t="s">
        <v>97</v>
      </c>
      <c r="K2977" s="22" t="s">
        <v>36</v>
      </c>
      <c r="L2977" s="22">
        <v>11952</v>
      </c>
      <c r="M2977" s="39" t="s">
        <v>37</v>
      </c>
      <c r="N2977" s="39" t="s">
        <v>37</v>
      </c>
      <c r="O2977" s="39" t="s">
        <v>37</v>
      </c>
      <c r="P2977" s="39" t="s">
        <v>37</v>
      </c>
      <c r="Q2977" s="39" t="s">
        <v>37</v>
      </c>
      <c r="R2977" s="39" t="s">
        <v>37</v>
      </c>
      <c r="S2977" s="39" t="s">
        <v>40</v>
      </c>
      <c r="T2977" s="39" t="s">
        <v>37</v>
      </c>
      <c r="U2977" s="40" t="s">
        <v>39</v>
      </c>
      <c r="V2977" s="39" t="s">
        <v>35</v>
      </c>
      <c r="W2977" s="74" t="s">
        <v>606</v>
      </c>
      <c r="X2977" s="74">
        <v>0</v>
      </c>
    </row>
    <row r="2978" spans="1:24" ht="28.8" x14ac:dyDescent="0.3">
      <c r="A2978" s="33" t="s">
        <v>152</v>
      </c>
      <c r="B2978" s="22">
        <v>12080</v>
      </c>
      <c r="C2978" s="22" t="s">
        <v>392</v>
      </c>
      <c r="D2978" s="22">
        <v>53100369</v>
      </c>
      <c r="E2978" s="26" t="s">
        <v>393</v>
      </c>
      <c r="F2978" s="22">
        <v>2</v>
      </c>
      <c r="G2978" s="22" t="s">
        <v>48</v>
      </c>
      <c r="H2978" s="22" t="s">
        <v>111</v>
      </c>
      <c r="I2978" s="22" t="s">
        <v>34</v>
      </c>
      <c r="J2978" s="22" t="s">
        <v>97</v>
      </c>
      <c r="K2978" s="22" t="s">
        <v>36</v>
      </c>
      <c r="L2978" s="22">
        <v>12080</v>
      </c>
      <c r="M2978" s="39" t="s">
        <v>37</v>
      </c>
      <c r="N2978" s="39" t="s">
        <v>37</v>
      </c>
      <c r="O2978" s="39" t="s">
        <v>35</v>
      </c>
      <c r="P2978" s="39" t="s">
        <v>37</v>
      </c>
      <c r="Q2978" s="39" t="s">
        <v>37</v>
      </c>
      <c r="R2978" s="39" t="s">
        <v>37</v>
      </c>
      <c r="S2978" s="39" t="s">
        <v>40</v>
      </c>
      <c r="T2978" s="39" t="s">
        <v>37</v>
      </c>
      <c r="U2978" s="40" t="s">
        <v>605</v>
      </c>
      <c r="V2978" s="39" t="s">
        <v>37</v>
      </c>
      <c r="W2978" s="74" t="s">
        <v>877</v>
      </c>
      <c r="X2978" s="74">
        <v>0</v>
      </c>
    </row>
    <row r="2979" spans="1:24" ht="57.6" x14ac:dyDescent="0.3">
      <c r="A2979" s="33" t="s">
        <v>152</v>
      </c>
      <c r="B2979" s="22">
        <v>13057</v>
      </c>
      <c r="C2979" s="22" t="s">
        <v>508</v>
      </c>
      <c r="D2979" s="22">
        <v>29500005</v>
      </c>
      <c r="E2979" s="26" t="s">
        <v>509</v>
      </c>
      <c r="F2979" s="22">
        <v>2</v>
      </c>
      <c r="G2979" s="22" t="s">
        <v>48</v>
      </c>
      <c r="H2979" s="22" t="s">
        <v>203</v>
      </c>
      <c r="I2979" s="22" t="s">
        <v>34</v>
      </c>
      <c r="J2979" s="22" t="s">
        <v>97</v>
      </c>
      <c r="K2979" s="22" t="s">
        <v>36</v>
      </c>
      <c r="L2979" s="22">
        <v>13057</v>
      </c>
      <c r="M2979" s="39" t="s">
        <v>37</v>
      </c>
      <c r="N2979" s="39" t="s">
        <v>37</v>
      </c>
      <c r="O2979" s="39" t="s">
        <v>37</v>
      </c>
      <c r="P2979" s="39" t="s">
        <v>37</v>
      </c>
      <c r="Q2979" s="39" t="s">
        <v>37</v>
      </c>
      <c r="R2979" s="39" t="s">
        <v>37</v>
      </c>
      <c r="S2979" s="39" t="s">
        <v>37</v>
      </c>
      <c r="T2979" s="39" t="s">
        <v>37</v>
      </c>
      <c r="U2979" s="40" t="s">
        <v>605</v>
      </c>
      <c r="V2979" s="39" t="s">
        <v>37</v>
      </c>
      <c r="W2979" s="74" t="s">
        <v>1624</v>
      </c>
      <c r="X2979" s="74">
        <v>0</v>
      </c>
    </row>
    <row r="2980" spans="1:24" ht="72" x14ac:dyDescent="0.3">
      <c r="A2980" s="33" t="s">
        <v>152</v>
      </c>
      <c r="B2980" s="22">
        <v>11631</v>
      </c>
      <c r="C2980" s="22" t="s">
        <v>307</v>
      </c>
      <c r="D2980" s="22">
        <v>27200001</v>
      </c>
      <c r="E2980" s="26" t="s">
        <v>308</v>
      </c>
      <c r="F2980" s="22">
        <v>4</v>
      </c>
      <c r="G2980" s="22" t="s">
        <v>48</v>
      </c>
      <c r="H2980" s="22" t="s">
        <v>254</v>
      </c>
      <c r="I2980" s="22" t="s">
        <v>34</v>
      </c>
      <c r="J2980" s="22" t="s">
        <v>97</v>
      </c>
      <c r="K2980" s="22" t="s">
        <v>36</v>
      </c>
      <c r="L2980" s="22">
        <v>11631</v>
      </c>
      <c r="M2980" s="39" t="s">
        <v>37</v>
      </c>
      <c r="N2980" s="39" t="s">
        <v>37</v>
      </c>
      <c r="O2980" s="39" t="s">
        <v>37</v>
      </c>
      <c r="P2980" s="39" t="s">
        <v>37</v>
      </c>
      <c r="Q2980" s="39" t="s">
        <v>37</v>
      </c>
      <c r="R2980" s="39" t="s">
        <v>37</v>
      </c>
      <c r="S2980" s="39" t="s">
        <v>40</v>
      </c>
      <c r="T2980" s="39" t="s">
        <v>37</v>
      </c>
      <c r="U2980" s="40" t="s">
        <v>621</v>
      </c>
      <c r="V2980" s="39" t="s">
        <v>37</v>
      </c>
      <c r="W2980" s="74" t="s">
        <v>642</v>
      </c>
      <c r="X2980" s="74">
        <v>0</v>
      </c>
    </row>
    <row r="2981" spans="1:24" ht="72" x14ac:dyDescent="0.3">
      <c r="A2981" s="33" t="s">
        <v>152</v>
      </c>
      <c r="B2981" s="22">
        <v>11631</v>
      </c>
      <c r="C2981" s="22" t="s">
        <v>307</v>
      </c>
      <c r="D2981" s="22">
        <v>27200001</v>
      </c>
      <c r="E2981" s="26" t="s">
        <v>308</v>
      </c>
      <c r="F2981" s="22">
        <v>4</v>
      </c>
      <c r="G2981" s="22" t="s">
        <v>48</v>
      </c>
      <c r="H2981" s="22" t="s">
        <v>254</v>
      </c>
      <c r="I2981" s="22" t="s">
        <v>34</v>
      </c>
      <c r="J2981" s="22" t="s">
        <v>97</v>
      </c>
      <c r="K2981" s="22" t="s">
        <v>36</v>
      </c>
      <c r="L2981" s="22">
        <v>11631</v>
      </c>
      <c r="M2981" s="39" t="s">
        <v>37</v>
      </c>
      <c r="N2981" s="39" t="s">
        <v>37</v>
      </c>
      <c r="O2981" s="39" t="s">
        <v>37</v>
      </c>
      <c r="P2981" s="39" t="s">
        <v>37</v>
      </c>
      <c r="Q2981" s="39" t="s">
        <v>37</v>
      </c>
      <c r="R2981" s="39" t="s">
        <v>37</v>
      </c>
      <c r="S2981" s="39" t="s">
        <v>40</v>
      </c>
      <c r="T2981" s="39" t="s">
        <v>37</v>
      </c>
      <c r="U2981" s="40" t="s">
        <v>621</v>
      </c>
      <c r="V2981" s="39" t="s">
        <v>37</v>
      </c>
      <c r="W2981" s="74" t="s">
        <v>642</v>
      </c>
      <c r="X2981" s="74">
        <v>0</v>
      </c>
    </row>
    <row r="2982" spans="1:24" ht="72" x14ac:dyDescent="0.3">
      <c r="A2982" s="33" t="s">
        <v>152</v>
      </c>
      <c r="B2982" s="22">
        <v>11631</v>
      </c>
      <c r="C2982" s="22" t="s">
        <v>307</v>
      </c>
      <c r="D2982" s="22">
        <v>27200001</v>
      </c>
      <c r="E2982" s="26" t="s">
        <v>308</v>
      </c>
      <c r="F2982" s="22">
        <v>4</v>
      </c>
      <c r="G2982" s="22" t="s">
        <v>48</v>
      </c>
      <c r="H2982" s="22" t="s">
        <v>254</v>
      </c>
      <c r="I2982" s="22" t="s">
        <v>34</v>
      </c>
      <c r="J2982" s="22" t="s">
        <v>97</v>
      </c>
      <c r="K2982" s="22" t="s">
        <v>36</v>
      </c>
      <c r="L2982" s="22">
        <v>11631</v>
      </c>
      <c r="M2982" s="39" t="s">
        <v>37</v>
      </c>
      <c r="N2982" s="39" t="s">
        <v>37</v>
      </c>
      <c r="O2982" s="39" t="s">
        <v>37</v>
      </c>
      <c r="P2982" s="39" t="s">
        <v>37</v>
      </c>
      <c r="Q2982" s="39" t="s">
        <v>37</v>
      </c>
      <c r="R2982" s="39" t="s">
        <v>37</v>
      </c>
      <c r="S2982" s="39" t="s">
        <v>40</v>
      </c>
      <c r="T2982" s="39" t="s">
        <v>37</v>
      </c>
      <c r="U2982" s="40" t="s">
        <v>621</v>
      </c>
      <c r="V2982" s="39" t="s">
        <v>37</v>
      </c>
      <c r="W2982" s="74" t="s">
        <v>642</v>
      </c>
      <c r="X2982" s="74">
        <v>0</v>
      </c>
    </row>
    <row r="2983" spans="1:24" ht="57.6" x14ac:dyDescent="0.3">
      <c r="A2983" s="33" t="s">
        <v>152</v>
      </c>
      <c r="B2983" s="22">
        <v>16274</v>
      </c>
      <c r="C2983" s="22" t="s">
        <v>362</v>
      </c>
      <c r="D2983" s="22">
        <v>53100347</v>
      </c>
      <c r="E2983" s="26" t="s">
        <v>363</v>
      </c>
      <c r="F2983" s="22">
        <v>3</v>
      </c>
      <c r="G2983" s="22" t="s">
        <v>48</v>
      </c>
      <c r="H2983" s="22" t="s">
        <v>111</v>
      </c>
      <c r="I2983" s="22" t="s">
        <v>34</v>
      </c>
      <c r="J2983" s="22" t="s">
        <v>97</v>
      </c>
      <c r="K2983" s="22" t="s">
        <v>36</v>
      </c>
      <c r="L2983" s="22">
        <v>16274</v>
      </c>
      <c r="M2983" s="39" t="s">
        <v>37</v>
      </c>
      <c r="N2983" s="39" t="s">
        <v>37</v>
      </c>
      <c r="O2983" s="39" t="s">
        <v>37</v>
      </c>
      <c r="P2983" s="39" t="s">
        <v>37</v>
      </c>
      <c r="Q2983" s="39" t="s">
        <v>37</v>
      </c>
      <c r="R2983" s="39" t="s">
        <v>37</v>
      </c>
      <c r="S2983" s="39" t="s">
        <v>37</v>
      </c>
      <c r="T2983" s="39" t="s">
        <v>37</v>
      </c>
      <c r="U2983" s="40" t="s">
        <v>605</v>
      </c>
      <c r="V2983" s="39" t="s">
        <v>37</v>
      </c>
      <c r="W2983" s="74" t="s">
        <v>3363</v>
      </c>
      <c r="X2983" s="74">
        <v>0</v>
      </c>
    </row>
    <row r="2984" spans="1:24" ht="57.6" x14ac:dyDescent="0.3">
      <c r="A2984" s="33" t="s">
        <v>152</v>
      </c>
      <c r="B2984" s="22">
        <v>16274</v>
      </c>
      <c r="C2984" s="22" t="s">
        <v>362</v>
      </c>
      <c r="D2984" s="22">
        <v>53100347</v>
      </c>
      <c r="E2984" s="26" t="s">
        <v>363</v>
      </c>
      <c r="F2984" s="22">
        <v>3</v>
      </c>
      <c r="G2984" s="22" t="s">
        <v>48</v>
      </c>
      <c r="H2984" s="22" t="s">
        <v>111</v>
      </c>
      <c r="I2984" s="22" t="s">
        <v>34</v>
      </c>
      <c r="J2984" s="22" t="s">
        <v>97</v>
      </c>
      <c r="K2984" s="22" t="s">
        <v>36</v>
      </c>
      <c r="L2984" s="22">
        <v>16274</v>
      </c>
      <c r="M2984" s="39" t="s">
        <v>37</v>
      </c>
      <c r="N2984" s="39" t="s">
        <v>37</v>
      </c>
      <c r="O2984" s="39" t="s">
        <v>37</v>
      </c>
      <c r="P2984" s="39" t="s">
        <v>37</v>
      </c>
      <c r="Q2984" s="39" t="s">
        <v>37</v>
      </c>
      <c r="R2984" s="39" t="s">
        <v>37</v>
      </c>
      <c r="S2984" s="39" t="s">
        <v>37</v>
      </c>
      <c r="T2984" s="39" t="s">
        <v>37</v>
      </c>
      <c r="U2984" s="40" t="s">
        <v>605</v>
      </c>
      <c r="V2984" s="39" t="s">
        <v>37</v>
      </c>
      <c r="W2984" s="74" t="s">
        <v>3363</v>
      </c>
      <c r="X2984" s="74">
        <v>0</v>
      </c>
    </row>
    <row r="2985" spans="1:24" ht="14.4" x14ac:dyDescent="0.3">
      <c r="A2985" s="33" t="s">
        <v>152</v>
      </c>
      <c r="B2985" s="22">
        <v>11662</v>
      </c>
      <c r="C2985" s="22" t="s">
        <v>147</v>
      </c>
      <c r="D2985" s="22">
        <v>53200428</v>
      </c>
      <c r="E2985" s="26" t="s">
        <v>148</v>
      </c>
      <c r="F2985" s="22">
        <v>3</v>
      </c>
      <c r="G2985" s="22" t="s">
        <v>48</v>
      </c>
      <c r="H2985" s="22" t="s">
        <v>105</v>
      </c>
      <c r="I2985" s="22" t="s">
        <v>34</v>
      </c>
      <c r="J2985" s="22" t="s">
        <v>97</v>
      </c>
      <c r="K2985" s="22" t="s">
        <v>36</v>
      </c>
      <c r="L2985" s="22">
        <v>11662</v>
      </c>
      <c r="M2985" s="39" t="s">
        <v>37</v>
      </c>
      <c r="N2985" s="39" t="s">
        <v>37</v>
      </c>
      <c r="O2985" s="39" t="s">
        <v>37</v>
      </c>
      <c r="P2985" s="39" t="s">
        <v>37</v>
      </c>
      <c r="Q2985" s="39" t="s">
        <v>37</v>
      </c>
      <c r="R2985" s="39" t="s">
        <v>37</v>
      </c>
      <c r="S2985" s="39" t="s">
        <v>37</v>
      </c>
      <c r="T2985" s="39" t="s">
        <v>37</v>
      </c>
      <c r="U2985" s="40" t="s">
        <v>39</v>
      </c>
      <c r="V2985" s="39" t="s">
        <v>35</v>
      </c>
      <c r="W2985" s="74" t="s">
        <v>606</v>
      </c>
      <c r="X2985" s="74">
        <v>0</v>
      </c>
    </row>
    <row r="2986" spans="1:24" ht="14.4" x14ac:dyDescent="0.3">
      <c r="A2986" s="33" t="s">
        <v>152</v>
      </c>
      <c r="B2986" s="22">
        <v>11662</v>
      </c>
      <c r="C2986" s="22" t="s">
        <v>147</v>
      </c>
      <c r="D2986" s="22">
        <v>53200428</v>
      </c>
      <c r="E2986" s="26" t="s">
        <v>148</v>
      </c>
      <c r="F2986" s="22">
        <v>3</v>
      </c>
      <c r="G2986" s="22" t="s">
        <v>48</v>
      </c>
      <c r="H2986" s="22" t="s">
        <v>105</v>
      </c>
      <c r="I2986" s="22" t="s">
        <v>34</v>
      </c>
      <c r="J2986" s="22" t="s">
        <v>97</v>
      </c>
      <c r="K2986" s="22" t="s">
        <v>36</v>
      </c>
      <c r="L2986" s="22">
        <v>11662</v>
      </c>
      <c r="M2986" s="39" t="s">
        <v>37</v>
      </c>
      <c r="N2986" s="39" t="s">
        <v>37</v>
      </c>
      <c r="O2986" s="39" t="s">
        <v>37</v>
      </c>
      <c r="P2986" s="39" t="s">
        <v>37</v>
      </c>
      <c r="Q2986" s="39" t="s">
        <v>37</v>
      </c>
      <c r="R2986" s="39" t="s">
        <v>37</v>
      </c>
      <c r="S2986" s="39" t="s">
        <v>37</v>
      </c>
      <c r="T2986" s="39" t="s">
        <v>37</v>
      </c>
      <c r="U2986" s="40" t="s">
        <v>39</v>
      </c>
      <c r="V2986" s="39" t="s">
        <v>35</v>
      </c>
      <c r="W2986" s="74" t="s">
        <v>606</v>
      </c>
      <c r="X2986" s="74">
        <v>0</v>
      </c>
    </row>
    <row r="2987" spans="1:24" ht="14.4" x14ac:dyDescent="0.3">
      <c r="A2987" s="33" t="s">
        <v>152</v>
      </c>
      <c r="B2987" s="22">
        <v>11662</v>
      </c>
      <c r="C2987" s="22" t="s">
        <v>147</v>
      </c>
      <c r="D2987" s="22">
        <v>53200428</v>
      </c>
      <c r="E2987" s="26" t="s">
        <v>148</v>
      </c>
      <c r="F2987" s="22">
        <v>3</v>
      </c>
      <c r="G2987" s="22" t="s">
        <v>48</v>
      </c>
      <c r="H2987" s="22" t="s">
        <v>105</v>
      </c>
      <c r="I2987" s="22" t="s">
        <v>34</v>
      </c>
      <c r="J2987" s="22" t="s">
        <v>97</v>
      </c>
      <c r="K2987" s="22" t="s">
        <v>36</v>
      </c>
      <c r="L2987" s="22">
        <v>11662</v>
      </c>
      <c r="M2987" s="39" t="s">
        <v>37</v>
      </c>
      <c r="N2987" s="39" t="s">
        <v>37</v>
      </c>
      <c r="O2987" s="39" t="s">
        <v>37</v>
      </c>
      <c r="P2987" s="39" t="s">
        <v>37</v>
      </c>
      <c r="Q2987" s="39" t="s">
        <v>37</v>
      </c>
      <c r="R2987" s="39" t="s">
        <v>37</v>
      </c>
      <c r="S2987" s="39" t="s">
        <v>37</v>
      </c>
      <c r="T2987" s="39" t="s">
        <v>37</v>
      </c>
      <c r="U2987" s="40" t="s">
        <v>39</v>
      </c>
      <c r="V2987" s="39" t="s">
        <v>35</v>
      </c>
      <c r="W2987" s="74" t="s">
        <v>606</v>
      </c>
      <c r="X2987" s="74">
        <v>0</v>
      </c>
    </row>
    <row r="2988" spans="1:24" ht="14.4" x14ac:dyDescent="0.3">
      <c r="A2988" s="33" t="s">
        <v>152</v>
      </c>
      <c r="B2988" s="22">
        <v>11662</v>
      </c>
      <c r="C2988" s="22" t="s">
        <v>147</v>
      </c>
      <c r="D2988" s="22">
        <v>53200428</v>
      </c>
      <c r="E2988" s="26" t="s">
        <v>148</v>
      </c>
      <c r="F2988" s="22">
        <v>3</v>
      </c>
      <c r="G2988" s="22" t="s">
        <v>48</v>
      </c>
      <c r="H2988" s="22" t="s">
        <v>105</v>
      </c>
      <c r="I2988" s="22" t="s">
        <v>34</v>
      </c>
      <c r="J2988" s="22" t="s">
        <v>97</v>
      </c>
      <c r="K2988" s="22" t="s">
        <v>36</v>
      </c>
      <c r="L2988" s="22">
        <v>11662</v>
      </c>
      <c r="M2988" s="39" t="s">
        <v>37</v>
      </c>
      <c r="N2988" s="39" t="s">
        <v>37</v>
      </c>
      <c r="O2988" s="39" t="s">
        <v>37</v>
      </c>
      <c r="P2988" s="39" t="s">
        <v>37</v>
      </c>
      <c r="Q2988" s="39" t="s">
        <v>37</v>
      </c>
      <c r="R2988" s="39" t="s">
        <v>37</v>
      </c>
      <c r="S2988" s="39" t="s">
        <v>37</v>
      </c>
      <c r="T2988" s="39" t="s">
        <v>37</v>
      </c>
      <c r="U2988" s="40" t="s">
        <v>39</v>
      </c>
      <c r="V2988" s="39" t="s">
        <v>35</v>
      </c>
      <c r="W2988" s="74" t="s">
        <v>606</v>
      </c>
      <c r="X2988" s="74">
        <v>0</v>
      </c>
    </row>
    <row r="2989" spans="1:24" ht="14.4" x14ac:dyDescent="0.3">
      <c r="A2989" s="33" t="s">
        <v>152</v>
      </c>
      <c r="B2989" s="22">
        <v>11662</v>
      </c>
      <c r="C2989" s="22" t="s">
        <v>147</v>
      </c>
      <c r="D2989" s="22">
        <v>53200428</v>
      </c>
      <c r="E2989" s="26" t="s">
        <v>148</v>
      </c>
      <c r="F2989" s="22">
        <v>3</v>
      </c>
      <c r="G2989" s="22" t="s">
        <v>48</v>
      </c>
      <c r="H2989" s="22" t="s">
        <v>105</v>
      </c>
      <c r="I2989" s="22" t="s">
        <v>34</v>
      </c>
      <c r="J2989" s="22" t="s">
        <v>97</v>
      </c>
      <c r="K2989" s="22" t="s">
        <v>36</v>
      </c>
      <c r="L2989" s="22">
        <v>11662</v>
      </c>
      <c r="M2989" s="39" t="s">
        <v>37</v>
      </c>
      <c r="N2989" s="39" t="s">
        <v>37</v>
      </c>
      <c r="O2989" s="39" t="s">
        <v>37</v>
      </c>
      <c r="P2989" s="39" t="s">
        <v>37</v>
      </c>
      <c r="Q2989" s="39" t="s">
        <v>37</v>
      </c>
      <c r="R2989" s="39" t="s">
        <v>37</v>
      </c>
      <c r="S2989" s="39" t="s">
        <v>37</v>
      </c>
      <c r="T2989" s="39" t="s">
        <v>37</v>
      </c>
      <c r="U2989" s="40" t="s">
        <v>39</v>
      </c>
      <c r="V2989" s="39" t="s">
        <v>35</v>
      </c>
      <c r="W2989" s="74" t="s">
        <v>606</v>
      </c>
      <c r="X2989" s="74">
        <v>0</v>
      </c>
    </row>
    <row r="2990" spans="1:24" ht="72" x14ac:dyDescent="0.3">
      <c r="A2990" s="33" t="s">
        <v>152</v>
      </c>
      <c r="B2990" s="22">
        <v>12079</v>
      </c>
      <c r="C2990" s="22" t="s">
        <v>358</v>
      </c>
      <c r="D2990" s="22">
        <v>29500005</v>
      </c>
      <c r="E2990" s="26" t="s">
        <v>359</v>
      </c>
      <c r="F2990" s="22">
        <v>2</v>
      </c>
      <c r="G2990" s="22" t="s">
        <v>48</v>
      </c>
      <c r="H2990" s="22" t="s">
        <v>254</v>
      </c>
      <c r="I2990" s="22" t="s">
        <v>34</v>
      </c>
      <c r="J2990" s="22" t="s">
        <v>97</v>
      </c>
      <c r="K2990" s="22" t="s">
        <v>36</v>
      </c>
      <c r="L2990" s="22">
        <v>12079</v>
      </c>
      <c r="M2990" s="39" t="s">
        <v>37</v>
      </c>
      <c r="N2990" s="39" t="s">
        <v>37</v>
      </c>
      <c r="O2990" s="39" t="s">
        <v>37</v>
      </c>
      <c r="P2990" s="39" t="s">
        <v>37</v>
      </c>
      <c r="Q2990" s="39" t="s">
        <v>37</v>
      </c>
      <c r="R2990" s="39" t="s">
        <v>37</v>
      </c>
      <c r="S2990" s="39" t="s">
        <v>40</v>
      </c>
      <c r="T2990" s="39" t="s">
        <v>37</v>
      </c>
      <c r="U2990" s="40" t="s">
        <v>621</v>
      </c>
      <c r="V2990" s="39" t="s">
        <v>37</v>
      </c>
      <c r="W2990" s="74" t="s">
        <v>642</v>
      </c>
      <c r="X2990" s="74">
        <v>0</v>
      </c>
    </row>
    <row r="2991" spans="1:24" ht="72" x14ac:dyDescent="0.3">
      <c r="A2991" s="33" t="s">
        <v>152</v>
      </c>
      <c r="B2991" s="22">
        <v>12079</v>
      </c>
      <c r="C2991" s="22" t="s">
        <v>358</v>
      </c>
      <c r="D2991" s="22">
        <v>29500005</v>
      </c>
      <c r="E2991" s="26" t="s">
        <v>359</v>
      </c>
      <c r="F2991" s="22">
        <v>2</v>
      </c>
      <c r="G2991" s="22" t="s">
        <v>48</v>
      </c>
      <c r="H2991" s="22" t="s">
        <v>254</v>
      </c>
      <c r="I2991" s="22" t="s">
        <v>34</v>
      </c>
      <c r="J2991" s="22" t="s">
        <v>97</v>
      </c>
      <c r="K2991" s="22" t="s">
        <v>36</v>
      </c>
      <c r="L2991" s="22">
        <v>12079</v>
      </c>
      <c r="M2991" s="39" t="s">
        <v>37</v>
      </c>
      <c r="N2991" s="39" t="s">
        <v>37</v>
      </c>
      <c r="O2991" s="39" t="s">
        <v>37</v>
      </c>
      <c r="P2991" s="39" t="s">
        <v>37</v>
      </c>
      <c r="Q2991" s="39" t="s">
        <v>37</v>
      </c>
      <c r="R2991" s="39" t="s">
        <v>37</v>
      </c>
      <c r="S2991" s="39" t="s">
        <v>40</v>
      </c>
      <c r="T2991" s="39" t="s">
        <v>37</v>
      </c>
      <c r="U2991" s="40" t="s">
        <v>621</v>
      </c>
      <c r="V2991" s="39" t="s">
        <v>37</v>
      </c>
      <c r="W2991" s="74" t="s">
        <v>642</v>
      </c>
      <c r="X2991" s="74">
        <v>0</v>
      </c>
    </row>
    <row r="2992" spans="1:24" ht="72" x14ac:dyDescent="0.3">
      <c r="A2992" s="33" t="s">
        <v>152</v>
      </c>
      <c r="B2992" s="22">
        <v>12079</v>
      </c>
      <c r="C2992" s="22" t="s">
        <v>358</v>
      </c>
      <c r="D2992" s="22">
        <v>29500005</v>
      </c>
      <c r="E2992" s="26" t="s">
        <v>359</v>
      </c>
      <c r="F2992" s="22">
        <v>2</v>
      </c>
      <c r="G2992" s="22" t="s">
        <v>48</v>
      </c>
      <c r="H2992" s="22" t="s">
        <v>254</v>
      </c>
      <c r="I2992" s="22" t="s">
        <v>34</v>
      </c>
      <c r="J2992" s="22" t="s">
        <v>97</v>
      </c>
      <c r="K2992" s="22" t="s">
        <v>36</v>
      </c>
      <c r="L2992" s="22">
        <v>12079</v>
      </c>
      <c r="M2992" s="39" t="s">
        <v>37</v>
      </c>
      <c r="N2992" s="39" t="s">
        <v>37</v>
      </c>
      <c r="O2992" s="39" t="s">
        <v>37</v>
      </c>
      <c r="P2992" s="39" t="s">
        <v>37</v>
      </c>
      <c r="Q2992" s="39" t="s">
        <v>37</v>
      </c>
      <c r="R2992" s="39" t="s">
        <v>37</v>
      </c>
      <c r="S2992" s="39" t="s">
        <v>40</v>
      </c>
      <c r="T2992" s="39" t="s">
        <v>37</v>
      </c>
      <c r="U2992" s="40" t="s">
        <v>621</v>
      </c>
      <c r="V2992" s="39" t="s">
        <v>37</v>
      </c>
      <c r="W2992" s="74" t="s">
        <v>642</v>
      </c>
      <c r="X2992" s="74">
        <v>0</v>
      </c>
    </row>
    <row r="2993" spans="1:24" ht="72" x14ac:dyDescent="0.3">
      <c r="A2993" s="33" t="s">
        <v>152</v>
      </c>
      <c r="B2993" s="22">
        <v>12276</v>
      </c>
      <c r="C2993" s="22" t="s">
        <v>406</v>
      </c>
      <c r="D2993" s="22">
        <v>29500005</v>
      </c>
      <c r="E2993" s="26" t="s">
        <v>407</v>
      </c>
      <c r="F2993" s="22">
        <v>2</v>
      </c>
      <c r="G2993" s="22" t="s">
        <v>48</v>
      </c>
      <c r="H2993" s="22" t="s">
        <v>61</v>
      </c>
      <c r="I2993" s="22" t="s">
        <v>34</v>
      </c>
      <c r="J2993" s="22" t="s">
        <v>97</v>
      </c>
      <c r="K2993" s="22" t="s">
        <v>36</v>
      </c>
      <c r="L2993" s="22">
        <v>12276</v>
      </c>
      <c r="M2993" s="39" t="s">
        <v>37</v>
      </c>
      <c r="N2993" s="39" t="s">
        <v>37</v>
      </c>
      <c r="O2993" s="39" t="s">
        <v>37</v>
      </c>
      <c r="P2993" s="39" t="s">
        <v>37</v>
      </c>
      <c r="Q2993" s="39" t="s">
        <v>37</v>
      </c>
      <c r="R2993" s="39" t="s">
        <v>37</v>
      </c>
      <c r="S2993" s="39" t="s">
        <v>37</v>
      </c>
      <c r="T2993" s="39" t="s">
        <v>37</v>
      </c>
      <c r="U2993" s="40" t="s">
        <v>784</v>
      </c>
      <c r="V2993" s="39" t="s">
        <v>37</v>
      </c>
      <c r="W2993" s="74" t="s">
        <v>944</v>
      </c>
      <c r="X2993" s="74">
        <v>0</v>
      </c>
    </row>
    <row r="2994" spans="1:24" ht="72" x14ac:dyDescent="0.3">
      <c r="A2994" s="33" t="s">
        <v>152</v>
      </c>
      <c r="B2994" s="22">
        <v>12276</v>
      </c>
      <c r="C2994" s="22" t="s">
        <v>406</v>
      </c>
      <c r="D2994" s="22">
        <v>29500005</v>
      </c>
      <c r="E2994" s="26" t="s">
        <v>407</v>
      </c>
      <c r="F2994" s="22">
        <v>2</v>
      </c>
      <c r="G2994" s="22" t="s">
        <v>48</v>
      </c>
      <c r="H2994" s="22" t="s">
        <v>61</v>
      </c>
      <c r="I2994" s="22" t="s">
        <v>34</v>
      </c>
      <c r="J2994" s="22" t="s">
        <v>97</v>
      </c>
      <c r="K2994" s="22" t="s">
        <v>36</v>
      </c>
      <c r="L2994" s="22">
        <v>12276</v>
      </c>
      <c r="M2994" s="39" t="s">
        <v>37</v>
      </c>
      <c r="N2994" s="39" t="s">
        <v>37</v>
      </c>
      <c r="O2994" s="39" t="s">
        <v>37</v>
      </c>
      <c r="P2994" s="39" t="s">
        <v>37</v>
      </c>
      <c r="Q2994" s="39" t="s">
        <v>37</v>
      </c>
      <c r="R2994" s="39" t="s">
        <v>37</v>
      </c>
      <c r="S2994" s="39" t="s">
        <v>37</v>
      </c>
      <c r="T2994" s="39" t="s">
        <v>37</v>
      </c>
      <c r="U2994" s="40" t="s">
        <v>784</v>
      </c>
      <c r="V2994" s="39" t="s">
        <v>37</v>
      </c>
      <c r="W2994" s="74" t="s">
        <v>944</v>
      </c>
      <c r="X2994" s="74">
        <v>0</v>
      </c>
    </row>
    <row r="2995" spans="1:24" ht="14.4" x14ac:dyDescent="0.3">
      <c r="A2995" s="33" t="s">
        <v>152</v>
      </c>
      <c r="B2995" s="22">
        <v>11913</v>
      </c>
      <c r="C2995" s="22" t="s">
        <v>344</v>
      </c>
      <c r="D2995" s="22">
        <v>27200013</v>
      </c>
      <c r="E2995" s="26" t="s">
        <v>345</v>
      </c>
      <c r="F2995" s="22">
        <v>4</v>
      </c>
      <c r="G2995" s="22" t="s">
        <v>48</v>
      </c>
      <c r="H2995" s="22" t="s">
        <v>254</v>
      </c>
      <c r="I2995" s="22" t="s">
        <v>34</v>
      </c>
      <c r="J2995" s="22" t="s">
        <v>97</v>
      </c>
      <c r="K2995" s="22" t="s">
        <v>36</v>
      </c>
      <c r="L2995" s="22">
        <v>11913</v>
      </c>
      <c r="M2995" s="39" t="s">
        <v>37</v>
      </c>
      <c r="N2995" s="39" t="s">
        <v>37</v>
      </c>
      <c r="O2995" s="39" t="s">
        <v>37</v>
      </c>
      <c r="P2995" s="39" t="s">
        <v>37</v>
      </c>
      <c r="Q2995" s="39" t="s">
        <v>37</v>
      </c>
      <c r="R2995" s="39" t="s">
        <v>37</v>
      </c>
      <c r="S2995" s="39" t="s">
        <v>40</v>
      </c>
      <c r="T2995" s="39" t="s">
        <v>37</v>
      </c>
      <c r="U2995" s="40" t="s">
        <v>621</v>
      </c>
      <c r="V2995" s="39" t="s">
        <v>35</v>
      </c>
      <c r="W2995" s="74">
        <v>0</v>
      </c>
      <c r="X2995" s="74">
        <v>0</v>
      </c>
    </row>
    <row r="2996" spans="1:24" ht="14.4" x14ac:dyDescent="0.3">
      <c r="A2996" s="33" t="s">
        <v>152</v>
      </c>
      <c r="B2996" s="22">
        <v>11913</v>
      </c>
      <c r="C2996" s="22" t="s">
        <v>344</v>
      </c>
      <c r="D2996" s="22">
        <v>27200013</v>
      </c>
      <c r="E2996" s="26" t="s">
        <v>345</v>
      </c>
      <c r="F2996" s="22">
        <v>4</v>
      </c>
      <c r="G2996" s="22" t="s">
        <v>48</v>
      </c>
      <c r="H2996" s="22" t="s">
        <v>254</v>
      </c>
      <c r="I2996" s="22" t="s">
        <v>34</v>
      </c>
      <c r="J2996" s="22" t="s">
        <v>97</v>
      </c>
      <c r="K2996" s="22" t="s">
        <v>36</v>
      </c>
      <c r="L2996" s="22">
        <v>11913</v>
      </c>
      <c r="M2996" s="39" t="s">
        <v>37</v>
      </c>
      <c r="N2996" s="39" t="s">
        <v>37</v>
      </c>
      <c r="O2996" s="39" t="s">
        <v>37</v>
      </c>
      <c r="P2996" s="39" t="s">
        <v>37</v>
      </c>
      <c r="Q2996" s="39" t="s">
        <v>37</v>
      </c>
      <c r="R2996" s="39" t="s">
        <v>37</v>
      </c>
      <c r="S2996" s="39" t="s">
        <v>40</v>
      </c>
      <c r="T2996" s="39" t="s">
        <v>37</v>
      </c>
      <c r="U2996" s="40" t="s">
        <v>621</v>
      </c>
      <c r="V2996" s="39" t="s">
        <v>35</v>
      </c>
      <c r="W2996" s="74">
        <v>0</v>
      </c>
      <c r="X2996" s="74">
        <v>0</v>
      </c>
    </row>
    <row r="2997" spans="1:24" ht="230.4" x14ac:dyDescent="0.3">
      <c r="A2997" s="33" t="s">
        <v>152</v>
      </c>
      <c r="B2997" s="22">
        <v>19202</v>
      </c>
      <c r="C2997" s="22" t="s">
        <v>301</v>
      </c>
      <c r="D2997" s="22">
        <v>29500005</v>
      </c>
      <c r="E2997" s="26" t="s">
        <v>302</v>
      </c>
      <c r="F2997" s="22">
        <v>20</v>
      </c>
      <c r="G2997" s="22" t="s">
        <v>48</v>
      </c>
      <c r="H2997" s="22" t="s">
        <v>61</v>
      </c>
      <c r="I2997" s="22" t="s">
        <v>34</v>
      </c>
      <c r="J2997" s="22" t="s">
        <v>97</v>
      </c>
      <c r="K2997" s="22" t="s">
        <v>36</v>
      </c>
      <c r="L2997" s="22">
        <v>19202</v>
      </c>
      <c r="M2997" s="39" t="s">
        <v>37</v>
      </c>
      <c r="N2997" s="39" t="s">
        <v>37</v>
      </c>
      <c r="O2997" s="39" t="s">
        <v>37</v>
      </c>
      <c r="P2997" s="39" t="s">
        <v>37</v>
      </c>
      <c r="Q2997" s="39" t="s">
        <v>37</v>
      </c>
      <c r="R2997" s="39" t="s">
        <v>37</v>
      </c>
      <c r="S2997" s="39" t="s">
        <v>37</v>
      </c>
      <c r="T2997" s="39" t="s">
        <v>37</v>
      </c>
      <c r="U2997" s="40" t="s">
        <v>605</v>
      </c>
      <c r="V2997" s="39" t="s">
        <v>37</v>
      </c>
      <c r="W2997" s="74" t="s">
        <v>930</v>
      </c>
      <c r="X2997" s="74">
        <v>0</v>
      </c>
    </row>
    <row r="2998" spans="1:24" ht="14.4" x14ac:dyDescent="0.3">
      <c r="A2998" s="33" t="s">
        <v>152</v>
      </c>
      <c r="B2998" s="22">
        <v>16279</v>
      </c>
      <c r="C2998" s="22" t="s">
        <v>512</v>
      </c>
      <c r="D2998" s="22">
        <v>53100347</v>
      </c>
      <c r="E2998" s="26" t="s">
        <v>513</v>
      </c>
      <c r="F2998" s="22">
        <v>8</v>
      </c>
      <c r="G2998" s="22" t="s">
        <v>48</v>
      </c>
      <c r="H2998" s="22" t="s">
        <v>111</v>
      </c>
      <c r="I2998" s="22" t="s">
        <v>34</v>
      </c>
      <c r="J2998" s="22" t="s">
        <v>97</v>
      </c>
      <c r="K2998" s="22" t="s">
        <v>36</v>
      </c>
      <c r="L2998" s="22">
        <v>16279</v>
      </c>
      <c r="M2998" s="39" t="s">
        <v>37</v>
      </c>
      <c r="N2998" s="39" t="s">
        <v>37</v>
      </c>
      <c r="O2998" s="39" t="s">
        <v>37</v>
      </c>
      <c r="P2998" s="39" t="s">
        <v>37</v>
      </c>
      <c r="Q2998" s="39" t="s">
        <v>37</v>
      </c>
      <c r="R2998" s="39" t="s">
        <v>37</v>
      </c>
      <c r="S2998" s="39" t="s">
        <v>40</v>
      </c>
      <c r="T2998" s="39" t="s">
        <v>37</v>
      </c>
      <c r="U2998" s="40" t="s">
        <v>605</v>
      </c>
      <c r="V2998" s="39" t="s">
        <v>35</v>
      </c>
      <c r="W2998" s="74" t="s">
        <v>606</v>
      </c>
      <c r="X2998" s="74">
        <v>0</v>
      </c>
    </row>
    <row r="2999" spans="1:24" ht="14.4" x14ac:dyDescent="0.3">
      <c r="A2999" s="33" t="s">
        <v>152</v>
      </c>
      <c r="B2999" s="22">
        <v>11853</v>
      </c>
      <c r="C2999" s="22" t="s">
        <v>181</v>
      </c>
      <c r="D2999" s="22">
        <v>53200152</v>
      </c>
      <c r="E2999" s="26" t="s">
        <v>182</v>
      </c>
      <c r="F2999" s="22">
        <v>5</v>
      </c>
      <c r="G2999" s="22" t="s">
        <v>48</v>
      </c>
      <c r="H2999" s="22" t="s">
        <v>105</v>
      </c>
      <c r="I2999" s="22" t="s">
        <v>34</v>
      </c>
      <c r="J2999" s="22" t="s">
        <v>97</v>
      </c>
      <c r="K2999" s="22" t="s">
        <v>36</v>
      </c>
      <c r="L2999" s="22">
        <v>11853</v>
      </c>
      <c r="M2999" s="39" t="s">
        <v>37</v>
      </c>
      <c r="N2999" s="39" t="s">
        <v>37</v>
      </c>
      <c r="O2999" s="39" t="s">
        <v>37</v>
      </c>
      <c r="P2999" s="39" t="s">
        <v>37</v>
      </c>
      <c r="Q2999" s="39" t="s">
        <v>37</v>
      </c>
      <c r="R2999" s="39" t="s">
        <v>37</v>
      </c>
      <c r="S2999" s="39" t="s">
        <v>37</v>
      </c>
      <c r="T2999" s="39" t="s">
        <v>37</v>
      </c>
      <c r="U2999" s="40" t="s">
        <v>605</v>
      </c>
      <c r="V2999" s="39" t="s">
        <v>35</v>
      </c>
      <c r="W2999" s="74">
        <v>0</v>
      </c>
      <c r="X2999" s="74">
        <v>0</v>
      </c>
    </row>
    <row r="3000" spans="1:24" ht="43.2" x14ac:dyDescent="0.3">
      <c r="A3000" s="33" t="s">
        <v>152</v>
      </c>
      <c r="B3000" s="22">
        <v>12004</v>
      </c>
      <c r="C3000" s="22" t="s">
        <v>252</v>
      </c>
      <c r="D3000" s="22">
        <v>27200015</v>
      </c>
      <c r="E3000" s="26" t="s">
        <v>253</v>
      </c>
      <c r="F3000" s="22">
        <v>2</v>
      </c>
      <c r="G3000" s="22" t="s">
        <v>48</v>
      </c>
      <c r="H3000" s="22" t="s">
        <v>254</v>
      </c>
      <c r="I3000" s="22" t="s">
        <v>34</v>
      </c>
      <c r="J3000" s="22" t="s">
        <v>97</v>
      </c>
      <c r="K3000" s="22" t="s">
        <v>36</v>
      </c>
      <c r="L3000" s="22">
        <v>12004</v>
      </c>
      <c r="M3000" s="39" t="s">
        <v>37</v>
      </c>
      <c r="N3000" s="39" t="s">
        <v>37</v>
      </c>
      <c r="O3000" s="39" t="s">
        <v>37</v>
      </c>
      <c r="P3000" s="39" t="s">
        <v>37</v>
      </c>
      <c r="Q3000" s="39" t="s">
        <v>37</v>
      </c>
      <c r="R3000" s="39" t="s">
        <v>37</v>
      </c>
      <c r="S3000" s="39" t="s">
        <v>40</v>
      </c>
      <c r="T3000" s="39" t="s">
        <v>37</v>
      </c>
      <c r="U3000" s="40" t="s">
        <v>621</v>
      </c>
      <c r="V3000" s="39" t="s">
        <v>35</v>
      </c>
      <c r="W3000" s="74" t="s">
        <v>835</v>
      </c>
      <c r="X3000" s="74">
        <v>0</v>
      </c>
    </row>
    <row r="3001" spans="1:24" ht="230.4" x14ac:dyDescent="0.3">
      <c r="A3001" s="33" t="s">
        <v>152</v>
      </c>
      <c r="B3001" s="22">
        <v>12232</v>
      </c>
      <c r="C3001" s="22" t="s">
        <v>242</v>
      </c>
      <c r="D3001" s="22">
        <v>29500005</v>
      </c>
      <c r="E3001" s="26" t="s">
        <v>243</v>
      </c>
      <c r="F3001" s="22">
        <v>10</v>
      </c>
      <c r="G3001" s="22" t="s">
        <v>48</v>
      </c>
      <c r="H3001" s="22" t="s">
        <v>61</v>
      </c>
      <c r="I3001" s="22" t="s">
        <v>34</v>
      </c>
      <c r="J3001" s="22" t="s">
        <v>97</v>
      </c>
      <c r="K3001" s="22" t="s">
        <v>36</v>
      </c>
      <c r="L3001" s="22">
        <v>12232</v>
      </c>
      <c r="M3001" s="39" t="s">
        <v>37</v>
      </c>
      <c r="N3001" s="39" t="s">
        <v>37</v>
      </c>
      <c r="O3001" s="39" t="s">
        <v>37</v>
      </c>
      <c r="P3001" s="39" t="s">
        <v>37</v>
      </c>
      <c r="Q3001" s="39" t="s">
        <v>37</v>
      </c>
      <c r="R3001" s="39" t="s">
        <v>37</v>
      </c>
      <c r="S3001" s="39" t="s">
        <v>37</v>
      </c>
      <c r="T3001" s="39" t="s">
        <v>37</v>
      </c>
      <c r="U3001" s="40" t="s">
        <v>605</v>
      </c>
      <c r="V3001" s="39" t="s">
        <v>37</v>
      </c>
      <c r="W3001" s="74" t="s">
        <v>930</v>
      </c>
      <c r="X3001" s="74">
        <v>0</v>
      </c>
    </row>
    <row r="3002" spans="1:24" ht="230.4" x14ac:dyDescent="0.3">
      <c r="A3002" s="33" t="s">
        <v>152</v>
      </c>
      <c r="B3002" s="22">
        <v>12232</v>
      </c>
      <c r="C3002" s="22" t="s">
        <v>242</v>
      </c>
      <c r="D3002" s="22">
        <v>29500005</v>
      </c>
      <c r="E3002" s="26" t="s">
        <v>243</v>
      </c>
      <c r="F3002" s="22">
        <v>10</v>
      </c>
      <c r="G3002" s="22" t="s">
        <v>48</v>
      </c>
      <c r="H3002" s="22" t="s">
        <v>61</v>
      </c>
      <c r="I3002" s="22" t="s">
        <v>34</v>
      </c>
      <c r="J3002" s="22" t="s">
        <v>97</v>
      </c>
      <c r="K3002" s="22" t="s">
        <v>36</v>
      </c>
      <c r="L3002" s="22">
        <v>12232</v>
      </c>
      <c r="M3002" s="39" t="s">
        <v>37</v>
      </c>
      <c r="N3002" s="39" t="s">
        <v>37</v>
      </c>
      <c r="O3002" s="39" t="s">
        <v>37</v>
      </c>
      <c r="P3002" s="39" t="s">
        <v>37</v>
      </c>
      <c r="Q3002" s="39" t="s">
        <v>37</v>
      </c>
      <c r="R3002" s="39" t="s">
        <v>37</v>
      </c>
      <c r="S3002" s="39" t="s">
        <v>37</v>
      </c>
      <c r="T3002" s="39" t="s">
        <v>37</v>
      </c>
      <c r="U3002" s="40" t="s">
        <v>605</v>
      </c>
      <c r="V3002" s="39" t="s">
        <v>37</v>
      </c>
      <c r="W3002" s="74" t="s">
        <v>930</v>
      </c>
      <c r="X3002" s="74">
        <v>0</v>
      </c>
    </row>
    <row r="3003" spans="1:24" ht="230.4" x14ac:dyDescent="0.3">
      <c r="A3003" s="33" t="s">
        <v>152</v>
      </c>
      <c r="B3003" s="22">
        <v>12232</v>
      </c>
      <c r="C3003" s="22" t="s">
        <v>242</v>
      </c>
      <c r="D3003" s="22">
        <v>29500005</v>
      </c>
      <c r="E3003" s="26" t="s">
        <v>243</v>
      </c>
      <c r="F3003" s="22">
        <v>10</v>
      </c>
      <c r="G3003" s="22" t="s">
        <v>48</v>
      </c>
      <c r="H3003" s="22" t="s">
        <v>61</v>
      </c>
      <c r="I3003" s="22" t="s">
        <v>34</v>
      </c>
      <c r="J3003" s="22" t="s">
        <v>97</v>
      </c>
      <c r="K3003" s="22" t="s">
        <v>36</v>
      </c>
      <c r="L3003" s="22">
        <v>12232</v>
      </c>
      <c r="M3003" s="39" t="s">
        <v>37</v>
      </c>
      <c r="N3003" s="39" t="s">
        <v>37</v>
      </c>
      <c r="O3003" s="39" t="s">
        <v>37</v>
      </c>
      <c r="P3003" s="39" t="s">
        <v>37</v>
      </c>
      <c r="Q3003" s="39" t="s">
        <v>37</v>
      </c>
      <c r="R3003" s="39" t="s">
        <v>37</v>
      </c>
      <c r="S3003" s="39" t="s">
        <v>37</v>
      </c>
      <c r="T3003" s="39" t="s">
        <v>37</v>
      </c>
      <c r="U3003" s="40" t="s">
        <v>605</v>
      </c>
      <c r="V3003" s="39" t="s">
        <v>37</v>
      </c>
      <c r="W3003" s="74" t="s">
        <v>930</v>
      </c>
      <c r="X3003" s="74">
        <v>0</v>
      </c>
    </row>
    <row r="3004" spans="1:24" ht="230.4" x14ac:dyDescent="0.3">
      <c r="A3004" s="33" t="s">
        <v>152</v>
      </c>
      <c r="B3004" s="22">
        <v>12232</v>
      </c>
      <c r="C3004" s="22" t="s">
        <v>242</v>
      </c>
      <c r="D3004" s="22">
        <v>29500005</v>
      </c>
      <c r="E3004" s="26" t="s">
        <v>243</v>
      </c>
      <c r="F3004" s="22">
        <v>10</v>
      </c>
      <c r="G3004" s="22" t="s">
        <v>48</v>
      </c>
      <c r="H3004" s="22" t="s">
        <v>61</v>
      </c>
      <c r="I3004" s="22" t="s">
        <v>34</v>
      </c>
      <c r="J3004" s="22" t="s">
        <v>97</v>
      </c>
      <c r="K3004" s="22" t="s">
        <v>36</v>
      </c>
      <c r="L3004" s="22">
        <v>12232</v>
      </c>
      <c r="M3004" s="39" t="s">
        <v>37</v>
      </c>
      <c r="N3004" s="39" t="s">
        <v>37</v>
      </c>
      <c r="O3004" s="39" t="s">
        <v>37</v>
      </c>
      <c r="P3004" s="39" t="s">
        <v>37</v>
      </c>
      <c r="Q3004" s="39" t="s">
        <v>37</v>
      </c>
      <c r="R3004" s="39" t="s">
        <v>37</v>
      </c>
      <c r="S3004" s="39" t="s">
        <v>37</v>
      </c>
      <c r="T3004" s="39" t="s">
        <v>37</v>
      </c>
      <c r="U3004" s="40" t="s">
        <v>605</v>
      </c>
      <c r="V3004" s="39" t="s">
        <v>37</v>
      </c>
      <c r="W3004" s="74" t="s">
        <v>930</v>
      </c>
      <c r="X3004" s="74">
        <v>0</v>
      </c>
    </row>
    <row r="3005" spans="1:24" ht="230.4" x14ac:dyDescent="0.3">
      <c r="A3005" s="33" t="s">
        <v>152</v>
      </c>
      <c r="B3005" s="22">
        <v>12232</v>
      </c>
      <c r="C3005" s="22" t="s">
        <v>242</v>
      </c>
      <c r="D3005" s="22">
        <v>29500005</v>
      </c>
      <c r="E3005" s="26" t="s">
        <v>243</v>
      </c>
      <c r="F3005" s="22">
        <v>10</v>
      </c>
      <c r="G3005" s="22" t="s">
        <v>48</v>
      </c>
      <c r="H3005" s="22" t="s">
        <v>61</v>
      </c>
      <c r="I3005" s="22" t="s">
        <v>34</v>
      </c>
      <c r="J3005" s="22" t="s">
        <v>97</v>
      </c>
      <c r="K3005" s="22" t="s">
        <v>36</v>
      </c>
      <c r="L3005" s="22">
        <v>12232</v>
      </c>
      <c r="M3005" s="39" t="s">
        <v>37</v>
      </c>
      <c r="N3005" s="39" t="s">
        <v>37</v>
      </c>
      <c r="O3005" s="39" t="s">
        <v>37</v>
      </c>
      <c r="P3005" s="39" t="s">
        <v>37</v>
      </c>
      <c r="Q3005" s="39" t="s">
        <v>37</v>
      </c>
      <c r="R3005" s="39" t="s">
        <v>37</v>
      </c>
      <c r="S3005" s="39" t="s">
        <v>37</v>
      </c>
      <c r="T3005" s="39" t="s">
        <v>37</v>
      </c>
      <c r="U3005" s="40" t="s">
        <v>605</v>
      </c>
      <c r="V3005" s="39" t="s">
        <v>37</v>
      </c>
      <c r="W3005" s="74" t="s">
        <v>930</v>
      </c>
      <c r="X3005" s="74">
        <v>0</v>
      </c>
    </row>
    <row r="3006" spans="1:24" ht="230.4" x14ac:dyDescent="0.3">
      <c r="A3006" s="33" t="s">
        <v>152</v>
      </c>
      <c r="B3006" s="22">
        <v>12232</v>
      </c>
      <c r="C3006" s="22" t="s">
        <v>242</v>
      </c>
      <c r="D3006" s="22">
        <v>29500005</v>
      </c>
      <c r="E3006" s="26" t="s">
        <v>243</v>
      </c>
      <c r="F3006" s="22">
        <v>10</v>
      </c>
      <c r="G3006" s="22" t="s">
        <v>48</v>
      </c>
      <c r="H3006" s="22" t="s">
        <v>61</v>
      </c>
      <c r="I3006" s="22" t="s">
        <v>34</v>
      </c>
      <c r="J3006" s="22" t="s">
        <v>97</v>
      </c>
      <c r="K3006" s="22" t="s">
        <v>36</v>
      </c>
      <c r="L3006" s="22">
        <v>12232</v>
      </c>
      <c r="M3006" s="39" t="s">
        <v>37</v>
      </c>
      <c r="N3006" s="39" t="s">
        <v>37</v>
      </c>
      <c r="O3006" s="39" t="s">
        <v>37</v>
      </c>
      <c r="P3006" s="39" t="s">
        <v>37</v>
      </c>
      <c r="Q3006" s="39" t="s">
        <v>37</v>
      </c>
      <c r="R3006" s="39" t="s">
        <v>37</v>
      </c>
      <c r="S3006" s="39" t="s">
        <v>37</v>
      </c>
      <c r="T3006" s="39" t="s">
        <v>37</v>
      </c>
      <c r="U3006" s="40" t="s">
        <v>605</v>
      </c>
      <c r="V3006" s="39" t="s">
        <v>37</v>
      </c>
      <c r="W3006" s="74" t="s">
        <v>930</v>
      </c>
      <c r="X3006" s="74">
        <v>0</v>
      </c>
    </row>
    <row r="3007" spans="1:24" ht="14.4" x14ac:dyDescent="0.3">
      <c r="A3007" s="33" t="s">
        <v>152</v>
      </c>
      <c r="B3007" s="22">
        <v>16402</v>
      </c>
      <c r="C3007" s="22" t="s">
        <v>293</v>
      </c>
      <c r="D3007" s="22">
        <v>25404627</v>
      </c>
      <c r="E3007" s="26" t="s">
        <v>444</v>
      </c>
      <c r="F3007" s="22">
        <v>4</v>
      </c>
      <c r="G3007" s="22" t="s">
        <v>48</v>
      </c>
      <c r="H3007" s="22" t="s">
        <v>105</v>
      </c>
      <c r="I3007" s="22" t="s">
        <v>34</v>
      </c>
      <c r="J3007" s="22" t="s">
        <v>97</v>
      </c>
      <c r="K3007" s="22" t="s">
        <v>36</v>
      </c>
      <c r="L3007" s="22">
        <v>16402</v>
      </c>
      <c r="M3007" s="39" t="s">
        <v>37</v>
      </c>
      <c r="N3007" s="39" t="s">
        <v>37</v>
      </c>
      <c r="O3007" s="39" t="s">
        <v>37</v>
      </c>
      <c r="P3007" s="39" t="s">
        <v>37</v>
      </c>
      <c r="Q3007" s="39" t="s">
        <v>37</v>
      </c>
      <c r="R3007" s="39" t="s">
        <v>37</v>
      </c>
      <c r="S3007" s="39" t="s">
        <v>40</v>
      </c>
      <c r="T3007" s="39" t="s">
        <v>37</v>
      </c>
      <c r="U3007" s="40" t="s">
        <v>605</v>
      </c>
      <c r="V3007" s="39" t="s">
        <v>35</v>
      </c>
      <c r="W3007" s="74" t="s">
        <v>606</v>
      </c>
      <c r="X3007" s="74">
        <v>0</v>
      </c>
    </row>
    <row r="3008" spans="1:24" ht="43.2" x14ac:dyDescent="0.3">
      <c r="A3008" s="33" t="s">
        <v>152</v>
      </c>
      <c r="B3008" s="22">
        <v>16264</v>
      </c>
      <c r="C3008" s="22" t="s">
        <v>526</v>
      </c>
      <c r="D3008" s="22">
        <v>27300016</v>
      </c>
      <c r="E3008" s="26" t="s">
        <v>527</v>
      </c>
      <c r="F3008" s="22">
        <v>2</v>
      </c>
      <c r="G3008" s="22" t="s">
        <v>48</v>
      </c>
      <c r="H3008" s="22" t="s">
        <v>111</v>
      </c>
      <c r="I3008" s="22" t="s">
        <v>34</v>
      </c>
      <c r="J3008" s="22" t="s">
        <v>97</v>
      </c>
      <c r="K3008" s="22" t="s">
        <v>36</v>
      </c>
      <c r="L3008" s="22">
        <v>16264</v>
      </c>
      <c r="M3008" s="39" t="s">
        <v>37</v>
      </c>
      <c r="N3008" s="39" t="s">
        <v>37</v>
      </c>
      <c r="O3008" s="39" t="s">
        <v>37</v>
      </c>
      <c r="P3008" s="39" t="s">
        <v>37</v>
      </c>
      <c r="Q3008" s="39" t="s">
        <v>37</v>
      </c>
      <c r="R3008" s="39" t="s">
        <v>37</v>
      </c>
      <c r="S3008" s="39" t="s">
        <v>37</v>
      </c>
      <c r="T3008" s="39" t="s">
        <v>37</v>
      </c>
      <c r="U3008" s="40" t="s">
        <v>605</v>
      </c>
      <c r="V3008" s="39" t="s">
        <v>37</v>
      </c>
      <c r="W3008" s="74" t="s">
        <v>3368</v>
      </c>
      <c r="X3008" s="74">
        <v>0</v>
      </c>
    </row>
    <row r="3009" spans="1:24" ht="28.8" x14ac:dyDescent="0.3">
      <c r="A3009" s="33" t="s">
        <v>152</v>
      </c>
      <c r="B3009" s="22">
        <v>11905</v>
      </c>
      <c r="C3009" s="22" t="s">
        <v>183</v>
      </c>
      <c r="D3009" s="22">
        <v>53100409</v>
      </c>
      <c r="E3009" s="26" t="s">
        <v>184</v>
      </c>
      <c r="F3009" s="22">
        <v>4</v>
      </c>
      <c r="G3009" s="22" t="s">
        <v>48</v>
      </c>
      <c r="H3009" s="22" t="s">
        <v>33</v>
      </c>
      <c r="I3009" s="22" t="s">
        <v>34</v>
      </c>
      <c r="J3009" s="22" t="s">
        <v>97</v>
      </c>
      <c r="K3009" s="22" t="s">
        <v>36</v>
      </c>
      <c r="L3009" s="22">
        <v>11905</v>
      </c>
      <c r="M3009" s="39" t="s">
        <v>37</v>
      </c>
      <c r="N3009" s="39" t="s">
        <v>37</v>
      </c>
      <c r="O3009" s="39" t="s">
        <v>37</v>
      </c>
      <c r="P3009" s="39" t="s">
        <v>37</v>
      </c>
      <c r="Q3009" s="39" t="s">
        <v>37</v>
      </c>
      <c r="R3009" s="39" t="s">
        <v>37</v>
      </c>
      <c r="S3009" s="39" t="s">
        <v>37</v>
      </c>
      <c r="T3009" s="39" t="s">
        <v>37</v>
      </c>
      <c r="U3009" s="40" t="s">
        <v>784</v>
      </c>
      <c r="V3009" s="39" t="s">
        <v>37</v>
      </c>
      <c r="W3009" s="74" t="s">
        <v>785</v>
      </c>
      <c r="X3009" s="74">
        <v>0</v>
      </c>
    </row>
    <row r="3010" spans="1:24" ht="28.8" x14ac:dyDescent="0.3">
      <c r="A3010" s="33" t="s">
        <v>152</v>
      </c>
      <c r="B3010" s="22">
        <v>11905</v>
      </c>
      <c r="C3010" s="22" t="s">
        <v>183</v>
      </c>
      <c r="D3010" s="22">
        <v>53100409</v>
      </c>
      <c r="E3010" s="26" t="s">
        <v>184</v>
      </c>
      <c r="F3010" s="22">
        <v>4</v>
      </c>
      <c r="G3010" s="22" t="s">
        <v>48</v>
      </c>
      <c r="H3010" s="22" t="s">
        <v>33</v>
      </c>
      <c r="I3010" s="22" t="s">
        <v>34</v>
      </c>
      <c r="J3010" s="22" t="s">
        <v>97</v>
      </c>
      <c r="K3010" s="22" t="s">
        <v>36</v>
      </c>
      <c r="L3010" s="22">
        <v>11905</v>
      </c>
      <c r="M3010" s="39" t="s">
        <v>37</v>
      </c>
      <c r="N3010" s="39" t="s">
        <v>37</v>
      </c>
      <c r="O3010" s="39" t="s">
        <v>37</v>
      </c>
      <c r="P3010" s="39" t="s">
        <v>37</v>
      </c>
      <c r="Q3010" s="39" t="s">
        <v>37</v>
      </c>
      <c r="R3010" s="39" t="s">
        <v>37</v>
      </c>
      <c r="S3010" s="39" t="s">
        <v>37</v>
      </c>
      <c r="T3010" s="39" t="s">
        <v>37</v>
      </c>
      <c r="U3010" s="40" t="s">
        <v>784</v>
      </c>
      <c r="V3010" s="39" t="s">
        <v>37</v>
      </c>
      <c r="W3010" s="74" t="s">
        <v>785</v>
      </c>
      <c r="X3010" s="74">
        <v>0</v>
      </c>
    </row>
    <row r="3011" spans="1:24" ht="14.4" x14ac:dyDescent="0.3">
      <c r="A3011" s="33" t="s">
        <v>152</v>
      </c>
      <c r="B3011" s="22">
        <v>12084</v>
      </c>
      <c r="C3011" s="22" t="s">
        <v>522</v>
      </c>
      <c r="D3011" s="22">
        <v>29500005</v>
      </c>
      <c r="E3011" s="26" t="s">
        <v>523</v>
      </c>
      <c r="F3011" s="22">
        <v>2</v>
      </c>
      <c r="G3011" s="22" t="s">
        <v>48</v>
      </c>
      <c r="H3011" s="22" t="s">
        <v>203</v>
      </c>
      <c r="I3011" s="22" t="s">
        <v>34</v>
      </c>
      <c r="J3011" s="22" t="s">
        <v>97</v>
      </c>
      <c r="K3011" s="22" t="s">
        <v>36</v>
      </c>
      <c r="L3011" s="22">
        <v>12084</v>
      </c>
      <c r="M3011" s="39" t="s">
        <v>37</v>
      </c>
      <c r="N3011" s="39" t="s">
        <v>37</v>
      </c>
      <c r="O3011" s="39" t="s">
        <v>37</v>
      </c>
      <c r="P3011" s="39" t="s">
        <v>37</v>
      </c>
      <c r="Q3011" s="39" t="s">
        <v>37</v>
      </c>
      <c r="R3011" s="39" t="s">
        <v>37</v>
      </c>
      <c r="S3011" s="39" t="s">
        <v>37</v>
      </c>
      <c r="T3011" s="39" t="s">
        <v>37</v>
      </c>
      <c r="U3011" s="40" t="s">
        <v>39</v>
      </c>
      <c r="V3011" s="39" t="s">
        <v>37</v>
      </c>
      <c r="W3011" s="74" t="s">
        <v>880</v>
      </c>
      <c r="X3011" s="74">
        <v>0</v>
      </c>
    </row>
    <row r="3012" spans="1:24" ht="72" x14ac:dyDescent="0.3">
      <c r="A3012" s="33" t="s">
        <v>152</v>
      </c>
      <c r="B3012" s="22">
        <v>16266</v>
      </c>
      <c r="C3012" s="22" t="s">
        <v>356</v>
      </c>
      <c r="D3012" s="22">
        <v>53100347</v>
      </c>
      <c r="E3012" s="26" t="s">
        <v>357</v>
      </c>
      <c r="F3012" s="22">
        <v>1</v>
      </c>
      <c r="G3012" s="22" t="s">
        <v>48</v>
      </c>
      <c r="H3012" s="22" t="s">
        <v>111</v>
      </c>
      <c r="I3012" s="22" t="s">
        <v>34</v>
      </c>
      <c r="J3012" s="22" t="s">
        <v>97</v>
      </c>
      <c r="K3012" s="22" t="s">
        <v>36</v>
      </c>
      <c r="L3012" s="22">
        <v>16266</v>
      </c>
      <c r="M3012" s="39" t="s">
        <v>37</v>
      </c>
      <c r="N3012" s="39" t="s">
        <v>37</v>
      </c>
      <c r="O3012" s="39" t="s">
        <v>37</v>
      </c>
      <c r="P3012" s="39" t="s">
        <v>37</v>
      </c>
      <c r="Q3012" s="39" t="s">
        <v>37</v>
      </c>
      <c r="R3012" s="39" t="s">
        <v>37</v>
      </c>
      <c r="S3012" s="39" t="s">
        <v>37</v>
      </c>
      <c r="T3012" s="39" t="s">
        <v>37</v>
      </c>
      <c r="U3012" s="40" t="s">
        <v>605</v>
      </c>
      <c r="V3012" s="39" t="s">
        <v>37</v>
      </c>
      <c r="W3012" s="74" t="s">
        <v>3370</v>
      </c>
      <c r="X3012" s="74">
        <v>0</v>
      </c>
    </row>
    <row r="3013" spans="1:24" ht="72" x14ac:dyDescent="0.3">
      <c r="A3013" s="33" t="s">
        <v>152</v>
      </c>
      <c r="B3013" s="22">
        <v>16266</v>
      </c>
      <c r="C3013" s="22" t="s">
        <v>356</v>
      </c>
      <c r="D3013" s="22">
        <v>53100347</v>
      </c>
      <c r="E3013" s="26" t="s">
        <v>357</v>
      </c>
      <c r="F3013" s="22">
        <v>1</v>
      </c>
      <c r="G3013" s="22" t="s">
        <v>48</v>
      </c>
      <c r="H3013" s="22" t="s">
        <v>111</v>
      </c>
      <c r="I3013" s="22" t="s">
        <v>34</v>
      </c>
      <c r="J3013" s="22" t="s">
        <v>97</v>
      </c>
      <c r="K3013" s="22" t="s">
        <v>36</v>
      </c>
      <c r="L3013" s="22">
        <v>16266</v>
      </c>
      <c r="M3013" s="39" t="s">
        <v>37</v>
      </c>
      <c r="N3013" s="39" t="s">
        <v>37</v>
      </c>
      <c r="O3013" s="39" t="s">
        <v>37</v>
      </c>
      <c r="P3013" s="39" t="s">
        <v>37</v>
      </c>
      <c r="Q3013" s="39" t="s">
        <v>37</v>
      </c>
      <c r="R3013" s="39" t="s">
        <v>37</v>
      </c>
      <c r="S3013" s="39" t="s">
        <v>37</v>
      </c>
      <c r="T3013" s="39" t="s">
        <v>37</v>
      </c>
      <c r="U3013" s="40" t="s">
        <v>605</v>
      </c>
      <c r="V3013" s="39" t="s">
        <v>37</v>
      </c>
      <c r="W3013" s="74" t="s">
        <v>3370</v>
      </c>
      <c r="X3013" s="74">
        <v>0</v>
      </c>
    </row>
    <row r="3014" spans="1:24" ht="14.4" x14ac:dyDescent="0.3">
      <c r="A3014" s="33" t="s">
        <v>152</v>
      </c>
      <c r="B3014" s="22">
        <v>11941</v>
      </c>
      <c r="C3014" s="22" t="s">
        <v>342</v>
      </c>
      <c r="D3014" s="22">
        <v>53100203</v>
      </c>
      <c r="E3014" s="26" t="s">
        <v>343</v>
      </c>
      <c r="F3014" s="22">
        <v>1</v>
      </c>
      <c r="G3014" s="22" t="s">
        <v>48</v>
      </c>
      <c r="H3014" s="22" t="s">
        <v>111</v>
      </c>
      <c r="I3014" s="22" t="s">
        <v>34</v>
      </c>
      <c r="J3014" s="22" t="s">
        <v>97</v>
      </c>
      <c r="K3014" s="22" t="s">
        <v>36</v>
      </c>
      <c r="L3014" s="22">
        <v>11941</v>
      </c>
      <c r="M3014" s="39" t="s">
        <v>37</v>
      </c>
      <c r="N3014" s="39" t="s">
        <v>37</v>
      </c>
      <c r="O3014" s="39" t="s">
        <v>35</v>
      </c>
      <c r="P3014" s="39" t="s">
        <v>37</v>
      </c>
      <c r="Q3014" s="39" t="s">
        <v>37</v>
      </c>
      <c r="R3014" s="39" t="s">
        <v>37</v>
      </c>
      <c r="S3014" s="39" t="s">
        <v>40</v>
      </c>
      <c r="T3014" s="39" t="s">
        <v>37</v>
      </c>
      <c r="U3014" s="40" t="s">
        <v>605</v>
      </c>
      <c r="V3014" s="39" t="s">
        <v>35</v>
      </c>
      <c r="W3014" s="74" t="s">
        <v>606</v>
      </c>
      <c r="X3014" s="74">
        <v>0</v>
      </c>
    </row>
    <row r="3015" spans="1:24" ht="86.4" x14ac:dyDescent="0.3">
      <c r="A3015" s="33" t="s">
        <v>152</v>
      </c>
      <c r="B3015" s="22">
        <v>11663</v>
      </c>
      <c r="C3015" s="22" t="s">
        <v>155</v>
      </c>
      <c r="D3015" s="22">
        <v>53200428</v>
      </c>
      <c r="E3015" s="26" t="s">
        <v>156</v>
      </c>
      <c r="F3015" s="22">
        <v>3</v>
      </c>
      <c r="G3015" s="22" t="s">
        <v>48</v>
      </c>
      <c r="H3015" s="22" t="s">
        <v>105</v>
      </c>
      <c r="I3015" s="22" t="s">
        <v>34</v>
      </c>
      <c r="J3015" s="22" t="s">
        <v>97</v>
      </c>
      <c r="K3015" s="22" t="s">
        <v>36</v>
      </c>
      <c r="L3015" s="22">
        <v>11663</v>
      </c>
      <c r="M3015" s="39" t="s">
        <v>37</v>
      </c>
      <c r="N3015" s="39" t="s">
        <v>37</v>
      </c>
      <c r="O3015" s="39" t="s">
        <v>37</v>
      </c>
      <c r="P3015" s="39" t="s">
        <v>37</v>
      </c>
      <c r="Q3015" s="39" t="s">
        <v>37</v>
      </c>
      <c r="R3015" s="39" t="s">
        <v>37</v>
      </c>
      <c r="S3015" s="39" t="s">
        <v>37</v>
      </c>
      <c r="T3015" s="39" t="s">
        <v>37</v>
      </c>
      <c r="U3015" s="40" t="s">
        <v>39</v>
      </c>
      <c r="V3015" s="39" t="s">
        <v>35</v>
      </c>
      <c r="W3015" s="74" t="s">
        <v>606</v>
      </c>
      <c r="X3015" s="74" t="s">
        <v>658</v>
      </c>
    </row>
    <row r="3016" spans="1:24" ht="86.4" x14ac:dyDescent="0.3">
      <c r="A3016" s="33" t="s">
        <v>152</v>
      </c>
      <c r="B3016" s="22">
        <v>11663</v>
      </c>
      <c r="C3016" s="22" t="s">
        <v>155</v>
      </c>
      <c r="D3016" s="22">
        <v>53200428</v>
      </c>
      <c r="E3016" s="26" t="s">
        <v>156</v>
      </c>
      <c r="F3016" s="22">
        <v>3</v>
      </c>
      <c r="G3016" s="22" t="s">
        <v>48</v>
      </c>
      <c r="H3016" s="22" t="s">
        <v>105</v>
      </c>
      <c r="I3016" s="22" t="s">
        <v>34</v>
      </c>
      <c r="J3016" s="22" t="s">
        <v>97</v>
      </c>
      <c r="K3016" s="22" t="s">
        <v>36</v>
      </c>
      <c r="L3016" s="22">
        <v>11663</v>
      </c>
      <c r="M3016" s="39" t="s">
        <v>37</v>
      </c>
      <c r="N3016" s="39" t="s">
        <v>37</v>
      </c>
      <c r="O3016" s="39" t="s">
        <v>37</v>
      </c>
      <c r="P3016" s="39" t="s">
        <v>37</v>
      </c>
      <c r="Q3016" s="39" t="s">
        <v>37</v>
      </c>
      <c r="R3016" s="39" t="s">
        <v>37</v>
      </c>
      <c r="S3016" s="39" t="s">
        <v>37</v>
      </c>
      <c r="T3016" s="39" t="s">
        <v>37</v>
      </c>
      <c r="U3016" s="40" t="s">
        <v>39</v>
      </c>
      <c r="V3016" s="39" t="s">
        <v>35</v>
      </c>
      <c r="W3016" s="74" t="s">
        <v>606</v>
      </c>
      <c r="X3016" s="74" t="s">
        <v>658</v>
      </c>
    </row>
    <row r="3017" spans="1:24" ht="86.4" x14ac:dyDescent="0.3">
      <c r="A3017" s="33" t="s">
        <v>152</v>
      </c>
      <c r="B3017" s="22">
        <v>16224</v>
      </c>
      <c r="C3017" s="22" t="s">
        <v>518</v>
      </c>
      <c r="D3017" s="22">
        <v>53100042</v>
      </c>
      <c r="E3017" s="26" t="s">
        <v>519</v>
      </c>
      <c r="F3017" s="22">
        <v>1</v>
      </c>
      <c r="G3017" s="22" t="s">
        <v>48</v>
      </c>
      <c r="H3017" s="22" t="s">
        <v>111</v>
      </c>
      <c r="I3017" s="22" t="s">
        <v>34</v>
      </c>
      <c r="J3017" s="22" t="s">
        <v>97</v>
      </c>
      <c r="K3017" s="22" t="s">
        <v>36</v>
      </c>
      <c r="L3017" s="22">
        <v>16224</v>
      </c>
      <c r="M3017" s="39" t="s">
        <v>37</v>
      </c>
      <c r="N3017" s="39" t="s">
        <v>37</v>
      </c>
      <c r="O3017" s="39" t="s">
        <v>37</v>
      </c>
      <c r="P3017" s="39" t="s">
        <v>37</v>
      </c>
      <c r="Q3017" s="39" t="s">
        <v>37</v>
      </c>
      <c r="R3017" s="39" t="s">
        <v>37</v>
      </c>
      <c r="S3017" s="39" t="s">
        <v>37</v>
      </c>
      <c r="T3017" s="39" t="s">
        <v>37</v>
      </c>
      <c r="U3017" s="40" t="s">
        <v>605</v>
      </c>
      <c r="V3017" s="39" t="s">
        <v>37</v>
      </c>
      <c r="W3017" s="74" t="s">
        <v>3354</v>
      </c>
      <c r="X3017" s="74">
        <v>0</v>
      </c>
    </row>
    <row r="3018" spans="1:24" ht="14.4" x14ac:dyDescent="0.3">
      <c r="A3018" s="33" t="s">
        <v>152</v>
      </c>
      <c r="B3018" s="22">
        <v>16270</v>
      </c>
      <c r="C3018" s="22" t="s">
        <v>400</v>
      </c>
      <c r="D3018" s="22">
        <v>53100347</v>
      </c>
      <c r="E3018" s="26" t="s">
        <v>401</v>
      </c>
      <c r="F3018" s="22">
        <v>4</v>
      </c>
      <c r="G3018" s="22" t="s">
        <v>48</v>
      </c>
      <c r="H3018" s="22" t="s">
        <v>111</v>
      </c>
      <c r="I3018" s="22" t="s">
        <v>34</v>
      </c>
      <c r="J3018" s="22" t="s">
        <v>97</v>
      </c>
      <c r="K3018" s="22" t="s">
        <v>36</v>
      </c>
      <c r="L3018" s="22">
        <v>16270</v>
      </c>
      <c r="M3018" s="39" t="s">
        <v>37</v>
      </c>
      <c r="N3018" s="39" t="s">
        <v>37</v>
      </c>
      <c r="O3018" s="39" t="s">
        <v>37</v>
      </c>
      <c r="P3018" s="39" t="s">
        <v>37</v>
      </c>
      <c r="Q3018" s="39" t="s">
        <v>37</v>
      </c>
      <c r="R3018" s="39" t="s">
        <v>37</v>
      </c>
      <c r="S3018" s="39" t="s">
        <v>37</v>
      </c>
      <c r="T3018" s="39" t="s">
        <v>37</v>
      </c>
      <c r="U3018" s="40" t="s">
        <v>704</v>
      </c>
      <c r="V3018" s="39" t="s">
        <v>35</v>
      </c>
      <c r="W3018" s="74" t="s">
        <v>606</v>
      </c>
      <c r="X3018" s="74">
        <v>0</v>
      </c>
    </row>
    <row r="3019" spans="1:24" ht="14.4" x14ac:dyDescent="0.3">
      <c r="A3019" s="33" t="s">
        <v>152</v>
      </c>
      <c r="B3019" s="22">
        <v>16270</v>
      </c>
      <c r="C3019" s="22" t="s">
        <v>400</v>
      </c>
      <c r="D3019" s="22">
        <v>53100347</v>
      </c>
      <c r="E3019" s="26" t="s">
        <v>401</v>
      </c>
      <c r="F3019" s="22">
        <v>4</v>
      </c>
      <c r="G3019" s="22" t="s">
        <v>48</v>
      </c>
      <c r="H3019" s="22" t="s">
        <v>111</v>
      </c>
      <c r="I3019" s="22" t="s">
        <v>34</v>
      </c>
      <c r="J3019" s="22" t="s">
        <v>97</v>
      </c>
      <c r="K3019" s="22" t="s">
        <v>36</v>
      </c>
      <c r="L3019" s="22">
        <v>16270</v>
      </c>
      <c r="M3019" s="39" t="s">
        <v>37</v>
      </c>
      <c r="N3019" s="39" t="s">
        <v>37</v>
      </c>
      <c r="O3019" s="39" t="s">
        <v>37</v>
      </c>
      <c r="P3019" s="39" t="s">
        <v>37</v>
      </c>
      <c r="Q3019" s="39" t="s">
        <v>37</v>
      </c>
      <c r="R3019" s="39" t="s">
        <v>37</v>
      </c>
      <c r="S3019" s="39" t="s">
        <v>37</v>
      </c>
      <c r="T3019" s="39" t="s">
        <v>37</v>
      </c>
      <c r="U3019" s="40" t="s">
        <v>704</v>
      </c>
      <c r="V3019" s="39" t="s">
        <v>35</v>
      </c>
      <c r="W3019" s="74" t="s">
        <v>606</v>
      </c>
      <c r="X3019" s="74">
        <v>0</v>
      </c>
    </row>
    <row r="3020" spans="1:24" ht="14.4" x14ac:dyDescent="0.3">
      <c r="A3020" s="33" t="s">
        <v>152</v>
      </c>
      <c r="B3020" s="22">
        <v>11766</v>
      </c>
      <c r="C3020" s="22" t="s">
        <v>139</v>
      </c>
      <c r="D3020" s="22">
        <v>53100162</v>
      </c>
      <c r="E3020" s="26" t="s">
        <v>140</v>
      </c>
      <c r="F3020" s="22">
        <v>1</v>
      </c>
      <c r="G3020" s="22" t="s">
        <v>48</v>
      </c>
      <c r="H3020" s="22" t="s">
        <v>108</v>
      </c>
      <c r="I3020" s="22" t="s">
        <v>34</v>
      </c>
      <c r="J3020" s="22" t="s">
        <v>97</v>
      </c>
      <c r="K3020" s="22" t="s">
        <v>36</v>
      </c>
      <c r="L3020" s="22">
        <v>11766</v>
      </c>
      <c r="M3020" s="39" t="s">
        <v>37</v>
      </c>
      <c r="N3020" s="39" t="s">
        <v>37</v>
      </c>
      <c r="O3020" s="39" t="s">
        <v>37</v>
      </c>
      <c r="P3020" s="39" t="s">
        <v>37</v>
      </c>
      <c r="Q3020" s="39" t="s">
        <v>37</v>
      </c>
      <c r="R3020" s="39" t="s">
        <v>37</v>
      </c>
      <c r="S3020" s="39" t="s">
        <v>40</v>
      </c>
      <c r="T3020" s="39" t="s">
        <v>37</v>
      </c>
      <c r="U3020" s="40" t="s">
        <v>605</v>
      </c>
      <c r="V3020" s="39" t="s">
        <v>35</v>
      </c>
      <c r="W3020" s="74" t="s">
        <v>606</v>
      </c>
      <c r="X3020" s="74">
        <v>0</v>
      </c>
    </row>
    <row r="3021" spans="1:24" ht="14.4" x14ac:dyDescent="0.3">
      <c r="A3021" s="33" t="s">
        <v>152</v>
      </c>
      <c r="B3021" s="22">
        <v>11766</v>
      </c>
      <c r="C3021" s="22" t="s">
        <v>139</v>
      </c>
      <c r="D3021" s="22">
        <v>53100162</v>
      </c>
      <c r="E3021" s="26" t="s">
        <v>140</v>
      </c>
      <c r="F3021" s="22">
        <v>1</v>
      </c>
      <c r="G3021" s="22" t="s">
        <v>48</v>
      </c>
      <c r="H3021" s="22" t="s">
        <v>108</v>
      </c>
      <c r="I3021" s="22" t="s">
        <v>34</v>
      </c>
      <c r="J3021" s="22" t="s">
        <v>97</v>
      </c>
      <c r="K3021" s="22" t="s">
        <v>36</v>
      </c>
      <c r="L3021" s="22">
        <v>11766</v>
      </c>
      <c r="M3021" s="39" t="s">
        <v>37</v>
      </c>
      <c r="N3021" s="39" t="s">
        <v>37</v>
      </c>
      <c r="O3021" s="39" t="s">
        <v>37</v>
      </c>
      <c r="P3021" s="39" t="s">
        <v>37</v>
      </c>
      <c r="Q3021" s="39" t="s">
        <v>37</v>
      </c>
      <c r="R3021" s="39" t="s">
        <v>37</v>
      </c>
      <c r="S3021" s="39" t="s">
        <v>40</v>
      </c>
      <c r="T3021" s="39" t="s">
        <v>37</v>
      </c>
      <c r="U3021" s="40" t="s">
        <v>605</v>
      </c>
      <c r="V3021" s="39" t="s">
        <v>35</v>
      </c>
      <c r="W3021" s="74" t="s">
        <v>606</v>
      </c>
      <c r="X3021" s="74">
        <v>0</v>
      </c>
    </row>
    <row r="3022" spans="1:24" ht="14.4" x14ac:dyDescent="0.3">
      <c r="A3022" s="33" t="s">
        <v>152</v>
      </c>
      <c r="B3022" s="22">
        <v>11766</v>
      </c>
      <c r="C3022" s="22" t="s">
        <v>139</v>
      </c>
      <c r="D3022" s="22">
        <v>53100162</v>
      </c>
      <c r="E3022" s="26" t="s">
        <v>140</v>
      </c>
      <c r="F3022" s="22">
        <v>1</v>
      </c>
      <c r="G3022" s="22" t="s">
        <v>48</v>
      </c>
      <c r="H3022" s="22" t="s">
        <v>108</v>
      </c>
      <c r="I3022" s="22" t="s">
        <v>34</v>
      </c>
      <c r="J3022" s="22" t="s">
        <v>97</v>
      </c>
      <c r="K3022" s="22" t="s">
        <v>36</v>
      </c>
      <c r="L3022" s="22">
        <v>11766</v>
      </c>
      <c r="M3022" s="39" t="s">
        <v>37</v>
      </c>
      <c r="N3022" s="39" t="s">
        <v>37</v>
      </c>
      <c r="O3022" s="39" t="s">
        <v>37</v>
      </c>
      <c r="P3022" s="39" t="s">
        <v>37</v>
      </c>
      <c r="Q3022" s="39" t="s">
        <v>37</v>
      </c>
      <c r="R3022" s="39" t="s">
        <v>37</v>
      </c>
      <c r="S3022" s="39" t="s">
        <v>40</v>
      </c>
      <c r="T3022" s="39" t="s">
        <v>37</v>
      </c>
      <c r="U3022" s="40" t="s">
        <v>605</v>
      </c>
      <c r="V3022" s="39" t="s">
        <v>35</v>
      </c>
      <c r="W3022" s="74" t="s">
        <v>606</v>
      </c>
      <c r="X3022" s="74">
        <v>0</v>
      </c>
    </row>
    <row r="3023" spans="1:24" ht="14.4" x14ac:dyDescent="0.3">
      <c r="A3023" s="33" t="s">
        <v>152</v>
      </c>
      <c r="B3023" s="22">
        <v>11766</v>
      </c>
      <c r="C3023" s="22" t="s">
        <v>139</v>
      </c>
      <c r="D3023" s="22">
        <v>53100162</v>
      </c>
      <c r="E3023" s="26" t="s">
        <v>140</v>
      </c>
      <c r="F3023" s="22">
        <v>1</v>
      </c>
      <c r="G3023" s="22" t="s">
        <v>48</v>
      </c>
      <c r="H3023" s="22" t="s">
        <v>108</v>
      </c>
      <c r="I3023" s="22" t="s">
        <v>34</v>
      </c>
      <c r="J3023" s="22" t="s">
        <v>97</v>
      </c>
      <c r="K3023" s="22" t="s">
        <v>36</v>
      </c>
      <c r="L3023" s="22">
        <v>11766</v>
      </c>
      <c r="M3023" s="39" t="s">
        <v>37</v>
      </c>
      <c r="N3023" s="39" t="s">
        <v>37</v>
      </c>
      <c r="O3023" s="39" t="s">
        <v>37</v>
      </c>
      <c r="P3023" s="39" t="s">
        <v>37</v>
      </c>
      <c r="Q3023" s="39" t="s">
        <v>37</v>
      </c>
      <c r="R3023" s="39" t="s">
        <v>37</v>
      </c>
      <c r="S3023" s="39" t="s">
        <v>40</v>
      </c>
      <c r="T3023" s="39" t="s">
        <v>37</v>
      </c>
      <c r="U3023" s="40" t="s">
        <v>605</v>
      </c>
      <c r="V3023" s="39" t="s">
        <v>35</v>
      </c>
      <c r="W3023" s="74" t="s">
        <v>606</v>
      </c>
      <c r="X3023" s="74">
        <v>0</v>
      </c>
    </row>
    <row r="3024" spans="1:24" ht="14.4" x14ac:dyDescent="0.3">
      <c r="A3024" s="33" t="s">
        <v>152</v>
      </c>
      <c r="B3024" s="22">
        <v>11766</v>
      </c>
      <c r="C3024" s="22" t="s">
        <v>139</v>
      </c>
      <c r="D3024" s="22">
        <v>53100162</v>
      </c>
      <c r="E3024" s="26" t="s">
        <v>140</v>
      </c>
      <c r="F3024" s="22">
        <v>1</v>
      </c>
      <c r="G3024" s="22" t="s">
        <v>48</v>
      </c>
      <c r="H3024" s="22" t="s">
        <v>108</v>
      </c>
      <c r="I3024" s="22" t="s">
        <v>34</v>
      </c>
      <c r="J3024" s="22" t="s">
        <v>97</v>
      </c>
      <c r="K3024" s="22" t="s">
        <v>36</v>
      </c>
      <c r="L3024" s="22">
        <v>11766</v>
      </c>
      <c r="M3024" s="39" t="s">
        <v>37</v>
      </c>
      <c r="N3024" s="39" t="s">
        <v>37</v>
      </c>
      <c r="O3024" s="39" t="s">
        <v>37</v>
      </c>
      <c r="P3024" s="39" t="s">
        <v>37</v>
      </c>
      <c r="Q3024" s="39" t="s">
        <v>37</v>
      </c>
      <c r="R3024" s="39" t="s">
        <v>37</v>
      </c>
      <c r="S3024" s="39" t="s">
        <v>40</v>
      </c>
      <c r="T3024" s="39" t="s">
        <v>37</v>
      </c>
      <c r="U3024" s="40" t="s">
        <v>605</v>
      </c>
      <c r="V3024" s="39" t="s">
        <v>35</v>
      </c>
      <c r="W3024" s="74" t="s">
        <v>606</v>
      </c>
      <c r="X3024" s="74">
        <v>0</v>
      </c>
    </row>
    <row r="3025" spans="1:24" ht="14.4" x14ac:dyDescent="0.3">
      <c r="A3025" s="33" t="s">
        <v>152</v>
      </c>
      <c r="B3025" s="22">
        <v>11766</v>
      </c>
      <c r="C3025" s="22" t="s">
        <v>139</v>
      </c>
      <c r="D3025" s="22">
        <v>53100162</v>
      </c>
      <c r="E3025" s="26" t="s">
        <v>140</v>
      </c>
      <c r="F3025" s="22">
        <v>1</v>
      </c>
      <c r="G3025" s="22" t="s">
        <v>48</v>
      </c>
      <c r="H3025" s="22" t="s">
        <v>108</v>
      </c>
      <c r="I3025" s="22" t="s">
        <v>34</v>
      </c>
      <c r="J3025" s="22" t="s">
        <v>97</v>
      </c>
      <c r="K3025" s="22" t="s">
        <v>36</v>
      </c>
      <c r="L3025" s="22">
        <v>11766</v>
      </c>
      <c r="M3025" s="39" t="s">
        <v>37</v>
      </c>
      <c r="N3025" s="39" t="s">
        <v>37</v>
      </c>
      <c r="O3025" s="39" t="s">
        <v>37</v>
      </c>
      <c r="P3025" s="39" t="s">
        <v>37</v>
      </c>
      <c r="Q3025" s="39" t="s">
        <v>37</v>
      </c>
      <c r="R3025" s="39" t="s">
        <v>37</v>
      </c>
      <c r="S3025" s="39" t="s">
        <v>40</v>
      </c>
      <c r="T3025" s="39" t="s">
        <v>37</v>
      </c>
      <c r="U3025" s="40" t="s">
        <v>605</v>
      </c>
      <c r="V3025" s="39" t="s">
        <v>35</v>
      </c>
      <c r="W3025" s="74" t="s">
        <v>606</v>
      </c>
      <c r="X3025" s="74">
        <v>0</v>
      </c>
    </row>
    <row r="3026" spans="1:24" ht="14.4" x14ac:dyDescent="0.3">
      <c r="A3026" s="33" t="s">
        <v>152</v>
      </c>
      <c r="B3026" s="22">
        <v>11766</v>
      </c>
      <c r="C3026" s="22" t="s">
        <v>139</v>
      </c>
      <c r="D3026" s="22">
        <v>53100162</v>
      </c>
      <c r="E3026" s="26" t="s">
        <v>140</v>
      </c>
      <c r="F3026" s="22">
        <v>1</v>
      </c>
      <c r="G3026" s="22" t="s">
        <v>48</v>
      </c>
      <c r="H3026" s="22" t="s">
        <v>108</v>
      </c>
      <c r="I3026" s="22" t="s">
        <v>34</v>
      </c>
      <c r="J3026" s="22" t="s">
        <v>97</v>
      </c>
      <c r="K3026" s="22" t="s">
        <v>36</v>
      </c>
      <c r="L3026" s="22">
        <v>11766</v>
      </c>
      <c r="M3026" s="39" t="s">
        <v>37</v>
      </c>
      <c r="N3026" s="39" t="s">
        <v>37</v>
      </c>
      <c r="O3026" s="39" t="s">
        <v>37</v>
      </c>
      <c r="P3026" s="39" t="s">
        <v>37</v>
      </c>
      <c r="Q3026" s="39" t="s">
        <v>37</v>
      </c>
      <c r="R3026" s="39" t="s">
        <v>37</v>
      </c>
      <c r="S3026" s="39" t="s">
        <v>40</v>
      </c>
      <c r="T3026" s="39" t="s">
        <v>37</v>
      </c>
      <c r="U3026" s="40" t="s">
        <v>605</v>
      </c>
      <c r="V3026" s="39" t="s">
        <v>35</v>
      </c>
      <c r="W3026" s="74" t="s">
        <v>606</v>
      </c>
      <c r="X3026" s="74">
        <v>0</v>
      </c>
    </row>
    <row r="3027" spans="1:24" ht="14.4" x14ac:dyDescent="0.3">
      <c r="A3027" s="33" t="s">
        <v>152</v>
      </c>
      <c r="B3027" s="22">
        <v>11766</v>
      </c>
      <c r="C3027" s="22" t="s">
        <v>139</v>
      </c>
      <c r="D3027" s="22">
        <v>53100162</v>
      </c>
      <c r="E3027" s="26" t="s">
        <v>140</v>
      </c>
      <c r="F3027" s="22">
        <v>1</v>
      </c>
      <c r="G3027" s="22" t="s">
        <v>48</v>
      </c>
      <c r="H3027" s="22" t="s">
        <v>108</v>
      </c>
      <c r="I3027" s="22" t="s">
        <v>34</v>
      </c>
      <c r="J3027" s="22" t="s">
        <v>97</v>
      </c>
      <c r="K3027" s="22" t="s">
        <v>36</v>
      </c>
      <c r="L3027" s="22">
        <v>11766</v>
      </c>
      <c r="M3027" s="39" t="s">
        <v>37</v>
      </c>
      <c r="N3027" s="39" t="s">
        <v>37</v>
      </c>
      <c r="O3027" s="39" t="s">
        <v>37</v>
      </c>
      <c r="P3027" s="39" t="s">
        <v>37</v>
      </c>
      <c r="Q3027" s="39" t="s">
        <v>37</v>
      </c>
      <c r="R3027" s="39" t="s">
        <v>37</v>
      </c>
      <c r="S3027" s="39" t="s">
        <v>40</v>
      </c>
      <c r="T3027" s="39" t="s">
        <v>37</v>
      </c>
      <c r="U3027" s="40" t="s">
        <v>605</v>
      </c>
      <c r="V3027" s="39" t="s">
        <v>35</v>
      </c>
      <c r="W3027" s="74" t="s">
        <v>606</v>
      </c>
      <c r="X3027" s="74">
        <v>0</v>
      </c>
    </row>
    <row r="3028" spans="1:24" ht="14.4" x14ac:dyDescent="0.3">
      <c r="A3028" s="33" t="s">
        <v>152</v>
      </c>
      <c r="B3028" s="22">
        <v>11766</v>
      </c>
      <c r="C3028" s="22" t="s">
        <v>139</v>
      </c>
      <c r="D3028" s="22">
        <v>53100162</v>
      </c>
      <c r="E3028" s="26" t="s">
        <v>140</v>
      </c>
      <c r="F3028" s="22">
        <v>1</v>
      </c>
      <c r="G3028" s="22" t="s">
        <v>48</v>
      </c>
      <c r="H3028" s="22" t="s">
        <v>108</v>
      </c>
      <c r="I3028" s="22" t="s">
        <v>34</v>
      </c>
      <c r="J3028" s="22" t="s">
        <v>97</v>
      </c>
      <c r="K3028" s="22" t="s">
        <v>36</v>
      </c>
      <c r="L3028" s="22">
        <v>11766</v>
      </c>
      <c r="M3028" s="39" t="s">
        <v>37</v>
      </c>
      <c r="N3028" s="39" t="s">
        <v>37</v>
      </c>
      <c r="O3028" s="39" t="s">
        <v>37</v>
      </c>
      <c r="P3028" s="39" t="s">
        <v>37</v>
      </c>
      <c r="Q3028" s="39" t="s">
        <v>37</v>
      </c>
      <c r="R3028" s="39" t="s">
        <v>37</v>
      </c>
      <c r="S3028" s="39" t="s">
        <v>40</v>
      </c>
      <c r="T3028" s="39" t="s">
        <v>37</v>
      </c>
      <c r="U3028" s="40" t="s">
        <v>605</v>
      </c>
      <c r="V3028" s="39" t="s">
        <v>35</v>
      </c>
      <c r="W3028" s="74" t="s">
        <v>606</v>
      </c>
      <c r="X3028" s="74">
        <v>0</v>
      </c>
    </row>
    <row r="3029" spans="1:24" ht="14.4" x14ac:dyDescent="0.3">
      <c r="A3029" s="33" t="s">
        <v>152</v>
      </c>
      <c r="B3029" s="22">
        <v>11766</v>
      </c>
      <c r="C3029" s="22" t="s">
        <v>139</v>
      </c>
      <c r="D3029" s="22">
        <v>53100162</v>
      </c>
      <c r="E3029" s="26" t="s">
        <v>140</v>
      </c>
      <c r="F3029" s="22">
        <v>1</v>
      </c>
      <c r="G3029" s="22" t="s">
        <v>48</v>
      </c>
      <c r="H3029" s="22" t="s">
        <v>108</v>
      </c>
      <c r="I3029" s="22" t="s">
        <v>34</v>
      </c>
      <c r="J3029" s="22" t="s">
        <v>97</v>
      </c>
      <c r="K3029" s="22" t="s">
        <v>36</v>
      </c>
      <c r="L3029" s="22">
        <v>11766</v>
      </c>
      <c r="M3029" s="39" t="s">
        <v>37</v>
      </c>
      <c r="N3029" s="39" t="s">
        <v>37</v>
      </c>
      <c r="O3029" s="39" t="s">
        <v>37</v>
      </c>
      <c r="P3029" s="39" t="s">
        <v>37</v>
      </c>
      <c r="Q3029" s="39" t="s">
        <v>37</v>
      </c>
      <c r="R3029" s="39" t="s">
        <v>37</v>
      </c>
      <c r="S3029" s="39" t="s">
        <v>40</v>
      </c>
      <c r="T3029" s="39" t="s">
        <v>37</v>
      </c>
      <c r="U3029" s="40" t="s">
        <v>605</v>
      </c>
      <c r="V3029" s="39" t="s">
        <v>35</v>
      </c>
      <c r="W3029" s="74" t="s">
        <v>606</v>
      </c>
      <c r="X3029" s="74">
        <v>0</v>
      </c>
    </row>
    <row r="3030" spans="1:24" ht="14.4" x14ac:dyDescent="0.3">
      <c r="A3030" s="33" t="s">
        <v>152</v>
      </c>
      <c r="B3030" s="22">
        <v>11766</v>
      </c>
      <c r="C3030" s="22" t="s">
        <v>139</v>
      </c>
      <c r="D3030" s="22">
        <v>53100162</v>
      </c>
      <c r="E3030" s="26" t="s">
        <v>140</v>
      </c>
      <c r="F3030" s="22">
        <v>1</v>
      </c>
      <c r="G3030" s="22" t="s">
        <v>48</v>
      </c>
      <c r="H3030" s="22" t="s">
        <v>108</v>
      </c>
      <c r="I3030" s="22" t="s">
        <v>34</v>
      </c>
      <c r="J3030" s="22" t="s">
        <v>97</v>
      </c>
      <c r="K3030" s="22" t="s">
        <v>36</v>
      </c>
      <c r="L3030" s="22">
        <v>11766</v>
      </c>
      <c r="M3030" s="39" t="s">
        <v>37</v>
      </c>
      <c r="N3030" s="39" t="s">
        <v>37</v>
      </c>
      <c r="O3030" s="39" t="s">
        <v>37</v>
      </c>
      <c r="P3030" s="39" t="s">
        <v>37</v>
      </c>
      <c r="Q3030" s="39" t="s">
        <v>37</v>
      </c>
      <c r="R3030" s="39" t="s">
        <v>37</v>
      </c>
      <c r="S3030" s="39" t="s">
        <v>40</v>
      </c>
      <c r="T3030" s="39" t="s">
        <v>37</v>
      </c>
      <c r="U3030" s="40" t="s">
        <v>605</v>
      </c>
      <c r="V3030" s="39" t="s">
        <v>35</v>
      </c>
      <c r="W3030" s="74" t="s">
        <v>606</v>
      </c>
      <c r="X3030" s="74">
        <v>0</v>
      </c>
    </row>
    <row r="3031" spans="1:24" ht="14.4" x14ac:dyDescent="0.3">
      <c r="A3031" s="33" t="s">
        <v>152</v>
      </c>
      <c r="B3031" s="22">
        <v>11766</v>
      </c>
      <c r="C3031" s="22" t="s">
        <v>139</v>
      </c>
      <c r="D3031" s="22">
        <v>53100162</v>
      </c>
      <c r="E3031" s="26" t="s">
        <v>140</v>
      </c>
      <c r="F3031" s="22">
        <v>1</v>
      </c>
      <c r="G3031" s="22" t="s">
        <v>48</v>
      </c>
      <c r="H3031" s="22" t="s">
        <v>108</v>
      </c>
      <c r="I3031" s="22" t="s">
        <v>34</v>
      </c>
      <c r="J3031" s="22" t="s">
        <v>97</v>
      </c>
      <c r="K3031" s="22" t="s">
        <v>36</v>
      </c>
      <c r="L3031" s="22">
        <v>11766</v>
      </c>
      <c r="M3031" s="39" t="s">
        <v>37</v>
      </c>
      <c r="N3031" s="39" t="s">
        <v>37</v>
      </c>
      <c r="O3031" s="39" t="s">
        <v>37</v>
      </c>
      <c r="P3031" s="39" t="s">
        <v>37</v>
      </c>
      <c r="Q3031" s="39" t="s">
        <v>37</v>
      </c>
      <c r="R3031" s="39" t="s">
        <v>37</v>
      </c>
      <c r="S3031" s="39" t="s">
        <v>40</v>
      </c>
      <c r="T3031" s="39" t="s">
        <v>37</v>
      </c>
      <c r="U3031" s="40" t="s">
        <v>605</v>
      </c>
      <c r="V3031" s="39" t="s">
        <v>35</v>
      </c>
      <c r="W3031" s="74" t="s">
        <v>606</v>
      </c>
      <c r="X3031" s="74">
        <v>0</v>
      </c>
    </row>
    <row r="3032" spans="1:24" ht="14.4" x14ac:dyDescent="0.3">
      <c r="A3032" s="33" t="s">
        <v>152</v>
      </c>
      <c r="B3032" s="22">
        <v>11766</v>
      </c>
      <c r="C3032" s="22" t="s">
        <v>139</v>
      </c>
      <c r="D3032" s="22">
        <v>53100162</v>
      </c>
      <c r="E3032" s="26" t="s">
        <v>140</v>
      </c>
      <c r="F3032" s="22">
        <v>1</v>
      </c>
      <c r="G3032" s="22" t="s">
        <v>48</v>
      </c>
      <c r="H3032" s="22" t="s">
        <v>108</v>
      </c>
      <c r="I3032" s="22" t="s">
        <v>34</v>
      </c>
      <c r="J3032" s="22" t="s">
        <v>97</v>
      </c>
      <c r="K3032" s="22" t="s">
        <v>36</v>
      </c>
      <c r="L3032" s="22">
        <v>11766</v>
      </c>
      <c r="M3032" s="39" t="s">
        <v>37</v>
      </c>
      <c r="N3032" s="39" t="s">
        <v>37</v>
      </c>
      <c r="O3032" s="39" t="s">
        <v>37</v>
      </c>
      <c r="P3032" s="39" t="s">
        <v>37</v>
      </c>
      <c r="Q3032" s="39" t="s">
        <v>37</v>
      </c>
      <c r="R3032" s="39" t="s">
        <v>37</v>
      </c>
      <c r="S3032" s="39" t="s">
        <v>40</v>
      </c>
      <c r="T3032" s="39" t="s">
        <v>37</v>
      </c>
      <c r="U3032" s="40" t="s">
        <v>605</v>
      </c>
      <c r="V3032" s="39" t="s">
        <v>35</v>
      </c>
      <c r="W3032" s="74" t="s">
        <v>606</v>
      </c>
      <c r="X3032" s="74">
        <v>0</v>
      </c>
    </row>
    <row r="3033" spans="1:24" ht="14.4" x14ac:dyDescent="0.3">
      <c r="A3033" s="33" t="s">
        <v>152</v>
      </c>
      <c r="B3033" s="22">
        <v>11766</v>
      </c>
      <c r="C3033" s="22" t="s">
        <v>139</v>
      </c>
      <c r="D3033" s="22">
        <v>53100162</v>
      </c>
      <c r="E3033" s="26" t="s">
        <v>140</v>
      </c>
      <c r="F3033" s="22">
        <v>1</v>
      </c>
      <c r="G3033" s="22" t="s">
        <v>48</v>
      </c>
      <c r="H3033" s="22" t="s">
        <v>108</v>
      </c>
      <c r="I3033" s="22" t="s">
        <v>34</v>
      </c>
      <c r="J3033" s="22" t="s">
        <v>97</v>
      </c>
      <c r="K3033" s="22" t="s">
        <v>36</v>
      </c>
      <c r="L3033" s="22">
        <v>11766</v>
      </c>
      <c r="M3033" s="39" t="s">
        <v>37</v>
      </c>
      <c r="N3033" s="39" t="s">
        <v>37</v>
      </c>
      <c r="O3033" s="39" t="s">
        <v>37</v>
      </c>
      <c r="P3033" s="39" t="s">
        <v>37</v>
      </c>
      <c r="Q3033" s="39" t="s">
        <v>37</v>
      </c>
      <c r="R3033" s="39" t="s">
        <v>37</v>
      </c>
      <c r="S3033" s="39" t="s">
        <v>40</v>
      </c>
      <c r="T3033" s="39" t="s">
        <v>37</v>
      </c>
      <c r="U3033" s="40" t="s">
        <v>605</v>
      </c>
      <c r="V3033" s="39" t="s">
        <v>35</v>
      </c>
      <c r="W3033" s="74" t="s">
        <v>606</v>
      </c>
      <c r="X3033" s="74">
        <v>0</v>
      </c>
    </row>
    <row r="3034" spans="1:24" ht="14.4" x14ac:dyDescent="0.3">
      <c r="A3034" s="33" t="s">
        <v>152</v>
      </c>
      <c r="B3034" s="22">
        <v>11766</v>
      </c>
      <c r="C3034" s="22" t="s">
        <v>139</v>
      </c>
      <c r="D3034" s="22">
        <v>53100162</v>
      </c>
      <c r="E3034" s="26" t="s">
        <v>140</v>
      </c>
      <c r="F3034" s="22">
        <v>1</v>
      </c>
      <c r="G3034" s="22" t="s">
        <v>48</v>
      </c>
      <c r="H3034" s="22" t="s">
        <v>108</v>
      </c>
      <c r="I3034" s="22" t="s">
        <v>34</v>
      </c>
      <c r="J3034" s="22" t="s">
        <v>97</v>
      </c>
      <c r="K3034" s="22" t="s">
        <v>36</v>
      </c>
      <c r="L3034" s="22">
        <v>11766</v>
      </c>
      <c r="M3034" s="39" t="s">
        <v>37</v>
      </c>
      <c r="N3034" s="39" t="s">
        <v>37</v>
      </c>
      <c r="O3034" s="39" t="s">
        <v>37</v>
      </c>
      <c r="P3034" s="39" t="s">
        <v>37</v>
      </c>
      <c r="Q3034" s="39" t="s">
        <v>37</v>
      </c>
      <c r="R3034" s="39" t="s">
        <v>37</v>
      </c>
      <c r="S3034" s="39" t="s">
        <v>40</v>
      </c>
      <c r="T3034" s="39" t="s">
        <v>37</v>
      </c>
      <c r="U3034" s="40" t="s">
        <v>605</v>
      </c>
      <c r="V3034" s="39" t="s">
        <v>35</v>
      </c>
      <c r="W3034" s="74" t="s">
        <v>606</v>
      </c>
      <c r="X3034" s="74">
        <v>0</v>
      </c>
    </row>
    <row r="3035" spans="1:24" ht="14.4" x14ac:dyDescent="0.3">
      <c r="A3035" s="33" t="s">
        <v>152</v>
      </c>
      <c r="B3035" s="22">
        <v>11766</v>
      </c>
      <c r="C3035" s="22" t="s">
        <v>139</v>
      </c>
      <c r="D3035" s="22">
        <v>53100162</v>
      </c>
      <c r="E3035" s="26" t="s">
        <v>140</v>
      </c>
      <c r="F3035" s="22">
        <v>1</v>
      </c>
      <c r="G3035" s="22" t="s">
        <v>48</v>
      </c>
      <c r="H3035" s="22" t="s">
        <v>108</v>
      </c>
      <c r="I3035" s="22" t="s">
        <v>34</v>
      </c>
      <c r="J3035" s="22" t="s">
        <v>97</v>
      </c>
      <c r="K3035" s="22" t="s">
        <v>36</v>
      </c>
      <c r="L3035" s="22">
        <v>11766</v>
      </c>
      <c r="M3035" s="39" t="s">
        <v>37</v>
      </c>
      <c r="N3035" s="39" t="s">
        <v>37</v>
      </c>
      <c r="O3035" s="39" t="s">
        <v>37</v>
      </c>
      <c r="P3035" s="39" t="s">
        <v>37</v>
      </c>
      <c r="Q3035" s="39" t="s">
        <v>37</v>
      </c>
      <c r="R3035" s="39" t="s">
        <v>37</v>
      </c>
      <c r="S3035" s="39" t="s">
        <v>40</v>
      </c>
      <c r="T3035" s="39" t="s">
        <v>37</v>
      </c>
      <c r="U3035" s="40" t="s">
        <v>605</v>
      </c>
      <c r="V3035" s="39" t="s">
        <v>35</v>
      </c>
      <c r="W3035" s="74" t="s">
        <v>606</v>
      </c>
      <c r="X3035" s="74">
        <v>0</v>
      </c>
    </row>
    <row r="3036" spans="1:24" ht="14.4" x14ac:dyDescent="0.3">
      <c r="A3036" s="33" t="s">
        <v>152</v>
      </c>
      <c r="B3036" s="22">
        <v>11766</v>
      </c>
      <c r="C3036" s="22" t="s">
        <v>139</v>
      </c>
      <c r="D3036" s="22">
        <v>53100162</v>
      </c>
      <c r="E3036" s="26" t="s">
        <v>140</v>
      </c>
      <c r="F3036" s="22">
        <v>1</v>
      </c>
      <c r="G3036" s="22" t="s">
        <v>48</v>
      </c>
      <c r="H3036" s="22" t="s">
        <v>108</v>
      </c>
      <c r="I3036" s="22" t="s">
        <v>34</v>
      </c>
      <c r="J3036" s="22" t="s">
        <v>97</v>
      </c>
      <c r="K3036" s="22" t="s">
        <v>36</v>
      </c>
      <c r="L3036" s="22">
        <v>11766</v>
      </c>
      <c r="M3036" s="39" t="s">
        <v>37</v>
      </c>
      <c r="N3036" s="39" t="s">
        <v>37</v>
      </c>
      <c r="O3036" s="39" t="s">
        <v>37</v>
      </c>
      <c r="P3036" s="39" t="s">
        <v>37</v>
      </c>
      <c r="Q3036" s="39" t="s">
        <v>37</v>
      </c>
      <c r="R3036" s="39" t="s">
        <v>37</v>
      </c>
      <c r="S3036" s="39" t="s">
        <v>40</v>
      </c>
      <c r="T3036" s="39" t="s">
        <v>37</v>
      </c>
      <c r="U3036" s="40" t="s">
        <v>605</v>
      </c>
      <c r="V3036" s="39" t="s">
        <v>35</v>
      </c>
      <c r="W3036" s="74" t="s">
        <v>606</v>
      </c>
      <c r="X3036" s="74">
        <v>0</v>
      </c>
    </row>
    <row r="3037" spans="1:24" ht="14.4" x14ac:dyDescent="0.3">
      <c r="A3037" s="33" t="s">
        <v>152</v>
      </c>
      <c r="B3037" s="22">
        <v>11766</v>
      </c>
      <c r="C3037" s="22" t="s">
        <v>139</v>
      </c>
      <c r="D3037" s="22">
        <v>53100162</v>
      </c>
      <c r="E3037" s="26" t="s">
        <v>140</v>
      </c>
      <c r="F3037" s="22">
        <v>1</v>
      </c>
      <c r="G3037" s="22" t="s">
        <v>48</v>
      </c>
      <c r="H3037" s="22" t="s">
        <v>108</v>
      </c>
      <c r="I3037" s="22" t="s">
        <v>34</v>
      </c>
      <c r="J3037" s="22" t="s">
        <v>97</v>
      </c>
      <c r="K3037" s="22" t="s">
        <v>36</v>
      </c>
      <c r="L3037" s="22">
        <v>11766</v>
      </c>
      <c r="M3037" s="39" t="s">
        <v>37</v>
      </c>
      <c r="N3037" s="39" t="s">
        <v>37</v>
      </c>
      <c r="O3037" s="39" t="s">
        <v>37</v>
      </c>
      <c r="P3037" s="39" t="s">
        <v>37</v>
      </c>
      <c r="Q3037" s="39" t="s">
        <v>37</v>
      </c>
      <c r="R3037" s="39" t="s">
        <v>37</v>
      </c>
      <c r="S3037" s="39" t="s">
        <v>40</v>
      </c>
      <c r="T3037" s="39" t="s">
        <v>37</v>
      </c>
      <c r="U3037" s="40" t="s">
        <v>605</v>
      </c>
      <c r="V3037" s="39" t="s">
        <v>35</v>
      </c>
      <c r="W3037" s="74" t="s">
        <v>606</v>
      </c>
      <c r="X3037" s="74">
        <v>0</v>
      </c>
    </row>
    <row r="3038" spans="1:24" ht="14.4" x14ac:dyDescent="0.3">
      <c r="A3038" s="33" t="s">
        <v>152</v>
      </c>
      <c r="B3038" s="22">
        <v>11766</v>
      </c>
      <c r="C3038" s="22" t="s">
        <v>139</v>
      </c>
      <c r="D3038" s="22">
        <v>53100162</v>
      </c>
      <c r="E3038" s="26" t="s">
        <v>140</v>
      </c>
      <c r="F3038" s="22">
        <v>1</v>
      </c>
      <c r="G3038" s="22" t="s">
        <v>48</v>
      </c>
      <c r="H3038" s="22" t="s">
        <v>108</v>
      </c>
      <c r="I3038" s="22" t="s">
        <v>34</v>
      </c>
      <c r="J3038" s="22" t="s">
        <v>97</v>
      </c>
      <c r="K3038" s="22" t="s">
        <v>36</v>
      </c>
      <c r="L3038" s="22">
        <v>11766</v>
      </c>
      <c r="M3038" s="39" t="s">
        <v>37</v>
      </c>
      <c r="N3038" s="39" t="s">
        <v>37</v>
      </c>
      <c r="O3038" s="39" t="s">
        <v>37</v>
      </c>
      <c r="P3038" s="39" t="s">
        <v>37</v>
      </c>
      <c r="Q3038" s="39" t="s">
        <v>37</v>
      </c>
      <c r="R3038" s="39" t="s">
        <v>37</v>
      </c>
      <c r="S3038" s="39" t="s">
        <v>40</v>
      </c>
      <c r="T3038" s="39" t="s">
        <v>37</v>
      </c>
      <c r="U3038" s="40" t="s">
        <v>605</v>
      </c>
      <c r="V3038" s="39" t="s">
        <v>35</v>
      </c>
      <c r="W3038" s="74" t="s">
        <v>606</v>
      </c>
      <c r="X3038" s="74">
        <v>0</v>
      </c>
    </row>
    <row r="3039" spans="1:24" ht="14.4" x14ac:dyDescent="0.3">
      <c r="A3039" s="33" t="s">
        <v>152</v>
      </c>
      <c r="B3039" s="22">
        <v>11766</v>
      </c>
      <c r="C3039" s="22" t="s">
        <v>139</v>
      </c>
      <c r="D3039" s="22">
        <v>53100162</v>
      </c>
      <c r="E3039" s="26" t="s">
        <v>140</v>
      </c>
      <c r="F3039" s="22">
        <v>1</v>
      </c>
      <c r="G3039" s="22" t="s">
        <v>48</v>
      </c>
      <c r="H3039" s="22" t="s">
        <v>108</v>
      </c>
      <c r="I3039" s="22" t="s">
        <v>34</v>
      </c>
      <c r="J3039" s="22" t="s">
        <v>97</v>
      </c>
      <c r="K3039" s="22" t="s">
        <v>36</v>
      </c>
      <c r="L3039" s="22">
        <v>11766</v>
      </c>
      <c r="M3039" s="39" t="s">
        <v>37</v>
      </c>
      <c r="N3039" s="39" t="s">
        <v>37</v>
      </c>
      <c r="O3039" s="39" t="s">
        <v>37</v>
      </c>
      <c r="P3039" s="39" t="s">
        <v>37</v>
      </c>
      <c r="Q3039" s="39" t="s">
        <v>37</v>
      </c>
      <c r="R3039" s="39" t="s">
        <v>37</v>
      </c>
      <c r="S3039" s="39" t="s">
        <v>40</v>
      </c>
      <c r="T3039" s="39" t="s">
        <v>37</v>
      </c>
      <c r="U3039" s="40" t="s">
        <v>605</v>
      </c>
      <c r="V3039" s="39" t="s">
        <v>35</v>
      </c>
      <c r="W3039" s="74" t="s">
        <v>606</v>
      </c>
      <c r="X3039" s="74">
        <v>0</v>
      </c>
    </row>
    <row r="3040" spans="1:24" ht="14.4" x14ac:dyDescent="0.3">
      <c r="A3040" s="33" t="s">
        <v>152</v>
      </c>
      <c r="B3040" s="22">
        <v>11766</v>
      </c>
      <c r="C3040" s="22" t="s">
        <v>139</v>
      </c>
      <c r="D3040" s="22">
        <v>53100162</v>
      </c>
      <c r="E3040" s="26" t="s">
        <v>140</v>
      </c>
      <c r="F3040" s="22">
        <v>1</v>
      </c>
      <c r="G3040" s="22" t="s">
        <v>48</v>
      </c>
      <c r="H3040" s="22" t="s">
        <v>108</v>
      </c>
      <c r="I3040" s="22" t="s">
        <v>34</v>
      </c>
      <c r="J3040" s="22" t="s">
        <v>97</v>
      </c>
      <c r="K3040" s="22" t="s">
        <v>36</v>
      </c>
      <c r="L3040" s="22">
        <v>11766</v>
      </c>
      <c r="M3040" s="39" t="s">
        <v>37</v>
      </c>
      <c r="N3040" s="39" t="s">
        <v>37</v>
      </c>
      <c r="O3040" s="39" t="s">
        <v>37</v>
      </c>
      <c r="P3040" s="39" t="s">
        <v>37</v>
      </c>
      <c r="Q3040" s="39" t="s">
        <v>37</v>
      </c>
      <c r="R3040" s="39" t="s">
        <v>37</v>
      </c>
      <c r="S3040" s="39" t="s">
        <v>40</v>
      </c>
      <c r="T3040" s="39" t="s">
        <v>37</v>
      </c>
      <c r="U3040" s="40" t="s">
        <v>605</v>
      </c>
      <c r="V3040" s="39" t="s">
        <v>35</v>
      </c>
      <c r="W3040" s="74" t="s">
        <v>606</v>
      </c>
      <c r="X3040" s="74">
        <v>0</v>
      </c>
    </row>
    <row r="3041" spans="1:24" ht="14.4" x14ac:dyDescent="0.3">
      <c r="A3041" s="33" t="s">
        <v>152</v>
      </c>
      <c r="B3041" s="22">
        <v>11766</v>
      </c>
      <c r="C3041" s="22" t="s">
        <v>139</v>
      </c>
      <c r="D3041" s="22">
        <v>53100162</v>
      </c>
      <c r="E3041" s="26" t="s">
        <v>140</v>
      </c>
      <c r="F3041" s="22">
        <v>1</v>
      </c>
      <c r="G3041" s="22" t="s">
        <v>48</v>
      </c>
      <c r="H3041" s="22" t="s">
        <v>108</v>
      </c>
      <c r="I3041" s="22" t="s">
        <v>34</v>
      </c>
      <c r="J3041" s="22" t="s">
        <v>97</v>
      </c>
      <c r="K3041" s="22" t="s">
        <v>36</v>
      </c>
      <c r="L3041" s="22">
        <v>11766</v>
      </c>
      <c r="M3041" s="39" t="s">
        <v>37</v>
      </c>
      <c r="N3041" s="39" t="s">
        <v>37</v>
      </c>
      <c r="O3041" s="39" t="s">
        <v>37</v>
      </c>
      <c r="P3041" s="39" t="s">
        <v>37</v>
      </c>
      <c r="Q3041" s="39" t="s">
        <v>37</v>
      </c>
      <c r="R3041" s="39" t="s">
        <v>37</v>
      </c>
      <c r="S3041" s="39" t="s">
        <v>40</v>
      </c>
      <c r="T3041" s="39" t="s">
        <v>37</v>
      </c>
      <c r="U3041" s="40" t="s">
        <v>605</v>
      </c>
      <c r="V3041" s="39" t="s">
        <v>35</v>
      </c>
      <c r="W3041" s="74" t="s">
        <v>606</v>
      </c>
      <c r="X3041" s="74">
        <v>0</v>
      </c>
    </row>
    <row r="3042" spans="1:24" ht="14.4" x14ac:dyDescent="0.3">
      <c r="A3042" s="33" t="s">
        <v>152</v>
      </c>
      <c r="B3042" s="22">
        <v>11766</v>
      </c>
      <c r="C3042" s="22" t="s">
        <v>139</v>
      </c>
      <c r="D3042" s="22">
        <v>53100162</v>
      </c>
      <c r="E3042" s="26" t="s">
        <v>140</v>
      </c>
      <c r="F3042" s="22">
        <v>1</v>
      </c>
      <c r="G3042" s="22" t="s">
        <v>48</v>
      </c>
      <c r="H3042" s="22" t="s">
        <v>108</v>
      </c>
      <c r="I3042" s="22" t="s">
        <v>34</v>
      </c>
      <c r="J3042" s="22" t="s">
        <v>97</v>
      </c>
      <c r="K3042" s="22" t="s">
        <v>36</v>
      </c>
      <c r="L3042" s="22">
        <v>11766</v>
      </c>
      <c r="M3042" s="39" t="s">
        <v>37</v>
      </c>
      <c r="N3042" s="39" t="s">
        <v>37</v>
      </c>
      <c r="O3042" s="39" t="s">
        <v>37</v>
      </c>
      <c r="P3042" s="39" t="s">
        <v>37</v>
      </c>
      <c r="Q3042" s="39" t="s">
        <v>37</v>
      </c>
      <c r="R3042" s="39" t="s">
        <v>37</v>
      </c>
      <c r="S3042" s="39" t="s">
        <v>40</v>
      </c>
      <c r="T3042" s="39" t="s">
        <v>37</v>
      </c>
      <c r="U3042" s="40" t="s">
        <v>605</v>
      </c>
      <c r="V3042" s="39" t="s">
        <v>35</v>
      </c>
      <c r="W3042" s="74" t="s">
        <v>606</v>
      </c>
      <c r="X3042" s="74">
        <v>0</v>
      </c>
    </row>
    <row r="3043" spans="1:24" ht="14.4" x14ac:dyDescent="0.3">
      <c r="A3043" s="33" t="s">
        <v>152</v>
      </c>
      <c r="B3043" s="22">
        <v>11766</v>
      </c>
      <c r="C3043" s="22" t="s">
        <v>139</v>
      </c>
      <c r="D3043" s="22">
        <v>53100162</v>
      </c>
      <c r="E3043" s="26" t="s">
        <v>140</v>
      </c>
      <c r="F3043" s="22">
        <v>1</v>
      </c>
      <c r="G3043" s="22" t="s">
        <v>48</v>
      </c>
      <c r="H3043" s="22" t="s">
        <v>108</v>
      </c>
      <c r="I3043" s="22" t="s">
        <v>34</v>
      </c>
      <c r="J3043" s="22" t="s">
        <v>97</v>
      </c>
      <c r="K3043" s="22" t="s">
        <v>36</v>
      </c>
      <c r="L3043" s="22">
        <v>11766</v>
      </c>
      <c r="M3043" s="39" t="s">
        <v>37</v>
      </c>
      <c r="N3043" s="39" t="s">
        <v>37</v>
      </c>
      <c r="O3043" s="39" t="s">
        <v>37</v>
      </c>
      <c r="P3043" s="39" t="s">
        <v>37</v>
      </c>
      <c r="Q3043" s="39" t="s">
        <v>37</v>
      </c>
      <c r="R3043" s="39" t="s">
        <v>37</v>
      </c>
      <c r="S3043" s="39" t="s">
        <v>40</v>
      </c>
      <c r="T3043" s="39" t="s">
        <v>37</v>
      </c>
      <c r="U3043" s="40" t="s">
        <v>605</v>
      </c>
      <c r="V3043" s="39" t="s">
        <v>35</v>
      </c>
      <c r="W3043" s="74" t="s">
        <v>606</v>
      </c>
      <c r="X3043" s="74">
        <v>0</v>
      </c>
    </row>
    <row r="3044" spans="1:24" ht="14.4" x14ac:dyDescent="0.3">
      <c r="A3044" s="33" t="s">
        <v>152</v>
      </c>
      <c r="B3044" s="22">
        <v>11766</v>
      </c>
      <c r="C3044" s="22" t="s">
        <v>139</v>
      </c>
      <c r="D3044" s="22">
        <v>53100162</v>
      </c>
      <c r="E3044" s="26" t="s">
        <v>140</v>
      </c>
      <c r="F3044" s="22">
        <v>1</v>
      </c>
      <c r="G3044" s="22" t="s">
        <v>48</v>
      </c>
      <c r="H3044" s="22" t="s">
        <v>108</v>
      </c>
      <c r="I3044" s="22" t="s">
        <v>34</v>
      </c>
      <c r="J3044" s="22" t="s">
        <v>97</v>
      </c>
      <c r="K3044" s="22" t="s">
        <v>36</v>
      </c>
      <c r="L3044" s="22">
        <v>11766</v>
      </c>
      <c r="M3044" s="39" t="s">
        <v>37</v>
      </c>
      <c r="N3044" s="39" t="s">
        <v>37</v>
      </c>
      <c r="O3044" s="39" t="s">
        <v>37</v>
      </c>
      <c r="P3044" s="39" t="s">
        <v>37</v>
      </c>
      <c r="Q3044" s="39" t="s">
        <v>37</v>
      </c>
      <c r="R3044" s="39" t="s">
        <v>37</v>
      </c>
      <c r="S3044" s="39" t="s">
        <v>40</v>
      </c>
      <c r="T3044" s="39" t="s">
        <v>37</v>
      </c>
      <c r="U3044" s="40" t="s">
        <v>605</v>
      </c>
      <c r="V3044" s="39" t="s">
        <v>35</v>
      </c>
      <c r="W3044" s="74" t="s">
        <v>606</v>
      </c>
      <c r="X3044" s="74">
        <v>0</v>
      </c>
    </row>
    <row r="3045" spans="1:24" ht="14.4" x14ac:dyDescent="0.3">
      <c r="A3045" s="33" t="s">
        <v>152</v>
      </c>
      <c r="B3045" s="22">
        <v>11766</v>
      </c>
      <c r="C3045" s="22" t="s">
        <v>139</v>
      </c>
      <c r="D3045" s="22">
        <v>53100162</v>
      </c>
      <c r="E3045" s="26" t="s">
        <v>140</v>
      </c>
      <c r="F3045" s="22">
        <v>1</v>
      </c>
      <c r="G3045" s="22" t="s">
        <v>48</v>
      </c>
      <c r="H3045" s="22" t="s">
        <v>108</v>
      </c>
      <c r="I3045" s="22" t="s">
        <v>34</v>
      </c>
      <c r="J3045" s="22" t="s">
        <v>97</v>
      </c>
      <c r="K3045" s="22" t="s">
        <v>36</v>
      </c>
      <c r="L3045" s="22">
        <v>11766</v>
      </c>
      <c r="M3045" s="39" t="s">
        <v>37</v>
      </c>
      <c r="N3045" s="39" t="s">
        <v>37</v>
      </c>
      <c r="O3045" s="39" t="s">
        <v>37</v>
      </c>
      <c r="P3045" s="39" t="s">
        <v>37</v>
      </c>
      <c r="Q3045" s="39" t="s">
        <v>37</v>
      </c>
      <c r="R3045" s="39" t="s">
        <v>37</v>
      </c>
      <c r="S3045" s="39" t="s">
        <v>40</v>
      </c>
      <c r="T3045" s="39" t="s">
        <v>37</v>
      </c>
      <c r="U3045" s="40" t="s">
        <v>605</v>
      </c>
      <c r="V3045" s="39" t="s">
        <v>35</v>
      </c>
      <c r="W3045" s="74" t="s">
        <v>606</v>
      </c>
      <c r="X3045" s="74">
        <v>0</v>
      </c>
    </row>
    <row r="3046" spans="1:24" ht="14.4" x14ac:dyDescent="0.3">
      <c r="A3046" s="33" t="s">
        <v>152</v>
      </c>
      <c r="B3046" s="22">
        <v>11766</v>
      </c>
      <c r="C3046" s="22" t="s">
        <v>139</v>
      </c>
      <c r="D3046" s="22">
        <v>53100162</v>
      </c>
      <c r="E3046" s="26" t="s">
        <v>140</v>
      </c>
      <c r="F3046" s="22">
        <v>1</v>
      </c>
      <c r="G3046" s="22" t="s">
        <v>48</v>
      </c>
      <c r="H3046" s="22" t="s">
        <v>108</v>
      </c>
      <c r="I3046" s="22" t="s">
        <v>34</v>
      </c>
      <c r="J3046" s="22" t="s">
        <v>97</v>
      </c>
      <c r="K3046" s="22" t="s">
        <v>36</v>
      </c>
      <c r="L3046" s="22">
        <v>11766</v>
      </c>
      <c r="M3046" s="39" t="s">
        <v>37</v>
      </c>
      <c r="N3046" s="39" t="s">
        <v>37</v>
      </c>
      <c r="O3046" s="39" t="s">
        <v>37</v>
      </c>
      <c r="P3046" s="39" t="s">
        <v>37</v>
      </c>
      <c r="Q3046" s="39" t="s">
        <v>37</v>
      </c>
      <c r="R3046" s="39" t="s">
        <v>37</v>
      </c>
      <c r="S3046" s="39" t="s">
        <v>40</v>
      </c>
      <c r="T3046" s="39" t="s">
        <v>37</v>
      </c>
      <c r="U3046" s="40" t="s">
        <v>605</v>
      </c>
      <c r="V3046" s="39" t="s">
        <v>35</v>
      </c>
      <c r="W3046" s="74" t="s">
        <v>606</v>
      </c>
      <c r="X3046" s="74">
        <v>0</v>
      </c>
    </row>
    <row r="3047" spans="1:24" ht="14.4" x14ac:dyDescent="0.3">
      <c r="A3047" s="33" t="s">
        <v>152</v>
      </c>
      <c r="B3047" s="22">
        <v>11766</v>
      </c>
      <c r="C3047" s="22" t="s">
        <v>139</v>
      </c>
      <c r="D3047" s="22">
        <v>53100162</v>
      </c>
      <c r="E3047" s="26" t="s">
        <v>140</v>
      </c>
      <c r="F3047" s="22">
        <v>1</v>
      </c>
      <c r="G3047" s="22" t="s">
        <v>48</v>
      </c>
      <c r="H3047" s="22" t="s">
        <v>108</v>
      </c>
      <c r="I3047" s="22" t="s">
        <v>34</v>
      </c>
      <c r="J3047" s="22" t="s">
        <v>97</v>
      </c>
      <c r="K3047" s="22" t="s">
        <v>36</v>
      </c>
      <c r="L3047" s="22">
        <v>11766</v>
      </c>
      <c r="M3047" s="39" t="s">
        <v>37</v>
      </c>
      <c r="N3047" s="39" t="s">
        <v>37</v>
      </c>
      <c r="O3047" s="39" t="s">
        <v>37</v>
      </c>
      <c r="P3047" s="39" t="s">
        <v>37</v>
      </c>
      <c r="Q3047" s="39" t="s">
        <v>37</v>
      </c>
      <c r="R3047" s="39" t="s">
        <v>37</v>
      </c>
      <c r="S3047" s="39" t="s">
        <v>40</v>
      </c>
      <c r="T3047" s="39" t="s">
        <v>37</v>
      </c>
      <c r="U3047" s="40" t="s">
        <v>605</v>
      </c>
      <c r="V3047" s="39" t="s">
        <v>35</v>
      </c>
      <c r="W3047" s="74" t="s">
        <v>606</v>
      </c>
      <c r="X3047" s="74">
        <v>0</v>
      </c>
    </row>
    <row r="3048" spans="1:24" ht="14.4" x14ac:dyDescent="0.3">
      <c r="A3048" s="33" t="s">
        <v>152</v>
      </c>
      <c r="B3048" s="22">
        <v>11766</v>
      </c>
      <c r="C3048" s="22" t="s">
        <v>139</v>
      </c>
      <c r="D3048" s="22">
        <v>53100162</v>
      </c>
      <c r="E3048" s="26" t="s">
        <v>140</v>
      </c>
      <c r="F3048" s="22">
        <v>1</v>
      </c>
      <c r="G3048" s="22" t="s">
        <v>48</v>
      </c>
      <c r="H3048" s="22" t="s">
        <v>108</v>
      </c>
      <c r="I3048" s="22" t="s">
        <v>34</v>
      </c>
      <c r="J3048" s="22" t="s">
        <v>97</v>
      </c>
      <c r="K3048" s="22" t="s">
        <v>36</v>
      </c>
      <c r="L3048" s="22">
        <v>11766</v>
      </c>
      <c r="M3048" s="39" t="s">
        <v>37</v>
      </c>
      <c r="N3048" s="39" t="s">
        <v>37</v>
      </c>
      <c r="O3048" s="39" t="s">
        <v>37</v>
      </c>
      <c r="P3048" s="39" t="s">
        <v>37</v>
      </c>
      <c r="Q3048" s="39" t="s">
        <v>37</v>
      </c>
      <c r="R3048" s="39" t="s">
        <v>37</v>
      </c>
      <c r="S3048" s="39" t="s">
        <v>40</v>
      </c>
      <c r="T3048" s="39" t="s">
        <v>37</v>
      </c>
      <c r="U3048" s="40" t="s">
        <v>605</v>
      </c>
      <c r="V3048" s="39" t="s">
        <v>35</v>
      </c>
      <c r="W3048" s="74" t="s">
        <v>606</v>
      </c>
      <c r="X3048" s="74">
        <v>0</v>
      </c>
    </row>
    <row r="3049" spans="1:24" ht="14.4" x14ac:dyDescent="0.3">
      <c r="A3049" s="33" t="s">
        <v>152</v>
      </c>
      <c r="B3049" s="22">
        <v>11766</v>
      </c>
      <c r="C3049" s="22" t="s">
        <v>139</v>
      </c>
      <c r="D3049" s="22">
        <v>53100162</v>
      </c>
      <c r="E3049" s="26" t="s">
        <v>140</v>
      </c>
      <c r="F3049" s="22">
        <v>1</v>
      </c>
      <c r="G3049" s="22" t="s">
        <v>48</v>
      </c>
      <c r="H3049" s="22" t="s">
        <v>108</v>
      </c>
      <c r="I3049" s="22" t="s">
        <v>34</v>
      </c>
      <c r="J3049" s="22" t="s">
        <v>97</v>
      </c>
      <c r="K3049" s="22" t="s">
        <v>36</v>
      </c>
      <c r="L3049" s="22">
        <v>11766</v>
      </c>
      <c r="M3049" s="39" t="s">
        <v>37</v>
      </c>
      <c r="N3049" s="39" t="s">
        <v>37</v>
      </c>
      <c r="O3049" s="39" t="s">
        <v>37</v>
      </c>
      <c r="P3049" s="39" t="s">
        <v>37</v>
      </c>
      <c r="Q3049" s="39" t="s">
        <v>37</v>
      </c>
      <c r="R3049" s="39" t="s">
        <v>37</v>
      </c>
      <c r="S3049" s="39" t="s">
        <v>40</v>
      </c>
      <c r="T3049" s="39" t="s">
        <v>37</v>
      </c>
      <c r="U3049" s="40" t="s">
        <v>605</v>
      </c>
      <c r="V3049" s="39" t="s">
        <v>35</v>
      </c>
      <c r="W3049" s="74" t="s">
        <v>606</v>
      </c>
      <c r="X3049" s="74">
        <v>0</v>
      </c>
    </row>
    <row r="3050" spans="1:24" ht="14.4" x14ac:dyDescent="0.3">
      <c r="A3050" s="33" t="s">
        <v>152</v>
      </c>
      <c r="B3050" s="22">
        <v>11766</v>
      </c>
      <c r="C3050" s="22" t="s">
        <v>139</v>
      </c>
      <c r="D3050" s="22">
        <v>53100162</v>
      </c>
      <c r="E3050" s="26" t="s">
        <v>140</v>
      </c>
      <c r="F3050" s="22">
        <v>1</v>
      </c>
      <c r="G3050" s="22" t="s">
        <v>48</v>
      </c>
      <c r="H3050" s="22" t="s">
        <v>108</v>
      </c>
      <c r="I3050" s="22" t="s">
        <v>34</v>
      </c>
      <c r="J3050" s="22" t="s">
        <v>97</v>
      </c>
      <c r="K3050" s="22" t="s">
        <v>36</v>
      </c>
      <c r="L3050" s="22">
        <v>11766</v>
      </c>
      <c r="M3050" s="39" t="s">
        <v>37</v>
      </c>
      <c r="N3050" s="39" t="s">
        <v>37</v>
      </c>
      <c r="O3050" s="39" t="s">
        <v>37</v>
      </c>
      <c r="P3050" s="39" t="s">
        <v>37</v>
      </c>
      <c r="Q3050" s="39" t="s">
        <v>37</v>
      </c>
      <c r="R3050" s="39" t="s">
        <v>37</v>
      </c>
      <c r="S3050" s="39" t="s">
        <v>40</v>
      </c>
      <c r="T3050" s="39" t="s">
        <v>37</v>
      </c>
      <c r="U3050" s="40" t="s">
        <v>605</v>
      </c>
      <c r="V3050" s="39" t="s">
        <v>35</v>
      </c>
      <c r="W3050" s="74" t="s">
        <v>606</v>
      </c>
      <c r="X3050" s="74">
        <v>0</v>
      </c>
    </row>
    <row r="3051" spans="1:24" ht="14.4" x14ac:dyDescent="0.3">
      <c r="A3051" s="33" t="s">
        <v>152</v>
      </c>
      <c r="B3051" s="22">
        <v>11766</v>
      </c>
      <c r="C3051" s="22" t="s">
        <v>139</v>
      </c>
      <c r="D3051" s="22">
        <v>53100162</v>
      </c>
      <c r="E3051" s="26" t="s">
        <v>140</v>
      </c>
      <c r="F3051" s="22">
        <v>1</v>
      </c>
      <c r="G3051" s="22" t="s">
        <v>48</v>
      </c>
      <c r="H3051" s="22" t="s">
        <v>108</v>
      </c>
      <c r="I3051" s="22" t="s">
        <v>34</v>
      </c>
      <c r="J3051" s="22" t="s">
        <v>97</v>
      </c>
      <c r="K3051" s="22" t="s">
        <v>36</v>
      </c>
      <c r="L3051" s="22">
        <v>11766</v>
      </c>
      <c r="M3051" s="39" t="s">
        <v>37</v>
      </c>
      <c r="N3051" s="39" t="s">
        <v>37</v>
      </c>
      <c r="O3051" s="39" t="s">
        <v>37</v>
      </c>
      <c r="P3051" s="39" t="s">
        <v>37</v>
      </c>
      <c r="Q3051" s="39" t="s">
        <v>37</v>
      </c>
      <c r="R3051" s="39" t="s">
        <v>37</v>
      </c>
      <c r="S3051" s="39" t="s">
        <v>40</v>
      </c>
      <c r="T3051" s="39" t="s">
        <v>37</v>
      </c>
      <c r="U3051" s="40" t="s">
        <v>605</v>
      </c>
      <c r="V3051" s="39" t="s">
        <v>35</v>
      </c>
      <c r="W3051" s="74" t="s">
        <v>606</v>
      </c>
      <c r="X3051" s="74">
        <v>0</v>
      </c>
    </row>
    <row r="3052" spans="1:24" ht="14.4" x14ac:dyDescent="0.3">
      <c r="A3052" s="33" t="s">
        <v>152</v>
      </c>
      <c r="B3052" s="22">
        <v>11766</v>
      </c>
      <c r="C3052" s="22" t="s">
        <v>139</v>
      </c>
      <c r="D3052" s="22">
        <v>53100162</v>
      </c>
      <c r="E3052" s="26" t="s">
        <v>140</v>
      </c>
      <c r="F3052" s="22">
        <v>1</v>
      </c>
      <c r="G3052" s="22" t="s">
        <v>48</v>
      </c>
      <c r="H3052" s="22" t="s">
        <v>108</v>
      </c>
      <c r="I3052" s="22" t="s">
        <v>34</v>
      </c>
      <c r="J3052" s="22" t="s">
        <v>97</v>
      </c>
      <c r="K3052" s="22" t="s">
        <v>36</v>
      </c>
      <c r="L3052" s="22">
        <v>11766</v>
      </c>
      <c r="M3052" s="39" t="s">
        <v>37</v>
      </c>
      <c r="N3052" s="39" t="s">
        <v>37</v>
      </c>
      <c r="O3052" s="39" t="s">
        <v>37</v>
      </c>
      <c r="P3052" s="39" t="s">
        <v>37</v>
      </c>
      <c r="Q3052" s="39" t="s">
        <v>37</v>
      </c>
      <c r="R3052" s="39" t="s">
        <v>37</v>
      </c>
      <c r="S3052" s="39" t="s">
        <v>40</v>
      </c>
      <c r="T3052" s="39" t="s">
        <v>37</v>
      </c>
      <c r="U3052" s="40" t="s">
        <v>605</v>
      </c>
      <c r="V3052" s="39" t="s">
        <v>35</v>
      </c>
      <c r="W3052" s="74" t="s">
        <v>606</v>
      </c>
      <c r="X3052" s="74">
        <v>0</v>
      </c>
    </row>
    <row r="3053" spans="1:24" ht="14.4" x14ac:dyDescent="0.3">
      <c r="A3053" s="33" t="s">
        <v>152</v>
      </c>
      <c r="B3053" s="22">
        <v>11766</v>
      </c>
      <c r="C3053" s="22" t="s">
        <v>139</v>
      </c>
      <c r="D3053" s="22">
        <v>53100162</v>
      </c>
      <c r="E3053" s="26" t="s">
        <v>140</v>
      </c>
      <c r="F3053" s="22">
        <v>1</v>
      </c>
      <c r="G3053" s="22" t="s">
        <v>48</v>
      </c>
      <c r="H3053" s="22" t="s">
        <v>108</v>
      </c>
      <c r="I3053" s="22" t="s">
        <v>34</v>
      </c>
      <c r="J3053" s="22" t="s">
        <v>97</v>
      </c>
      <c r="K3053" s="22" t="s">
        <v>36</v>
      </c>
      <c r="L3053" s="22">
        <v>11766</v>
      </c>
      <c r="M3053" s="39" t="s">
        <v>37</v>
      </c>
      <c r="N3053" s="39" t="s">
        <v>37</v>
      </c>
      <c r="O3053" s="39" t="s">
        <v>37</v>
      </c>
      <c r="P3053" s="39" t="s">
        <v>37</v>
      </c>
      <c r="Q3053" s="39" t="s">
        <v>37</v>
      </c>
      <c r="R3053" s="39" t="s">
        <v>37</v>
      </c>
      <c r="S3053" s="39" t="s">
        <v>40</v>
      </c>
      <c r="T3053" s="39" t="s">
        <v>37</v>
      </c>
      <c r="U3053" s="40" t="s">
        <v>605</v>
      </c>
      <c r="V3053" s="39" t="s">
        <v>35</v>
      </c>
      <c r="W3053" s="74" t="s">
        <v>606</v>
      </c>
      <c r="X3053" s="74">
        <v>0</v>
      </c>
    </row>
    <row r="3054" spans="1:24" ht="14.4" x14ac:dyDescent="0.3">
      <c r="A3054" s="33" t="s">
        <v>152</v>
      </c>
      <c r="B3054" s="22">
        <v>11766</v>
      </c>
      <c r="C3054" s="22" t="s">
        <v>139</v>
      </c>
      <c r="D3054" s="22">
        <v>53100162</v>
      </c>
      <c r="E3054" s="26" t="s">
        <v>140</v>
      </c>
      <c r="F3054" s="22">
        <v>1</v>
      </c>
      <c r="G3054" s="22" t="s">
        <v>48</v>
      </c>
      <c r="H3054" s="22" t="s">
        <v>108</v>
      </c>
      <c r="I3054" s="22" t="s">
        <v>34</v>
      </c>
      <c r="J3054" s="22" t="s">
        <v>97</v>
      </c>
      <c r="K3054" s="22" t="s">
        <v>36</v>
      </c>
      <c r="L3054" s="22">
        <v>11766</v>
      </c>
      <c r="M3054" s="39" t="s">
        <v>37</v>
      </c>
      <c r="N3054" s="39" t="s">
        <v>37</v>
      </c>
      <c r="O3054" s="39" t="s">
        <v>37</v>
      </c>
      <c r="P3054" s="39" t="s">
        <v>37</v>
      </c>
      <c r="Q3054" s="39" t="s">
        <v>37</v>
      </c>
      <c r="R3054" s="39" t="s">
        <v>37</v>
      </c>
      <c r="S3054" s="39" t="s">
        <v>40</v>
      </c>
      <c r="T3054" s="39" t="s">
        <v>37</v>
      </c>
      <c r="U3054" s="40" t="s">
        <v>605</v>
      </c>
      <c r="V3054" s="39" t="s">
        <v>35</v>
      </c>
      <c r="W3054" s="74" t="s">
        <v>606</v>
      </c>
      <c r="X3054" s="74">
        <v>0</v>
      </c>
    </row>
    <row r="3055" spans="1:24" ht="14.4" x14ac:dyDescent="0.3">
      <c r="A3055" s="33" t="s">
        <v>152</v>
      </c>
      <c r="B3055" s="22">
        <v>11766</v>
      </c>
      <c r="C3055" s="22" t="s">
        <v>139</v>
      </c>
      <c r="D3055" s="22">
        <v>53100162</v>
      </c>
      <c r="E3055" s="26" t="s">
        <v>140</v>
      </c>
      <c r="F3055" s="22">
        <v>1</v>
      </c>
      <c r="G3055" s="22" t="s">
        <v>48</v>
      </c>
      <c r="H3055" s="22" t="s">
        <v>108</v>
      </c>
      <c r="I3055" s="22" t="s">
        <v>34</v>
      </c>
      <c r="J3055" s="22" t="s">
        <v>97</v>
      </c>
      <c r="K3055" s="22" t="s">
        <v>36</v>
      </c>
      <c r="L3055" s="22">
        <v>11766</v>
      </c>
      <c r="M3055" s="39" t="s">
        <v>37</v>
      </c>
      <c r="N3055" s="39" t="s">
        <v>37</v>
      </c>
      <c r="O3055" s="39" t="s">
        <v>37</v>
      </c>
      <c r="P3055" s="39" t="s">
        <v>37</v>
      </c>
      <c r="Q3055" s="39" t="s">
        <v>37</v>
      </c>
      <c r="R3055" s="39" t="s">
        <v>37</v>
      </c>
      <c r="S3055" s="39" t="s">
        <v>40</v>
      </c>
      <c r="T3055" s="39" t="s">
        <v>37</v>
      </c>
      <c r="U3055" s="40" t="s">
        <v>605</v>
      </c>
      <c r="V3055" s="39" t="s">
        <v>35</v>
      </c>
      <c r="W3055" s="74" t="s">
        <v>606</v>
      </c>
      <c r="X3055" s="74">
        <v>0</v>
      </c>
    </row>
    <row r="3056" spans="1:24" ht="14.4" x14ac:dyDescent="0.3">
      <c r="A3056" s="33" t="s">
        <v>152</v>
      </c>
      <c r="B3056" s="22">
        <v>11766</v>
      </c>
      <c r="C3056" s="22" t="s">
        <v>139</v>
      </c>
      <c r="D3056" s="22">
        <v>53100162</v>
      </c>
      <c r="E3056" s="26" t="s">
        <v>140</v>
      </c>
      <c r="F3056" s="22">
        <v>1</v>
      </c>
      <c r="G3056" s="22" t="s">
        <v>48</v>
      </c>
      <c r="H3056" s="22" t="s">
        <v>108</v>
      </c>
      <c r="I3056" s="22" t="s">
        <v>34</v>
      </c>
      <c r="J3056" s="22" t="s">
        <v>97</v>
      </c>
      <c r="K3056" s="22" t="s">
        <v>36</v>
      </c>
      <c r="L3056" s="22">
        <v>11766</v>
      </c>
      <c r="M3056" s="39" t="s">
        <v>37</v>
      </c>
      <c r="N3056" s="39" t="s">
        <v>37</v>
      </c>
      <c r="O3056" s="39" t="s">
        <v>37</v>
      </c>
      <c r="P3056" s="39" t="s">
        <v>37</v>
      </c>
      <c r="Q3056" s="39" t="s">
        <v>37</v>
      </c>
      <c r="R3056" s="39" t="s">
        <v>37</v>
      </c>
      <c r="S3056" s="39" t="s">
        <v>40</v>
      </c>
      <c r="T3056" s="39" t="s">
        <v>37</v>
      </c>
      <c r="U3056" s="40" t="s">
        <v>605</v>
      </c>
      <c r="V3056" s="39" t="s">
        <v>35</v>
      </c>
      <c r="W3056" s="74" t="s">
        <v>606</v>
      </c>
      <c r="X3056" s="74">
        <v>0</v>
      </c>
    </row>
    <row r="3057" spans="1:24" ht="43.2" x14ac:dyDescent="0.3">
      <c r="A3057" s="33" t="s">
        <v>152</v>
      </c>
      <c r="B3057" s="22">
        <v>12021</v>
      </c>
      <c r="C3057" s="22" t="s">
        <v>334</v>
      </c>
      <c r="D3057" s="22">
        <v>53100538</v>
      </c>
      <c r="E3057" s="26" t="s">
        <v>335</v>
      </c>
      <c r="F3057" s="22">
        <v>2</v>
      </c>
      <c r="G3057" s="22" t="s">
        <v>48</v>
      </c>
      <c r="H3057" s="22" t="s">
        <v>105</v>
      </c>
      <c r="I3057" s="22" t="s">
        <v>34</v>
      </c>
      <c r="J3057" s="22" t="s">
        <v>97</v>
      </c>
      <c r="K3057" s="22" t="s">
        <v>36</v>
      </c>
      <c r="L3057" s="22">
        <v>12021</v>
      </c>
      <c r="M3057" s="39" t="s">
        <v>37</v>
      </c>
      <c r="N3057" s="39" t="s">
        <v>37</v>
      </c>
      <c r="O3057" s="39" t="s">
        <v>37</v>
      </c>
      <c r="P3057" s="39" t="s">
        <v>37</v>
      </c>
      <c r="Q3057" s="39" t="s">
        <v>37</v>
      </c>
      <c r="R3057" s="39" t="s">
        <v>37</v>
      </c>
      <c r="S3057" s="39" t="s">
        <v>40</v>
      </c>
      <c r="T3057" s="39" t="s">
        <v>37</v>
      </c>
      <c r="U3057" s="40" t="s">
        <v>39</v>
      </c>
      <c r="V3057" s="39" t="s">
        <v>37</v>
      </c>
      <c r="W3057" s="74" t="s">
        <v>841</v>
      </c>
      <c r="X3057" s="74">
        <v>0</v>
      </c>
    </row>
    <row r="3058" spans="1:24" ht="14.4" x14ac:dyDescent="0.3">
      <c r="A3058" s="33" t="s">
        <v>152</v>
      </c>
      <c r="B3058" s="22">
        <v>12273</v>
      </c>
      <c r="C3058" s="22" t="s">
        <v>323</v>
      </c>
      <c r="D3058" s="22">
        <v>29500005</v>
      </c>
      <c r="E3058" s="26" t="s">
        <v>324</v>
      </c>
      <c r="F3058" s="22">
        <v>20</v>
      </c>
      <c r="G3058" s="22" t="s">
        <v>48</v>
      </c>
      <c r="H3058" s="22" t="s">
        <v>61</v>
      </c>
      <c r="I3058" s="22" t="s">
        <v>34</v>
      </c>
      <c r="J3058" s="22" t="s">
        <v>97</v>
      </c>
      <c r="K3058" s="22" t="s">
        <v>36</v>
      </c>
      <c r="L3058" s="22">
        <v>12273</v>
      </c>
      <c r="M3058" s="39" t="s">
        <v>37</v>
      </c>
      <c r="N3058" s="39" t="s">
        <v>37</v>
      </c>
      <c r="O3058" s="39" t="s">
        <v>37</v>
      </c>
      <c r="P3058" s="39" t="s">
        <v>37</v>
      </c>
      <c r="Q3058" s="39" t="s">
        <v>37</v>
      </c>
      <c r="R3058" s="39" t="s">
        <v>37</v>
      </c>
      <c r="S3058" s="39" t="s">
        <v>37</v>
      </c>
      <c r="T3058" s="39" t="s">
        <v>37</v>
      </c>
      <c r="U3058" s="40" t="s">
        <v>784</v>
      </c>
      <c r="V3058" s="39" t="s">
        <v>37</v>
      </c>
      <c r="W3058" s="74" t="s">
        <v>943</v>
      </c>
      <c r="X3058" s="74">
        <v>0</v>
      </c>
    </row>
    <row r="3059" spans="1:24" ht="14.4" x14ac:dyDescent="0.3">
      <c r="A3059" s="33" t="s">
        <v>152</v>
      </c>
      <c r="B3059" s="22">
        <v>11853</v>
      </c>
      <c r="C3059" s="22" t="s">
        <v>181</v>
      </c>
      <c r="D3059" s="22">
        <v>53200152</v>
      </c>
      <c r="E3059" s="26" t="s">
        <v>182</v>
      </c>
      <c r="F3059" s="22">
        <v>4</v>
      </c>
      <c r="G3059" s="22" t="s">
        <v>48</v>
      </c>
      <c r="H3059" s="22" t="s">
        <v>105</v>
      </c>
      <c r="I3059" s="22" t="s">
        <v>34</v>
      </c>
      <c r="J3059" s="22" t="s">
        <v>97</v>
      </c>
      <c r="K3059" s="22" t="s">
        <v>36</v>
      </c>
      <c r="L3059" s="22">
        <v>11853</v>
      </c>
      <c r="M3059" s="39" t="s">
        <v>37</v>
      </c>
      <c r="N3059" s="39" t="s">
        <v>37</v>
      </c>
      <c r="O3059" s="39" t="s">
        <v>37</v>
      </c>
      <c r="P3059" s="39" t="s">
        <v>37</v>
      </c>
      <c r="Q3059" s="39" t="s">
        <v>37</v>
      </c>
      <c r="R3059" s="39" t="s">
        <v>37</v>
      </c>
      <c r="S3059" s="39" t="s">
        <v>37</v>
      </c>
      <c r="T3059" s="39" t="s">
        <v>37</v>
      </c>
      <c r="U3059" s="40" t="s">
        <v>605</v>
      </c>
      <c r="V3059" s="39" t="s">
        <v>35</v>
      </c>
      <c r="W3059" s="74">
        <v>0</v>
      </c>
      <c r="X3059" s="74">
        <v>0</v>
      </c>
    </row>
    <row r="3060" spans="1:24" ht="14.4" x14ac:dyDescent="0.3">
      <c r="A3060" s="33" t="s">
        <v>152</v>
      </c>
      <c r="B3060" s="22">
        <v>11853</v>
      </c>
      <c r="C3060" s="22" t="s">
        <v>181</v>
      </c>
      <c r="D3060" s="22">
        <v>53200152</v>
      </c>
      <c r="E3060" s="26" t="s">
        <v>182</v>
      </c>
      <c r="F3060" s="22">
        <v>4</v>
      </c>
      <c r="G3060" s="22" t="s">
        <v>48</v>
      </c>
      <c r="H3060" s="22" t="s">
        <v>105</v>
      </c>
      <c r="I3060" s="22" t="s">
        <v>34</v>
      </c>
      <c r="J3060" s="22" t="s">
        <v>97</v>
      </c>
      <c r="K3060" s="22" t="s">
        <v>36</v>
      </c>
      <c r="L3060" s="22">
        <v>11853</v>
      </c>
      <c r="M3060" s="39" t="s">
        <v>37</v>
      </c>
      <c r="N3060" s="39" t="s">
        <v>37</v>
      </c>
      <c r="O3060" s="39" t="s">
        <v>37</v>
      </c>
      <c r="P3060" s="39" t="s">
        <v>37</v>
      </c>
      <c r="Q3060" s="39" t="s">
        <v>37</v>
      </c>
      <c r="R3060" s="39" t="s">
        <v>37</v>
      </c>
      <c r="S3060" s="39" t="s">
        <v>37</v>
      </c>
      <c r="T3060" s="39" t="s">
        <v>37</v>
      </c>
      <c r="U3060" s="40" t="s">
        <v>605</v>
      </c>
      <c r="V3060" s="39" t="s">
        <v>35</v>
      </c>
      <c r="W3060" s="74">
        <v>0</v>
      </c>
      <c r="X3060" s="74">
        <v>0</v>
      </c>
    </row>
    <row r="3061" spans="1:24" ht="14.4" x14ac:dyDescent="0.3">
      <c r="A3061" s="33" t="s">
        <v>152</v>
      </c>
      <c r="B3061" s="22">
        <v>11853</v>
      </c>
      <c r="C3061" s="22" t="s">
        <v>181</v>
      </c>
      <c r="D3061" s="22">
        <v>53200152</v>
      </c>
      <c r="E3061" s="26" t="s">
        <v>182</v>
      </c>
      <c r="F3061" s="22">
        <v>4</v>
      </c>
      <c r="G3061" s="22" t="s">
        <v>48</v>
      </c>
      <c r="H3061" s="22" t="s">
        <v>105</v>
      </c>
      <c r="I3061" s="22" t="s">
        <v>34</v>
      </c>
      <c r="J3061" s="22" t="s">
        <v>97</v>
      </c>
      <c r="K3061" s="22" t="s">
        <v>36</v>
      </c>
      <c r="L3061" s="22">
        <v>11853</v>
      </c>
      <c r="M3061" s="39" t="s">
        <v>37</v>
      </c>
      <c r="N3061" s="39" t="s">
        <v>37</v>
      </c>
      <c r="O3061" s="39" t="s">
        <v>37</v>
      </c>
      <c r="P3061" s="39" t="s">
        <v>37</v>
      </c>
      <c r="Q3061" s="39" t="s">
        <v>37</v>
      </c>
      <c r="R3061" s="39" t="s">
        <v>37</v>
      </c>
      <c r="S3061" s="39" t="s">
        <v>37</v>
      </c>
      <c r="T3061" s="39" t="s">
        <v>37</v>
      </c>
      <c r="U3061" s="40" t="s">
        <v>605</v>
      </c>
      <c r="V3061" s="39" t="s">
        <v>35</v>
      </c>
      <c r="W3061" s="74">
        <v>0</v>
      </c>
      <c r="X3061" s="74">
        <v>0</v>
      </c>
    </row>
    <row r="3062" spans="1:24" ht="57.6" x14ac:dyDescent="0.3">
      <c r="A3062" s="33" t="s">
        <v>152</v>
      </c>
      <c r="B3062" s="22">
        <v>11635</v>
      </c>
      <c r="C3062" s="22" t="s">
        <v>532</v>
      </c>
      <c r="D3062" s="22">
        <v>53100023</v>
      </c>
      <c r="E3062" s="26" t="s">
        <v>533</v>
      </c>
      <c r="F3062" s="22">
        <v>2</v>
      </c>
      <c r="G3062" s="22" t="s">
        <v>48</v>
      </c>
      <c r="H3062" s="22" t="s">
        <v>203</v>
      </c>
      <c r="I3062" s="22" t="s">
        <v>34</v>
      </c>
      <c r="J3062" s="22" t="s">
        <v>97</v>
      </c>
      <c r="K3062" s="22" t="s">
        <v>36</v>
      </c>
      <c r="L3062" s="22">
        <v>11635</v>
      </c>
      <c r="M3062" s="39" t="s">
        <v>37</v>
      </c>
      <c r="N3062" s="39" t="s">
        <v>37</v>
      </c>
      <c r="O3062" s="39" t="s">
        <v>37</v>
      </c>
      <c r="P3062" s="39" t="s">
        <v>37</v>
      </c>
      <c r="Q3062" s="39" t="s">
        <v>37</v>
      </c>
      <c r="R3062" s="39" t="s">
        <v>37</v>
      </c>
      <c r="S3062" s="39" t="s">
        <v>37</v>
      </c>
      <c r="T3062" s="39" t="s">
        <v>37</v>
      </c>
      <c r="U3062" s="40" t="s">
        <v>605</v>
      </c>
      <c r="V3062" s="39" t="s">
        <v>37</v>
      </c>
      <c r="W3062" s="74" t="s">
        <v>645</v>
      </c>
      <c r="X3062" s="74">
        <v>0</v>
      </c>
    </row>
    <row r="3063" spans="1:24" ht="14.4" x14ac:dyDescent="0.3">
      <c r="A3063" s="33" t="s">
        <v>152</v>
      </c>
      <c r="B3063" s="22">
        <v>11662</v>
      </c>
      <c r="C3063" s="22" t="s">
        <v>147</v>
      </c>
      <c r="D3063" s="22">
        <v>53200428</v>
      </c>
      <c r="E3063" s="26" t="s">
        <v>148</v>
      </c>
      <c r="F3063" s="22">
        <v>2</v>
      </c>
      <c r="G3063" s="22" t="s">
        <v>48</v>
      </c>
      <c r="H3063" s="22" t="s">
        <v>105</v>
      </c>
      <c r="I3063" s="22" t="s">
        <v>34</v>
      </c>
      <c r="J3063" s="22" t="s">
        <v>97</v>
      </c>
      <c r="K3063" s="22" t="s">
        <v>36</v>
      </c>
      <c r="L3063" s="22">
        <v>11662</v>
      </c>
      <c r="M3063" s="39" t="s">
        <v>37</v>
      </c>
      <c r="N3063" s="39" t="s">
        <v>37</v>
      </c>
      <c r="O3063" s="39" t="s">
        <v>37</v>
      </c>
      <c r="P3063" s="39" t="s">
        <v>37</v>
      </c>
      <c r="Q3063" s="39" t="s">
        <v>37</v>
      </c>
      <c r="R3063" s="39" t="s">
        <v>37</v>
      </c>
      <c r="S3063" s="39" t="s">
        <v>37</v>
      </c>
      <c r="T3063" s="39" t="s">
        <v>37</v>
      </c>
      <c r="U3063" s="40" t="s">
        <v>39</v>
      </c>
      <c r="V3063" s="39" t="s">
        <v>35</v>
      </c>
      <c r="W3063" s="74" t="s">
        <v>606</v>
      </c>
      <c r="X3063" s="74">
        <v>0</v>
      </c>
    </row>
    <row r="3064" spans="1:24" ht="14.4" x14ac:dyDescent="0.3">
      <c r="A3064" s="33" t="s">
        <v>152</v>
      </c>
      <c r="B3064" s="22">
        <v>11662</v>
      </c>
      <c r="C3064" s="22" t="s">
        <v>147</v>
      </c>
      <c r="D3064" s="22">
        <v>53200428</v>
      </c>
      <c r="E3064" s="26" t="s">
        <v>148</v>
      </c>
      <c r="F3064" s="22">
        <v>2</v>
      </c>
      <c r="G3064" s="22" t="s">
        <v>48</v>
      </c>
      <c r="H3064" s="22" t="s">
        <v>105</v>
      </c>
      <c r="I3064" s="22" t="s">
        <v>34</v>
      </c>
      <c r="J3064" s="22" t="s">
        <v>97</v>
      </c>
      <c r="K3064" s="22" t="s">
        <v>36</v>
      </c>
      <c r="L3064" s="22">
        <v>11662</v>
      </c>
      <c r="M3064" s="39" t="s">
        <v>37</v>
      </c>
      <c r="N3064" s="39" t="s">
        <v>37</v>
      </c>
      <c r="O3064" s="39" t="s">
        <v>37</v>
      </c>
      <c r="P3064" s="39" t="s">
        <v>37</v>
      </c>
      <c r="Q3064" s="39" t="s">
        <v>37</v>
      </c>
      <c r="R3064" s="39" t="s">
        <v>37</v>
      </c>
      <c r="S3064" s="39" t="s">
        <v>37</v>
      </c>
      <c r="T3064" s="39" t="s">
        <v>37</v>
      </c>
      <c r="U3064" s="40" t="s">
        <v>39</v>
      </c>
      <c r="V3064" s="39" t="s">
        <v>35</v>
      </c>
      <c r="W3064" s="74" t="s">
        <v>606</v>
      </c>
      <c r="X3064" s="74">
        <v>0</v>
      </c>
    </row>
    <row r="3065" spans="1:24" ht="14.4" x14ac:dyDescent="0.3">
      <c r="A3065" s="33" t="s">
        <v>152</v>
      </c>
      <c r="B3065" s="22">
        <v>11662</v>
      </c>
      <c r="C3065" s="22" t="s">
        <v>147</v>
      </c>
      <c r="D3065" s="22">
        <v>53200428</v>
      </c>
      <c r="E3065" s="26" t="s">
        <v>148</v>
      </c>
      <c r="F3065" s="22">
        <v>2</v>
      </c>
      <c r="G3065" s="22" t="s">
        <v>48</v>
      </c>
      <c r="H3065" s="22" t="s">
        <v>105</v>
      </c>
      <c r="I3065" s="22" t="s">
        <v>34</v>
      </c>
      <c r="J3065" s="22" t="s">
        <v>97</v>
      </c>
      <c r="K3065" s="22" t="s">
        <v>36</v>
      </c>
      <c r="L3065" s="22">
        <v>11662</v>
      </c>
      <c r="M3065" s="39" t="s">
        <v>37</v>
      </c>
      <c r="N3065" s="39" t="s">
        <v>37</v>
      </c>
      <c r="O3065" s="39" t="s">
        <v>37</v>
      </c>
      <c r="P3065" s="39" t="s">
        <v>37</v>
      </c>
      <c r="Q3065" s="39" t="s">
        <v>37</v>
      </c>
      <c r="R3065" s="39" t="s">
        <v>37</v>
      </c>
      <c r="S3065" s="39" t="s">
        <v>37</v>
      </c>
      <c r="T3065" s="39" t="s">
        <v>37</v>
      </c>
      <c r="U3065" s="40" t="s">
        <v>39</v>
      </c>
      <c r="V3065" s="39" t="s">
        <v>35</v>
      </c>
      <c r="W3065" s="74" t="s">
        <v>606</v>
      </c>
      <c r="X3065" s="74">
        <v>0</v>
      </c>
    </row>
    <row r="3066" spans="1:24" ht="14.4" x14ac:dyDescent="0.3">
      <c r="A3066" s="33" t="s">
        <v>152</v>
      </c>
      <c r="B3066" s="22">
        <v>11662</v>
      </c>
      <c r="C3066" s="22" t="s">
        <v>147</v>
      </c>
      <c r="D3066" s="22">
        <v>53200428</v>
      </c>
      <c r="E3066" s="26" t="s">
        <v>148</v>
      </c>
      <c r="F3066" s="22">
        <v>2</v>
      </c>
      <c r="G3066" s="22" t="s">
        <v>48</v>
      </c>
      <c r="H3066" s="22" t="s">
        <v>105</v>
      </c>
      <c r="I3066" s="22" t="s">
        <v>34</v>
      </c>
      <c r="J3066" s="22" t="s">
        <v>97</v>
      </c>
      <c r="K3066" s="22" t="s">
        <v>36</v>
      </c>
      <c r="L3066" s="22">
        <v>11662</v>
      </c>
      <c r="M3066" s="39" t="s">
        <v>37</v>
      </c>
      <c r="N3066" s="39" t="s">
        <v>37</v>
      </c>
      <c r="O3066" s="39" t="s">
        <v>37</v>
      </c>
      <c r="P3066" s="39" t="s">
        <v>37</v>
      </c>
      <c r="Q3066" s="39" t="s">
        <v>37</v>
      </c>
      <c r="R3066" s="39" t="s">
        <v>37</v>
      </c>
      <c r="S3066" s="39" t="s">
        <v>37</v>
      </c>
      <c r="T3066" s="39" t="s">
        <v>37</v>
      </c>
      <c r="U3066" s="40" t="s">
        <v>39</v>
      </c>
      <c r="V3066" s="39" t="s">
        <v>35</v>
      </c>
      <c r="W3066" s="74" t="s">
        <v>606</v>
      </c>
      <c r="X3066" s="74">
        <v>0</v>
      </c>
    </row>
    <row r="3067" spans="1:24" ht="14.4" x14ac:dyDescent="0.3">
      <c r="A3067" s="33" t="s">
        <v>152</v>
      </c>
      <c r="B3067" s="22">
        <v>11662</v>
      </c>
      <c r="C3067" s="22" t="s">
        <v>147</v>
      </c>
      <c r="D3067" s="22">
        <v>53200428</v>
      </c>
      <c r="E3067" s="26" t="s">
        <v>148</v>
      </c>
      <c r="F3067" s="22">
        <v>2</v>
      </c>
      <c r="G3067" s="22" t="s">
        <v>48</v>
      </c>
      <c r="H3067" s="22" t="s">
        <v>105</v>
      </c>
      <c r="I3067" s="22" t="s">
        <v>34</v>
      </c>
      <c r="J3067" s="22" t="s">
        <v>97</v>
      </c>
      <c r="K3067" s="22" t="s">
        <v>36</v>
      </c>
      <c r="L3067" s="22">
        <v>11662</v>
      </c>
      <c r="M3067" s="39" t="s">
        <v>37</v>
      </c>
      <c r="N3067" s="39" t="s">
        <v>37</v>
      </c>
      <c r="O3067" s="39" t="s">
        <v>37</v>
      </c>
      <c r="P3067" s="39" t="s">
        <v>37</v>
      </c>
      <c r="Q3067" s="39" t="s">
        <v>37</v>
      </c>
      <c r="R3067" s="39" t="s">
        <v>37</v>
      </c>
      <c r="S3067" s="39" t="s">
        <v>37</v>
      </c>
      <c r="T3067" s="39" t="s">
        <v>37</v>
      </c>
      <c r="U3067" s="40" t="s">
        <v>39</v>
      </c>
      <c r="V3067" s="39" t="s">
        <v>35</v>
      </c>
      <c r="W3067" s="74" t="s">
        <v>606</v>
      </c>
      <c r="X3067" s="74">
        <v>0</v>
      </c>
    </row>
    <row r="3068" spans="1:24" ht="14.4" x14ac:dyDescent="0.3">
      <c r="A3068" s="33" t="s">
        <v>152</v>
      </c>
      <c r="B3068" s="22">
        <v>11662</v>
      </c>
      <c r="C3068" s="22" t="s">
        <v>147</v>
      </c>
      <c r="D3068" s="22">
        <v>53200428</v>
      </c>
      <c r="E3068" s="26" t="s">
        <v>148</v>
      </c>
      <c r="F3068" s="22">
        <v>2</v>
      </c>
      <c r="G3068" s="22" t="s">
        <v>48</v>
      </c>
      <c r="H3068" s="22" t="s">
        <v>105</v>
      </c>
      <c r="I3068" s="22" t="s">
        <v>34</v>
      </c>
      <c r="J3068" s="22" t="s">
        <v>97</v>
      </c>
      <c r="K3068" s="22" t="s">
        <v>36</v>
      </c>
      <c r="L3068" s="22">
        <v>11662</v>
      </c>
      <c r="M3068" s="39" t="s">
        <v>37</v>
      </c>
      <c r="N3068" s="39" t="s">
        <v>37</v>
      </c>
      <c r="O3068" s="39" t="s">
        <v>37</v>
      </c>
      <c r="P3068" s="39" t="s">
        <v>37</v>
      </c>
      <c r="Q3068" s="39" t="s">
        <v>37</v>
      </c>
      <c r="R3068" s="39" t="s">
        <v>37</v>
      </c>
      <c r="S3068" s="39" t="s">
        <v>37</v>
      </c>
      <c r="T3068" s="39" t="s">
        <v>37</v>
      </c>
      <c r="U3068" s="40" t="s">
        <v>39</v>
      </c>
      <c r="V3068" s="39" t="s">
        <v>35</v>
      </c>
      <c r="W3068" s="74" t="s">
        <v>606</v>
      </c>
      <c r="X3068" s="74">
        <v>0</v>
      </c>
    </row>
    <row r="3069" spans="1:24" ht="14.4" x14ac:dyDescent="0.3">
      <c r="A3069" s="33" t="s">
        <v>152</v>
      </c>
      <c r="B3069" s="22">
        <v>11662</v>
      </c>
      <c r="C3069" s="22" t="s">
        <v>147</v>
      </c>
      <c r="D3069" s="22">
        <v>53200428</v>
      </c>
      <c r="E3069" s="26" t="s">
        <v>148</v>
      </c>
      <c r="F3069" s="22">
        <v>2</v>
      </c>
      <c r="G3069" s="22" t="s">
        <v>48</v>
      </c>
      <c r="H3069" s="22" t="s">
        <v>105</v>
      </c>
      <c r="I3069" s="22" t="s">
        <v>34</v>
      </c>
      <c r="J3069" s="22" t="s">
        <v>97</v>
      </c>
      <c r="K3069" s="22" t="s">
        <v>36</v>
      </c>
      <c r="L3069" s="22">
        <v>11662</v>
      </c>
      <c r="M3069" s="39" t="s">
        <v>37</v>
      </c>
      <c r="N3069" s="39" t="s">
        <v>37</v>
      </c>
      <c r="O3069" s="39" t="s">
        <v>37</v>
      </c>
      <c r="P3069" s="39" t="s">
        <v>37</v>
      </c>
      <c r="Q3069" s="39" t="s">
        <v>37</v>
      </c>
      <c r="R3069" s="39" t="s">
        <v>37</v>
      </c>
      <c r="S3069" s="39" t="s">
        <v>37</v>
      </c>
      <c r="T3069" s="39" t="s">
        <v>37</v>
      </c>
      <c r="U3069" s="40" t="s">
        <v>39</v>
      </c>
      <c r="V3069" s="39" t="s">
        <v>35</v>
      </c>
      <c r="W3069" s="74" t="s">
        <v>606</v>
      </c>
      <c r="X3069" s="74">
        <v>0</v>
      </c>
    </row>
    <row r="3070" spans="1:24" ht="14.4" x14ac:dyDescent="0.3">
      <c r="A3070" s="33" t="s">
        <v>152</v>
      </c>
      <c r="B3070" s="22">
        <v>11662</v>
      </c>
      <c r="C3070" s="22" t="s">
        <v>147</v>
      </c>
      <c r="D3070" s="22">
        <v>53200428</v>
      </c>
      <c r="E3070" s="26" t="s">
        <v>148</v>
      </c>
      <c r="F3070" s="22">
        <v>2</v>
      </c>
      <c r="G3070" s="22" t="s">
        <v>48</v>
      </c>
      <c r="H3070" s="22" t="s">
        <v>105</v>
      </c>
      <c r="I3070" s="22" t="s">
        <v>34</v>
      </c>
      <c r="J3070" s="22" t="s">
        <v>97</v>
      </c>
      <c r="K3070" s="22" t="s">
        <v>36</v>
      </c>
      <c r="L3070" s="22">
        <v>11662</v>
      </c>
      <c r="M3070" s="39" t="s">
        <v>37</v>
      </c>
      <c r="N3070" s="39" t="s">
        <v>37</v>
      </c>
      <c r="O3070" s="39" t="s">
        <v>37</v>
      </c>
      <c r="P3070" s="39" t="s">
        <v>37</v>
      </c>
      <c r="Q3070" s="39" t="s">
        <v>37</v>
      </c>
      <c r="R3070" s="39" t="s">
        <v>37</v>
      </c>
      <c r="S3070" s="39" t="s">
        <v>37</v>
      </c>
      <c r="T3070" s="39" t="s">
        <v>37</v>
      </c>
      <c r="U3070" s="40" t="s">
        <v>39</v>
      </c>
      <c r="V3070" s="39" t="s">
        <v>35</v>
      </c>
      <c r="W3070" s="74" t="s">
        <v>606</v>
      </c>
      <c r="X3070" s="74">
        <v>0</v>
      </c>
    </row>
    <row r="3071" spans="1:24" ht="14.4" x14ac:dyDescent="0.3">
      <c r="A3071" s="33" t="s">
        <v>152</v>
      </c>
      <c r="B3071" s="22">
        <v>11662</v>
      </c>
      <c r="C3071" s="22" t="s">
        <v>147</v>
      </c>
      <c r="D3071" s="22">
        <v>53200428</v>
      </c>
      <c r="E3071" s="26" t="s">
        <v>148</v>
      </c>
      <c r="F3071" s="22">
        <v>2</v>
      </c>
      <c r="G3071" s="22" t="s">
        <v>48</v>
      </c>
      <c r="H3071" s="22" t="s">
        <v>105</v>
      </c>
      <c r="I3071" s="22" t="s">
        <v>34</v>
      </c>
      <c r="J3071" s="22" t="s">
        <v>97</v>
      </c>
      <c r="K3071" s="22" t="s">
        <v>36</v>
      </c>
      <c r="L3071" s="22">
        <v>11662</v>
      </c>
      <c r="M3071" s="39" t="s">
        <v>37</v>
      </c>
      <c r="N3071" s="39" t="s">
        <v>37</v>
      </c>
      <c r="O3071" s="39" t="s">
        <v>37</v>
      </c>
      <c r="P3071" s="39" t="s">
        <v>37</v>
      </c>
      <c r="Q3071" s="39" t="s">
        <v>37</v>
      </c>
      <c r="R3071" s="39" t="s">
        <v>37</v>
      </c>
      <c r="S3071" s="39" t="s">
        <v>37</v>
      </c>
      <c r="T3071" s="39" t="s">
        <v>37</v>
      </c>
      <c r="U3071" s="40" t="s">
        <v>39</v>
      </c>
      <c r="V3071" s="39" t="s">
        <v>35</v>
      </c>
      <c r="W3071" s="74" t="s">
        <v>606</v>
      </c>
      <c r="X3071" s="74">
        <v>0</v>
      </c>
    </row>
    <row r="3072" spans="1:24" ht="14.4" x14ac:dyDescent="0.3">
      <c r="A3072" s="33" t="s">
        <v>152</v>
      </c>
      <c r="B3072" s="22">
        <v>11662</v>
      </c>
      <c r="C3072" s="22" t="s">
        <v>147</v>
      </c>
      <c r="D3072" s="22">
        <v>53200428</v>
      </c>
      <c r="E3072" s="26" t="s">
        <v>148</v>
      </c>
      <c r="F3072" s="22">
        <v>2</v>
      </c>
      <c r="G3072" s="22" t="s">
        <v>48</v>
      </c>
      <c r="H3072" s="22" t="s">
        <v>105</v>
      </c>
      <c r="I3072" s="22" t="s">
        <v>34</v>
      </c>
      <c r="J3072" s="22" t="s">
        <v>97</v>
      </c>
      <c r="K3072" s="22" t="s">
        <v>36</v>
      </c>
      <c r="L3072" s="22">
        <v>11662</v>
      </c>
      <c r="M3072" s="39" t="s">
        <v>37</v>
      </c>
      <c r="N3072" s="39" t="s">
        <v>37</v>
      </c>
      <c r="O3072" s="39" t="s">
        <v>37</v>
      </c>
      <c r="P3072" s="39" t="s">
        <v>37</v>
      </c>
      <c r="Q3072" s="39" t="s">
        <v>37</v>
      </c>
      <c r="R3072" s="39" t="s">
        <v>37</v>
      </c>
      <c r="S3072" s="39" t="s">
        <v>37</v>
      </c>
      <c r="T3072" s="39" t="s">
        <v>37</v>
      </c>
      <c r="U3072" s="40" t="s">
        <v>39</v>
      </c>
      <c r="V3072" s="39" t="s">
        <v>35</v>
      </c>
      <c r="W3072" s="74" t="s">
        <v>606</v>
      </c>
      <c r="X3072" s="74">
        <v>0</v>
      </c>
    </row>
    <row r="3073" spans="1:24" ht="14.4" x14ac:dyDescent="0.3">
      <c r="A3073" s="33" t="s">
        <v>152</v>
      </c>
      <c r="B3073" s="22">
        <v>11662</v>
      </c>
      <c r="C3073" s="22" t="s">
        <v>147</v>
      </c>
      <c r="D3073" s="22">
        <v>53200428</v>
      </c>
      <c r="E3073" s="26" t="s">
        <v>148</v>
      </c>
      <c r="F3073" s="22">
        <v>2</v>
      </c>
      <c r="G3073" s="22" t="s">
        <v>48</v>
      </c>
      <c r="H3073" s="22" t="s">
        <v>105</v>
      </c>
      <c r="I3073" s="22" t="s">
        <v>34</v>
      </c>
      <c r="J3073" s="22" t="s">
        <v>97</v>
      </c>
      <c r="K3073" s="22" t="s">
        <v>36</v>
      </c>
      <c r="L3073" s="22">
        <v>11662</v>
      </c>
      <c r="M3073" s="39" t="s">
        <v>37</v>
      </c>
      <c r="N3073" s="39" t="s">
        <v>37</v>
      </c>
      <c r="O3073" s="39" t="s">
        <v>37</v>
      </c>
      <c r="P3073" s="39" t="s">
        <v>37</v>
      </c>
      <c r="Q3073" s="39" t="s">
        <v>37</v>
      </c>
      <c r="R3073" s="39" t="s">
        <v>37</v>
      </c>
      <c r="S3073" s="39" t="s">
        <v>37</v>
      </c>
      <c r="T3073" s="39" t="s">
        <v>37</v>
      </c>
      <c r="U3073" s="40" t="s">
        <v>39</v>
      </c>
      <c r="V3073" s="39" t="s">
        <v>35</v>
      </c>
      <c r="W3073" s="74" t="s">
        <v>606</v>
      </c>
      <c r="X3073" s="74">
        <v>0</v>
      </c>
    </row>
    <row r="3074" spans="1:24" ht="14.4" x14ac:dyDescent="0.3">
      <c r="A3074" s="33" t="s">
        <v>152</v>
      </c>
      <c r="B3074" s="22">
        <v>11662</v>
      </c>
      <c r="C3074" s="22" t="s">
        <v>147</v>
      </c>
      <c r="D3074" s="22">
        <v>53200428</v>
      </c>
      <c r="E3074" s="26" t="s">
        <v>148</v>
      </c>
      <c r="F3074" s="22">
        <v>2</v>
      </c>
      <c r="G3074" s="22" t="s">
        <v>48</v>
      </c>
      <c r="H3074" s="22" t="s">
        <v>105</v>
      </c>
      <c r="I3074" s="22" t="s">
        <v>34</v>
      </c>
      <c r="J3074" s="22" t="s">
        <v>97</v>
      </c>
      <c r="K3074" s="22" t="s">
        <v>36</v>
      </c>
      <c r="L3074" s="22">
        <v>11662</v>
      </c>
      <c r="M3074" s="39" t="s">
        <v>37</v>
      </c>
      <c r="N3074" s="39" t="s">
        <v>37</v>
      </c>
      <c r="O3074" s="39" t="s">
        <v>37</v>
      </c>
      <c r="P3074" s="39" t="s">
        <v>37</v>
      </c>
      <c r="Q3074" s="39" t="s">
        <v>37</v>
      </c>
      <c r="R3074" s="39" t="s">
        <v>37</v>
      </c>
      <c r="S3074" s="39" t="s">
        <v>37</v>
      </c>
      <c r="T3074" s="39" t="s">
        <v>37</v>
      </c>
      <c r="U3074" s="40" t="s">
        <v>39</v>
      </c>
      <c r="V3074" s="39" t="s">
        <v>35</v>
      </c>
      <c r="W3074" s="74" t="s">
        <v>606</v>
      </c>
      <c r="X3074" s="74">
        <v>0</v>
      </c>
    </row>
    <row r="3075" spans="1:24" ht="14.4" x14ac:dyDescent="0.3">
      <c r="A3075" s="33" t="s">
        <v>152</v>
      </c>
      <c r="B3075" s="22">
        <v>11662</v>
      </c>
      <c r="C3075" s="22" t="s">
        <v>147</v>
      </c>
      <c r="D3075" s="22">
        <v>53200428</v>
      </c>
      <c r="E3075" s="26" t="s">
        <v>148</v>
      </c>
      <c r="F3075" s="22">
        <v>2</v>
      </c>
      <c r="G3075" s="22" t="s">
        <v>48</v>
      </c>
      <c r="H3075" s="22" t="s">
        <v>105</v>
      </c>
      <c r="I3075" s="22" t="s">
        <v>34</v>
      </c>
      <c r="J3075" s="22" t="s">
        <v>97</v>
      </c>
      <c r="K3075" s="22" t="s">
        <v>36</v>
      </c>
      <c r="L3075" s="22">
        <v>11662</v>
      </c>
      <c r="M3075" s="39" t="s">
        <v>37</v>
      </c>
      <c r="N3075" s="39" t="s">
        <v>37</v>
      </c>
      <c r="O3075" s="39" t="s">
        <v>37</v>
      </c>
      <c r="P3075" s="39" t="s">
        <v>37</v>
      </c>
      <c r="Q3075" s="39" t="s">
        <v>37</v>
      </c>
      <c r="R3075" s="39" t="s">
        <v>37</v>
      </c>
      <c r="S3075" s="39" t="s">
        <v>37</v>
      </c>
      <c r="T3075" s="39" t="s">
        <v>37</v>
      </c>
      <c r="U3075" s="40" t="s">
        <v>39</v>
      </c>
      <c r="V3075" s="39" t="s">
        <v>35</v>
      </c>
      <c r="W3075" s="74" t="s">
        <v>606</v>
      </c>
      <c r="X3075" s="74">
        <v>0</v>
      </c>
    </row>
    <row r="3076" spans="1:24" ht="14.4" x14ac:dyDescent="0.3">
      <c r="A3076" s="33" t="s">
        <v>152</v>
      </c>
      <c r="B3076" s="22">
        <v>11662</v>
      </c>
      <c r="C3076" s="22" t="s">
        <v>147</v>
      </c>
      <c r="D3076" s="22">
        <v>53200428</v>
      </c>
      <c r="E3076" s="26" t="s">
        <v>148</v>
      </c>
      <c r="F3076" s="22">
        <v>2</v>
      </c>
      <c r="G3076" s="22" t="s">
        <v>48</v>
      </c>
      <c r="H3076" s="22" t="s">
        <v>105</v>
      </c>
      <c r="I3076" s="22" t="s">
        <v>34</v>
      </c>
      <c r="J3076" s="22" t="s">
        <v>97</v>
      </c>
      <c r="K3076" s="22" t="s">
        <v>36</v>
      </c>
      <c r="L3076" s="22">
        <v>11662</v>
      </c>
      <c r="M3076" s="39" t="s">
        <v>37</v>
      </c>
      <c r="N3076" s="39" t="s">
        <v>37</v>
      </c>
      <c r="O3076" s="39" t="s">
        <v>37</v>
      </c>
      <c r="P3076" s="39" t="s">
        <v>37</v>
      </c>
      <c r="Q3076" s="39" t="s">
        <v>37</v>
      </c>
      <c r="R3076" s="39" t="s">
        <v>37</v>
      </c>
      <c r="S3076" s="39" t="s">
        <v>37</v>
      </c>
      <c r="T3076" s="39" t="s">
        <v>37</v>
      </c>
      <c r="U3076" s="40" t="s">
        <v>39</v>
      </c>
      <c r="V3076" s="39" t="s">
        <v>35</v>
      </c>
      <c r="W3076" s="74" t="s">
        <v>606</v>
      </c>
      <c r="X3076" s="74">
        <v>0</v>
      </c>
    </row>
    <row r="3077" spans="1:24" ht="86.4" x14ac:dyDescent="0.3">
      <c r="A3077" s="33" t="s">
        <v>152</v>
      </c>
      <c r="B3077" s="22">
        <v>11855</v>
      </c>
      <c r="C3077" s="22" t="s">
        <v>311</v>
      </c>
      <c r="D3077" s="22">
        <v>53200152</v>
      </c>
      <c r="E3077" s="26" t="s">
        <v>312</v>
      </c>
      <c r="F3077" s="22">
        <v>8</v>
      </c>
      <c r="G3077" s="22" t="s">
        <v>48</v>
      </c>
      <c r="H3077" s="22" t="s">
        <v>105</v>
      </c>
      <c r="I3077" s="22" t="s">
        <v>34</v>
      </c>
      <c r="J3077" s="22" t="s">
        <v>97</v>
      </c>
      <c r="K3077" s="22" t="s">
        <v>36</v>
      </c>
      <c r="L3077" s="22">
        <v>11855</v>
      </c>
      <c r="M3077" s="39" t="s">
        <v>37</v>
      </c>
      <c r="N3077" s="39" t="s">
        <v>37</v>
      </c>
      <c r="O3077" s="39" t="s">
        <v>37</v>
      </c>
      <c r="P3077" s="39" t="s">
        <v>37</v>
      </c>
      <c r="Q3077" s="39" t="s">
        <v>37</v>
      </c>
      <c r="R3077" s="39" t="s">
        <v>37</v>
      </c>
      <c r="S3077" s="39" t="s">
        <v>37</v>
      </c>
      <c r="T3077" s="39" t="s">
        <v>37</v>
      </c>
      <c r="U3077" s="40" t="s">
        <v>605</v>
      </c>
      <c r="V3077" s="39" t="s">
        <v>35</v>
      </c>
      <c r="W3077" s="74">
        <v>0</v>
      </c>
      <c r="X3077" s="74" t="s">
        <v>658</v>
      </c>
    </row>
    <row r="3078" spans="1:24" ht="14.4" x14ac:dyDescent="0.3">
      <c r="A3078" s="33" t="s">
        <v>152</v>
      </c>
      <c r="B3078" s="22">
        <v>11722</v>
      </c>
      <c r="C3078" s="22" t="s">
        <v>538</v>
      </c>
      <c r="D3078" s="22">
        <v>53101423</v>
      </c>
      <c r="E3078" s="26" t="s">
        <v>539</v>
      </c>
      <c r="F3078" s="22">
        <v>1</v>
      </c>
      <c r="G3078" s="22" t="s">
        <v>48</v>
      </c>
      <c r="H3078" s="22" t="s">
        <v>105</v>
      </c>
      <c r="I3078" s="22" t="s">
        <v>34</v>
      </c>
      <c r="J3078" s="22" t="s">
        <v>97</v>
      </c>
      <c r="K3078" s="22" t="s">
        <v>36</v>
      </c>
      <c r="L3078" s="22">
        <v>11722</v>
      </c>
      <c r="M3078" s="39" t="e">
        <v>#N/A</v>
      </c>
      <c r="N3078" s="39" t="e">
        <v>#N/A</v>
      </c>
      <c r="O3078" s="39" t="e">
        <v>#N/A</v>
      </c>
      <c r="P3078" s="39" t="e">
        <v>#N/A</v>
      </c>
      <c r="Q3078" s="39" t="e">
        <v>#N/A</v>
      </c>
      <c r="R3078" s="39" t="e">
        <v>#N/A</v>
      </c>
      <c r="S3078" s="39" t="e">
        <v>#N/A</v>
      </c>
      <c r="T3078" s="39" t="e">
        <v>#N/A</v>
      </c>
      <c r="U3078" s="40" t="e">
        <v>#N/A</v>
      </c>
      <c r="V3078" s="39" t="e">
        <v>#N/A</v>
      </c>
      <c r="W3078" s="74" t="e">
        <v>#N/A</v>
      </c>
      <c r="X3078" s="74" t="e">
        <v>#N/A</v>
      </c>
    </row>
    <row r="3079" spans="1:24" ht="43.2" x14ac:dyDescent="0.3">
      <c r="A3079" s="33" t="s">
        <v>152</v>
      </c>
      <c r="B3079" s="22">
        <v>11657</v>
      </c>
      <c r="C3079" s="22" t="s">
        <v>398</v>
      </c>
      <c r="D3079" s="22">
        <v>27200015</v>
      </c>
      <c r="E3079" s="26" t="s">
        <v>399</v>
      </c>
      <c r="F3079" s="22">
        <v>6</v>
      </c>
      <c r="G3079" s="22" t="s">
        <v>48</v>
      </c>
      <c r="H3079" s="22" t="s">
        <v>254</v>
      </c>
      <c r="I3079" s="22" t="s">
        <v>34</v>
      </c>
      <c r="J3079" s="22" t="s">
        <v>97</v>
      </c>
      <c r="K3079" s="22" t="s">
        <v>36</v>
      </c>
      <c r="L3079" s="22">
        <v>11657</v>
      </c>
      <c r="M3079" s="39" t="s">
        <v>37</v>
      </c>
      <c r="N3079" s="39" t="s">
        <v>37</v>
      </c>
      <c r="O3079" s="39" t="s">
        <v>37</v>
      </c>
      <c r="P3079" s="39" t="s">
        <v>37</v>
      </c>
      <c r="Q3079" s="39" t="s">
        <v>37</v>
      </c>
      <c r="R3079" s="39" t="s">
        <v>37</v>
      </c>
      <c r="S3079" s="39" t="s">
        <v>40</v>
      </c>
      <c r="T3079" s="39" t="s">
        <v>37</v>
      </c>
      <c r="U3079" s="40" t="s">
        <v>621</v>
      </c>
      <c r="V3079" s="39" t="s">
        <v>37</v>
      </c>
      <c r="W3079" s="74" t="s">
        <v>654</v>
      </c>
      <c r="X3079" s="74">
        <v>0</v>
      </c>
    </row>
    <row r="3080" spans="1:24" ht="43.2" x14ac:dyDescent="0.3">
      <c r="A3080" s="33" t="s">
        <v>152</v>
      </c>
      <c r="B3080" s="22">
        <v>16272</v>
      </c>
      <c r="C3080" s="22" t="s">
        <v>387</v>
      </c>
      <c r="D3080" s="22">
        <v>25400411</v>
      </c>
      <c r="E3080" s="26" t="s">
        <v>386</v>
      </c>
      <c r="F3080" s="22">
        <v>1</v>
      </c>
      <c r="G3080" s="22" t="s">
        <v>48</v>
      </c>
      <c r="H3080" s="22" t="s">
        <v>111</v>
      </c>
      <c r="I3080" s="22" t="s">
        <v>34</v>
      </c>
      <c r="J3080" s="22" t="s">
        <v>97</v>
      </c>
      <c r="K3080" s="22" t="s">
        <v>36</v>
      </c>
      <c r="L3080" s="22">
        <v>16272</v>
      </c>
      <c r="M3080" s="39" t="s">
        <v>37</v>
      </c>
      <c r="N3080" s="39" t="s">
        <v>37</v>
      </c>
      <c r="O3080" s="39" t="s">
        <v>37</v>
      </c>
      <c r="P3080" s="39" t="s">
        <v>37</v>
      </c>
      <c r="Q3080" s="39" t="s">
        <v>37</v>
      </c>
      <c r="R3080" s="39" t="s">
        <v>37</v>
      </c>
      <c r="S3080" s="39" t="s">
        <v>37</v>
      </c>
      <c r="T3080" s="39" t="s">
        <v>37</v>
      </c>
      <c r="U3080" s="40" t="s">
        <v>605</v>
      </c>
      <c r="V3080" s="39" t="s">
        <v>37</v>
      </c>
      <c r="W3080" s="74" t="s">
        <v>3373</v>
      </c>
      <c r="X3080" s="74">
        <v>0</v>
      </c>
    </row>
    <row r="3081" spans="1:24" ht="72" x14ac:dyDescent="0.3">
      <c r="A3081" s="33" t="s">
        <v>152</v>
      </c>
      <c r="B3081" s="22">
        <v>11740</v>
      </c>
      <c r="C3081" s="22" t="s">
        <v>374</v>
      </c>
      <c r="D3081" s="22">
        <v>25400579</v>
      </c>
      <c r="E3081" s="26" t="s">
        <v>375</v>
      </c>
      <c r="F3081" s="22">
        <v>6</v>
      </c>
      <c r="G3081" s="22" t="s">
        <v>48</v>
      </c>
      <c r="H3081" s="22" t="s">
        <v>254</v>
      </c>
      <c r="I3081" s="22" t="s">
        <v>34</v>
      </c>
      <c r="J3081" s="22" t="s">
        <v>97</v>
      </c>
      <c r="K3081" s="22" t="s">
        <v>36</v>
      </c>
      <c r="L3081" s="22">
        <v>11740</v>
      </c>
      <c r="M3081" s="39" t="s">
        <v>37</v>
      </c>
      <c r="N3081" s="39" t="s">
        <v>37</v>
      </c>
      <c r="O3081" s="39" t="s">
        <v>37</v>
      </c>
      <c r="P3081" s="39" t="s">
        <v>37</v>
      </c>
      <c r="Q3081" s="39" t="s">
        <v>37</v>
      </c>
      <c r="R3081" s="39" t="s">
        <v>37</v>
      </c>
      <c r="S3081" s="39" t="s">
        <v>40</v>
      </c>
      <c r="T3081" s="39" t="s">
        <v>37</v>
      </c>
      <c r="U3081" s="40" t="s">
        <v>621</v>
      </c>
      <c r="V3081" s="39" t="s">
        <v>37</v>
      </c>
      <c r="W3081" s="74" t="s">
        <v>642</v>
      </c>
      <c r="X3081" s="74">
        <v>0</v>
      </c>
    </row>
    <row r="3082" spans="1:24" ht="86.4" x14ac:dyDescent="0.3">
      <c r="A3082" s="33" t="s">
        <v>152</v>
      </c>
      <c r="B3082" s="22">
        <v>12033</v>
      </c>
      <c r="C3082" s="22" t="s">
        <v>303</v>
      </c>
      <c r="D3082" s="22">
        <v>53100248</v>
      </c>
      <c r="E3082" s="26" t="s">
        <v>304</v>
      </c>
      <c r="F3082" s="22">
        <v>1</v>
      </c>
      <c r="G3082" s="22" t="s">
        <v>48</v>
      </c>
      <c r="H3082" s="22" t="s">
        <v>111</v>
      </c>
      <c r="I3082" s="22" t="s">
        <v>34</v>
      </c>
      <c r="J3082" s="22" t="s">
        <v>97</v>
      </c>
      <c r="K3082" s="22" t="s">
        <v>36</v>
      </c>
      <c r="L3082" s="22">
        <v>12033</v>
      </c>
      <c r="M3082" s="39" t="s">
        <v>37</v>
      </c>
      <c r="N3082" s="39" t="s">
        <v>37</v>
      </c>
      <c r="O3082" s="39" t="s">
        <v>37</v>
      </c>
      <c r="P3082" s="39" t="s">
        <v>37</v>
      </c>
      <c r="Q3082" s="39" t="s">
        <v>37</v>
      </c>
      <c r="R3082" s="39" t="s">
        <v>37</v>
      </c>
      <c r="S3082" s="39" t="s">
        <v>37</v>
      </c>
      <c r="T3082" s="39" t="s">
        <v>37</v>
      </c>
      <c r="U3082" s="40" t="s">
        <v>605</v>
      </c>
      <c r="V3082" s="39" t="s">
        <v>37</v>
      </c>
      <c r="W3082" s="74" t="s">
        <v>843</v>
      </c>
      <c r="X3082" s="74">
        <v>0</v>
      </c>
    </row>
    <row r="3083" spans="1:24" ht="86.4" x14ac:dyDescent="0.3">
      <c r="A3083" s="33" t="s">
        <v>152</v>
      </c>
      <c r="B3083" s="22">
        <v>12033</v>
      </c>
      <c r="C3083" s="22" t="s">
        <v>303</v>
      </c>
      <c r="D3083" s="22">
        <v>53100248</v>
      </c>
      <c r="E3083" s="26" t="s">
        <v>304</v>
      </c>
      <c r="F3083" s="22">
        <v>1</v>
      </c>
      <c r="G3083" s="22" t="s">
        <v>48</v>
      </c>
      <c r="H3083" s="22" t="s">
        <v>111</v>
      </c>
      <c r="I3083" s="22" t="s">
        <v>34</v>
      </c>
      <c r="J3083" s="22" t="s">
        <v>97</v>
      </c>
      <c r="K3083" s="22" t="s">
        <v>36</v>
      </c>
      <c r="L3083" s="22">
        <v>12033</v>
      </c>
      <c r="M3083" s="39" t="s">
        <v>37</v>
      </c>
      <c r="N3083" s="39" t="s">
        <v>37</v>
      </c>
      <c r="O3083" s="39" t="s">
        <v>37</v>
      </c>
      <c r="P3083" s="39" t="s">
        <v>37</v>
      </c>
      <c r="Q3083" s="39" t="s">
        <v>37</v>
      </c>
      <c r="R3083" s="39" t="s">
        <v>37</v>
      </c>
      <c r="S3083" s="39" t="s">
        <v>37</v>
      </c>
      <c r="T3083" s="39" t="s">
        <v>37</v>
      </c>
      <c r="U3083" s="40" t="s">
        <v>605</v>
      </c>
      <c r="V3083" s="39" t="s">
        <v>37</v>
      </c>
      <c r="W3083" s="74" t="s">
        <v>843</v>
      </c>
      <c r="X3083" s="74">
        <v>0</v>
      </c>
    </row>
    <row r="3084" spans="1:24" ht="86.4" x14ac:dyDescent="0.3">
      <c r="A3084" s="33" t="s">
        <v>152</v>
      </c>
      <c r="B3084" s="22">
        <v>12033</v>
      </c>
      <c r="C3084" s="22" t="s">
        <v>303</v>
      </c>
      <c r="D3084" s="22">
        <v>53100248</v>
      </c>
      <c r="E3084" s="26" t="s">
        <v>304</v>
      </c>
      <c r="F3084" s="22">
        <v>1</v>
      </c>
      <c r="G3084" s="22" t="s">
        <v>48</v>
      </c>
      <c r="H3084" s="22" t="s">
        <v>111</v>
      </c>
      <c r="I3084" s="22" t="s">
        <v>34</v>
      </c>
      <c r="J3084" s="22" t="s">
        <v>97</v>
      </c>
      <c r="K3084" s="22" t="s">
        <v>36</v>
      </c>
      <c r="L3084" s="22">
        <v>12033</v>
      </c>
      <c r="M3084" s="39" t="s">
        <v>37</v>
      </c>
      <c r="N3084" s="39" t="s">
        <v>37</v>
      </c>
      <c r="O3084" s="39" t="s">
        <v>37</v>
      </c>
      <c r="P3084" s="39" t="s">
        <v>37</v>
      </c>
      <c r="Q3084" s="39" t="s">
        <v>37</v>
      </c>
      <c r="R3084" s="39" t="s">
        <v>37</v>
      </c>
      <c r="S3084" s="39" t="s">
        <v>37</v>
      </c>
      <c r="T3084" s="39" t="s">
        <v>37</v>
      </c>
      <c r="U3084" s="40" t="s">
        <v>605</v>
      </c>
      <c r="V3084" s="39" t="s">
        <v>37</v>
      </c>
      <c r="W3084" s="74" t="s">
        <v>843</v>
      </c>
      <c r="X3084" s="74">
        <v>0</v>
      </c>
    </row>
    <row r="3085" spans="1:24" ht="86.4" x14ac:dyDescent="0.3">
      <c r="A3085" s="33" t="s">
        <v>152</v>
      </c>
      <c r="B3085" s="22">
        <v>12033</v>
      </c>
      <c r="C3085" s="22" t="s">
        <v>303</v>
      </c>
      <c r="D3085" s="22">
        <v>53100248</v>
      </c>
      <c r="E3085" s="26" t="s">
        <v>304</v>
      </c>
      <c r="F3085" s="22">
        <v>1</v>
      </c>
      <c r="G3085" s="22" t="s">
        <v>48</v>
      </c>
      <c r="H3085" s="22" t="s">
        <v>111</v>
      </c>
      <c r="I3085" s="22" t="s">
        <v>34</v>
      </c>
      <c r="J3085" s="22" t="s">
        <v>97</v>
      </c>
      <c r="K3085" s="22" t="s">
        <v>36</v>
      </c>
      <c r="L3085" s="22">
        <v>12033</v>
      </c>
      <c r="M3085" s="39" t="s">
        <v>37</v>
      </c>
      <c r="N3085" s="39" t="s">
        <v>37</v>
      </c>
      <c r="O3085" s="39" t="s">
        <v>37</v>
      </c>
      <c r="P3085" s="39" t="s">
        <v>37</v>
      </c>
      <c r="Q3085" s="39" t="s">
        <v>37</v>
      </c>
      <c r="R3085" s="39" t="s">
        <v>37</v>
      </c>
      <c r="S3085" s="39" t="s">
        <v>37</v>
      </c>
      <c r="T3085" s="39" t="s">
        <v>37</v>
      </c>
      <c r="U3085" s="40" t="s">
        <v>605</v>
      </c>
      <c r="V3085" s="39" t="s">
        <v>37</v>
      </c>
      <c r="W3085" s="74" t="s">
        <v>843</v>
      </c>
      <c r="X3085" s="74">
        <v>0</v>
      </c>
    </row>
    <row r="3086" spans="1:24" ht="28.8" x14ac:dyDescent="0.3">
      <c r="A3086" s="33" t="s">
        <v>152</v>
      </c>
      <c r="B3086" s="22">
        <v>19211</v>
      </c>
      <c r="C3086" s="22" t="s">
        <v>449</v>
      </c>
      <c r="D3086" s="22">
        <v>53100739</v>
      </c>
      <c r="E3086" s="26" t="s">
        <v>450</v>
      </c>
      <c r="F3086" s="22">
        <v>1</v>
      </c>
      <c r="G3086" s="22" t="s">
        <v>48</v>
      </c>
      <c r="H3086" s="22" t="s">
        <v>61</v>
      </c>
      <c r="I3086" s="22" t="s">
        <v>34</v>
      </c>
      <c r="J3086" s="22" t="s">
        <v>97</v>
      </c>
      <c r="K3086" s="22" t="s">
        <v>36</v>
      </c>
      <c r="L3086" s="22">
        <v>19211</v>
      </c>
      <c r="M3086" s="39" t="s">
        <v>37</v>
      </c>
      <c r="N3086" s="39" t="s">
        <v>37</v>
      </c>
      <c r="O3086" s="39" t="s">
        <v>35</v>
      </c>
      <c r="P3086" s="39" t="s">
        <v>37</v>
      </c>
      <c r="Q3086" s="39" t="s">
        <v>37</v>
      </c>
      <c r="R3086" s="39" t="s">
        <v>37</v>
      </c>
      <c r="S3086" s="39" t="s">
        <v>37</v>
      </c>
      <c r="T3086" s="39" t="s">
        <v>37</v>
      </c>
      <c r="U3086" s="40" t="s">
        <v>605</v>
      </c>
      <c r="V3086" s="39" t="s">
        <v>37</v>
      </c>
      <c r="W3086" s="74" t="s">
        <v>925</v>
      </c>
      <c r="X3086" s="74">
        <v>0</v>
      </c>
    </row>
    <row r="3087" spans="1:24" ht="14.4" x14ac:dyDescent="0.3">
      <c r="A3087" s="33" t="s">
        <v>152</v>
      </c>
      <c r="B3087" s="22">
        <v>12274</v>
      </c>
      <c r="C3087" s="22" t="s">
        <v>325</v>
      </c>
      <c r="D3087" s="22">
        <v>29500005</v>
      </c>
      <c r="E3087" s="26" t="s">
        <v>326</v>
      </c>
      <c r="F3087" s="22">
        <v>15</v>
      </c>
      <c r="G3087" s="22" t="s">
        <v>48</v>
      </c>
      <c r="H3087" s="22" t="s">
        <v>61</v>
      </c>
      <c r="I3087" s="22" t="s">
        <v>34</v>
      </c>
      <c r="J3087" s="22" t="s">
        <v>97</v>
      </c>
      <c r="K3087" s="22" t="s">
        <v>36</v>
      </c>
      <c r="L3087" s="22">
        <v>12274</v>
      </c>
      <c r="M3087" s="39" t="s">
        <v>37</v>
      </c>
      <c r="N3087" s="39" t="s">
        <v>37</v>
      </c>
      <c r="O3087" s="39" t="s">
        <v>37</v>
      </c>
      <c r="P3087" s="39" t="s">
        <v>37</v>
      </c>
      <c r="Q3087" s="39" t="s">
        <v>37</v>
      </c>
      <c r="R3087" s="39" t="s">
        <v>37</v>
      </c>
      <c r="S3087" s="39" t="s">
        <v>37</v>
      </c>
      <c r="T3087" s="39" t="s">
        <v>37</v>
      </c>
      <c r="U3087" s="40" t="s">
        <v>784</v>
      </c>
      <c r="V3087" s="39" t="s">
        <v>37</v>
      </c>
      <c r="W3087" s="74" t="s">
        <v>943</v>
      </c>
      <c r="X3087" s="74">
        <v>0</v>
      </c>
    </row>
    <row r="3088" spans="1:24" ht="72" x14ac:dyDescent="0.3">
      <c r="A3088" s="33" t="s">
        <v>152</v>
      </c>
      <c r="B3088" s="22">
        <v>16226</v>
      </c>
      <c r="C3088" s="22" t="s">
        <v>542</v>
      </c>
      <c r="D3088" s="22">
        <v>53100347</v>
      </c>
      <c r="E3088" s="26" t="s">
        <v>543</v>
      </c>
      <c r="F3088" s="22">
        <v>3</v>
      </c>
      <c r="G3088" s="22" t="s">
        <v>48</v>
      </c>
      <c r="H3088" s="22" t="s">
        <v>111</v>
      </c>
      <c r="I3088" s="22" t="s">
        <v>34</v>
      </c>
      <c r="J3088" s="22" t="s">
        <v>97</v>
      </c>
      <c r="K3088" s="22" t="s">
        <v>36</v>
      </c>
      <c r="L3088" s="22">
        <v>16226</v>
      </c>
      <c r="M3088" s="39" t="s">
        <v>37</v>
      </c>
      <c r="N3088" s="39" t="s">
        <v>37</v>
      </c>
      <c r="O3088" s="39" t="s">
        <v>37</v>
      </c>
      <c r="P3088" s="39" t="s">
        <v>37</v>
      </c>
      <c r="Q3088" s="39" t="s">
        <v>37</v>
      </c>
      <c r="R3088" s="39" t="s">
        <v>37</v>
      </c>
      <c r="S3088" s="39" t="s">
        <v>37</v>
      </c>
      <c r="T3088" s="39" t="s">
        <v>37</v>
      </c>
      <c r="U3088" s="40" t="s">
        <v>784</v>
      </c>
      <c r="V3088" s="39" t="s">
        <v>37</v>
      </c>
      <c r="W3088" s="74" t="s">
        <v>3357</v>
      </c>
      <c r="X3088" s="74">
        <v>0</v>
      </c>
    </row>
    <row r="3089" spans="1:24" ht="28.8" x14ac:dyDescent="0.3">
      <c r="A3089" s="33" t="s">
        <v>152</v>
      </c>
      <c r="B3089" s="22">
        <v>11905</v>
      </c>
      <c r="C3089" s="22" t="s">
        <v>183</v>
      </c>
      <c r="D3089" s="22">
        <v>53100409</v>
      </c>
      <c r="E3089" s="26" t="s">
        <v>184</v>
      </c>
      <c r="F3089" s="22">
        <v>3</v>
      </c>
      <c r="G3089" s="22" t="s">
        <v>48</v>
      </c>
      <c r="H3089" s="22" t="s">
        <v>33</v>
      </c>
      <c r="I3089" s="22" t="s">
        <v>34</v>
      </c>
      <c r="J3089" s="22" t="s">
        <v>97</v>
      </c>
      <c r="K3089" s="22" t="s">
        <v>36</v>
      </c>
      <c r="L3089" s="22">
        <v>11905</v>
      </c>
      <c r="M3089" s="39" t="s">
        <v>37</v>
      </c>
      <c r="N3089" s="39" t="s">
        <v>37</v>
      </c>
      <c r="O3089" s="39" t="s">
        <v>37</v>
      </c>
      <c r="P3089" s="39" t="s">
        <v>37</v>
      </c>
      <c r="Q3089" s="39" t="s">
        <v>37</v>
      </c>
      <c r="R3089" s="39" t="s">
        <v>37</v>
      </c>
      <c r="S3089" s="39" t="s">
        <v>37</v>
      </c>
      <c r="T3089" s="39" t="s">
        <v>37</v>
      </c>
      <c r="U3089" s="40" t="s">
        <v>784</v>
      </c>
      <c r="V3089" s="39" t="s">
        <v>37</v>
      </c>
      <c r="W3089" s="74" t="s">
        <v>785</v>
      </c>
      <c r="X3089" s="74">
        <v>0</v>
      </c>
    </row>
    <row r="3090" spans="1:24" ht="28.8" x14ac:dyDescent="0.3">
      <c r="A3090" s="33" t="s">
        <v>152</v>
      </c>
      <c r="B3090" s="22">
        <v>11905</v>
      </c>
      <c r="C3090" s="22" t="s">
        <v>183</v>
      </c>
      <c r="D3090" s="22">
        <v>53100409</v>
      </c>
      <c r="E3090" s="26" t="s">
        <v>184</v>
      </c>
      <c r="F3090" s="22">
        <v>3</v>
      </c>
      <c r="G3090" s="22" t="s">
        <v>48</v>
      </c>
      <c r="H3090" s="22" t="s">
        <v>33</v>
      </c>
      <c r="I3090" s="22" t="s">
        <v>34</v>
      </c>
      <c r="J3090" s="22" t="s">
        <v>97</v>
      </c>
      <c r="K3090" s="22" t="s">
        <v>36</v>
      </c>
      <c r="L3090" s="22">
        <v>11905</v>
      </c>
      <c r="M3090" s="39" t="s">
        <v>37</v>
      </c>
      <c r="N3090" s="39" t="s">
        <v>37</v>
      </c>
      <c r="O3090" s="39" t="s">
        <v>37</v>
      </c>
      <c r="P3090" s="39" t="s">
        <v>37</v>
      </c>
      <c r="Q3090" s="39" t="s">
        <v>37</v>
      </c>
      <c r="R3090" s="39" t="s">
        <v>37</v>
      </c>
      <c r="S3090" s="39" t="s">
        <v>37</v>
      </c>
      <c r="T3090" s="39" t="s">
        <v>37</v>
      </c>
      <c r="U3090" s="40" t="s">
        <v>784</v>
      </c>
      <c r="V3090" s="39" t="s">
        <v>37</v>
      </c>
      <c r="W3090" s="74" t="s">
        <v>785</v>
      </c>
      <c r="X3090" s="74">
        <v>0</v>
      </c>
    </row>
    <row r="3091" spans="1:24" ht="28.8" x14ac:dyDescent="0.3">
      <c r="A3091" s="33" t="s">
        <v>152</v>
      </c>
      <c r="B3091" s="22">
        <v>11905</v>
      </c>
      <c r="C3091" s="22" t="s">
        <v>183</v>
      </c>
      <c r="D3091" s="22">
        <v>53100409</v>
      </c>
      <c r="E3091" s="26" t="s">
        <v>184</v>
      </c>
      <c r="F3091" s="22">
        <v>3</v>
      </c>
      <c r="G3091" s="22" t="s">
        <v>48</v>
      </c>
      <c r="H3091" s="22" t="s">
        <v>33</v>
      </c>
      <c r="I3091" s="22" t="s">
        <v>34</v>
      </c>
      <c r="J3091" s="22" t="s">
        <v>97</v>
      </c>
      <c r="K3091" s="22" t="s">
        <v>36</v>
      </c>
      <c r="L3091" s="22">
        <v>11905</v>
      </c>
      <c r="M3091" s="39" t="s">
        <v>37</v>
      </c>
      <c r="N3091" s="39" t="s">
        <v>37</v>
      </c>
      <c r="O3091" s="39" t="s">
        <v>37</v>
      </c>
      <c r="P3091" s="39" t="s">
        <v>37</v>
      </c>
      <c r="Q3091" s="39" t="s">
        <v>37</v>
      </c>
      <c r="R3091" s="39" t="s">
        <v>37</v>
      </c>
      <c r="S3091" s="39" t="s">
        <v>37</v>
      </c>
      <c r="T3091" s="39" t="s">
        <v>37</v>
      </c>
      <c r="U3091" s="40" t="s">
        <v>784</v>
      </c>
      <c r="V3091" s="39" t="s">
        <v>37</v>
      </c>
      <c r="W3091" s="74" t="s">
        <v>785</v>
      </c>
      <c r="X3091" s="74">
        <v>0</v>
      </c>
    </row>
    <row r="3092" spans="1:24" ht="57.6" x14ac:dyDescent="0.3">
      <c r="A3092" s="33" t="s">
        <v>152</v>
      </c>
      <c r="B3092" s="22">
        <v>16259</v>
      </c>
      <c r="C3092" s="22" t="s">
        <v>540</v>
      </c>
      <c r="D3092" s="22">
        <v>53100347</v>
      </c>
      <c r="E3092" s="26" t="s">
        <v>541</v>
      </c>
      <c r="F3092" s="22">
        <v>1</v>
      </c>
      <c r="G3092" s="22" t="s">
        <v>48</v>
      </c>
      <c r="H3092" s="22" t="s">
        <v>111</v>
      </c>
      <c r="I3092" s="22" t="s">
        <v>34</v>
      </c>
      <c r="J3092" s="22" t="s">
        <v>97</v>
      </c>
      <c r="K3092" s="22" t="s">
        <v>36</v>
      </c>
      <c r="L3092" s="22">
        <v>16259</v>
      </c>
      <c r="M3092" s="39" t="s">
        <v>37</v>
      </c>
      <c r="N3092" s="39" t="s">
        <v>37</v>
      </c>
      <c r="O3092" s="39" t="s">
        <v>37</v>
      </c>
      <c r="P3092" s="39" t="s">
        <v>37</v>
      </c>
      <c r="Q3092" s="39" t="s">
        <v>37</v>
      </c>
      <c r="R3092" s="39" t="s">
        <v>37</v>
      </c>
      <c r="S3092" s="39" t="s">
        <v>37</v>
      </c>
      <c r="T3092" s="39" t="s">
        <v>37</v>
      </c>
      <c r="U3092" s="40" t="s">
        <v>605</v>
      </c>
      <c r="V3092" s="39" t="s">
        <v>37</v>
      </c>
      <c r="W3092" s="74" t="s">
        <v>3363</v>
      </c>
      <c r="X3092" s="74">
        <v>0</v>
      </c>
    </row>
    <row r="3093" spans="1:24" ht="14.4" x14ac:dyDescent="0.3">
      <c r="A3093" s="33" t="s">
        <v>152</v>
      </c>
      <c r="B3093" s="22">
        <v>11771</v>
      </c>
      <c r="C3093" s="22" t="s">
        <v>548</v>
      </c>
      <c r="D3093" s="22">
        <v>53100815</v>
      </c>
      <c r="E3093" s="26" t="s">
        <v>547</v>
      </c>
      <c r="F3093" s="22">
        <v>1</v>
      </c>
      <c r="G3093" s="22" t="s">
        <v>48</v>
      </c>
      <c r="H3093" s="22" t="s">
        <v>111</v>
      </c>
      <c r="I3093" s="22" t="s">
        <v>34</v>
      </c>
      <c r="J3093" s="22" t="s">
        <v>97</v>
      </c>
      <c r="K3093" s="22" t="s">
        <v>36</v>
      </c>
      <c r="L3093" s="22">
        <v>11771</v>
      </c>
      <c r="M3093" s="39" t="s">
        <v>37</v>
      </c>
      <c r="N3093" s="39" t="s">
        <v>37</v>
      </c>
      <c r="O3093" s="39" t="s">
        <v>37</v>
      </c>
      <c r="P3093" s="39" t="s">
        <v>37</v>
      </c>
      <c r="Q3093" s="39" t="s">
        <v>37</v>
      </c>
      <c r="R3093" s="39" t="s">
        <v>37</v>
      </c>
      <c r="S3093" s="39" t="s">
        <v>37</v>
      </c>
      <c r="T3093" s="39" t="s">
        <v>37</v>
      </c>
      <c r="U3093" s="40" t="s">
        <v>605</v>
      </c>
      <c r="V3093" s="39" t="s">
        <v>35</v>
      </c>
      <c r="W3093" s="74" t="s">
        <v>606</v>
      </c>
      <c r="X3093" s="74">
        <v>0</v>
      </c>
    </row>
    <row r="3094" spans="1:24" ht="24" x14ac:dyDescent="0.3">
      <c r="A3094" s="33" t="s">
        <v>152</v>
      </c>
      <c r="B3094" s="22">
        <v>18551</v>
      </c>
      <c r="C3094" s="22" t="s">
        <v>549</v>
      </c>
      <c r="D3094" s="22">
        <v>51900035</v>
      </c>
      <c r="E3094" s="26" t="s">
        <v>550</v>
      </c>
      <c r="F3094" s="22">
        <v>1</v>
      </c>
      <c r="G3094" s="22" t="s">
        <v>48</v>
      </c>
      <c r="H3094" s="22" t="s">
        <v>120</v>
      </c>
      <c r="I3094" s="22" t="s">
        <v>34</v>
      </c>
      <c r="J3094" s="22" t="s">
        <v>97</v>
      </c>
      <c r="K3094" s="22" t="s">
        <v>136</v>
      </c>
      <c r="L3094" s="22">
        <v>18551</v>
      </c>
      <c r="M3094" s="39" t="e">
        <v>#N/A</v>
      </c>
      <c r="N3094" s="39" t="e">
        <v>#N/A</v>
      </c>
      <c r="O3094" s="39" t="e">
        <v>#N/A</v>
      </c>
      <c r="P3094" s="39" t="e">
        <v>#N/A</v>
      </c>
      <c r="Q3094" s="39" t="e">
        <v>#N/A</v>
      </c>
      <c r="R3094" s="39" t="e">
        <v>#N/A</v>
      </c>
      <c r="S3094" s="39" t="e">
        <v>#N/A</v>
      </c>
      <c r="T3094" s="39" t="e">
        <v>#N/A</v>
      </c>
      <c r="U3094" s="40" t="e">
        <v>#N/A</v>
      </c>
      <c r="V3094" s="39" t="e">
        <v>#N/A</v>
      </c>
      <c r="W3094" s="74" t="e">
        <v>#N/A</v>
      </c>
      <c r="X3094" s="74" t="e">
        <v>#N/A</v>
      </c>
    </row>
    <row r="3095" spans="1:24" ht="129.6" x14ac:dyDescent="0.3">
      <c r="A3095" s="33" t="s">
        <v>152</v>
      </c>
      <c r="B3095" s="22">
        <v>16227</v>
      </c>
      <c r="C3095" s="22" t="s">
        <v>536</v>
      </c>
      <c r="D3095" s="22">
        <v>53100378</v>
      </c>
      <c r="E3095" s="26" t="s">
        <v>537</v>
      </c>
      <c r="F3095" s="22">
        <v>1</v>
      </c>
      <c r="G3095" s="22" t="s">
        <v>48</v>
      </c>
      <c r="H3095" s="22" t="s">
        <v>111</v>
      </c>
      <c r="I3095" s="22" t="s">
        <v>34</v>
      </c>
      <c r="J3095" s="22" t="s">
        <v>97</v>
      </c>
      <c r="K3095" s="22" t="s">
        <v>36</v>
      </c>
      <c r="L3095" s="22">
        <v>16227</v>
      </c>
      <c r="M3095" s="39" t="s">
        <v>37</v>
      </c>
      <c r="N3095" s="39" t="s">
        <v>37</v>
      </c>
      <c r="O3095" s="39" t="s">
        <v>37</v>
      </c>
      <c r="P3095" s="39" t="s">
        <v>37</v>
      </c>
      <c r="Q3095" s="39" t="s">
        <v>37</v>
      </c>
      <c r="R3095" s="39" t="s">
        <v>37</v>
      </c>
      <c r="S3095" s="39" t="s">
        <v>37</v>
      </c>
      <c r="T3095" s="39" t="s">
        <v>37</v>
      </c>
      <c r="U3095" s="40" t="s">
        <v>605</v>
      </c>
      <c r="V3095" s="39" t="s">
        <v>37</v>
      </c>
      <c r="W3095" s="74" t="s">
        <v>3358</v>
      </c>
      <c r="X3095" s="74">
        <v>0</v>
      </c>
    </row>
    <row r="3096" spans="1:24" ht="14.4" x14ac:dyDescent="0.3">
      <c r="A3096" s="33" t="s">
        <v>152</v>
      </c>
      <c r="B3096" s="22">
        <v>12275</v>
      </c>
      <c r="C3096" s="22" t="s">
        <v>352</v>
      </c>
      <c r="D3096" s="22">
        <v>29500005</v>
      </c>
      <c r="E3096" s="26" t="s">
        <v>353</v>
      </c>
      <c r="F3096" s="22">
        <v>15</v>
      </c>
      <c r="G3096" s="22" t="s">
        <v>48</v>
      </c>
      <c r="H3096" s="22" t="s">
        <v>61</v>
      </c>
      <c r="I3096" s="22" t="s">
        <v>34</v>
      </c>
      <c r="J3096" s="22" t="s">
        <v>97</v>
      </c>
      <c r="K3096" s="22" t="s">
        <v>36</v>
      </c>
      <c r="L3096" s="22">
        <v>12275</v>
      </c>
      <c r="M3096" s="39" t="s">
        <v>37</v>
      </c>
      <c r="N3096" s="39" t="s">
        <v>37</v>
      </c>
      <c r="O3096" s="39" t="s">
        <v>37</v>
      </c>
      <c r="P3096" s="39" t="s">
        <v>37</v>
      </c>
      <c r="Q3096" s="39" t="s">
        <v>37</v>
      </c>
      <c r="R3096" s="39" t="s">
        <v>37</v>
      </c>
      <c r="S3096" s="39" t="s">
        <v>37</v>
      </c>
      <c r="T3096" s="39" t="s">
        <v>37</v>
      </c>
      <c r="U3096" s="40" t="s">
        <v>784</v>
      </c>
      <c r="V3096" s="39" t="s">
        <v>37</v>
      </c>
      <c r="W3096" s="74" t="s">
        <v>943</v>
      </c>
      <c r="X3096" s="74">
        <v>0</v>
      </c>
    </row>
    <row r="3097" spans="1:24" ht="86.4" x14ac:dyDescent="0.3">
      <c r="A3097" s="33" t="s">
        <v>152</v>
      </c>
      <c r="B3097" s="22">
        <v>11767</v>
      </c>
      <c r="C3097" s="22" t="s">
        <v>234</v>
      </c>
      <c r="D3097" s="22">
        <v>53100162</v>
      </c>
      <c r="E3097" s="26" t="s">
        <v>235</v>
      </c>
      <c r="F3097" s="22">
        <v>1</v>
      </c>
      <c r="G3097" s="22" t="s">
        <v>48</v>
      </c>
      <c r="H3097" s="22" t="s">
        <v>108</v>
      </c>
      <c r="I3097" s="22" t="s">
        <v>34</v>
      </c>
      <c r="J3097" s="22" t="s">
        <v>97</v>
      </c>
      <c r="K3097" s="22" t="s">
        <v>36</v>
      </c>
      <c r="L3097" s="22">
        <v>11767</v>
      </c>
      <c r="M3097" s="39" t="s">
        <v>37</v>
      </c>
      <c r="N3097" s="39" t="s">
        <v>37</v>
      </c>
      <c r="O3097" s="39" t="s">
        <v>37</v>
      </c>
      <c r="P3097" s="39" t="s">
        <v>37</v>
      </c>
      <c r="Q3097" s="39" t="s">
        <v>37</v>
      </c>
      <c r="R3097" s="39" t="s">
        <v>37</v>
      </c>
      <c r="S3097" s="39" t="s">
        <v>40</v>
      </c>
      <c r="T3097" s="39" t="s">
        <v>37</v>
      </c>
      <c r="U3097" s="40" t="s">
        <v>605</v>
      </c>
      <c r="V3097" s="39" t="s">
        <v>35</v>
      </c>
      <c r="W3097" s="74" t="s">
        <v>606</v>
      </c>
      <c r="X3097" s="74" t="s">
        <v>658</v>
      </c>
    </row>
    <row r="3098" spans="1:24" ht="86.4" x14ac:dyDescent="0.3">
      <c r="A3098" s="33" t="s">
        <v>152</v>
      </c>
      <c r="B3098" s="22">
        <v>11767</v>
      </c>
      <c r="C3098" s="22" t="s">
        <v>234</v>
      </c>
      <c r="D3098" s="22">
        <v>53100162</v>
      </c>
      <c r="E3098" s="26" t="s">
        <v>235</v>
      </c>
      <c r="F3098" s="22">
        <v>1</v>
      </c>
      <c r="G3098" s="22" t="s">
        <v>48</v>
      </c>
      <c r="H3098" s="22" t="s">
        <v>108</v>
      </c>
      <c r="I3098" s="22" t="s">
        <v>34</v>
      </c>
      <c r="J3098" s="22" t="s">
        <v>97</v>
      </c>
      <c r="K3098" s="22" t="s">
        <v>36</v>
      </c>
      <c r="L3098" s="22">
        <v>11767</v>
      </c>
      <c r="M3098" s="39" t="s">
        <v>37</v>
      </c>
      <c r="N3098" s="39" t="s">
        <v>37</v>
      </c>
      <c r="O3098" s="39" t="s">
        <v>37</v>
      </c>
      <c r="P3098" s="39" t="s">
        <v>37</v>
      </c>
      <c r="Q3098" s="39" t="s">
        <v>37</v>
      </c>
      <c r="R3098" s="39" t="s">
        <v>37</v>
      </c>
      <c r="S3098" s="39" t="s">
        <v>40</v>
      </c>
      <c r="T3098" s="39" t="s">
        <v>37</v>
      </c>
      <c r="U3098" s="40" t="s">
        <v>605</v>
      </c>
      <c r="V3098" s="39" t="s">
        <v>35</v>
      </c>
      <c r="W3098" s="74" t="s">
        <v>606</v>
      </c>
      <c r="X3098" s="74" t="s">
        <v>658</v>
      </c>
    </row>
    <row r="3099" spans="1:24" ht="86.4" x14ac:dyDescent="0.3">
      <c r="A3099" s="33" t="s">
        <v>152</v>
      </c>
      <c r="B3099" s="22">
        <v>11767</v>
      </c>
      <c r="C3099" s="22" t="s">
        <v>234</v>
      </c>
      <c r="D3099" s="22">
        <v>53100162</v>
      </c>
      <c r="E3099" s="26" t="s">
        <v>235</v>
      </c>
      <c r="F3099" s="22">
        <v>1</v>
      </c>
      <c r="G3099" s="22" t="s">
        <v>48</v>
      </c>
      <c r="H3099" s="22" t="s">
        <v>108</v>
      </c>
      <c r="I3099" s="22" t="s">
        <v>34</v>
      </c>
      <c r="J3099" s="22" t="s">
        <v>97</v>
      </c>
      <c r="K3099" s="22" t="s">
        <v>36</v>
      </c>
      <c r="L3099" s="22">
        <v>11767</v>
      </c>
      <c r="M3099" s="39" t="s">
        <v>37</v>
      </c>
      <c r="N3099" s="39" t="s">
        <v>37</v>
      </c>
      <c r="O3099" s="39" t="s">
        <v>37</v>
      </c>
      <c r="P3099" s="39" t="s">
        <v>37</v>
      </c>
      <c r="Q3099" s="39" t="s">
        <v>37</v>
      </c>
      <c r="R3099" s="39" t="s">
        <v>37</v>
      </c>
      <c r="S3099" s="39" t="s">
        <v>40</v>
      </c>
      <c r="T3099" s="39" t="s">
        <v>37</v>
      </c>
      <c r="U3099" s="40" t="s">
        <v>605</v>
      </c>
      <c r="V3099" s="39" t="s">
        <v>35</v>
      </c>
      <c r="W3099" s="74" t="s">
        <v>606</v>
      </c>
      <c r="X3099" s="74" t="s">
        <v>658</v>
      </c>
    </row>
    <row r="3100" spans="1:24" ht="86.4" x14ac:dyDescent="0.3">
      <c r="A3100" s="33" t="s">
        <v>152</v>
      </c>
      <c r="B3100" s="22">
        <v>11767</v>
      </c>
      <c r="C3100" s="22" t="s">
        <v>234</v>
      </c>
      <c r="D3100" s="22">
        <v>53100162</v>
      </c>
      <c r="E3100" s="26" t="s">
        <v>235</v>
      </c>
      <c r="F3100" s="22">
        <v>1</v>
      </c>
      <c r="G3100" s="22" t="s">
        <v>48</v>
      </c>
      <c r="H3100" s="22" t="s">
        <v>108</v>
      </c>
      <c r="I3100" s="22" t="s">
        <v>34</v>
      </c>
      <c r="J3100" s="22" t="s">
        <v>97</v>
      </c>
      <c r="K3100" s="22" t="s">
        <v>36</v>
      </c>
      <c r="L3100" s="22">
        <v>11767</v>
      </c>
      <c r="M3100" s="39" t="s">
        <v>37</v>
      </c>
      <c r="N3100" s="39" t="s">
        <v>37</v>
      </c>
      <c r="O3100" s="39" t="s">
        <v>37</v>
      </c>
      <c r="P3100" s="39" t="s">
        <v>37</v>
      </c>
      <c r="Q3100" s="39" t="s">
        <v>37</v>
      </c>
      <c r="R3100" s="39" t="s">
        <v>37</v>
      </c>
      <c r="S3100" s="39" t="s">
        <v>40</v>
      </c>
      <c r="T3100" s="39" t="s">
        <v>37</v>
      </c>
      <c r="U3100" s="40" t="s">
        <v>605</v>
      </c>
      <c r="V3100" s="39" t="s">
        <v>35</v>
      </c>
      <c r="W3100" s="74" t="s">
        <v>606</v>
      </c>
      <c r="X3100" s="74" t="s">
        <v>658</v>
      </c>
    </row>
    <row r="3101" spans="1:24" ht="86.4" x14ac:dyDescent="0.3">
      <c r="A3101" s="33" t="s">
        <v>152</v>
      </c>
      <c r="B3101" s="22">
        <v>11767</v>
      </c>
      <c r="C3101" s="22" t="s">
        <v>234</v>
      </c>
      <c r="D3101" s="22">
        <v>53100162</v>
      </c>
      <c r="E3101" s="26" t="s">
        <v>235</v>
      </c>
      <c r="F3101" s="22">
        <v>1</v>
      </c>
      <c r="G3101" s="22" t="s">
        <v>48</v>
      </c>
      <c r="H3101" s="22" t="s">
        <v>108</v>
      </c>
      <c r="I3101" s="22" t="s">
        <v>34</v>
      </c>
      <c r="J3101" s="22" t="s">
        <v>97</v>
      </c>
      <c r="K3101" s="22" t="s">
        <v>36</v>
      </c>
      <c r="L3101" s="22">
        <v>11767</v>
      </c>
      <c r="M3101" s="39" t="s">
        <v>37</v>
      </c>
      <c r="N3101" s="39" t="s">
        <v>37</v>
      </c>
      <c r="O3101" s="39" t="s">
        <v>37</v>
      </c>
      <c r="P3101" s="39" t="s">
        <v>37</v>
      </c>
      <c r="Q3101" s="39" t="s">
        <v>37</v>
      </c>
      <c r="R3101" s="39" t="s">
        <v>37</v>
      </c>
      <c r="S3101" s="39" t="s">
        <v>40</v>
      </c>
      <c r="T3101" s="39" t="s">
        <v>37</v>
      </c>
      <c r="U3101" s="40" t="s">
        <v>605</v>
      </c>
      <c r="V3101" s="39" t="s">
        <v>35</v>
      </c>
      <c r="W3101" s="74" t="s">
        <v>606</v>
      </c>
      <c r="X3101" s="74" t="s">
        <v>658</v>
      </c>
    </row>
    <row r="3102" spans="1:24" ht="86.4" x14ac:dyDescent="0.3">
      <c r="A3102" s="33" t="s">
        <v>152</v>
      </c>
      <c r="B3102" s="22">
        <v>11767</v>
      </c>
      <c r="C3102" s="22" t="s">
        <v>234</v>
      </c>
      <c r="D3102" s="22">
        <v>53100162</v>
      </c>
      <c r="E3102" s="26" t="s">
        <v>235</v>
      </c>
      <c r="F3102" s="22">
        <v>1</v>
      </c>
      <c r="G3102" s="22" t="s">
        <v>48</v>
      </c>
      <c r="H3102" s="22" t="s">
        <v>108</v>
      </c>
      <c r="I3102" s="22" t="s">
        <v>34</v>
      </c>
      <c r="J3102" s="22" t="s">
        <v>97</v>
      </c>
      <c r="K3102" s="22" t="s">
        <v>36</v>
      </c>
      <c r="L3102" s="22">
        <v>11767</v>
      </c>
      <c r="M3102" s="39" t="s">
        <v>37</v>
      </c>
      <c r="N3102" s="39" t="s">
        <v>37</v>
      </c>
      <c r="O3102" s="39" t="s">
        <v>37</v>
      </c>
      <c r="P3102" s="39" t="s">
        <v>37</v>
      </c>
      <c r="Q3102" s="39" t="s">
        <v>37</v>
      </c>
      <c r="R3102" s="39" t="s">
        <v>37</v>
      </c>
      <c r="S3102" s="39" t="s">
        <v>40</v>
      </c>
      <c r="T3102" s="39" t="s">
        <v>37</v>
      </c>
      <c r="U3102" s="40" t="s">
        <v>605</v>
      </c>
      <c r="V3102" s="39" t="s">
        <v>35</v>
      </c>
      <c r="W3102" s="74" t="s">
        <v>606</v>
      </c>
      <c r="X3102" s="74" t="s">
        <v>658</v>
      </c>
    </row>
    <row r="3103" spans="1:24" ht="86.4" x14ac:dyDescent="0.3">
      <c r="A3103" s="33" t="s">
        <v>152</v>
      </c>
      <c r="B3103" s="22">
        <v>11767</v>
      </c>
      <c r="C3103" s="22" t="s">
        <v>234</v>
      </c>
      <c r="D3103" s="22">
        <v>53100162</v>
      </c>
      <c r="E3103" s="26" t="s">
        <v>235</v>
      </c>
      <c r="F3103" s="22">
        <v>1</v>
      </c>
      <c r="G3103" s="22" t="s">
        <v>48</v>
      </c>
      <c r="H3103" s="22" t="s">
        <v>108</v>
      </c>
      <c r="I3103" s="22" t="s">
        <v>34</v>
      </c>
      <c r="J3103" s="22" t="s">
        <v>97</v>
      </c>
      <c r="K3103" s="22" t="s">
        <v>36</v>
      </c>
      <c r="L3103" s="22">
        <v>11767</v>
      </c>
      <c r="M3103" s="39" t="s">
        <v>37</v>
      </c>
      <c r="N3103" s="39" t="s">
        <v>37</v>
      </c>
      <c r="O3103" s="39" t="s">
        <v>37</v>
      </c>
      <c r="P3103" s="39" t="s">
        <v>37</v>
      </c>
      <c r="Q3103" s="39" t="s">
        <v>37</v>
      </c>
      <c r="R3103" s="39" t="s">
        <v>37</v>
      </c>
      <c r="S3103" s="39" t="s">
        <v>40</v>
      </c>
      <c r="T3103" s="39" t="s">
        <v>37</v>
      </c>
      <c r="U3103" s="40" t="s">
        <v>605</v>
      </c>
      <c r="V3103" s="39" t="s">
        <v>35</v>
      </c>
      <c r="W3103" s="74" t="s">
        <v>606</v>
      </c>
      <c r="X3103" s="74" t="s">
        <v>658</v>
      </c>
    </row>
    <row r="3104" spans="1:24" ht="86.4" x14ac:dyDescent="0.3">
      <c r="A3104" s="33" t="s">
        <v>152</v>
      </c>
      <c r="B3104" s="22">
        <v>11767</v>
      </c>
      <c r="C3104" s="22" t="s">
        <v>234</v>
      </c>
      <c r="D3104" s="22">
        <v>53100162</v>
      </c>
      <c r="E3104" s="26" t="s">
        <v>235</v>
      </c>
      <c r="F3104" s="22">
        <v>1</v>
      </c>
      <c r="G3104" s="22" t="s">
        <v>48</v>
      </c>
      <c r="H3104" s="22" t="s">
        <v>108</v>
      </c>
      <c r="I3104" s="22" t="s">
        <v>34</v>
      </c>
      <c r="J3104" s="22" t="s">
        <v>97</v>
      </c>
      <c r="K3104" s="22" t="s">
        <v>36</v>
      </c>
      <c r="L3104" s="22">
        <v>11767</v>
      </c>
      <c r="M3104" s="39" t="s">
        <v>37</v>
      </c>
      <c r="N3104" s="39" t="s">
        <v>37</v>
      </c>
      <c r="O3104" s="39" t="s">
        <v>37</v>
      </c>
      <c r="P3104" s="39" t="s">
        <v>37</v>
      </c>
      <c r="Q3104" s="39" t="s">
        <v>37</v>
      </c>
      <c r="R3104" s="39" t="s">
        <v>37</v>
      </c>
      <c r="S3104" s="39" t="s">
        <v>40</v>
      </c>
      <c r="T3104" s="39" t="s">
        <v>37</v>
      </c>
      <c r="U3104" s="40" t="s">
        <v>605</v>
      </c>
      <c r="V3104" s="39" t="s">
        <v>35</v>
      </c>
      <c r="W3104" s="74" t="s">
        <v>606</v>
      </c>
      <c r="X3104" s="74" t="s">
        <v>658</v>
      </c>
    </row>
    <row r="3105" spans="1:24" ht="86.4" x14ac:dyDescent="0.3">
      <c r="A3105" s="33" t="s">
        <v>152</v>
      </c>
      <c r="B3105" s="22">
        <v>11767</v>
      </c>
      <c r="C3105" s="22" t="s">
        <v>234</v>
      </c>
      <c r="D3105" s="22">
        <v>53100162</v>
      </c>
      <c r="E3105" s="26" t="s">
        <v>235</v>
      </c>
      <c r="F3105" s="22">
        <v>1</v>
      </c>
      <c r="G3105" s="22" t="s">
        <v>48</v>
      </c>
      <c r="H3105" s="22" t="s">
        <v>108</v>
      </c>
      <c r="I3105" s="22" t="s">
        <v>34</v>
      </c>
      <c r="J3105" s="22" t="s">
        <v>97</v>
      </c>
      <c r="K3105" s="22" t="s">
        <v>36</v>
      </c>
      <c r="L3105" s="22">
        <v>11767</v>
      </c>
      <c r="M3105" s="39" t="s">
        <v>37</v>
      </c>
      <c r="N3105" s="39" t="s">
        <v>37</v>
      </c>
      <c r="O3105" s="39" t="s">
        <v>37</v>
      </c>
      <c r="P3105" s="39" t="s">
        <v>37</v>
      </c>
      <c r="Q3105" s="39" t="s">
        <v>37</v>
      </c>
      <c r="R3105" s="39" t="s">
        <v>37</v>
      </c>
      <c r="S3105" s="39" t="s">
        <v>40</v>
      </c>
      <c r="T3105" s="39" t="s">
        <v>37</v>
      </c>
      <c r="U3105" s="40" t="s">
        <v>605</v>
      </c>
      <c r="V3105" s="39" t="s">
        <v>35</v>
      </c>
      <c r="W3105" s="74" t="s">
        <v>606</v>
      </c>
      <c r="X3105" s="74" t="s">
        <v>658</v>
      </c>
    </row>
    <row r="3106" spans="1:24" ht="86.4" x14ac:dyDescent="0.3">
      <c r="A3106" s="33" t="s">
        <v>152</v>
      </c>
      <c r="B3106" s="22">
        <v>11767</v>
      </c>
      <c r="C3106" s="22" t="s">
        <v>234</v>
      </c>
      <c r="D3106" s="22">
        <v>53100162</v>
      </c>
      <c r="E3106" s="26" t="s">
        <v>235</v>
      </c>
      <c r="F3106" s="22">
        <v>1</v>
      </c>
      <c r="G3106" s="22" t="s">
        <v>48</v>
      </c>
      <c r="H3106" s="22" t="s">
        <v>108</v>
      </c>
      <c r="I3106" s="22" t="s">
        <v>34</v>
      </c>
      <c r="J3106" s="22" t="s">
        <v>97</v>
      </c>
      <c r="K3106" s="22" t="s">
        <v>36</v>
      </c>
      <c r="L3106" s="22">
        <v>11767</v>
      </c>
      <c r="M3106" s="39" t="s">
        <v>37</v>
      </c>
      <c r="N3106" s="39" t="s">
        <v>37</v>
      </c>
      <c r="O3106" s="39" t="s">
        <v>37</v>
      </c>
      <c r="P3106" s="39" t="s">
        <v>37</v>
      </c>
      <c r="Q3106" s="39" t="s">
        <v>37</v>
      </c>
      <c r="R3106" s="39" t="s">
        <v>37</v>
      </c>
      <c r="S3106" s="39" t="s">
        <v>40</v>
      </c>
      <c r="T3106" s="39" t="s">
        <v>37</v>
      </c>
      <c r="U3106" s="40" t="s">
        <v>605</v>
      </c>
      <c r="V3106" s="39" t="s">
        <v>35</v>
      </c>
      <c r="W3106" s="74" t="s">
        <v>606</v>
      </c>
      <c r="X3106" s="74" t="s">
        <v>658</v>
      </c>
    </row>
    <row r="3107" spans="1:24" ht="86.4" x14ac:dyDescent="0.3">
      <c r="A3107" s="33" t="s">
        <v>152</v>
      </c>
      <c r="B3107" s="22">
        <v>11767</v>
      </c>
      <c r="C3107" s="22" t="s">
        <v>234</v>
      </c>
      <c r="D3107" s="22">
        <v>53100162</v>
      </c>
      <c r="E3107" s="26" t="s">
        <v>235</v>
      </c>
      <c r="F3107" s="22">
        <v>1</v>
      </c>
      <c r="G3107" s="22" t="s">
        <v>48</v>
      </c>
      <c r="H3107" s="22" t="s">
        <v>108</v>
      </c>
      <c r="I3107" s="22" t="s">
        <v>34</v>
      </c>
      <c r="J3107" s="22" t="s">
        <v>97</v>
      </c>
      <c r="K3107" s="22" t="s">
        <v>36</v>
      </c>
      <c r="L3107" s="22">
        <v>11767</v>
      </c>
      <c r="M3107" s="39" t="s">
        <v>37</v>
      </c>
      <c r="N3107" s="39" t="s">
        <v>37</v>
      </c>
      <c r="O3107" s="39" t="s">
        <v>37</v>
      </c>
      <c r="P3107" s="39" t="s">
        <v>37</v>
      </c>
      <c r="Q3107" s="39" t="s">
        <v>37</v>
      </c>
      <c r="R3107" s="39" t="s">
        <v>37</v>
      </c>
      <c r="S3107" s="39" t="s">
        <v>40</v>
      </c>
      <c r="T3107" s="39" t="s">
        <v>37</v>
      </c>
      <c r="U3107" s="40" t="s">
        <v>605</v>
      </c>
      <c r="V3107" s="39" t="s">
        <v>35</v>
      </c>
      <c r="W3107" s="74" t="s">
        <v>606</v>
      </c>
      <c r="X3107" s="74" t="s">
        <v>658</v>
      </c>
    </row>
    <row r="3108" spans="1:24" ht="86.4" x14ac:dyDescent="0.3">
      <c r="A3108" s="33" t="s">
        <v>152</v>
      </c>
      <c r="B3108" s="22">
        <v>11767</v>
      </c>
      <c r="C3108" s="22" t="s">
        <v>234</v>
      </c>
      <c r="D3108" s="22">
        <v>53100162</v>
      </c>
      <c r="E3108" s="26" t="s">
        <v>235</v>
      </c>
      <c r="F3108" s="22">
        <v>1</v>
      </c>
      <c r="G3108" s="22" t="s">
        <v>48</v>
      </c>
      <c r="H3108" s="22" t="s">
        <v>108</v>
      </c>
      <c r="I3108" s="22" t="s">
        <v>34</v>
      </c>
      <c r="J3108" s="22" t="s">
        <v>97</v>
      </c>
      <c r="K3108" s="22" t="s">
        <v>36</v>
      </c>
      <c r="L3108" s="22">
        <v>11767</v>
      </c>
      <c r="M3108" s="39" t="s">
        <v>37</v>
      </c>
      <c r="N3108" s="39" t="s">
        <v>37</v>
      </c>
      <c r="O3108" s="39" t="s">
        <v>37</v>
      </c>
      <c r="P3108" s="39" t="s">
        <v>37</v>
      </c>
      <c r="Q3108" s="39" t="s">
        <v>37</v>
      </c>
      <c r="R3108" s="39" t="s">
        <v>37</v>
      </c>
      <c r="S3108" s="39" t="s">
        <v>40</v>
      </c>
      <c r="T3108" s="39" t="s">
        <v>37</v>
      </c>
      <c r="U3108" s="40" t="s">
        <v>605</v>
      </c>
      <c r="V3108" s="39" t="s">
        <v>35</v>
      </c>
      <c r="W3108" s="74" t="s">
        <v>606</v>
      </c>
      <c r="X3108" s="74" t="s">
        <v>658</v>
      </c>
    </row>
    <row r="3109" spans="1:24" ht="86.4" x14ac:dyDescent="0.3">
      <c r="A3109" s="33" t="s">
        <v>152</v>
      </c>
      <c r="B3109" s="22">
        <v>11767</v>
      </c>
      <c r="C3109" s="22" t="s">
        <v>234</v>
      </c>
      <c r="D3109" s="22">
        <v>53100162</v>
      </c>
      <c r="E3109" s="26" t="s">
        <v>235</v>
      </c>
      <c r="F3109" s="22">
        <v>1</v>
      </c>
      <c r="G3109" s="22" t="s">
        <v>48</v>
      </c>
      <c r="H3109" s="22" t="s">
        <v>108</v>
      </c>
      <c r="I3109" s="22" t="s">
        <v>34</v>
      </c>
      <c r="J3109" s="22" t="s">
        <v>97</v>
      </c>
      <c r="K3109" s="22" t="s">
        <v>36</v>
      </c>
      <c r="L3109" s="22">
        <v>11767</v>
      </c>
      <c r="M3109" s="39" t="s">
        <v>37</v>
      </c>
      <c r="N3109" s="39" t="s">
        <v>37</v>
      </c>
      <c r="O3109" s="39" t="s">
        <v>37</v>
      </c>
      <c r="P3109" s="39" t="s">
        <v>37</v>
      </c>
      <c r="Q3109" s="39" t="s">
        <v>37</v>
      </c>
      <c r="R3109" s="39" t="s">
        <v>37</v>
      </c>
      <c r="S3109" s="39" t="s">
        <v>40</v>
      </c>
      <c r="T3109" s="39" t="s">
        <v>37</v>
      </c>
      <c r="U3109" s="40" t="s">
        <v>605</v>
      </c>
      <c r="V3109" s="39" t="s">
        <v>35</v>
      </c>
      <c r="W3109" s="74" t="s">
        <v>606</v>
      </c>
      <c r="X3109" s="74" t="s">
        <v>658</v>
      </c>
    </row>
    <row r="3110" spans="1:24" ht="86.4" x14ac:dyDescent="0.3">
      <c r="A3110" s="33" t="s">
        <v>152</v>
      </c>
      <c r="B3110" s="22">
        <v>11767</v>
      </c>
      <c r="C3110" s="22" t="s">
        <v>234</v>
      </c>
      <c r="D3110" s="22">
        <v>53100162</v>
      </c>
      <c r="E3110" s="26" t="s">
        <v>235</v>
      </c>
      <c r="F3110" s="22">
        <v>1</v>
      </c>
      <c r="G3110" s="22" t="s">
        <v>48</v>
      </c>
      <c r="H3110" s="22" t="s">
        <v>108</v>
      </c>
      <c r="I3110" s="22" t="s">
        <v>34</v>
      </c>
      <c r="J3110" s="22" t="s">
        <v>97</v>
      </c>
      <c r="K3110" s="22" t="s">
        <v>36</v>
      </c>
      <c r="L3110" s="22">
        <v>11767</v>
      </c>
      <c r="M3110" s="39" t="s">
        <v>37</v>
      </c>
      <c r="N3110" s="39" t="s">
        <v>37</v>
      </c>
      <c r="O3110" s="39" t="s">
        <v>37</v>
      </c>
      <c r="P3110" s="39" t="s">
        <v>37</v>
      </c>
      <c r="Q3110" s="39" t="s">
        <v>37</v>
      </c>
      <c r="R3110" s="39" t="s">
        <v>37</v>
      </c>
      <c r="S3110" s="39" t="s">
        <v>40</v>
      </c>
      <c r="T3110" s="39" t="s">
        <v>37</v>
      </c>
      <c r="U3110" s="40" t="s">
        <v>605</v>
      </c>
      <c r="V3110" s="39" t="s">
        <v>35</v>
      </c>
      <c r="W3110" s="74" t="s">
        <v>606</v>
      </c>
      <c r="X3110" s="74" t="s">
        <v>658</v>
      </c>
    </row>
    <row r="3111" spans="1:24" ht="86.4" x14ac:dyDescent="0.3">
      <c r="A3111" s="33" t="s">
        <v>152</v>
      </c>
      <c r="B3111" s="22">
        <v>11767</v>
      </c>
      <c r="C3111" s="22" t="s">
        <v>234</v>
      </c>
      <c r="D3111" s="22">
        <v>53100162</v>
      </c>
      <c r="E3111" s="26" t="s">
        <v>235</v>
      </c>
      <c r="F3111" s="22">
        <v>1</v>
      </c>
      <c r="G3111" s="22" t="s">
        <v>48</v>
      </c>
      <c r="H3111" s="22" t="s">
        <v>108</v>
      </c>
      <c r="I3111" s="22" t="s">
        <v>34</v>
      </c>
      <c r="J3111" s="22" t="s">
        <v>97</v>
      </c>
      <c r="K3111" s="22" t="s">
        <v>36</v>
      </c>
      <c r="L3111" s="22">
        <v>11767</v>
      </c>
      <c r="M3111" s="39" t="s">
        <v>37</v>
      </c>
      <c r="N3111" s="39" t="s">
        <v>37</v>
      </c>
      <c r="O3111" s="39" t="s">
        <v>37</v>
      </c>
      <c r="P3111" s="39" t="s">
        <v>37</v>
      </c>
      <c r="Q3111" s="39" t="s">
        <v>37</v>
      </c>
      <c r="R3111" s="39" t="s">
        <v>37</v>
      </c>
      <c r="S3111" s="39" t="s">
        <v>40</v>
      </c>
      <c r="T3111" s="39" t="s">
        <v>37</v>
      </c>
      <c r="U3111" s="40" t="s">
        <v>605</v>
      </c>
      <c r="V3111" s="39" t="s">
        <v>35</v>
      </c>
      <c r="W3111" s="74" t="s">
        <v>606</v>
      </c>
      <c r="X3111" s="74" t="s">
        <v>658</v>
      </c>
    </row>
    <row r="3112" spans="1:24" ht="86.4" x14ac:dyDescent="0.3">
      <c r="A3112" s="33" t="s">
        <v>152</v>
      </c>
      <c r="B3112" s="22">
        <v>11767</v>
      </c>
      <c r="C3112" s="22" t="s">
        <v>234</v>
      </c>
      <c r="D3112" s="22">
        <v>53100162</v>
      </c>
      <c r="E3112" s="26" t="s">
        <v>235</v>
      </c>
      <c r="F3112" s="22">
        <v>1</v>
      </c>
      <c r="G3112" s="22" t="s">
        <v>48</v>
      </c>
      <c r="H3112" s="22" t="s">
        <v>108</v>
      </c>
      <c r="I3112" s="22" t="s">
        <v>34</v>
      </c>
      <c r="J3112" s="22" t="s">
        <v>97</v>
      </c>
      <c r="K3112" s="22" t="s">
        <v>36</v>
      </c>
      <c r="L3112" s="22">
        <v>11767</v>
      </c>
      <c r="M3112" s="39" t="s">
        <v>37</v>
      </c>
      <c r="N3112" s="39" t="s">
        <v>37</v>
      </c>
      <c r="O3112" s="39" t="s">
        <v>37</v>
      </c>
      <c r="P3112" s="39" t="s">
        <v>37</v>
      </c>
      <c r="Q3112" s="39" t="s">
        <v>37</v>
      </c>
      <c r="R3112" s="39" t="s">
        <v>37</v>
      </c>
      <c r="S3112" s="39" t="s">
        <v>40</v>
      </c>
      <c r="T3112" s="39" t="s">
        <v>37</v>
      </c>
      <c r="U3112" s="40" t="s">
        <v>605</v>
      </c>
      <c r="V3112" s="39" t="s">
        <v>35</v>
      </c>
      <c r="W3112" s="74" t="s">
        <v>606</v>
      </c>
      <c r="X3112" s="74" t="s">
        <v>658</v>
      </c>
    </row>
    <row r="3113" spans="1:24" ht="86.4" x14ac:dyDescent="0.3">
      <c r="A3113" s="33" t="s">
        <v>152</v>
      </c>
      <c r="B3113" s="22">
        <v>11767</v>
      </c>
      <c r="C3113" s="22" t="s">
        <v>234</v>
      </c>
      <c r="D3113" s="22">
        <v>53100162</v>
      </c>
      <c r="E3113" s="26" t="s">
        <v>235</v>
      </c>
      <c r="F3113" s="22">
        <v>1</v>
      </c>
      <c r="G3113" s="22" t="s">
        <v>48</v>
      </c>
      <c r="H3113" s="22" t="s">
        <v>108</v>
      </c>
      <c r="I3113" s="22" t="s">
        <v>34</v>
      </c>
      <c r="J3113" s="22" t="s">
        <v>97</v>
      </c>
      <c r="K3113" s="22" t="s">
        <v>36</v>
      </c>
      <c r="L3113" s="22">
        <v>11767</v>
      </c>
      <c r="M3113" s="39" t="s">
        <v>37</v>
      </c>
      <c r="N3113" s="39" t="s">
        <v>37</v>
      </c>
      <c r="O3113" s="39" t="s">
        <v>37</v>
      </c>
      <c r="P3113" s="39" t="s">
        <v>37</v>
      </c>
      <c r="Q3113" s="39" t="s">
        <v>37</v>
      </c>
      <c r="R3113" s="39" t="s">
        <v>37</v>
      </c>
      <c r="S3113" s="39" t="s">
        <v>40</v>
      </c>
      <c r="T3113" s="39" t="s">
        <v>37</v>
      </c>
      <c r="U3113" s="40" t="s">
        <v>605</v>
      </c>
      <c r="V3113" s="39" t="s">
        <v>35</v>
      </c>
      <c r="W3113" s="74" t="s">
        <v>606</v>
      </c>
      <c r="X3113" s="74" t="s">
        <v>658</v>
      </c>
    </row>
    <row r="3114" spans="1:24" ht="24" x14ac:dyDescent="0.3">
      <c r="A3114" s="33" t="s">
        <v>152</v>
      </c>
      <c r="B3114" s="22">
        <v>11665</v>
      </c>
      <c r="C3114" s="22" t="s">
        <v>551</v>
      </c>
      <c r="D3114" s="22">
        <v>53101370</v>
      </c>
      <c r="E3114" s="26" t="s">
        <v>552</v>
      </c>
      <c r="F3114" s="22">
        <v>1</v>
      </c>
      <c r="G3114" s="22" t="s">
        <v>48</v>
      </c>
      <c r="H3114" s="22" t="s">
        <v>105</v>
      </c>
      <c r="I3114" s="22" t="s">
        <v>34</v>
      </c>
      <c r="J3114" s="22" t="s">
        <v>97</v>
      </c>
      <c r="K3114" s="22" t="s">
        <v>36</v>
      </c>
      <c r="L3114" s="22">
        <v>11665</v>
      </c>
      <c r="M3114" s="39" t="e">
        <v>#N/A</v>
      </c>
      <c r="N3114" s="39" t="e">
        <v>#N/A</v>
      </c>
      <c r="O3114" s="39" t="e">
        <v>#N/A</v>
      </c>
      <c r="P3114" s="39" t="e">
        <v>#N/A</v>
      </c>
      <c r="Q3114" s="39" t="e">
        <v>#N/A</v>
      </c>
      <c r="R3114" s="39" t="e">
        <v>#N/A</v>
      </c>
      <c r="S3114" s="39" t="e">
        <v>#N/A</v>
      </c>
      <c r="T3114" s="39" t="e">
        <v>#N/A</v>
      </c>
      <c r="U3114" s="40" t="e">
        <v>#N/A</v>
      </c>
      <c r="V3114" s="39" t="e">
        <v>#N/A</v>
      </c>
      <c r="W3114" s="74" t="e">
        <v>#N/A</v>
      </c>
      <c r="X3114" s="74" t="e">
        <v>#N/A</v>
      </c>
    </row>
    <row r="3115" spans="1:24" ht="14.4" x14ac:dyDescent="0.3">
      <c r="A3115" s="33" t="s">
        <v>152</v>
      </c>
      <c r="B3115" s="22">
        <v>11595</v>
      </c>
      <c r="C3115" s="22" t="s">
        <v>507</v>
      </c>
      <c r="D3115" s="22">
        <v>53102119</v>
      </c>
      <c r="E3115" s="26" t="s">
        <v>506</v>
      </c>
      <c r="F3115" s="22">
        <v>1</v>
      </c>
      <c r="G3115" s="22" t="s">
        <v>48</v>
      </c>
      <c r="H3115" s="22" t="s">
        <v>254</v>
      </c>
      <c r="I3115" s="22" t="s">
        <v>34</v>
      </c>
      <c r="J3115" s="22" t="s">
        <v>97</v>
      </c>
      <c r="K3115" s="22" t="s">
        <v>136</v>
      </c>
      <c r="L3115" s="22">
        <v>11595</v>
      </c>
      <c r="M3115" s="39" t="e">
        <v>#N/A</v>
      </c>
      <c r="N3115" s="39" t="e">
        <v>#N/A</v>
      </c>
      <c r="O3115" s="39" t="e">
        <v>#N/A</v>
      </c>
      <c r="P3115" s="39" t="e">
        <v>#N/A</v>
      </c>
      <c r="Q3115" s="39" t="e">
        <v>#N/A</v>
      </c>
      <c r="R3115" s="39" t="e">
        <v>#N/A</v>
      </c>
      <c r="S3115" s="39" t="e">
        <v>#N/A</v>
      </c>
      <c r="T3115" s="39" t="e">
        <v>#N/A</v>
      </c>
      <c r="U3115" s="40" t="e">
        <v>#N/A</v>
      </c>
      <c r="V3115" s="39" t="e">
        <v>#N/A</v>
      </c>
      <c r="W3115" s="74" t="e">
        <v>#N/A</v>
      </c>
      <c r="X3115" s="74" t="e">
        <v>#N/A</v>
      </c>
    </row>
    <row r="3116" spans="1:24" ht="28.8" x14ac:dyDescent="0.3">
      <c r="A3116" s="33" t="s">
        <v>152</v>
      </c>
      <c r="B3116" s="22">
        <v>16221</v>
      </c>
      <c r="C3116" s="22" t="s">
        <v>528</v>
      </c>
      <c r="D3116" s="22">
        <v>53100006</v>
      </c>
      <c r="E3116" s="26" t="s">
        <v>529</v>
      </c>
      <c r="F3116" s="22">
        <v>3</v>
      </c>
      <c r="G3116" s="22" t="s">
        <v>48</v>
      </c>
      <c r="H3116" s="22" t="s">
        <v>111</v>
      </c>
      <c r="I3116" s="22" t="s">
        <v>34</v>
      </c>
      <c r="J3116" s="22" t="s">
        <v>97</v>
      </c>
      <c r="K3116" s="22" t="s">
        <v>36</v>
      </c>
      <c r="L3116" s="22">
        <v>16221</v>
      </c>
      <c r="M3116" s="39" t="s">
        <v>37</v>
      </c>
      <c r="N3116" s="39" t="s">
        <v>37</v>
      </c>
      <c r="O3116" s="39" t="s">
        <v>37</v>
      </c>
      <c r="P3116" s="39" t="s">
        <v>37</v>
      </c>
      <c r="Q3116" s="39" t="s">
        <v>37</v>
      </c>
      <c r="R3116" s="39" t="s">
        <v>37</v>
      </c>
      <c r="S3116" s="39" t="s">
        <v>37</v>
      </c>
      <c r="T3116" s="39" t="s">
        <v>37</v>
      </c>
      <c r="U3116" s="40" t="s">
        <v>784</v>
      </c>
      <c r="V3116" s="39" t="s">
        <v>37</v>
      </c>
      <c r="W3116" s="74" t="s">
        <v>3356</v>
      </c>
      <c r="X3116" s="74">
        <v>0</v>
      </c>
    </row>
    <row r="3117" spans="1:24" ht="14.4" x14ac:dyDescent="0.3">
      <c r="A3117" s="33" t="s">
        <v>152</v>
      </c>
      <c r="B3117" s="22">
        <v>12273</v>
      </c>
      <c r="C3117" s="22" t="s">
        <v>323</v>
      </c>
      <c r="D3117" s="22">
        <v>29500005</v>
      </c>
      <c r="E3117" s="26" t="s">
        <v>324</v>
      </c>
      <c r="F3117" s="22">
        <v>15</v>
      </c>
      <c r="G3117" s="22" t="s">
        <v>48</v>
      </c>
      <c r="H3117" s="22" t="s">
        <v>61</v>
      </c>
      <c r="I3117" s="22" t="s">
        <v>34</v>
      </c>
      <c r="J3117" s="22" t="s">
        <v>97</v>
      </c>
      <c r="K3117" s="22" t="s">
        <v>36</v>
      </c>
      <c r="L3117" s="22">
        <v>12273</v>
      </c>
      <c r="M3117" s="39" t="s">
        <v>37</v>
      </c>
      <c r="N3117" s="39" t="s">
        <v>37</v>
      </c>
      <c r="O3117" s="39" t="s">
        <v>37</v>
      </c>
      <c r="P3117" s="39" t="s">
        <v>37</v>
      </c>
      <c r="Q3117" s="39" t="s">
        <v>37</v>
      </c>
      <c r="R3117" s="39" t="s">
        <v>37</v>
      </c>
      <c r="S3117" s="39" t="s">
        <v>37</v>
      </c>
      <c r="T3117" s="39" t="s">
        <v>37</v>
      </c>
      <c r="U3117" s="40" t="s">
        <v>784</v>
      </c>
      <c r="V3117" s="39" t="s">
        <v>37</v>
      </c>
      <c r="W3117" s="74" t="s">
        <v>943</v>
      </c>
      <c r="X3117" s="74">
        <v>0</v>
      </c>
    </row>
    <row r="3118" spans="1:24" ht="28.8" x14ac:dyDescent="0.3">
      <c r="A3118" s="33" t="s">
        <v>152</v>
      </c>
      <c r="B3118" s="22">
        <v>12080</v>
      </c>
      <c r="C3118" s="22" t="s">
        <v>392</v>
      </c>
      <c r="D3118" s="22">
        <v>53100369</v>
      </c>
      <c r="E3118" s="26" t="s">
        <v>393</v>
      </c>
      <c r="F3118" s="22">
        <v>1</v>
      </c>
      <c r="G3118" s="22" t="s">
        <v>48</v>
      </c>
      <c r="H3118" s="22" t="s">
        <v>111</v>
      </c>
      <c r="I3118" s="22" t="s">
        <v>34</v>
      </c>
      <c r="J3118" s="22" t="s">
        <v>97</v>
      </c>
      <c r="K3118" s="22" t="s">
        <v>36</v>
      </c>
      <c r="L3118" s="22">
        <v>12080</v>
      </c>
      <c r="M3118" s="39" t="s">
        <v>37</v>
      </c>
      <c r="N3118" s="39" t="s">
        <v>37</v>
      </c>
      <c r="O3118" s="39" t="s">
        <v>35</v>
      </c>
      <c r="P3118" s="39" t="s">
        <v>37</v>
      </c>
      <c r="Q3118" s="39" t="s">
        <v>37</v>
      </c>
      <c r="R3118" s="39" t="s">
        <v>37</v>
      </c>
      <c r="S3118" s="39" t="s">
        <v>40</v>
      </c>
      <c r="T3118" s="39" t="s">
        <v>37</v>
      </c>
      <c r="U3118" s="40" t="s">
        <v>605</v>
      </c>
      <c r="V3118" s="39" t="s">
        <v>37</v>
      </c>
      <c r="W3118" s="74" t="s">
        <v>877</v>
      </c>
      <c r="X3118" s="74">
        <v>0</v>
      </c>
    </row>
    <row r="3119" spans="1:24" ht="28.8" x14ac:dyDescent="0.3">
      <c r="A3119" s="33" t="s">
        <v>152</v>
      </c>
      <c r="B3119" s="22">
        <v>12076</v>
      </c>
      <c r="C3119" s="22" t="s">
        <v>208</v>
      </c>
      <c r="D3119" s="22">
        <v>53100410</v>
      </c>
      <c r="E3119" s="26" t="s">
        <v>209</v>
      </c>
      <c r="F3119" s="22">
        <v>1</v>
      </c>
      <c r="G3119" s="22" t="s">
        <v>48</v>
      </c>
      <c r="H3119" s="22" t="s">
        <v>105</v>
      </c>
      <c r="I3119" s="22" t="s">
        <v>34</v>
      </c>
      <c r="J3119" s="22" t="s">
        <v>97</v>
      </c>
      <c r="K3119" s="22" t="s">
        <v>36</v>
      </c>
      <c r="L3119" s="22">
        <v>12076</v>
      </c>
      <c r="M3119" s="39" t="s">
        <v>37</v>
      </c>
      <c r="N3119" s="39" t="s">
        <v>37</v>
      </c>
      <c r="O3119" s="39" t="s">
        <v>37</v>
      </c>
      <c r="P3119" s="39" t="s">
        <v>37</v>
      </c>
      <c r="Q3119" s="39" t="s">
        <v>37</v>
      </c>
      <c r="R3119" s="39" t="s">
        <v>37</v>
      </c>
      <c r="S3119" s="39" t="s">
        <v>40</v>
      </c>
      <c r="T3119" s="39" t="s">
        <v>37</v>
      </c>
      <c r="U3119" s="40" t="s">
        <v>649</v>
      </c>
      <c r="V3119" s="39" t="s">
        <v>37</v>
      </c>
      <c r="W3119" s="74" t="s">
        <v>876</v>
      </c>
      <c r="X3119" s="74">
        <v>0</v>
      </c>
    </row>
    <row r="3120" spans="1:24" ht="28.8" x14ac:dyDescent="0.3">
      <c r="A3120" s="33" t="s">
        <v>152</v>
      </c>
      <c r="B3120" s="22">
        <v>12076</v>
      </c>
      <c r="C3120" s="22" t="s">
        <v>208</v>
      </c>
      <c r="D3120" s="22">
        <v>53100410</v>
      </c>
      <c r="E3120" s="26" t="s">
        <v>209</v>
      </c>
      <c r="F3120" s="22">
        <v>1</v>
      </c>
      <c r="G3120" s="22" t="s">
        <v>48</v>
      </c>
      <c r="H3120" s="22" t="s">
        <v>105</v>
      </c>
      <c r="I3120" s="22" t="s">
        <v>34</v>
      </c>
      <c r="J3120" s="22" t="s">
        <v>97</v>
      </c>
      <c r="K3120" s="22" t="s">
        <v>36</v>
      </c>
      <c r="L3120" s="22">
        <v>12076</v>
      </c>
      <c r="M3120" s="39" t="s">
        <v>37</v>
      </c>
      <c r="N3120" s="39" t="s">
        <v>37</v>
      </c>
      <c r="O3120" s="39" t="s">
        <v>37</v>
      </c>
      <c r="P3120" s="39" t="s">
        <v>37</v>
      </c>
      <c r="Q3120" s="39" t="s">
        <v>37</v>
      </c>
      <c r="R3120" s="39" t="s">
        <v>37</v>
      </c>
      <c r="S3120" s="39" t="s">
        <v>40</v>
      </c>
      <c r="T3120" s="39" t="s">
        <v>37</v>
      </c>
      <c r="U3120" s="40" t="s">
        <v>649</v>
      </c>
      <c r="V3120" s="39" t="s">
        <v>37</v>
      </c>
      <c r="W3120" s="74" t="s">
        <v>876</v>
      </c>
      <c r="X3120" s="74">
        <v>0</v>
      </c>
    </row>
    <row r="3121" spans="1:24" ht="14.4" x14ac:dyDescent="0.3">
      <c r="A3121" s="33" t="s">
        <v>152</v>
      </c>
      <c r="B3121" s="22">
        <v>11853</v>
      </c>
      <c r="C3121" s="22" t="s">
        <v>181</v>
      </c>
      <c r="D3121" s="22">
        <v>53200152</v>
      </c>
      <c r="E3121" s="26" t="s">
        <v>182</v>
      </c>
      <c r="F3121" s="22">
        <v>3</v>
      </c>
      <c r="G3121" s="22" t="s">
        <v>48</v>
      </c>
      <c r="H3121" s="22" t="s">
        <v>105</v>
      </c>
      <c r="I3121" s="22" t="s">
        <v>34</v>
      </c>
      <c r="J3121" s="22" t="s">
        <v>97</v>
      </c>
      <c r="K3121" s="22" t="s">
        <v>36</v>
      </c>
      <c r="L3121" s="22">
        <v>11853</v>
      </c>
      <c r="M3121" s="39" t="s">
        <v>37</v>
      </c>
      <c r="N3121" s="39" t="s">
        <v>37</v>
      </c>
      <c r="O3121" s="39" t="s">
        <v>37</v>
      </c>
      <c r="P3121" s="39" t="s">
        <v>37</v>
      </c>
      <c r="Q3121" s="39" t="s">
        <v>37</v>
      </c>
      <c r="R3121" s="39" t="s">
        <v>37</v>
      </c>
      <c r="S3121" s="39" t="s">
        <v>37</v>
      </c>
      <c r="T3121" s="39" t="s">
        <v>37</v>
      </c>
      <c r="U3121" s="40" t="s">
        <v>605</v>
      </c>
      <c r="V3121" s="39" t="s">
        <v>35</v>
      </c>
      <c r="W3121" s="74">
        <v>0</v>
      </c>
      <c r="X3121" s="74">
        <v>0</v>
      </c>
    </row>
    <row r="3122" spans="1:24" ht="14.4" x14ac:dyDescent="0.3">
      <c r="A3122" s="33" t="s">
        <v>152</v>
      </c>
      <c r="B3122" s="22">
        <v>11853</v>
      </c>
      <c r="C3122" s="22" t="s">
        <v>181</v>
      </c>
      <c r="D3122" s="22">
        <v>53200152</v>
      </c>
      <c r="E3122" s="26" t="s">
        <v>182</v>
      </c>
      <c r="F3122" s="22">
        <v>3</v>
      </c>
      <c r="G3122" s="22" t="s">
        <v>48</v>
      </c>
      <c r="H3122" s="22" t="s">
        <v>105</v>
      </c>
      <c r="I3122" s="22" t="s">
        <v>34</v>
      </c>
      <c r="J3122" s="22" t="s">
        <v>97</v>
      </c>
      <c r="K3122" s="22" t="s">
        <v>36</v>
      </c>
      <c r="L3122" s="22">
        <v>11853</v>
      </c>
      <c r="M3122" s="39" t="s">
        <v>37</v>
      </c>
      <c r="N3122" s="39" t="s">
        <v>37</v>
      </c>
      <c r="O3122" s="39" t="s">
        <v>37</v>
      </c>
      <c r="P3122" s="39" t="s">
        <v>37</v>
      </c>
      <c r="Q3122" s="39" t="s">
        <v>37</v>
      </c>
      <c r="R3122" s="39" t="s">
        <v>37</v>
      </c>
      <c r="S3122" s="39" t="s">
        <v>37</v>
      </c>
      <c r="T3122" s="39" t="s">
        <v>37</v>
      </c>
      <c r="U3122" s="40" t="s">
        <v>605</v>
      </c>
      <c r="V3122" s="39" t="s">
        <v>35</v>
      </c>
      <c r="W3122" s="74">
        <v>0</v>
      </c>
      <c r="X3122" s="74">
        <v>0</v>
      </c>
    </row>
    <row r="3123" spans="1:24" ht="14.4" x14ac:dyDescent="0.3">
      <c r="A3123" s="33" t="s">
        <v>152</v>
      </c>
      <c r="B3123" s="22">
        <v>11853</v>
      </c>
      <c r="C3123" s="22" t="s">
        <v>181</v>
      </c>
      <c r="D3123" s="22">
        <v>53200152</v>
      </c>
      <c r="E3123" s="26" t="s">
        <v>182</v>
      </c>
      <c r="F3123" s="22">
        <v>3</v>
      </c>
      <c r="G3123" s="22" t="s">
        <v>48</v>
      </c>
      <c r="H3123" s="22" t="s">
        <v>105</v>
      </c>
      <c r="I3123" s="22" t="s">
        <v>34</v>
      </c>
      <c r="J3123" s="22" t="s">
        <v>97</v>
      </c>
      <c r="K3123" s="22" t="s">
        <v>36</v>
      </c>
      <c r="L3123" s="22">
        <v>11853</v>
      </c>
      <c r="M3123" s="39" t="s">
        <v>37</v>
      </c>
      <c r="N3123" s="39" t="s">
        <v>37</v>
      </c>
      <c r="O3123" s="39" t="s">
        <v>37</v>
      </c>
      <c r="P3123" s="39" t="s">
        <v>37</v>
      </c>
      <c r="Q3123" s="39" t="s">
        <v>37</v>
      </c>
      <c r="R3123" s="39" t="s">
        <v>37</v>
      </c>
      <c r="S3123" s="39" t="s">
        <v>37</v>
      </c>
      <c r="T3123" s="39" t="s">
        <v>37</v>
      </c>
      <c r="U3123" s="40" t="s">
        <v>605</v>
      </c>
      <c r="V3123" s="39" t="s">
        <v>35</v>
      </c>
      <c r="W3123" s="74">
        <v>0</v>
      </c>
      <c r="X3123" s="74">
        <v>0</v>
      </c>
    </row>
    <row r="3124" spans="1:24" ht="14.4" x14ac:dyDescent="0.3">
      <c r="A3124" s="33" t="s">
        <v>152</v>
      </c>
      <c r="B3124" s="22">
        <v>11853</v>
      </c>
      <c r="C3124" s="22" t="s">
        <v>181</v>
      </c>
      <c r="D3124" s="22">
        <v>53200152</v>
      </c>
      <c r="E3124" s="26" t="s">
        <v>182</v>
      </c>
      <c r="F3124" s="22">
        <v>3</v>
      </c>
      <c r="G3124" s="22" t="s">
        <v>48</v>
      </c>
      <c r="H3124" s="22" t="s">
        <v>105</v>
      </c>
      <c r="I3124" s="22" t="s">
        <v>34</v>
      </c>
      <c r="J3124" s="22" t="s">
        <v>97</v>
      </c>
      <c r="K3124" s="22" t="s">
        <v>36</v>
      </c>
      <c r="L3124" s="22">
        <v>11853</v>
      </c>
      <c r="M3124" s="39" t="s">
        <v>37</v>
      </c>
      <c r="N3124" s="39" t="s">
        <v>37</v>
      </c>
      <c r="O3124" s="39" t="s">
        <v>37</v>
      </c>
      <c r="P3124" s="39" t="s">
        <v>37</v>
      </c>
      <c r="Q3124" s="39" t="s">
        <v>37</v>
      </c>
      <c r="R3124" s="39" t="s">
        <v>37</v>
      </c>
      <c r="S3124" s="39" t="s">
        <v>37</v>
      </c>
      <c r="T3124" s="39" t="s">
        <v>37</v>
      </c>
      <c r="U3124" s="40" t="s">
        <v>605</v>
      </c>
      <c r="V3124" s="39" t="s">
        <v>35</v>
      </c>
      <c r="W3124" s="74">
        <v>0</v>
      </c>
      <c r="X3124" s="74">
        <v>0</v>
      </c>
    </row>
    <row r="3125" spans="1:24" ht="14.4" x14ac:dyDescent="0.3">
      <c r="A3125" s="33" t="s">
        <v>152</v>
      </c>
      <c r="B3125" s="22">
        <v>11853</v>
      </c>
      <c r="C3125" s="22" t="s">
        <v>181</v>
      </c>
      <c r="D3125" s="22">
        <v>53200152</v>
      </c>
      <c r="E3125" s="26" t="s">
        <v>182</v>
      </c>
      <c r="F3125" s="22">
        <v>3</v>
      </c>
      <c r="G3125" s="22" t="s">
        <v>48</v>
      </c>
      <c r="H3125" s="22" t="s">
        <v>105</v>
      </c>
      <c r="I3125" s="22" t="s">
        <v>34</v>
      </c>
      <c r="J3125" s="22" t="s">
        <v>97</v>
      </c>
      <c r="K3125" s="22" t="s">
        <v>36</v>
      </c>
      <c r="L3125" s="22">
        <v>11853</v>
      </c>
      <c r="M3125" s="39" t="s">
        <v>37</v>
      </c>
      <c r="N3125" s="39" t="s">
        <v>37</v>
      </c>
      <c r="O3125" s="39" t="s">
        <v>37</v>
      </c>
      <c r="P3125" s="39" t="s">
        <v>37</v>
      </c>
      <c r="Q3125" s="39" t="s">
        <v>37</v>
      </c>
      <c r="R3125" s="39" t="s">
        <v>37</v>
      </c>
      <c r="S3125" s="39" t="s">
        <v>37</v>
      </c>
      <c r="T3125" s="39" t="s">
        <v>37</v>
      </c>
      <c r="U3125" s="40" t="s">
        <v>605</v>
      </c>
      <c r="V3125" s="39" t="s">
        <v>35</v>
      </c>
      <c r="W3125" s="74">
        <v>0</v>
      </c>
      <c r="X3125" s="74">
        <v>0</v>
      </c>
    </row>
    <row r="3126" spans="1:24" ht="14.4" x14ac:dyDescent="0.3">
      <c r="A3126" s="33" t="s">
        <v>152</v>
      </c>
      <c r="B3126" s="22">
        <v>11853</v>
      </c>
      <c r="C3126" s="22" t="s">
        <v>181</v>
      </c>
      <c r="D3126" s="22">
        <v>53200152</v>
      </c>
      <c r="E3126" s="26" t="s">
        <v>182</v>
      </c>
      <c r="F3126" s="22">
        <v>3</v>
      </c>
      <c r="G3126" s="22" t="s">
        <v>48</v>
      </c>
      <c r="H3126" s="22" t="s">
        <v>105</v>
      </c>
      <c r="I3126" s="22" t="s">
        <v>34</v>
      </c>
      <c r="J3126" s="22" t="s">
        <v>97</v>
      </c>
      <c r="K3126" s="22" t="s">
        <v>36</v>
      </c>
      <c r="L3126" s="22">
        <v>11853</v>
      </c>
      <c r="M3126" s="39" t="s">
        <v>37</v>
      </c>
      <c r="N3126" s="39" t="s">
        <v>37</v>
      </c>
      <c r="O3126" s="39" t="s">
        <v>37</v>
      </c>
      <c r="P3126" s="39" t="s">
        <v>37</v>
      </c>
      <c r="Q3126" s="39" t="s">
        <v>37</v>
      </c>
      <c r="R3126" s="39" t="s">
        <v>37</v>
      </c>
      <c r="S3126" s="39" t="s">
        <v>37</v>
      </c>
      <c r="T3126" s="39" t="s">
        <v>37</v>
      </c>
      <c r="U3126" s="40" t="s">
        <v>605</v>
      </c>
      <c r="V3126" s="39" t="s">
        <v>35</v>
      </c>
      <c r="W3126" s="74">
        <v>0</v>
      </c>
      <c r="X3126" s="74">
        <v>0</v>
      </c>
    </row>
    <row r="3127" spans="1:24" ht="14.4" x14ac:dyDescent="0.3">
      <c r="A3127" s="33" t="s">
        <v>152</v>
      </c>
      <c r="B3127" s="22">
        <v>11853</v>
      </c>
      <c r="C3127" s="22" t="s">
        <v>181</v>
      </c>
      <c r="D3127" s="22">
        <v>53200152</v>
      </c>
      <c r="E3127" s="26" t="s">
        <v>182</v>
      </c>
      <c r="F3127" s="22">
        <v>3</v>
      </c>
      <c r="G3127" s="22" t="s">
        <v>48</v>
      </c>
      <c r="H3127" s="22" t="s">
        <v>105</v>
      </c>
      <c r="I3127" s="22" t="s">
        <v>34</v>
      </c>
      <c r="J3127" s="22" t="s">
        <v>97</v>
      </c>
      <c r="K3127" s="22" t="s">
        <v>36</v>
      </c>
      <c r="L3127" s="22">
        <v>11853</v>
      </c>
      <c r="M3127" s="39" t="s">
        <v>37</v>
      </c>
      <c r="N3127" s="39" t="s">
        <v>37</v>
      </c>
      <c r="O3127" s="39" t="s">
        <v>37</v>
      </c>
      <c r="P3127" s="39" t="s">
        <v>37</v>
      </c>
      <c r="Q3127" s="39" t="s">
        <v>37</v>
      </c>
      <c r="R3127" s="39" t="s">
        <v>37</v>
      </c>
      <c r="S3127" s="39" t="s">
        <v>37</v>
      </c>
      <c r="T3127" s="39" t="s">
        <v>37</v>
      </c>
      <c r="U3127" s="40" t="s">
        <v>605</v>
      </c>
      <c r="V3127" s="39" t="s">
        <v>35</v>
      </c>
      <c r="W3127" s="74">
        <v>0</v>
      </c>
      <c r="X3127" s="74">
        <v>0</v>
      </c>
    </row>
    <row r="3128" spans="1:24" ht="14.4" x14ac:dyDescent="0.3">
      <c r="A3128" s="33" t="s">
        <v>152</v>
      </c>
      <c r="B3128" s="22">
        <v>11853</v>
      </c>
      <c r="C3128" s="22" t="s">
        <v>181</v>
      </c>
      <c r="D3128" s="22">
        <v>53200152</v>
      </c>
      <c r="E3128" s="26" t="s">
        <v>182</v>
      </c>
      <c r="F3128" s="22">
        <v>3</v>
      </c>
      <c r="G3128" s="22" t="s">
        <v>48</v>
      </c>
      <c r="H3128" s="22" t="s">
        <v>105</v>
      </c>
      <c r="I3128" s="22" t="s">
        <v>34</v>
      </c>
      <c r="J3128" s="22" t="s">
        <v>97</v>
      </c>
      <c r="K3128" s="22" t="s">
        <v>36</v>
      </c>
      <c r="L3128" s="22">
        <v>11853</v>
      </c>
      <c r="M3128" s="39" t="s">
        <v>37</v>
      </c>
      <c r="N3128" s="39" t="s">
        <v>37</v>
      </c>
      <c r="O3128" s="39" t="s">
        <v>37</v>
      </c>
      <c r="P3128" s="39" t="s">
        <v>37</v>
      </c>
      <c r="Q3128" s="39" t="s">
        <v>37</v>
      </c>
      <c r="R3128" s="39" t="s">
        <v>37</v>
      </c>
      <c r="S3128" s="39" t="s">
        <v>37</v>
      </c>
      <c r="T3128" s="39" t="s">
        <v>37</v>
      </c>
      <c r="U3128" s="40" t="s">
        <v>605</v>
      </c>
      <c r="V3128" s="39" t="s">
        <v>35</v>
      </c>
      <c r="W3128" s="74">
        <v>0</v>
      </c>
      <c r="X3128" s="74">
        <v>0</v>
      </c>
    </row>
    <row r="3129" spans="1:24" ht="72" x14ac:dyDescent="0.3">
      <c r="A3129" s="33" t="s">
        <v>152</v>
      </c>
      <c r="B3129" s="22">
        <v>11631</v>
      </c>
      <c r="C3129" s="22" t="s">
        <v>307</v>
      </c>
      <c r="D3129" s="22">
        <v>27200001</v>
      </c>
      <c r="E3129" s="26" t="s">
        <v>308</v>
      </c>
      <c r="F3129" s="22">
        <v>2</v>
      </c>
      <c r="G3129" s="22" t="s">
        <v>48</v>
      </c>
      <c r="H3129" s="22" t="s">
        <v>254</v>
      </c>
      <c r="I3129" s="22" t="s">
        <v>34</v>
      </c>
      <c r="J3129" s="22" t="s">
        <v>97</v>
      </c>
      <c r="K3129" s="22" t="s">
        <v>36</v>
      </c>
      <c r="L3129" s="22">
        <v>11631</v>
      </c>
      <c r="M3129" s="39" t="s">
        <v>37</v>
      </c>
      <c r="N3129" s="39" t="s">
        <v>37</v>
      </c>
      <c r="O3129" s="39" t="s">
        <v>37</v>
      </c>
      <c r="P3129" s="39" t="s">
        <v>37</v>
      </c>
      <c r="Q3129" s="39" t="s">
        <v>37</v>
      </c>
      <c r="R3129" s="39" t="s">
        <v>37</v>
      </c>
      <c r="S3129" s="39" t="s">
        <v>40</v>
      </c>
      <c r="T3129" s="39" t="s">
        <v>37</v>
      </c>
      <c r="U3129" s="40" t="s">
        <v>621</v>
      </c>
      <c r="V3129" s="39" t="s">
        <v>37</v>
      </c>
      <c r="W3129" s="74" t="s">
        <v>642</v>
      </c>
      <c r="X3129" s="74">
        <v>0</v>
      </c>
    </row>
    <row r="3130" spans="1:24" ht="72" x14ac:dyDescent="0.3">
      <c r="A3130" s="33" t="s">
        <v>152</v>
      </c>
      <c r="B3130" s="22">
        <v>11631</v>
      </c>
      <c r="C3130" s="22" t="s">
        <v>307</v>
      </c>
      <c r="D3130" s="22">
        <v>27200001</v>
      </c>
      <c r="E3130" s="26" t="s">
        <v>308</v>
      </c>
      <c r="F3130" s="22">
        <v>2</v>
      </c>
      <c r="G3130" s="22" t="s">
        <v>48</v>
      </c>
      <c r="H3130" s="22" t="s">
        <v>254</v>
      </c>
      <c r="I3130" s="22" t="s">
        <v>34</v>
      </c>
      <c r="J3130" s="22" t="s">
        <v>97</v>
      </c>
      <c r="K3130" s="22" t="s">
        <v>36</v>
      </c>
      <c r="L3130" s="22">
        <v>11631</v>
      </c>
      <c r="M3130" s="39" t="s">
        <v>37</v>
      </c>
      <c r="N3130" s="39" t="s">
        <v>37</v>
      </c>
      <c r="O3130" s="39" t="s">
        <v>37</v>
      </c>
      <c r="P3130" s="39" t="s">
        <v>37</v>
      </c>
      <c r="Q3130" s="39" t="s">
        <v>37</v>
      </c>
      <c r="R3130" s="39" t="s">
        <v>37</v>
      </c>
      <c r="S3130" s="39" t="s">
        <v>40</v>
      </c>
      <c r="T3130" s="39" t="s">
        <v>37</v>
      </c>
      <c r="U3130" s="40" t="s">
        <v>621</v>
      </c>
      <c r="V3130" s="39" t="s">
        <v>37</v>
      </c>
      <c r="W3130" s="74" t="s">
        <v>642</v>
      </c>
      <c r="X3130" s="74">
        <v>0</v>
      </c>
    </row>
    <row r="3131" spans="1:24" ht="14.4" x14ac:dyDescent="0.3">
      <c r="A3131" s="33" t="s">
        <v>152</v>
      </c>
      <c r="B3131" s="22">
        <v>16355</v>
      </c>
      <c r="C3131" s="22" t="s">
        <v>463</v>
      </c>
      <c r="D3131" s="22">
        <v>53100142</v>
      </c>
      <c r="E3131" s="26" t="s">
        <v>464</v>
      </c>
      <c r="F3131" s="22">
        <v>4</v>
      </c>
      <c r="G3131" s="22" t="s">
        <v>48</v>
      </c>
      <c r="H3131" s="22" t="s">
        <v>105</v>
      </c>
      <c r="I3131" s="22" t="s">
        <v>34</v>
      </c>
      <c r="J3131" s="22" t="s">
        <v>97</v>
      </c>
      <c r="K3131" s="22" t="s">
        <v>36</v>
      </c>
      <c r="L3131" s="22">
        <v>16355</v>
      </c>
      <c r="M3131" s="39" t="s">
        <v>37</v>
      </c>
      <c r="N3131" s="39" t="s">
        <v>37</v>
      </c>
      <c r="O3131" s="39" t="s">
        <v>37</v>
      </c>
      <c r="P3131" s="39" t="s">
        <v>37</v>
      </c>
      <c r="Q3131" s="39" t="s">
        <v>37</v>
      </c>
      <c r="R3131" s="39" t="s">
        <v>37</v>
      </c>
      <c r="S3131" s="39" t="s">
        <v>40</v>
      </c>
      <c r="T3131" s="39" t="s">
        <v>37</v>
      </c>
      <c r="U3131" s="40" t="s">
        <v>649</v>
      </c>
      <c r="V3131" s="39" t="s">
        <v>35</v>
      </c>
      <c r="W3131" s="74" t="s">
        <v>606</v>
      </c>
      <c r="X3131" s="74">
        <v>0</v>
      </c>
    </row>
    <row r="3132" spans="1:24" ht="14.4" x14ac:dyDescent="0.3">
      <c r="A3132" s="33" t="s">
        <v>152</v>
      </c>
      <c r="B3132" s="22">
        <v>16355</v>
      </c>
      <c r="C3132" s="22" t="s">
        <v>463</v>
      </c>
      <c r="D3132" s="22">
        <v>53100142</v>
      </c>
      <c r="E3132" s="26" t="s">
        <v>464</v>
      </c>
      <c r="F3132" s="22">
        <v>4</v>
      </c>
      <c r="G3132" s="22" t="s">
        <v>48</v>
      </c>
      <c r="H3132" s="22" t="s">
        <v>105</v>
      </c>
      <c r="I3132" s="22" t="s">
        <v>34</v>
      </c>
      <c r="J3132" s="22" t="s">
        <v>97</v>
      </c>
      <c r="K3132" s="22" t="s">
        <v>36</v>
      </c>
      <c r="L3132" s="22">
        <v>16355</v>
      </c>
      <c r="M3132" s="39" t="s">
        <v>37</v>
      </c>
      <c r="N3132" s="39" t="s">
        <v>37</v>
      </c>
      <c r="O3132" s="39" t="s">
        <v>37</v>
      </c>
      <c r="P3132" s="39" t="s">
        <v>37</v>
      </c>
      <c r="Q3132" s="39" t="s">
        <v>37</v>
      </c>
      <c r="R3132" s="39" t="s">
        <v>37</v>
      </c>
      <c r="S3132" s="39" t="s">
        <v>40</v>
      </c>
      <c r="T3132" s="39" t="s">
        <v>37</v>
      </c>
      <c r="U3132" s="40" t="s">
        <v>649</v>
      </c>
      <c r="V3132" s="39" t="s">
        <v>35</v>
      </c>
      <c r="W3132" s="74" t="s">
        <v>606</v>
      </c>
      <c r="X3132" s="74">
        <v>0</v>
      </c>
    </row>
    <row r="3133" spans="1:24" ht="86.4" x14ac:dyDescent="0.3">
      <c r="A3133" s="33" t="s">
        <v>152</v>
      </c>
      <c r="B3133" s="22">
        <v>16271</v>
      </c>
      <c r="C3133" s="22" t="s">
        <v>555</v>
      </c>
      <c r="D3133" s="22">
        <v>53100347</v>
      </c>
      <c r="E3133" s="26" t="s">
        <v>556</v>
      </c>
      <c r="F3133" s="22">
        <v>1</v>
      </c>
      <c r="G3133" s="22" t="s">
        <v>48</v>
      </c>
      <c r="H3133" s="22" t="s">
        <v>111</v>
      </c>
      <c r="I3133" s="22" t="s">
        <v>34</v>
      </c>
      <c r="J3133" s="22" t="s">
        <v>97</v>
      </c>
      <c r="K3133" s="22" t="s">
        <v>36</v>
      </c>
      <c r="L3133" s="22">
        <v>16271</v>
      </c>
      <c r="M3133" s="39" t="s">
        <v>37</v>
      </c>
      <c r="N3133" s="39" t="s">
        <v>37</v>
      </c>
      <c r="O3133" s="39" t="s">
        <v>37</v>
      </c>
      <c r="P3133" s="39" t="s">
        <v>37</v>
      </c>
      <c r="Q3133" s="39" t="s">
        <v>37</v>
      </c>
      <c r="R3133" s="39" t="s">
        <v>37</v>
      </c>
      <c r="S3133" s="39" t="s">
        <v>37</v>
      </c>
      <c r="T3133" s="39" t="s">
        <v>37</v>
      </c>
      <c r="U3133" s="40" t="s">
        <v>704</v>
      </c>
      <c r="V3133" s="39" t="s">
        <v>37</v>
      </c>
      <c r="W3133" s="74" t="s">
        <v>3372</v>
      </c>
      <c r="X3133" s="74">
        <v>0</v>
      </c>
    </row>
    <row r="3134" spans="1:24" ht="86.4" x14ac:dyDescent="0.3">
      <c r="A3134" s="33" t="s">
        <v>152</v>
      </c>
      <c r="B3134" s="22">
        <v>11663</v>
      </c>
      <c r="C3134" s="22" t="s">
        <v>155</v>
      </c>
      <c r="D3134" s="22">
        <v>53200428</v>
      </c>
      <c r="E3134" s="26" t="s">
        <v>156</v>
      </c>
      <c r="F3134" s="22">
        <v>2</v>
      </c>
      <c r="G3134" s="22" t="s">
        <v>48</v>
      </c>
      <c r="H3134" s="22" t="s">
        <v>105</v>
      </c>
      <c r="I3134" s="22" t="s">
        <v>34</v>
      </c>
      <c r="J3134" s="22" t="s">
        <v>97</v>
      </c>
      <c r="K3134" s="22" t="s">
        <v>36</v>
      </c>
      <c r="L3134" s="22">
        <v>11663</v>
      </c>
      <c r="M3134" s="39" t="s">
        <v>37</v>
      </c>
      <c r="N3134" s="39" t="s">
        <v>37</v>
      </c>
      <c r="O3134" s="39" t="s">
        <v>37</v>
      </c>
      <c r="P3134" s="39" t="s">
        <v>37</v>
      </c>
      <c r="Q3134" s="39" t="s">
        <v>37</v>
      </c>
      <c r="R3134" s="39" t="s">
        <v>37</v>
      </c>
      <c r="S3134" s="39" t="s">
        <v>37</v>
      </c>
      <c r="T3134" s="39" t="s">
        <v>37</v>
      </c>
      <c r="U3134" s="40" t="s">
        <v>39</v>
      </c>
      <c r="V3134" s="39" t="s">
        <v>35</v>
      </c>
      <c r="W3134" s="74" t="s">
        <v>606</v>
      </c>
      <c r="X3134" s="74" t="s">
        <v>658</v>
      </c>
    </row>
    <row r="3135" spans="1:24" ht="86.4" x14ac:dyDescent="0.3">
      <c r="A3135" s="33" t="s">
        <v>152</v>
      </c>
      <c r="B3135" s="22">
        <v>11663</v>
      </c>
      <c r="C3135" s="22" t="s">
        <v>155</v>
      </c>
      <c r="D3135" s="22">
        <v>53200428</v>
      </c>
      <c r="E3135" s="26" t="s">
        <v>156</v>
      </c>
      <c r="F3135" s="22">
        <v>2</v>
      </c>
      <c r="G3135" s="22" t="s">
        <v>48</v>
      </c>
      <c r="H3135" s="22" t="s">
        <v>105</v>
      </c>
      <c r="I3135" s="22" t="s">
        <v>34</v>
      </c>
      <c r="J3135" s="22" t="s">
        <v>97</v>
      </c>
      <c r="K3135" s="22" t="s">
        <v>36</v>
      </c>
      <c r="L3135" s="22">
        <v>11663</v>
      </c>
      <c r="M3135" s="39" t="s">
        <v>37</v>
      </c>
      <c r="N3135" s="39" t="s">
        <v>37</v>
      </c>
      <c r="O3135" s="39" t="s">
        <v>37</v>
      </c>
      <c r="P3135" s="39" t="s">
        <v>37</v>
      </c>
      <c r="Q3135" s="39" t="s">
        <v>37</v>
      </c>
      <c r="R3135" s="39" t="s">
        <v>37</v>
      </c>
      <c r="S3135" s="39" t="s">
        <v>37</v>
      </c>
      <c r="T3135" s="39" t="s">
        <v>37</v>
      </c>
      <c r="U3135" s="40" t="s">
        <v>39</v>
      </c>
      <c r="V3135" s="39" t="s">
        <v>35</v>
      </c>
      <c r="W3135" s="74" t="s">
        <v>606</v>
      </c>
      <c r="X3135" s="74" t="s">
        <v>658</v>
      </c>
    </row>
    <row r="3136" spans="1:24" ht="86.4" x14ac:dyDescent="0.3">
      <c r="A3136" s="33" t="s">
        <v>152</v>
      </c>
      <c r="B3136" s="22">
        <v>11663</v>
      </c>
      <c r="C3136" s="22" t="s">
        <v>155</v>
      </c>
      <c r="D3136" s="22">
        <v>53200428</v>
      </c>
      <c r="E3136" s="26" t="s">
        <v>156</v>
      </c>
      <c r="F3136" s="22">
        <v>2</v>
      </c>
      <c r="G3136" s="22" t="s">
        <v>48</v>
      </c>
      <c r="H3136" s="22" t="s">
        <v>105</v>
      </c>
      <c r="I3136" s="22" t="s">
        <v>34</v>
      </c>
      <c r="J3136" s="22" t="s">
        <v>97</v>
      </c>
      <c r="K3136" s="22" t="s">
        <v>36</v>
      </c>
      <c r="L3136" s="22">
        <v>11663</v>
      </c>
      <c r="M3136" s="39" t="s">
        <v>37</v>
      </c>
      <c r="N3136" s="39" t="s">
        <v>37</v>
      </c>
      <c r="O3136" s="39" t="s">
        <v>37</v>
      </c>
      <c r="P3136" s="39" t="s">
        <v>37</v>
      </c>
      <c r="Q3136" s="39" t="s">
        <v>37</v>
      </c>
      <c r="R3136" s="39" t="s">
        <v>37</v>
      </c>
      <c r="S3136" s="39" t="s">
        <v>37</v>
      </c>
      <c r="T3136" s="39" t="s">
        <v>37</v>
      </c>
      <c r="U3136" s="40" t="s">
        <v>39</v>
      </c>
      <c r="V3136" s="39" t="s">
        <v>35</v>
      </c>
      <c r="W3136" s="74" t="s">
        <v>606</v>
      </c>
      <c r="X3136" s="74" t="s">
        <v>658</v>
      </c>
    </row>
    <row r="3137" spans="1:24" ht="86.4" x14ac:dyDescent="0.3">
      <c r="A3137" s="33" t="s">
        <v>152</v>
      </c>
      <c r="B3137" s="22">
        <v>11663</v>
      </c>
      <c r="C3137" s="22" t="s">
        <v>155</v>
      </c>
      <c r="D3137" s="22">
        <v>53200428</v>
      </c>
      <c r="E3137" s="26" t="s">
        <v>156</v>
      </c>
      <c r="F3137" s="22">
        <v>2</v>
      </c>
      <c r="G3137" s="22" t="s">
        <v>48</v>
      </c>
      <c r="H3137" s="22" t="s">
        <v>105</v>
      </c>
      <c r="I3137" s="22" t="s">
        <v>34</v>
      </c>
      <c r="J3137" s="22" t="s">
        <v>97</v>
      </c>
      <c r="K3137" s="22" t="s">
        <v>36</v>
      </c>
      <c r="L3137" s="22">
        <v>11663</v>
      </c>
      <c r="M3137" s="39" t="s">
        <v>37</v>
      </c>
      <c r="N3137" s="39" t="s">
        <v>37</v>
      </c>
      <c r="O3137" s="39" t="s">
        <v>37</v>
      </c>
      <c r="P3137" s="39" t="s">
        <v>37</v>
      </c>
      <c r="Q3137" s="39" t="s">
        <v>37</v>
      </c>
      <c r="R3137" s="39" t="s">
        <v>37</v>
      </c>
      <c r="S3137" s="39" t="s">
        <v>37</v>
      </c>
      <c r="T3137" s="39" t="s">
        <v>37</v>
      </c>
      <c r="U3137" s="40" t="s">
        <v>39</v>
      </c>
      <c r="V3137" s="39" t="s">
        <v>35</v>
      </c>
      <c r="W3137" s="74" t="s">
        <v>606</v>
      </c>
      <c r="X3137" s="74" t="s">
        <v>658</v>
      </c>
    </row>
    <row r="3138" spans="1:24" ht="86.4" x14ac:dyDescent="0.3">
      <c r="A3138" s="33" t="s">
        <v>152</v>
      </c>
      <c r="B3138" s="22">
        <v>11663</v>
      </c>
      <c r="C3138" s="22" t="s">
        <v>155</v>
      </c>
      <c r="D3138" s="22">
        <v>53200428</v>
      </c>
      <c r="E3138" s="26" t="s">
        <v>156</v>
      </c>
      <c r="F3138" s="22">
        <v>2</v>
      </c>
      <c r="G3138" s="22" t="s">
        <v>48</v>
      </c>
      <c r="H3138" s="22" t="s">
        <v>105</v>
      </c>
      <c r="I3138" s="22" t="s">
        <v>34</v>
      </c>
      <c r="J3138" s="22" t="s">
        <v>97</v>
      </c>
      <c r="K3138" s="22" t="s">
        <v>36</v>
      </c>
      <c r="L3138" s="22">
        <v>11663</v>
      </c>
      <c r="M3138" s="39" t="s">
        <v>37</v>
      </c>
      <c r="N3138" s="39" t="s">
        <v>37</v>
      </c>
      <c r="O3138" s="39" t="s">
        <v>37</v>
      </c>
      <c r="P3138" s="39" t="s">
        <v>37</v>
      </c>
      <c r="Q3138" s="39" t="s">
        <v>37</v>
      </c>
      <c r="R3138" s="39" t="s">
        <v>37</v>
      </c>
      <c r="S3138" s="39" t="s">
        <v>37</v>
      </c>
      <c r="T3138" s="39" t="s">
        <v>37</v>
      </c>
      <c r="U3138" s="40" t="s">
        <v>39</v>
      </c>
      <c r="V3138" s="39" t="s">
        <v>35</v>
      </c>
      <c r="W3138" s="74" t="s">
        <v>606</v>
      </c>
      <c r="X3138" s="74" t="s">
        <v>658</v>
      </c>
    </row>
    <row r="3139" spans="1:24" ht="86.4" x14ac:dyDescent="0.3">
      <c r="A3139" s="33" t="s">
        <v>152</v>
      </c>
      <c r="B3139" s="22">
        <v>11663</v>
      </c>
      <c r="C3139" s="22" t="s">
        <v>155</v>
      </c>
      <c r="D3139" s="22">
        <v>53200428</v>
      </c>
      <c r="E3139" s="26" t="s">
        <v>156</v>
      </c>
      <c r="F3139" s="22">
        <v>2</v>
      </c>
      <c r="G3139" s="22" t="s">
        <v>48</v>
      </c>
      <c r="H3139" s="22" t="s">
        <v>105</v>
      </c>
      <c r="I3139" s="22" t="s">
        <v>34</v>
      </c>
      <c r="J3139" s="22" t="s">
        <v>97</v>
      </c>
      <c r="K3139" s="22" t="s">
        <v>36</v>
      </c>
      <c r="L3139" s="22">
        <v>11663</v>
      </c>
      <c r="M3139" s="39" t="s">
        <v>37</v>
      </c>
      <c r="N3139" s="39" t="s">
        <v>37</v>
      </c>
      <c r="O3139" s="39" t="s">
        <v>37</v>
      </c>
      <c r="P3139" s="39" t="s">
        <v>37</v>
      </c>
      <c r="Q3139" s="39" t="s">
        <v>37</v>
      </c>
      <c r="R3139" s="39" t="s">
        <v>37</v>
      </c>
      <c r="S3139" s="39" t="s">
        <v>37</v>
      </c>
      <c r="T3139" s="39" t="s">
        <v>37</v>
      </c>
      <c r="U3139" s="40" t="s">
        <v>39</v>
      </c>
      <c r="V3139" s="39" t="s">
        <v>35</v>
      </c>
      <c r="W3139" s="74" t="s">
        <v>606</v>
      </c>
      <c r="X3139" s="74" t="s">
        <v>658</v>
      </c>
    </row>
    <row r="3140" spans="1:24" ht="14.4" x14ac:dyDescent="0.3">
      <c r="A3140" s="33" t="s">
        <v>152</v>
      </c>
      <c r="B3140" s="22">
        <v>19340</v>
      </c>
      <c r="C3140" s="22" t="s">
        <v>498</v>
      </c>
      <c r="D3140" s="22">
        <v>53100203</v>
      </c>
      <c r="E3140" s="26" t="s">
        <v>499</v>
      </c>
      <c r="F3140" s="22">
        <v>1</v>
      </c>
      <c r="G3140" s="22" t="s">
        <v>48</v>
      </c>
      <c r="H3140" s="22" t="s">
        <v>105</v>
      </c>
      <c r="I3140" s="22" t="s">
        <v>34</v>
      </c>
      <c r="J3140" s="22" t="s">
        <v>97</v>
      </c>
      <c r="K3140" s="22" t="s">
        <v>36</v>
      </c>
      <c r="L3140" s="22">
        <v>19340</v>
      </c>
      <c r="M3140" s="39" t="s">
        <v>37</v>
      </c>
      <c r="N3140" s="39" t="s">
        <v>37</v>
      </c>
      <c r="O3140" s="39" t="s">
        <v>35</v>
      </c>
      <c r="P3140" s="39" t="s">
        <v>37</v>
      </c>
      <c r="Q3140" s="39" t="s">
        <v>37</v>
      </c>
      <c r="R3140" s="39" t="s">
        <v>37</v>
      </c>
      <c r="S3140" s="39" t="s">
        <v>38</v>
      </c>
      <c r="T3140" s="39" t="s">
        <v>35</v>
      </c>
      <c r="U3140" s="40" t="s">
        <v>39</v>
      </c>
      <c r="V3140" s="39" t="s">
        <v>35</v>
      </c>
      <c r="W3140" s="74" t="s">
        <v>606</v>
      </c>
      <c r="X3140" s="74">
        <v>0</v>
      </c>
    </row>
    <row r="3141" spans="1:24" ht="28.8" x14ac:dyDescent="0.3">
      <c r="A3141" s="33" t="s">
        <v>152</v>
      </c>
      <c r="B3141" s="22">
        <v>20669</v>
      </c>
      <c r="C3141" s="22" t="s">
        <v>95</v>
      </c>
      <c r="D3141" s="22">
        <v>53100236</v>
      </c>
      <c r="E3141" s="26" t="s">
        <v>96</v>
      </c>
      <c r="F3141" s="22">
        <v>1</v>
      </c>
      <c r="G3141" s="22" t="s">
        <v>48</v>
      </c>
      <c r="H3141" s="22" t="s">
        <v>33</v>
      </c>
      <c r="I3141" s="22" t="s">
        <v>34</v>
      </c>
      <c r="J3141" s="22" t="s">
        <v>97</v>
      </c>
      <c r="K3141" s="22" t="s">
        <v>36</v>
      </c>
      <c r="L3141" s="22">
        <v>20669</v>
      </c>
      <c r="M3141" s="39" t="s">
        <v>37</v>
      </c>
      <c r="N3141" s="39" t="s">
        <v>37</v>
      </c>
      <c r="O3141" s="39" t="s">
        <v>37</v>
      </c>
      <c r="P3141" s="39" t="s">
        <v>37</v>
      </c>
      <c r="Q3141" s="39" t="s">
        <v>37</v>
      </c>
      <c r="R3141" s="39" t="s">
        <v>37</v>
      </c>
      <c r="S3141" s="39" t="s">
        <v>40</v>
      </c>
      <c r="T3141" s="39" t="s">
        <v>35</v>
      </c>
      <c r="U3141" s="40" t="s">
        <v>39</v>
      </c>
      <c r="V3141" s="39" t="s">
        <v>37</v>
      </c>
      <c r="W3141" s="74" t="s">
        <v>3641</v>
      </c>
      <c r="X3141" s="74">
        <v>0</v>
      </c>
    </row>
    <row r="3142" spans="1:24" ht="24" x14ac:dyDescent="0.3">
      <c r="A3142" s="33" t="s">
        <v>152</v>
      </c>
      <c r="B3142" s="22">
        <v>16445</v>
      </c>
      <c r="C3142" s="22" t="s">
        <v>109</v>
      </c>
      <c r="D3142" s="22">
        <v>53100347</v>
      </c>
      <c r="E3142" s="26" t="s">
        <v>110</v>
      </c>
      <c r="F3142" s="22">
        <v>1</v>
      </c>
      <c r="G3142" s="22" t="s">
        <v>48</v>
      </c>
      <c r="H3142" s="22" t="s">
        <v>111</v>
      </c>
      <c r="I3142" s="22" t="s">
        <v>34</v>
      </c>
      <c r="J3142" s="22" t="s">
        <v>97</v>
      </c>
      <c r="K3142" s="22" t="s">
        <v>36</v>
      </c>
      <c r="L3142" s="22">
        <v>16445</v>
      </c>
      <c r="M3142" s="39" t="s">
        <v>37</v>
      </c>
      <c r="N3142" s="39" t="s">
        <v>37</v>
      </c>
      <c r="O3142" s="39" t="s">
        <v>35</v>
      </c>
      <c r="P3142" s="39" t="s">
        <v>37</v>
      </c>
      <c r="Q3142" s="39" t="s">
        <v>37</v>
      </c>
      <c r="R3142" s="39" t="s">
        <v>37</v>
      </c>
      <c r="S3142" s="39" t="s">
        <v>641</v>
      </c>
      <c r="T3142" s="39" t="s">
        <v>35</v>
      </c>
      <c r="U3142" s="40" t="s">
        <v>39</v>
      </c>
      <c r="V3142" s="39" t="s">
        <v>35</v>
      </c>
      <c r="W3142" s="74" t="s">
        <v>606</v>
      </c>
      <c r="X3142" s="74">
        <v>0</v>
      </c>
    </row>
    <row r="3143" spans="1:24" ht="24" x14ac:dyDescent="0.3">
      <c r="A3143" s="33" t="s">
        <v>152</v>
      </c>
      <c r="B3143" s="22">
        <v>21293</v>
      </c>
      <c r="C3143" s="22" t="s">
        <v>118</v>
      </c>
      <c r="D3143" s="22">
        <v>53100862</v>
      </c>
      <c r="E3143" s="26" t="s">
        <v>119</v>
      </c>
      <c r="F3143" s="22">
        <v>1</v>
      </c>
      <c r="G3143" s="22" t="s">
        <v>48</v>
      </c>
      <c r="H3143" s="22" t="s">
        <v>120</v>
      </c>
      <c r="I3143" s="22" t="s">
        <v>34</v>
      </c>
      <c r="J3143" s="22" t="s">
        <v>97</v>
      </c>
      <c r="K3143" s="22" t="s">
        <v>36</v>
      </c>
      <c r="L3143" s="22">
        <v>21293</v>
      </c>
      <c r="M3143" s="39" t="s">
        <v>37</v>
      </c>
      <c r="N3143" s="39" t="s">
        <v>37</v>
      </c>
      <c r="O3143" s="39" t="s">
        <v>35</v>
      </c>
      <c r="P3143" s="39" t="s">
        <v>37</v>
      </c>
      <c r="Q3143" s="39" t="s">
        <v>37</v>
      </c>
      <c r="R3143" s="39" t="s">
        <v>37</v>
      </c>
      <c r="S3143" s="39" t="s">
        <v>40</v>
      </c>
      <c r="T3143" s="39" t="s">
        <v>35</v>
      </c>
      <c r="U3143" s="40" t="s">
        <v>39</v>
      </c>
      <c r="V3143" s="39" t="s">
        <v>37</v>
      </c>
      <c r="W3143" s="74" t="s">
        <v>37</v>
      </c>
      <c r="X3143" s="74">
        <v>0</v>
      </c>
    </row>
    <row r="3144" spans="1:24" ht="86.4" x14ac:dyDescent="0.3">
      <c r="A3144" s="33" t="s">
        <v>152</v>
      </c>
      <c r="B3144" s="22">
        <v>12235</v>
      </c>
      <c r="C3144" s="22" t="s">
        <v>121</v>
      </c>
      <c r="D3144" s="22">
        <v>53100379</v>
      </c>
      <c r="E3144" s="26" t="s">
        <v>122</v>
      </c>
      <c r="F3144" s="22">
        <v>1</v>
      </c>
      <c r="G3144" s="22" t="s">
        <v>48</v>
      </c>
      <c r="H3144" s="22" t="s">
        <v>61</v>
      </c>
      <c r="I3144" s="22" t="s">
        <v>34</v>
      </c>
      <c r="J3144" s="22" t="s">
        <v>97</v>
      </c>
      <c r="K3144" s="22" t="s">
        <v>36</v>
      </c>
      <c r="L3144" s="22">
        <v>12235</v>
      </c>
      <c r="M3144" s="39" t="s">
        <v>37</v>
      </c>
      <c r="N3144" s="39" t="s">
        <v>37</v>
      </c>
      <c r="O3144" s="39" t="s">
        <v>35</v>
      </c>
      <c r="P3144" s="39" t="s">
        <v>37</v>
      </c>
      <c r="Q3144" s="39" t="s">
        <v>37</v>
      </c>
      <c r="R3144" s="39" t="s">
        <v>37</v>
      </c>
      <c r="S3144" s="39" t="s">
        <v>40</v>
      </c>
      <c r="T3144" s="39" t="s">
        <v>35</v>
      </c>
      <c r="U3144" s="40" t="s">
        <v>39</v>
      </c>
      <c r="V3144" s="39" t="s">
        <v>37</v>
      </c>
      <c r="W3144" s="74" t="s">
        <v>931</v>
      </c>
      <c r="X3144" s="74">
        <v>0</v>
      </c>
    </row>
    <row r="3145" spans="1:24" ht="43.2" x14ac:dyDescent="0.3">
      <c r="A3145" s="33" t="s">
        <v>152</v>
      </c>
      <c r="B3145" s="22">
        <v>19224</v>
      </c>
      <c r="C3145" s="22" t="s">
        <v>123</v>
      </c>
      <c r="D3145" s="22">
        <v>53200198</v>
      </c>
      <c r="E3145" s="26" t="s">
        <v>124</v>
      </c>
      <c r="F3145" s="22">
        <v>3</v>
      </c>
      <c r="G3145" s="22" t="s">
        <v>48</v>
      </c>
      <c r="H3145" s="22" t="s">
        <v>61</v>
      </c>
      <c r="I3145" s="22" t="s">
        <v>34</v>
      </c>
      <c r="J3145" s="22" t="s">
        <v>97</v>
      </c>
      <c r="K3145" s="22" t="s">
        <v>36</v>
      </c>
      <c r="L3145" s="22">
        <v>19224</v>
      </c>
      <c r="M3145" s="39" t="s">
        <v>37</v>
      </c>
      <c r="N3145" s="39" t="s">
        <v>37</v>
      </c>
      <c r="O3145" s="39" t="s">
        <v>35</v>
      </c>
      <c r="P3145" s="39" t="s">
        <v>37</v>
      </c>
      <c r="Q3145" s="39" t="s">
        <v>37</v>
      </c>
      <c r="R3145" s="39" t="s">
        <v>37</v>
      </c>
      <c r="S3145" s="39" t="s">
        <v>40</v>
      </c>
      <c r="T3145" s="39" t="s">
        <v>35</v>
      </c>
      <c r="U3145" s="40" t="s">
        <v>39</v>
      </c>
      <c r="V3145" s="39" t="s">
        <v>37</v>
      </c>
      <c r="W3145" s="74" t="s">
        <v>951</v>
      </c>
      <c r="X3145" s="74">
        <v>0</v>
      </c>
    </row>
    <row r="3146" spans="1:24" ht="43.2" x14ac:dyDescent="0.3">
      <c r="A3146" s="33" t="s">
        <v>152</v>
      </c>
      <c r="B3146" s="22">
        <v>19224</v>
      </c>
      <c r="C3146" s="22" t="s">
        <v>123</v>
      </c>
      <c r="D3146" s="22">
        <v>53200198</v>
      </c>
      <c r="E3146" s="26" t="s">
        <v>124</v>
      </c>
      <c r="F3146" s="22">
        <v>2</v>
      </c>
      <c r="G3146" s="22" t="s">
        <v>48</v>
      </c>
      <c r="H3146" s="22" t="s">
        <v>61</v>
      </c>
      <c r="I3146" s="22" t="s">
        <v>34</v>
      </c>
      <c r="J3146" s="22" t="s">
        <v>97</v>
      </c>
      <c r="K3146" s="22" t="s">
        <v>36</v>
      </c>
      <c r="L3146" s="22">
        <v>19224</v>
      </c>
      <c r="M3146" s="39" t="s">
        <v>37</v>
      </c>
      <c r="N3146" s="39" t="s">
        <v>37</v>
      </c>
      <c r="O3146" s="39" t="s">
        <v>35</v>
      </c>
      <c r="P3146" s="39" t="s">
        <v>37</v>
      </c>
      <c r="Q3146" s="39" t="s">
        <v>37</v>
      </c>
      <c r="R3146" s="39" t="s">
        <v>37</v>
      </c>
      <c r="S3146" s="39" t="s">
        <v>40</v>
      </c>
      <c r="T3146" s="39" t="s">
        <v>35</v>
      </c>
      <c r="U3146" s="40" t="s">
        <v>39</v>
      </c>
      <c r="V3146" s="39" t="s">
        <v>37</v>
      </c>
      <c r="W3146" s="74" t="s">
        <v>951</v>
      </c>
      <c r="X3146" s="74">
        <v>0</v>
      </c>
    </row>
    <row r="3147" spans="1:24" ht="43.2" x14ac:dyDescent="0.3">
      <c r="A3147" s="33" t="s">
        <v>152</v>
      </c>
      <c r="B3147" s="22">
        <v>19224</v>
      </c>
      <c r="C3147" s="22" t="s">
        <v>123</v>
      </c>
      <c r="D3147" s="22">
        <v>53200198</v>
      </c>
      <c r="E3147" s="26" t="s">
        <v>124</v>
      </c>
      <c r="F3147" s="22">
        <v>2</v>
      </c>
      <c r="G3147" s="22" t="s">
        <v>48</v>
      </c>
      <c r="H3147" s="22" t="s">
        <v>61</v>
      </c>
      <c r="I3147" s="22" t="s">
        <v>34</v>
      </c>
      <c r="J3147" s="22" t="s">
        <v>97</v>
      </c>
      <c r="K3147" s="22" t="s">
        <v>36</v>
      </c>
      <c r="L3147" s="22">
        <v>19224</v>
      </c>
      <c r="M3147" s="39" t="s">
        <v>37</v>
      </c>
      <c r="N3147" s="39" t="s">
        <v>37</v>
      </c>
      <c r="O3147" s="39" t="s">
        <v>35</v>
      </c>
      <c r="P3147" s="39" t="s">
        <v>37</v>
      </c>
      <c r="Q3147" s="39" t="s">
        <v>37</v>
      </c>
      <c r="R3147" s="39" t="s">
        <v>37</v>
      </c>
      <c r="S3147" s="39" t="s">
        <v>40</v>
      </c>
      <c r="T3147" s="39" t="s">
        <v>35</v>
      </c>
      <c r="U3147" s="40" t="s">
        <v>39</v>
      </c>
      <c r="V3147" s="39" t="s">
        <v>37</v>
      </c>
      <c r="W3147" s="74" t="s">
        <v>951</v>
      </c>
      <c r="X3147" s="74">
        <v>0</v>
      </c>
    </row>
    <row r="3148" spans="1:24" ht="43.2" x14ac:dyDescent="0.3">
      <c r="A3148" s="33" t="s">
        <v>152</v>
      </c>
      <c r="B3148" s="22">
        <v>19224</v>
      </c>
      <c r="C3148" s="22" t="s">
        <v>123</v>
      </c>
      <c r="D3148" s="22">
        <v>53200198</v>
      </c>
      <c r="E3148" s="26" t="s">
        <v>124</v>
      </c>
      <c r="F3148" s="22">
        <v>1</v>
      </c>
      <c r="G3148" s="22" t="s">
        <v>48</v>
      </c>
      <c r="H3148" s="22" t="s">
        <v>61</v>
      </c>
      <c r="I3148" s="22" t="s">
        <v>34</v>
      </c>
      <c r="J3148" s="22" t="s">
        <v>97</v>
      </c>
      <c r="K3148" s="22" t="s">
        <v>36</v>
      </c>
      <c r="L3148" s="22">
        <v>19224</v>
      </c>
      <c r="M3148" s="39" t="s">
        <v>37</v>
      </c>
      <c r="N3148" s="39" t="s">
        <v>37</v>
      </c>
      <c r="O3148" s="39" t="s">
        <v>35</v>
      </c>
      <c r="P3148" s="39" t="s">
        <v>37</v>
      </c>
      <c r="Q3148" s="39" t="s">
        <v>37</v>
      </c>
      <c r="R3148" s="39" t="s">
        <v>37</v>
      </c>
      <c r="S3148" s="39" t="s">
        <v>40</v>
      </c>
      <c r="T3148" s="39" t="s">
        <v>35</v>
      </c>
      <c r="U3148" s="40" t="s">
        <v>39</v>
      </c>
      <c r="V3148" s="39" t="s">
        <v>37</v>
      </c>
      <c r="W3148" s="74" t="s">
        <v>951</v>
      </c>
      <c r="X3148" s="74">
        <v>0</v>
      </c>
    </row>
    <row r="3149" spans="1:24" ht="43.2" x14ac:dyDescent="0.3">
      <c r="A3149" s="33" t="s">
        <v>152</v>
      </c>
      <c r="B3149" s="22">
        <v>19224</v>
      </c>
      <c r="C3149" s="22" t="s">
        <v>123</v>
      </c>
      <c r="D3149" s="22">
        <v>53200198</v>
      </c>
      <c r="E3149" s="26" t="s">
        <v>124</v>
      </c>
      <c r="F3149" s="22">
        <v>1</v>
      </c>
      <c r="G3149" s="22" t="s">
        <v>48</v>
      </c>
      <c r="H3149" s="22" t="s">
        <v>61</v>
      </c>
      <c r="I3149" s="22" t="s">
        <v>34</v>
      </c>
      <c r="J3149" s="22" t="s">
        <v>97</v>
      </c>
      <c r="K3149" s="22" t="s">
        <v>36</v>
      </c>
      <c r="L3149" s="22">
        <v>19224</v>
      </c>
      <c r="M3149" s="39" t="s">
        <v>37</v>
      </c>
      <c r="N3149" s="39" t="s">
        <v>37</v>
      </c>
      <c r="O3149" s="39" t="s">
        <v>35</v>
      </c>
      <c r="P3149" s="39" t="s">
        <v>37</v>
      </c>
      <c r="Q3149" s="39" t="s">
        <v>37</v>
      </c>
      <c r="R3149" s="39" t="s">
        <v>37</v>
      </c>
      <c r="S3149" s="39" t="s">
        <v>40</v>
      </c>
      <c r="T3149" s="39" t="s">
        <v>35</v>
      </c>
      <c r="U3149" s="40" t="s">
        <v>39</v>
      </c>
      <c r="V3149" s="39" t="s">
        <v>37</v>
      </c>
      <c r="W3149" s="74" t="s">
        <v>951</v>
      </c>
      <c r="X3149" s="74">
        <v>0</v>
      </c>
    </row>
    <row r="3150" spans="1:24" ht="43.2" x14ac:dyDescent="0.3">
      <c r="A3150" s="33" t="s">
        <v>152</v>
      </c>
      <c r="B3150" s="22">
        <v>19224</v>
      </c>
      <c r="C3150" s="22" t="s">
        <v>123</v>
      </c>
      <c r="D3150" s="22">
        <v>53200198</v>
      </c>
      <c r="E3150" s="26" t="s">
        <v>124</v>
      </c>
      <c r="F3150" s="22">
        <v>2</v>
      </c>
      <c r="G3150" s="22" t="s">
        <v>48</v>
      </c>
      <c r="H3150" s="22" t="s">
        <v>61</v>
      </c>
      <c r="I3150" s="22" t="s">
        <v>34</v>
      </c>
      <c r="J3150" s="22" t="s">
        <v>97</v>
      </c>
      <c r="K3150" s="22" t="s">
        <v>36</v>
      </c>
      <c r="L3150" s="22">
        <v>19224</v>
      </c>
      <c r="M3150" s="39" t="s">
        <v>37</v>
      </c>
      <c r="N3150" s="39" t="s">
        <v>37</v>
      </c>
      <c r="O3150" s="39" t="s">
        <v>35</v>
      </c>
      <c r="P3150" s="39" t="s">
        <v>37</v>
      </c>
      <c r="Q3150" s="39" t="s">
        <v>37</v>
      </c>
      <c r="R3150" s="39" t="s">
        <v>37</v>
      </c>
      <c r="S3150" s="39" t="s">
        <v>40</v>
      </c>
      <c r="T3150" s="39" t="s">
        <v>35</v>
      </c>
      <c r="U3150" s="40" t="s">
        <v>39</v>
      </c>
      <c r="V3150" s="39" t="s">
        <v>37</v>
      </c>
      <c r="W3150" s="74" t="s">
        <v>951</v>
      </c>
      <c r="X3150" s="74">
        <v>0</v>
      </c>
    </row>
    <row r="3151" spans="1:24" ht="43.2" x14ac:dyDescent="0.3">
      <c r="A3151" s="33" t="s">
        <v>152</v>
      </c>
      <c r="B3151" s="22">
        <v>19226</v>
      </c>
      <c r="C3151" s="22" t="s">
        <v>133</v>
      </c>
      <c r="D3151" s="22">
        <v>53200198</v>
      </c>
      <c r="E3151" s="26" t="s">
        <v>132</v>
      </c>
      <c r="F3151" s="22">
        <v>2</v>
      </c>
      <c r="G3151" s="22" t="s">
        <v>48</v>
      </c>
      <c r="H3151" s="22" t="s">
        <v>61</v>
      </c>
      <c r="I3151" s="22" t="s">
        <v>34</v>
      </c>
      <c r="J3151" s="22" t="s">
        <v>97</v>
      </c>
      <c r="K3151" s="22" t="s">
        <v>36</v>
      </c>
      <c r="L3151" s="22">
        <v>19226</v>
      </c>
      <c r="M3151" s="39" t="s">
        <v>37</v>
      </c>
      <c r="N3151" s="39" t="s">
        <v>37</v>
      </c>
      <c r="O3151" s="39" t="s">
        <v>35</v>
      </c>
      <c r="P3151" s="39" t="s">
        <v>37</v>
      </c>
      <c r="Q3151" s="39" t="s">
        <v>37</v>
      </c>
      <c r="R3151" s="39" t="s">
        <v>37</v>
      </c>
      <c r="S3151" s="39" t="s">
        <v>40</v>
      </c>
      <c r="T3151" s="39" t="s">
        <v>35</v>
      </c>
      <c r="U3151" s="40" t="s">
        <v>39</v>
      </c>
      <c r="V3151" s="39" t="s">
        <v>37</v>
      </c>
      <c r="W3151" s="74" t="s">
        <v>951</v>
      </c>
      <c r="X3151" s="74">
        <v>0</v>
      </c>
    </row>
    <row r="3152" spans="1:24" ht="57.6" x14ac:dyDescent="0.3">
      <c r="A3152" s="33" t="s">
        <v>152</v>
      </c>
      <c r="B3152" s="22">
        <v>19227</v>
      </c>
      <c r="C3152" s="22" t="s">
        <v>143</v>
      </c>
      <c r="D3152" s="22">
        <v>53100287</v>
      </c>
      <c r="E3152" s="26" t="s">
        <v>144</v>
      </c>
      <c r="F3152" s="22">
        <v>1</v>
      </c>
      <c r="G3152" s="22" t="s">
        <v>48</v>
      </c>
      <c r="H3152" s="22" t="s">
        <v>61</v>
      </c>
      <c r="I3152" s="22" t="s">
        <v>34</v>
      </c>
      <c r="J3152" s="22" t="s">
        <v>97</v>
      </c>
      <c r="K3152" s="22" t="s">
        <v>36</v>
      </c>
      <c r="L3152" s="22">
        <v>19227</v>
      </c>
      <c r="M3152" s="39" t="s">
        <v>37</v>
      </c>
      <c r="N3152" s="39" t="s">
        <v>37</v>
      </c>
      <c r="O3152" s="39" t="s">
        <v>35</v>
      </c>
      <c r="P3152" s="39" t="s">
        <v>37</v>
      </c>
      <c r="Q3152" s="39" t="s">
        <v>37</v>
      </c>
      <c r="R3152" s="39" t="s">
        <v>37</v>
      </c>
      <c r="S3152" s="39" t="s">
        <v>40</v>
      </c>
      <c r="T3152" s="39" t="s">
        <v>35</v>
      </c>
      <c r="U3152" s="40" t="s">
        <v>39</v>
      </c>
      <c r="V3152" s="39" t="s">
        <v>37</v>
      </c>
      <c r="W3152" s="74" t="s">
        <v>887</v>
      </c>
      <c r="X3152" s="74">
        <v>0</v>
      </c>
    </row>
    <row r="3153" spans="1:24" ht="57.6" x14ac:dyDescent="0.3">
      <c r="A3153" s="33" t="s">
        <v>152</v>
      </c>
      <c r="B3153" s="22">
        <v>19227</v>
      </c>
      <c r="C3153" s="22" t="s">
        <v>143</v>
      </c>
      <c r="D3153" s="22">
        <v>53100287</v>
      </c>
      <c r="E3153" s="26" t="s">
        <v>144</v>
      </c>
      <c r="F3153" s="22">
        <v>1</v>
      </c>
      <c r="G3153" s="22" t="s">
        <v>48</v>
      </c>
      <c r="H3153" s="22" t="s">
        <v>61</v>
      </c>
      <c r="I3153" s="22" t="s">
        <v>34</v>
      </c>
      <c r="J3153" s="22" t="s">
        <v>97</v>
      </c>
      <c r="K3153" s="22" t="s">
        <v>36</v>
      </c>
      <c r="L3153" s="22">
        <v>19227</v>
      </c>
      <c r="M3153" s="39" t="s">
        <v>37</v>
      </c>
      <c r="N3153" s="39" t="s">
        <v>37</v>
      </c>
      <c r="O3153" s="39" t="s">
        <v>35</v>
      </c>
      <c r="P3153" s="39" t="s">
        <v>37</v>
      </c>
      <c r="Q3153" s="39" t="s">
        <v>37</v>
      </c>
      <c r="R3153" s="39" t="s">
        <v>37</v>
      </c>
      <c r="S3153" s="39" t="s">
        <v>40</v>
      </c>
      <c r="T3153" s="39" t="s">
        <v>35</v>
      </c>
      <c r="U3153" s="40" t="s">
        <v>39</v>
      </c>
      <c r="V3153" s="39" t="s">
        <v>37</v>
      </c>
      <c r="W3153" s="74" t="s">
        <v>887</v>
      </c>
      <c r="X3153" s="74">
        <v>0</v>
      </c>
    </row>
    <row r="3154" spans="1:24" ht="57.6" x14ac:dyDescent="0.3">
      <c r="A3154" s="33" t="s">
        <v>152</v>
      </c>
      <c r="B3154" s="22">
        <v>19227</v>
      </c>
      <c r="C3154" s="22" t="s">
        <v>143</v>
      </c>
      <c r="D3154" s="22">
        <v>53100287</v>
      </c>
      <c r="E3154" s="26" t="s">
        <v>144</v>
      </c>
      <c r="F3154" s="22">
        <v>1</v>
      </c>
      <c r="G3154" s="22" t="s">
        <v>48</v>
      </c>
      <c r="H3154" s="22" t="s">
        <v>61</v>
      </c>
      <c r="I3154" s="22" t="s">
        <v>34</v>
      </c>
      <c r="J3154" s="22" t="s">
        <v>97</v>
      </c>
      <c r="K3154" s="22" t="s">
        <v>36</v>
      </c>
      <c r="L3154" s="22">
        <v>19227</v>
      </c>
      <c r="M3154" s="39" t="s">
        <v>37</v>
      </c>
      <c r="N3154" s="39" t="s">
        <v>37</v>
      </c>
      <c r="O3154" s="39" t="s">
        <v>35</v>
      </c>
      <c r="P3154" s="39" t="s">
        <v>37</v>
      </c>
      <c r="Q3154" s="39" t="s">
        <v>37</v>
      </c>
      <c r="R3154" s="39" t="s">
        <v>37</v>
      </c>
      <c r="S3154" s="39" t="s">
        <v>40</v>
      </c>
      <c r="T3154" s="39" t="s">
        <v>35</v>
      </c>
      <c r="U3154" s="40" t="s">
        <v>39</v>
      </c>
      <c r="V3154" s="39" t="s">
        <v>37</v>
      </c>
      <c r="W3154" s="74" t="s">
        <v>887</v>
      </c>
      <c r="X3154" s="74">
        <v>0</v>
      </c>
    </row>
    <row r="3155" spans="1:24" ht="57.6" x14ac:dyDescent="0.3">
      <c r="A3155" s="33" t="s">
        <v>152</v>
      </c>
      <c r="B3155" s="22">
        <v>19227</v>
      </c>
      <c r="C3155" s="22" t="s">
        <v>143</v>
      </c>
      <c r="D3155" s="22">
        <v>53100287</v>
      </c>
      <c r="E3155" s="26" t="s">
        <v>144</v>
      </c>
      <c r="F3155" s="22">
        <v>1</v>
      </c>
      <c r="G3155" s="22" t="s">
        <v>48</v>
      </c>
      <c r="H3155" s="22" t="s">
        <v>61</v>
      </c>
      <c r="I3155" s="22" t="s">
        <v>34</v>
      </c>
      <c r="J3155" s="22" t="s">
        <v>97</v>
      </c>
      <c r="K3155" s="22" t="s">
        <v>36</v>
      </c>
      <c r="L3155" s="22">
        <v>19227</v>
      </c>
      <c r="M3155" s="39" t="s">
        <v>37</v>
      </c>
      <c r="N3155" s="39" t="s">
        <v>37</v>
      </c>
      <c r="O3155" s="39" t="s">
        <v>35</v>
      </c>
      <c r="P3155" s="39" t="s">
        <v>37</v>
      </c>
      <c r="Q3155" s="39" t="s">
        <v>37</v>
      </c>
      <c r="R3155" s="39" t="s">
        <v>37</v>
      </c>
      <c r="S3155" s="39" t="s">
        <v>40</v>
      </c>
      <c r="T3155" s="39" t="s">
        <v>35</v>
      </c>
      <c r="U3155" s="40" t="s">
        <v>39</v>
      </c>
      <c r="V3155" s="39" t="s">
        <v>37</v>
      </c>
      <c r="W3155" s="74" t="s">
        <v>887</v>
      </c>
      <c r="X3155" s="74">
        <v>0</v>
      </c>
    </row>
    <row r="3156" spans="1:24" ht="24" x14ac:dyDescent="0.3">
      <c r="A3156" s="33" t="s">
        <v>152</v>
      </c>
      <c r="B3156" s="22">
        <v>21293</v>
      </c>
      <c r="C3156" s="22" t="s">
        <v>118</v>
      </c>
      <c r="D3156" s="22">
        <v>53100862</v>
      </c>
      <c r="E3156" s="26" t="s">
        <v>119</v>
      </c>
      <c r="F3156" s="22">
        <v>1</v>
      </c>
      <c r="G3156" s="22" t="s">
        <v>48</v>
      </c>
      <c r="H3156" s="22" t="s">
        <v>120</v>
      </c>
      <c r="I3156" s="22" t="s">
        <v>34</v>
      </c>
      <c r="J3156" s="22" t="s">
        <v>97</v>
      </c>
      <c r="K3156" s="22" t="s">
        <v>36</v>
      </c>
      <c r="L3156" s="22">
        <v>21293</v>
      </c>
      <c r="M3156" s="39" t="s">
        <v>37</v>
      </c>
      <c r="N3156" s="39" t="s">
        <v>37</v>
      </c>
      <c r="O3156" s="39" t="s">
        <v>35</v>
      </c>
      <c r="P3156" s="39" t="s">
        <v>37</v>
      </c>
      <c r="Q3156" s="39" t="s">
        <v>37</v>
      </c>
      <c r="R3156" s="39" t="s">
        <v>37</v>
      </c>
      <c r="S3156" s="39" t="s">
        <v>40</v>
      </c>
      <c r="T3156" s="39" t="s">
        <v>35</v>
      </c>
      <c r="U3156" s="40" t="s">
        <v>39</v>
      </c>
      <c r="V3156" s="39" t="s">
        <v>37</v>
      </c>
      <c r="W3156" s="74" t="s">
        <v>37</v>
      </c>
      <c r="X3156" s="74">
        <v>0</v>
      </c>
    </row>
    <row r="3157" spans="1:24" ht="43.2" x14ac:dyDescent="0.3">
      <c r="A3157" s="33" t="s">
        <v>152</v>
      </c>
      <c r="B3157" s="22">
        <v>19201</v>
      </c>
      <c r="C3157" s="22" t="s">
        <v>145</v>
      </c>
      <c r="D3157" s="22">
        <v>53100887</v>
      </c>
      <c r="E3157" s="26" t="s">
        <v>146</v>
      </c>
      <c r="F3157" s="22">
        <v>1</v>
      </c>
      <c r="G3157" s="22" t="s">
        <v>48</v>
      </c>
      <c r="H3157" s="22" t="s">
        <v>61</v>
      </c>
      <c r="I3157" s="22" t="s">
        <v>34</v>
      </c>
      <c r="J3157" s="22" t="s">
        <v>97</v>
      </c>
      <c r="K3157" s="22" t="s">
        <v>36</v>
      </c>
      <c r="L3157" s="22">
        <v>19201</v>
      </c>
      <c r="M3157" s="39" t="s">
        <v>37</v>
      </c>
      <c r="N3157" s="39" t="s">
        <v>37</v>
      </c>
      <c r="O3157" s="39" t="s">
        <v>35</v>
      </c>
      <c r="P3157" s="39" t="s">
        <v>37</v>
      </c>
      <c r="Q3157" s="39" t="s">
        <v>37</v>
      </c>
      <c r="R3157" s="39" t="s">
        <v>37</v>
      </c>
      <c r="S3157" s="39" t="s">
        <v>40</v>
      </c>
      <c r="T3157" s="39" t="s">
        <v>35</v>
      </c>
      <c r="U3157" s="40" t="s">
        <v>39</v>
      </c>
      <c r="V3157" s="39" t="s">
        <v>37</v>
      </c>
      <c r="W3157" s="74" t="s">
        <v>66</v>
      </c>
      <c r="X3157" s="74">
        <v>0</v>
      </c>
    </row>
    <row r="3158" spans="1:24" ht="43.2" x14ac:dyDescent="0.3">
      <c r="A3158" s="33" t="s">
        <v>152</v>
      </c>
      <c r="B3158" s="22">
        <v>18598</v>
      </c>
      <c r="C3158" s="22" t="s">
        <v>64</v>
      </c>
      <c r="D3158" s="22">
        <v>53100070</v>
      </c>
      <c r="E3158" s="26" t="s">
        <v>65</v>
      </c>
      <c r="F3158" s="22">
        <v>1</v>
      </c>
      <c r="G3158" s="22" t="s">
        <v>48</v>
      </c>
      <c r="H3158" s="22" t="s">
        <v>61</v>
      </c>
      <c r="I3158" s="22" t="s">
        <v>34</v>
      </c>
      <c r="J3158" s="22" t="s">
        <v>35</v>
      </c>
      <c r="K3158" s="22" t="s">
        <v>36</v>
      </c>
      <c r="L3158" s="22">
        <v>18598</v>
      </c>
      <c r="M3158" s="39" t="s">
        <v>35</v>
      </c>
      <c r="N3158" s="39" t="s">
        <v>37</v>
      </c>
      <c r="O3158" s="39" t="s">
        <v>35</v>
      </c>
      <c r="P3158" s="39" t="s">
        <v>37</v>
      </c>
      <c r="Q3158" s="39" t="s">
        <v>37</v>
      </c>
      <c r="R3158" s="39" t="s">
        <v>37</v>
      </c>
      <c r="S3158" s="39" t="s">
        <v>40</v>
      </c>
      <c r="T3158" s="39" t="s">
        <v>35</v>
      </c>
      <c r="U3158" s="40" t="s">
        <v>39</v>
      </c>
      <c r="V3158" s="39" t="s">
        <v>37</v>
      </c>
      <c r="W3158" s="74" t="s">
        <v>66</v>
      </c>
      <c r="X3158" s="74">
        <v>0</v>
      </c>
    </row>
    <row r="3159" spans="1:24" ht="57.6" x14ac:dyDescent="0.3">
      <c r="A3159" s="33" t="s">
        <v>152</v>
      </c>
      <c r="B3159" s="22">
        <v>16242</v>
      </c>
      <c r="C3159" s="22" t="s">
        <v>553</v>
      </c>
      <c r="D3159" s="22">
        <v>53100347</v>
      </c>
      <c r="E3159" s="26" t="s">
        <v>554</v>
      </c>
      <c r="F3159" s="22">
        <v>2</v>
      </c>
      <c r="G3159" s="22" t="s">
        <v>48</v>
      </c>
      <c r="H3159" s="22" t="s">
        <v>111</v>
      </c>
      <c r="I3159" s="22" t="s">
        <v>34</v>
      </c>
      <c r="J3159" s="22" t="s">
        <v>97</v>
      </c>
      <c r="K3159" s="22" t="s">
        <v>36</v>
      </c>
      <c r="L3159" s="22">
        <v>16242</v>
      </c>
      <c r="M3159" s="39" t="s">
        <v>37</v>
      </c>
      <c r="N3159" s="39" t="s">
        <v>37</v>
      </c>
      <c r="O3159" s="39" t="s">
        <v>37</v>
      </c>
      <c r="P3159" s="39" t="s">
        <v>37</v>
      </c>
      <c r="Q3159" s="39" t="s">
        <v>37</v>
      </c>
      <c r="R3159" s="39" t="s">
        <v>37</v>
      </c>
      <c r="S3159" s="39" t="s">
        <v>37</v>
      </c>
      <c r="T3159" s="39" t="s">
        <v>37</v>
      </c>
      <c r="U3159" s="40" t="s">
        <v>605</v>
      </c>
      <c r="V3159" s="39" t="s">
        <v>37</v>
      </c>
      <c r="W3159" s="74" t="s">
        <v>3363</v>
      </c>
      <c r="X3159" s="74">
        <v>0</v>
      </c>
    </row>
    <row r="3160" spans="1:24" ht="72" x14ac:dyDescent="0.3">
      <c r="A3160" s="33" t="s">
        <v>152</v>
      </c>
      <c r="B3160" s="22">
        <v>12079</v>
      </c>
      <c r="C3160" s="22" t="s">
        <v>358</v>
      </c>
      <c r="D3160" s="22">
        <v>29500005</v>
      </c>
      <c r="E3160" s="26" t="s">
        <v>359</v>
      </c>
      <c r="F3160" s="22">
        <v>1</v>
      </c>
      <c r="G3160" s="22" t="s">
        <v>48</v>
      </c>
      <c r="H3160" s="22" t="s">
        <v>254</v>
      </c>
      <c r="I3160" s="22" t="s">
        <v>34</v>
      </c>
      <c r="J3160" s="22" t="s">
        <v>97</v>
      </c>
      <c r="K3160" s="22" t="s">
        <v>36</v>
      </c>
      <c r="L3160" s="22">
        <v>12079</v>
      </c>
      <c r="M3160" s="39" t="s">
        <v>37</v>
      </c>
      <c r="N3160" s="39" t="s">
        <v>37</v>
      </c>
      <c r="O3160" s="39" t="s">
        <v>37</v>
      </c>
      <c r="P3160" s="39" t="s">
        <v>37</v>
      </c>
      <c r="Q3160" s="39" t="s">
        <v>37</v>
      </c>
      <c r="R3160" s="39" t="s">
        <v>37</v>
      </c>
      <c r="S3160" s="39" t="s">
        <v>40</v>
      </c>
      <c r="T3160" s="39" t="s">
        <v>37</v>
      </c>
      <c r="U3160" s="40" t="s">
        <v>621</v>
      </c>
      <c r="V3160" s="39" t="s">
        <v>37</v>
      </c>
      <c r="W3160" s="74" t="s">
        <v>642</v>
      </c>
      <c r="X3160" s="74">
        <v>0</v>
      </c>
    </row>
    <row r="3161" spans="1:24" ht="72" x14ac:dyDescent="0.3">
      <c r="A3161" s="33" t="s">
        <v>152</v>
      </c>
      <c r="B3161" s="22">
        <v>12079</v>
      </c>
      <c r="C3161" s="22" t="s">
        <v>358</v>
      </c>
      <c r="D3161" s="22">
        <v>29500005</v>
      </c>
      <c r="E3161" s="26" t="s">
        <v>359</v>
      </c>
      <c r="F3161" s="22">
        <v>1</v>
      </c>
      <c r="G3161" s="22" t="s">
        <v>48</v>
      </c>
      <c r="H3161" s="22" t="s">
        <v>254</v>
      </c>
      <c r="I3161" s="22" t="s">
        <v>34</v>
      </c>
      <c r="J3161" s="22" t="s">
        <v>97</v>
      </c>
      <c r="K3161" s="22" t="s">
        <v>36</v>
      </c>
      <c r="L3161" s="22">
        <v>12079</v>
      </c>
      <c r="M3161" s="39" t="s">
        <v>37</v>
      </c>
      <c r="N3161" s="39" t="s">
        <v>37</v>
      </c>
      <c r="O3161" s="39" t="s">
        <v>37</v>
      </c>
      <c r="P3161" s="39" t="s">
        <v>37</v>
      </c>
      <c r="Q3161" s="39" t="s">
        <v>37</v>
      </c>
      <c r="R3161" s="39" t="s">
        <v>37</v>
      </c>
      <c r="S3161" s="39" t="s">
        <v>40</v>
      </c>
      <c r="T3161" s="39" t="s">
        <v>37</v>
      </c>
      <c r="U3161" s="40" t="s">
        <v>621</v>
      </c>
      <c r="V3161" s="39" t="s">
        <v>37</v>
      </c>
      <c r="W3161" s="74" t="s">
        <v>642</v>
      </c>
      <c r="X3161" s="74">
        <v>0</v>
      </c>
    </row>
    <row r="3162" spans="1:24" ht="72" x14ac:dyDescent="0.3">
      <c r="A3162" s="33" t="s">
        <v>152</v>
      </c>
      <c r="B3162" s="22">
        <v>12079</v>
      </c>
      <c r="C3162" s="22" t="s">
        <v>358</v>
      </c>
      <c r="D3162" s="22">
        <v>29500005</v>
      </c>
      <c r="E3162" s="26" t="s">
        <v>359</v>
      </c>
      <c r="F3162" s="22">
        <v>1</v>
      </c>
      <c r="G3162" s="22" t="s">
        <v>48</v>
      </c>
      <c r="H3162" s="22" t="s">
        <v>254</v>
      </c>
      <c r="I3162" s="22" t="s">
        <v>34</v>
      </c>
      <c r="J3162" s="22" t="s">
        <v>97</v>
      </c>
      <c r="K3162" s="22" t="s">
        <v>36</v>
      </c>
      <c r="L3162" s="22">
        <v>12079</v>
      </c>
      <c r="M3162" s="39" t="s">
        <v>37</v>
      </c>
      <c r="N3162" s="39" t="s">
        <v>37</v>
      </c>
      <c r="O3162" s="39" t="s">
        <v>37</v>
      </c>
      <c r="P3162" s="39" t="s">
        <v>37</v>
      </c>
      <c r="Q3162" s="39" t="s">
        <v>37</v>
      </c>
      <c r="R3162" s="39" t="s">
        <v>37</v>
      </c>
      <c r="S3162" s="39" t="s">
        <v>40</v>
      </c>
      <c r="T3162" s="39" t="s">
        <v>37</v>
      </c>
      <c r="U3162" s="40" t="s">
        <v>621</v>
      </c>
      <c r="V3162" s="39" t="s">
        <v>37</v>
      </c>
      <c r="W3162" s="74" t="s">
        <v>642</v>
      </c>
      <c r="X3162" s="74">
        <v>0</v>
      </c>
    </row>
    <row r="3163" spans="1:24" ht="72" x14ac:dyDescent="0.3">
      <c r="A3163" s="33" t="s">
        <v>152</v>
      </c>
      <c r="B3163" s="22">
        <v>12079</v>
      </c>
      <c r="C3163" s="22" t="s">
        <v>358</v>
      </c>
      <c r="D3163" s="22">
        <v>29500005</v>
      </c>
      <c r="E3163" s="26" t="s">
        <v>359</v>
      </c>
      <c r="F3163" s="22">
        <v>1</v>
      </c>
      <c r="G3163" s="22" t="s">
        <v>48</v>
      </c>
      <c r="H3163" s="22" t="s">
        <v>254</v>
      </c>
      <c r="I3163" s="22" t="s">
        <v>34</v>
      </c>
      <c r="J3163" s="22" t="s">
        <v>97</v>
      </c>
      <c r="K3163" s="22" t="s">
        <v>36</v>
      </c>
      <c r="L3163" s="22">
        <v>12079</v>
      </c>
      <c r="M3163" s="39" t="s">
        <v>37</v>
      </c>
      <c r="N3163" s="39" t="s">
        <v>37</v>
      </c>
      <c r="O3163" s="39" t="s">
        <v>37</v>
      </c>
      <c r="P3163" s="39" t="s">
        <v>37</v>
      </c>
      <c r="Q3163" s="39" t="s">
        <v>37</v>
      </c>
      <c r="R3163" s="39" t="s">
        <v>37</v>
      </c>
      <c r="S3163" s="39" t="s">
        <v>40</v>
      </c>
      <c r="T3163" s="39" t="s">
        <v>37</v>
      </c>
      <c r="U3163" s="40" t="s">
        <v>621</v>
      </c>
      <c r="V3163" s="39" t="s">
        <v>37</v>
      </c>
      <c r="W3163" s="74" t="s">
        <v>642</v>
      </c>
      <c r="X3163" s="74">
        <v>0</v>
      </c>
    </row>
    <row r="3164" spans="1:24" ht="24" x14ac:dyDescent="0.3">
      <c r="A3164" s="33" t="s">
        <v>152</v>
      </c>
      <c r="B3164" s="22">
        <v>19024</v>
      </c>
      <c r="C3164" s="22" t="s">
        <v>51</v>
      </c>
      <c r="D3164" s="22">
        <v>51900191</v>
      </c>
      <c r="E3164" s="26" t="s">
        <v>52</v>
      </c>
      <c r="F3164" s="22">
        <v>4</v>
      </c>
      <c r="G3164" s="22" t="s">
        <v>48</v>
      </c>
      <c r="H3164" s="22" t="s">
        <v>49</v>
      </c>
      <c r="I3164" s="22" t="s">
        <v>50</v>
      </c>
      <c r="J3164" s="22" t="s">
        <v>35</v>
      </c>
      <c r="K3164" s="22" t="s">
        <v>36</v>
      </c>
      <c r="L3164" s="22">
        <v>19024</v>
      </c>
      <c r="M3164" s="39" t="s">
        <v>35</v>
      </c>
      <c r="N3164" s="39" t="s">
        <v>37</v>
      </c>
      <c r="O3164" s="39" t="s">
        <v>37</v>
      </c>
      <c r="P3164" s="39" t="s">
        <v>35</v>
      </c>
      <c r="Q3164" s="39" t="s">
        <v>37</v>
      </c>
      <c r="R3164" s="39" t="s">
        <v>35</v>
      </c>
      <c r="S3164" s="39" t="s">
        <v>40</v>
      </c>
      <c r="T3164" s="39" t="s">
        <v>35</v>
      </c>
      <c r="U3164" s="40" t="s">
        <v>39</v>
      </c>
      <c r="V3164" s="39" t="s">
        <v>37</v>
      </c>
      <c r="W3164" s="74" t="s">
        <v>37</v>
      </c>
      <c r="X3164" s="74">
        <v>0</v>
      </c>
    </row>
    <row r="3165" spans="1:24" ht="72" x14ac:dyDescent="0.3">
      <c r="A3165" s="33" t="s">
        <v>152</v>
      </c>
      <c r="B3165" s="22">
        <v>16265</v>
      </c>
      <c r="C3165" s="22" t="s">
        <v>370</v>
      </c>
      <c r="D3165" s="22">
        <v>53100347</v>
      </c>
      <c r="E3165" s="26" t="s">
        <v>371</v>
      </c>
      <c r="F3165" s="22">
        <v>1</v>
      </c>
      <c r="G3165" s="22" t="s">
        <v>48</v>
      </c>
      <c r="H3165" s="22" t="s">
        <v>111</v>
      </c>
      <c r="I3165" s="22" t="s">
        <v>34</v>
      </c>
      <c r="J3165" s="22" t="s">
        <v>97</v>
      </c>
      <c r="K3165" s="22" t="s">
        <v>36</v>
      </c>
      <c r="L3165" s="22">
        <v>16265</v>
      </c>
      <c r="M3165" s="39" t="s">
        <v>37</v>
      </c>
      <c r="N3165" s="39" t="s">
        <v>37</v>
      </c>
      <c r="O3165" s="39" t="s">
        <v>37</v>
      </c>
      <c r="P3165" s="39" t="s">
        <v>37</v>
      </c>
      <c r="Q3165" s="39" t="s">
        <v>37</v>
      </c>
      <c r="R3165" s="39" t="s">
        <v>37</v>
      </c>
      <c r="S3165" s="39" t="s">
        <v>37</v>
      </c>
      <c r="T3165" s="39" t="s">
        <v>37</v>
      </c>
      <c r="U3165" s="40" t="s">
        <v>605</v>
      </c>
      <c r="V3165" s="39" t="s">
        <v>37</v>
      </c>
      <c r="W3165" s="74" t="s">
        <v>3369</v>
      </c>
      <c r="X3165" s="74">
        <v>0</v>
      </c>
    </row>
    <row r="3166" spans="1:24" ht="72" x14ac:dyDescent="0.3">
      <c r="A3166" s="33" t="s">
        <v>152</v>
      </c>
      <c r="B3166" s="22">
        <v>16265</v>
      </c>
      <c r="C3166" s="22" t="s">
        <v>370</v>
      </c>
      <c r="D3166" s="22">
        <v>53100347</v>
      </c>
      <c r="E3166" s="26" t="s">
        <v>371</v>
      </c>
      <c r="F3166" s="22">
        <v>1</v>
      </c>
      <c r="G3166" s="22" t="s">
        <v>48</v>
      </c>
      <c r="H3166" s="22" t="s">
        <v>111</v>
      </c>
      <c r="I3166" s="22" t="s">
        <v>34</v>
      </c>
      <c r="J3166" s="22" t="s">
        <v>97</v>
      </c>
      <c r="K3166" s="22" t="s">
        <v>36</v>
      </c>
      <c r="L3166" s="22">
        <v>16265</v>
      </c>
      <c r="M3166" s="39" t="s">
        <v>37</v>
      </c>
      <c r="N3166" s="39" t="s">
        <v>37</v>
      </c>
      <c r="O3166" s="39" t="s">
        <v>37</v>
      </c>
      <c r="P3166" s="39" t="s">
        <v>37</v>
      </c>
      <c r="Q3166" s="39" t="s">
        <v>37</v>
      </c>
      <c r="R3166" s="39" t="s">
        <v>37</v>
      </c>
      <c r="S3166" s="39" t="s">
        <v>37</v>
      </c>
      <c r="T3166" s="39" t="s">
        <v>37</v>
      </c>
      <c r="U3166" s="40" t="s">
        <v>605</v>
      </c>
      <c r="V3166" s="39" t="s">
        <v>37</v>
      </c>
      <c r="W3166" s="74" t="s">
        <v>3369</v>
      </c>
      <c r="X3166" s="74">
        <v>0</v>
      </c>
    </row>
    <row r="3167" spans="1:24" ht="14.4" x14ac:dyDescent="0.3">
      <c r="A3167" s="33" t="s">
        <v>152</v>
      </c>
      <c r="B3167" s="22">
        <v>11913</v>
      </c>
      <c r="C3167" s="22" t="s">
        <v>344</v>
      </c>
      <c r="D3167" s="22">
        <v>27200013</v>
      </c>
      <c r="E3167" s="26" t="s">
        <v>345</v>
      </c>
      <c r="F3167" s="22">
        <v>2</v>
      </c>
      <c r="G3167" s="22" t="s">
        <v>48</v>
      </c>
      <c r="H3167" s="22" t="s">
        <v>254</v>
      </c>
      <c r="I3167" s="22" t="s">
        <v>34</v>
      </c>
      <c r="J3167" s="22" t="s">
        <v>97</v>
      </c>
      <c r="K3167" s="22" t="s">
        <v>36</v>
      </c>
      <c r="L3167" s="22">
        <v>11913</v>
      </c>
      <c r="M3167" s="39" t="s">
        <v>37</v>
      </c>
      <c r="N3167" s="39" t="s">
        <v>37</v>
      </c>
      <c r="O3167" s="39" t="s">
        <v>37</v>
      </c>
      <c r="P3167" s="39" t="s">
        <v>37</v>
      </c>
      <c r="Q3167" s="39" t="s">
        <v>37</v>
      </c>
      <c r="R3167" s="39" t="s">
        <v>37</v>
      </c>
      <c r="S3167" s="39" t="s">
        <v>40</v>
      </c>
      <c r="T3167" s="39" t="s">
        <v>37</v>
      </c>
      <c r="U3167" s="40" t="s">
        <v>621</v>
      </c>
      <c r="V3167" s="39" t="s">
        <v>35</v>
      </c>
      <c r="W3167" s="74">
        <v>0</v>
      </c>
      <c r="X3167" s="74">
        <v>0</v>
      </c>
    </row>
    <row r="3168" spans="1:24" ht="14.4" x14ac:dyDescent="0.3">
      <c r="A3168" s="33" t="s">
        <v>152</v>
      </c>
      <c r="B3168" s="22">
        <v>11913</v>
      </c>
      <c r="C3168" s="22" t="s">
        <v>344</v>
      </c>
      <c r="D3168" s="22">
        <v>27200013</v>
      </c>
      <c r="E3168" s="26" t="s">
        <v>345</v>
      </c>
      <c r="F3168" s="22">
        <v>2</v>
      </c>
      <c r="G3168" s="22" t="s">
        <v>48</v>
      </c>
      <c r="H3168" s="22" t="s">
        <v>254</v>
      </c>
      <c r="I3168" s="22" t="s">
        <v>34</v>
      </c>
      <c r="J3168" s="22" t="s">
        <v>97</v>
      </c>
      <c r="K3168" s="22" t="s">
        <v>36</v>
      </c>
      <c r="L3168" s="22">
        <v>11913</v>
      </c>
      <c r="M3168" s="39" t="s">
        <v>37</v>
      </c>
      <c r="N3168" s="39" t="s">
        <v>37</v>
      </c>
      <c r="O3168" s="39" t="s">
        <v>37</v>
      </c>
      <c r="P3168" s="39" t="s">
        <v>37</v>
      </c>
      <c r="Q3168" s="39" t="s">
        <v>37</v>
      </c>
      <c r="R3168" s="39" t="s">
        <v>37</v>
      </c>
      <c r="S3168" s="39" t="s">
        <v>40</v>
      </c>
      <c r="T3168" s="39" t="s">
        <v>37</v>
      </c>
      <c r="U3168" s="40" t="s">
        <v>621</v>
      </c>
      <c r="V3168" s="39" t="s">
        <v>35</v>
      </c>
      <c r="W3168" s="74">
        <v>0</v>
      </c>
      <c r="X3168" s="74">
        <v>0</v>
      </c>
    </row>
    <row r="3169" spans="1:24" ht="14.4" x14ac:dyDescent="0.3">
      <c r="A3169" s="33" t="s">
        <v>152</v>
      </c>
      <c r="B3169" s="22">
        <v>11913</v>
      </c>
      <c r="C3169" s="22" t="s">
        <v>344</v>
      </c>
      <c r="D3169" s="22">
        <v>27200013</v>
      </c>
      <c r="E3169" s="26" t="s">
        <v>345</v>
      </c>
      <c r="F3169" s="22">
        <v>2</v>
      </c>
      <c r="G3169" s="22" t="s">
        <v>48</v>
      </c>
      <c r="H3169" s="22" t="s">
        <v>254</v>
      </c>
      <c r="I3169" s="22" t="s">
        <v>34</v>
      </c>
      <c r="J3169" s="22" t="s">
        <v>97</v>
      </c>
      <c r="K3169" s="22" t="s">
        <v>36</v>
      </c>
      <c r="L3169" s="22">
        <v>11913</v>
      </c>
      <c r="M3169" s="39" t="s">
        <v>37</v>
      </c>
      <c r="N3169" s="39" t="s">
        <v>37</v>
      </c>
      <c r="O3169" s="39" t="s">
        <v>37</v>
      </c>
      <c r="P3169" s="39" t="s">
        <v>37</v>
      </c>
      <c r="Q3169" s="39" t="s">
        <v>37</v>
      </c>
      <c r="R3169" s="39" t="s">
        <v>37</v>
      </c>
      <c r="S3169" s="39" t="s">
        <v>40</v>
      </c>
      <c r="T3169" s="39" t="s">
        <v>37</v>
      </c>
      <c r="U3169" s="40" t="s">
        <v>621</v>
      </c>
      <c r="V3169" s="39" t="s">
        <v>35</v>
      </c>
      <c r="W3169" s="74">
        <v>0</v>
      </c>
      <c r="X3169" s="74">
        <v>0</v>
      </c>
    </row>
    <row r="3170" spans="1:24" ht="230.4" x14ac:dyDescent="0.3">
      <c r="A3170" s="33" t="s">
        <v>152</v>
      </c>
      <c r="B3170" s="22">
        <v>19202</v>
      </c>
      <c r="C3170" s="22" t="s">
        <v>301</v>
      </c>
      <c r="D3170" s="22">
        <v>29500005</v>
      </c>
      <c r="E3170" s="26" t="s">
        <v>302</v>
      </c>
      <c r="F3170" s="22">
        <v>10</v>
      </c>
      <c r="G3170" s="22" t="s">
        <v>48</v>
      </c>
      <c r="H3170" s="22" t="s">
        <v>61</v>
      </c>
      <c r="I3170" s="22" t="s">
        <v>34</v>
      </c>
      <c r="J3170" s="22" t="s">
        <v>97</v>
      </c>
      <c r="K3170" s="22" t="s">
        <v>36</v>
      </c>
      <c r="L3170" s="22">
        <v>19202</v>
      </c>
      <c r="M3170" s="39" t="s">
        <v>37</v>
      </c>
      <c r="N3170" s="39" t="s">
        <v>37</v>
      </c>
      <c r="O3170" s="39" t="s">
        <v>37</v>
      </c>
      <c r="P3170" s="39" t="s">
        <v>37</v>
      </c>
      <c r="Q3170" s="39" t="s">
        <v>37</v>
      </c>
      <c r="R3170" s="39" t="s">
        <v>37</v>
      </c>
      <c r="S3170" s="39" t="s">
        <v>37</v>
      </c>
      <c r="T3170" s="39" t="s">
        <v>37</v>
      </c>
      <c r="U3170" s="40" t="s">
        <v>605</v>
      </c>
      <c r="V3170" s="39" t="s">
        <v>37</v>
      </c>
      <c r="W3170" s="74" t="s">
        <v>930</v>
      </c>
      <c r="X3170" s="74">
        <v>0</v>
      </c>
    </row>
    <row r="3171" spans="1:24" ht="230.4" x14ac:dyDescent="0.3">
      <c r="A3171" s="33" t="s">
        <v>152</v>
      </c>
      <c r="B3171" s="22">
        <v>19202</v>
      </c>
      <c r="C3171" s="22" t="s">
        <v>301</v>
      </c>
      <c r="D3171" s="22">
        <v>29500005</v>
      </c>
      <c r="E3171" s="26" t="s">
        <v>302</v>
      </c>
      <c r="F3171" s="22">
        <v>10</v>
      </c>
      <c r="G3171" s="22" t="s">
        <v>48</v>
      </c>
      <c r="H3171" s="22" t="s">
        <v>61</v>
      </c>
      <c r="I3171" s="22" t="s">
        <v>34</v>
      </c>
      <c r="J3171" s="22" t="s">
        <v>97</v>
      </c>
      <c r="K3171" s="22" t="s">
        <v>36</v>
      </c>
      <c r="L3171" s="22">
        <v>19202</v>
      </c>
      <c r="M3171" s="39" t="s">
        <v>37</v>
      </c>
      <c r="N3171" s="39" t="s">
        <v>37</v>
      </c>
      <c r="O3171" s="39" t="s">
        <v>37</v>
      </c>
      <c r="P3171" s="39" t="s">
        <v>37</v>
      </c>
      <c r="Q3171" s="39" t="s">
        <v>37</v>
      </c>
      <c r="R3171" s="39" t="s">
        <v>37</v>
      </c>
      <c r="S3171" s="39" t="s">
        <v>37</v>
      </c>
      <c r="T3171" s="39" t="s">
        <v>37</v>
      </c>
      <c r="U3171" s="40" t="s">
        <v>605</v>
      </c>
      <c r="V3171" s="39" t="s">
        <v>37</v>
      </c>
      <c r="W3171" s="74" t="s">
        <v>930</v>
      </c>
      <c r="X3171" s="74">
        <v>0</v>
      </c>
    </row>
    <row r="3172" spans="1:24" ht="230.4" x14ac:dyDescent="0.3">
      <c r="A3172" s="33" t="s">
        <v>152</v>
      </c>
      <c r="B3172" s="22">
        <v>19202</v>
      </c>
      <c r="C3172" s="22" t="s">
        <v>301</v>
      </c>
      <c r="D3172" s="22">
        <v>29500005</v>
      </c>
      <c r="E3172" s="26" t="s">
        <v>302</v>
      </c>
      <c r="F3172" s="22">
        <v>10</v>
      </c>
      <c r="G3172" s="22" t="s">
        <v>48</v>
      </c>
      <c r="H3172" s="22" t="s">
        <v>61</v>
      </c>
      <c r="I3172" s="22" t="s">
        <v>34</v>
      </c>
      <c r="J3172" s="22" t="s">
        <v>97</v>
      </c>
      <c r="K3172" s="22" t="s">
        <v>36</v>
      </c>
      <c r="L3172" s="22">
        <v>19202</v>
      </c>
      <c r="M3172" s="39" t="s">
        <v>37</v>
      </c>
      <c r="N3172" s="39" t="s">
        <v>37</v>
      </c>
      <c r="O3172" s="39" t="s">
        <v>37</v>
      </c>
      <c r="P3172" s="39" t="s">
        <v>37</v>
      </c>
      <c r="Q3172" s="39" t="s">
        <v>37</v>
      </c>
      <c r="R3172" s="39" t="s">
        <v>37</v>
      </c>
      <c r="S3172" s="39" t="s">
        <v>37</v>
      </c>
      <c r="T3172" s="39" t="s">
        <v>37</v>
      </c>
      <c r="U3172" s="40" t="s">
        <v>605</v>
      </c>
      <c r="V3172" s="39" t="s">
        <v>37</v>
      </c>
      <c r="W3172" s="74" t="s">
        <v>930</v>
      </c>
      <c r="X3172" s="74">
        <v>0</v>
      </c>
    </row>
    <row r="3173" spans="1:24" ht="230.4" x14ac:dyDescent="0.3">
      <c r="A3173" s="33" t="s">
        <v>152</v>
      </c>
      <c r="B3173" s="22">
        <v>19202</v>
      </c>
      <c r="C3173" s="22" t="s">
        <v>301</v>
      </c>
      <c r="D3173" s="22">
        <v>29500005</v>
      </c>
      <c r="E3173" s="26" t="s">
        <v>302</v>
      </c>
      <c r="F3173" s="22">
        <v>10</v>
      </c>
      <c r="G3173" s="22" t="s">
        <v>48</v>
      </c>
      <c r="H3173" s="22" t="s">
        <v>61</v>
      </c>
      <c r="I3173" s="22" t="s">
        <v>34</v>
      </c>
      <c r="J3173" s="22" t="s">
        <v>97</v>
      </c>
      <c r="K3173" s="22" t="s">
        <v>36</v>
      </c>
      <c r="L3173" s="22">
        <v>19202</v>
      </c>
      <c r="M3173" s="39" t="s">
        <v>37</v>
      </c>
      <c r="N3173" s="39" t="s">
        <v>37</v>
      </c>
      <c r="O3173" s="39" t="s">
        <v>37</v>
      </c>
      <c r="P3173" s="39" t="s">
        <v>37</v>
      </c>
      <c r="Q3173" s="39" t="s">
        <v>37</v>
      </c>
      <c r="R3173" s="39" t="s">
        <v>37</v>
      </c>
      <c r="S3173" s="39" t="s">
        <v>37</v>
      </c>
      <c r="T3173" s="39" t="s">
        <v>37</v>
      </c>
      <c r="U3173" s="40" t="s">
        <v>605</v>
      </c>
      <c r="V3173" s="39" t="s">
        <v>37</v>
      </c>
      <c r="W3173" s="74" t="s">
        <v>930</v>
      </c>
      <c r="X3173" s="74">
        <v>0</v>
      </c>
    </row>
    <row r="3174" spans="1:24" ht="230.4" x14ac:dyDescent="0.3">
      <c r="A3174" s="33" t="s">
        <v>152</v>
      </c>
      <c r="B3174" s="22">
        <v>19202</v>
      </c>
      <c r="C3174" s="22" t="s">
        <v>301</v>
      </c>
      <c r="D3174" s="22">
        <v>29500005</v>
      </c>
      <c r="E3174" s="26" t="s">
        <v>302</v>
      </c>
      <c r="F3174" s="22">
        <v>10</v>
      </c>
      <c r="G3174" s="22" t="s">
        <v>48</v>
      </c>
      <c r="H3174" s="22" t="s">
        <v>61</v>
      </c>
      <c r="I3174" s="22" t="s">
        <v>34</v>
      </c>
      <c r="J3174" s="22" t="s">
        <v>97</v>
      </c>
      <c r="K3174" s="22" t="s">
        <v>36</v>
      </c>
      <c r="L3174" s="22">
        <v>19202</v>
      </c>
      <c r="M3174" s="39" t="s">
        <v>37</v>
      </c>
      <c r="N3174" s="39" t="s">
        <v>37</v>
      </c>
      <c r="O3174" s="39" t="s">
        <v>37</v>
      </c>
      <c r="P3174" s="39" t="s">
        <v>37</v>
      </c>
      <c r="Q3174" s="39" t="s">
        <v>37</v>
      </c>
      <c r="R3174" s="39" t="s">
        <v>37</v>
      </c>
      <c r="S3174" s="39" t="s">
        <v>37</v>
      </c>
      <c r="T3174" s="39" t="s">
        <v>37</v>
      </c>
      <c r="U3174" s="40" t="s">
        <v>605</v>
      </c>
      <c r="V3174" s="39" t="s">
        <v>37</v>
      </c>
      <c r="W3174" s="74" t="s">
        <v>930</v>
      </c>
      <c r="X3174" s="74">
        <v>0</v>
      </c>
    </row>
    <row r="3175" spans="1:24" ht="230.4" x14ac:dyDescent="0.3">
      <c r="A3175" s="33" t="s">
        <v>152</v>
      </c>
      <c r="B3175" s="22">
        <v>19202</v>
      </c>
      <c r="C3175" s="22" t="s">
        <v>301</v>
      </c>
      <c r="D3175" s="22">
        <v>29500005</v>
      </c>
      <c r="E3175" s="26" t="s">
        <v>302</v>
      </c>
      <c r="F3175" s="22">
        <v>10</v>
      </c>
      <c r="G3175" s="22" t="s">
        <v>48</v>
      </c>
      <c r="H3175" s="22" t="s">
        <v>61</v>
      </c>
      <c r="I3175" s="22" t="s">
        <v>34</v>
      </c>
      <c r="J3175" s="22" t="s">
        <v>97</v>
      </c>
      <c r="K3175" s="22" t="s">
        <v>36</v>
      </c>
      <c r="L3175" s="22">
        <v>19202</v>
      </c>
      <c r="M3175" s="39" t="s">
        <v>37</v>
      </c>
      <c r="N3175" s="39" t="s">
        <v>37</v>
      </c>
      <c r="O3175" s="39" t="s">
        <v>37</v>
      </c>
      <c r="P3175" s="39" t="s">
        <v>37</v>
      </c>
      <c r="Q3175" s="39" t="s">
        <v>37</v>
      </c>
      <c r="R3175" s="39" t="s">
        <v>37</v>
      </c>
      <c r="S3175" s="39" t="s">
        <v>37</v>
      </c>
      <c r="T3175" s="39" t="s">
        <v>37</v>
      </c>
      <c r="U3175" s="40" t="s">
        <v>605</v>
      </c>
      <c r="V3175" s="39" t="s">
        <v>37</v>
      </c>
      <c r="W3175" s="74" t="s">
        <v>930</v>
      </c>
      <c r="X3175" s="74">
        <v>0</v>
      </c>
    </row>
    <row r="3176" spans="1:24" ht="230.4" x14ac:dyDescent="0.3">
      <c r="A3176" s="33" t="s">
        <v>152</v>
      </c>
      <c r="B3176" s="22">
        <v>19202</v>
      </c>
      <c r="C3176" s="22" t="s">
        <v>301</v>
      </c>
      <c r="D3176" s="22">
        <v>29500005</v>
      </c>
      <c r="E3176" s="26" t="s">
        <v>302</v>
      </c>
      <c r="F3176" s="22">
        <v>10</v>
      </c>
      <c r="G3176" s="22" t="s">
        <v>48</v>
      </c>
      <c r="H3176" s="22" t="s">
        <v>61</v>
      </c>
      <c r="I3176" s="22" t="s">
        <v>34</v>
      </c>
      <c r="J3176" s="22" t="s">
        <v>97</v>
      </c>
      <c r="K3176" s="22" t="s">
        <v>36</v>
      </c>
      <c r="L3176" s="22">
        <v>19202</v>
      </c>
      <c r="M3176" s="39" t="s">
        <v>37</v>
      </c>
      <c r="N3176" s="39" t="s">
        <v>37</v>
      </c>
      <c r="O3176" s="39" t="s">
        <v>37</v>
      </c>
      <c r="P3176" s="39" t="s">
        <v>37</v>
      </c>
      <c r="Q3176" s="39" t="s">
        <v>37</v>
      </c>
      <c r="R3176" s="39" t="s">
        <v>37</v>
      </c>
      <c r="S3176" s="39" t="s">
        <v>37</v>
      </c>
      <c r="T3176" s="39" t="s">
        <v>37</v>
      </c>
      <c r="U3176" s="40" t="s">
        <v>605</v>
      </c>
      <c r="V3176" s="39" t="s">
        <v>37</v>
      </c>
      <c r="W3176" s="74" t="s">
        <v>930</v>
      </c>
      <c r="X3176" s="74">
        <v>0</v>
      </c>
    </row>
    <row r="3177" spans="1:24" ht="100.8" x14ac:dyDescent="0.3">
      <c r="A3177" s="33" t="s">
        <v>152</v>
      </c>
      <c r="B3177" s="22">
        <v>16251</v>
      </c>
      <c r="C3177" s="22" t="s">
        <v>557</v>
      </c>
      <c r="D3177" s="22">
        <v>27200004</v>
      </c>
      <c r="E3177" s="26" t="s">
        <v>558</v>
      </c>
      <c r="F3177" s="22">
        <v>4</v>
      </c>
      <c r="G3177" s="22" t="s">
        <v>48</v>
      </c>
      <c r="H3177" s="22" t="s">
        <v>111</v>
      </c>
      <c r="I3177" s="22" t="s">
        <v>34</v>
      </c>
      <c r="J3177" s="22" t="s">
        <v>97</v>
      </c>
      <c r="K3177" s="22" t="s">
        <v>36</v>
      </c>
      <c r="L3177" s="22">
        <v>16251</v>
      </c>
      <c r="M3177" s="39" t="s">
        <v>37</v>
      </c>
      <c r="N3177" s="39" t="s">
        <v>37</v>
      </c>
      <c r="O3177" s="39" t="s">
        <v>37</v>
      </c>
      <c r="P3177" s="39" t="s">
        <v>37</v>
      </c>
      <c r="Q3177" s="39" t="s">
        <v>37</v>
      </c>
      <c r="R3177" s="39" t="s">
        <v>37</v>
      </c>
      <c r="S3177" s="39" t="s">
        <v>37</v>
      </c>
      <c r="T3177" s="39" t="s">
        <v>37</v>
      </c>
      <c r="U3177" s="40" t="s">
        <v>605</v>
      </c>
      <c r="V3177" s="39" t="s">
        <v>37</v>
      </c>
      <c r="W3177" s="74" t="s">
        <v>3364</v>
      </c>
      <c r="X3177" s="74">
        <v>0</v>
      </c>
    </row>
    <row r="3178" spans="1:24" ht="230.4" x14ac:dyDescent="0.3">
      <c r="A3178" s="33" t="s">
        <v>152</v>
      </c>
      <c r="B3178" s="22">
        <v>12231</v>
      </c>
      <c r="C3178" s="22" t="s">
        <v>420</v>
      </c>
      <c r="D3178" s="22">
        <v>29500005</v>
      </c>
      <c r="E3178" s="26" t="s">
        <v>421</v>
      </c>
      <c r="F3178" s="22">
        <v>10</v>
      </c>
      <c r="G3178" s="22" t="s">
        <v>48</v>
      </c>
      <c r="H3178" s="22" t="s">
        <v>61</v>
      </c>
      <c r="I3178" s="22" t="s">
        <v>34</v>
      </c>
      <c r="J3178" s="22" t="s">
        <v>97</v>
      </c>
      <c r="K3178" s="22" t="s">
        <v>36</v>
      </c>
      <c r="L3178" s="22">
        <v>12231</v>
      </c>
      <c r="M3178" s="39" t="s">
        <v>37</v>
      </c>
      <c r="N3178" s="39" t="s">
        <v>37</v>
      </c>
      <c r="O3178" s="39" t="s">
        <v>37</v>
      </c>
      <c r="P3178" s="39" t="s">
        <v>37</v>
      </c>
      <c r="Q3178" s="39" t="s">
        <v>37</v>
      </c>
      <c r="R3178" s="39" t="s">
        <v>37</v>
      </c>
      <c r="S3178" s="39" t="s">
        <v>37</v>
      </c>
      <c r="T3178" s="39" t="s">
        <v>37</v>
      </c>
      <c r="U3178" s="40" t="s">
        <v>605</v>
      </c>
      <c r="V3178" s="39" t="s">
        <v>37</v>
      </c>
      <c r="W3178" s="74" t="s">
        <v>930</v>
      </c>
      <c r="X3178" s="74">
        <v>0</v>
      </c>
    </row>
    <row r="3179" spans="1:24" ht="230.4" x14ac:dyDescent="0.3">
      <c r="A3179" s="33" t="s">
        <v>152</v>
      </c>
      <c r="B3179" s="22">
        <v>12231</v>
      </c>
      <c r="C3179" s="22" t="s">
        <v>420</v>
      </c>
      <c r="D3179" s="22">
        <v>29500005</v>
      </c>
      <c r="E3179" s="26" t="s">
        <v>421</v>
      </c>
      <c r="F3179" s="22">
        <v>10</v>
      </c>
      <c r="G3179" s="22" t="s">
        <v>48</v>
      </c>
      <c r="H3179" s="22" t="s">
        <v>61</v>
      </c>
      <c r="I3179" s="22" t="s">
        <v>34</v>
      </c>
      <c r="J3179" s="22" t="s">
        <v>97</v>
      </c>
      <c r="K3179" s="22" t="s">
        <v>36</v>
      </c>
      <c r="L3179" s="22">
        <v>12231</v>
      </c>
      <c r="M3179" s="39" t="s">
        <v>37</v>
      </c>
      <c r="N3179" s="39" t="s">
        <v>37</v>
      </c>
      <c r="O3179" s="39" t="s">
        <v>37</v>
      </c>
      <c r="P3179" s="39" t="s">
        <v>37</v>
      </c>
      <c r="Q3179" s="39" t="s">
        <v>37</v>
      </c>
      <c r="R3179" s="39" t="s">
        <v>37</v>
      </c>
      <c r="S3179" s="39" t="s">
        <v>37</v>
      </c>
      <c r="T3179" s="39" t="s">
        <v>37</v>
      </c>
      <c r="U3179" s="40" t="s">
        <v>605</v>
      </c>
      <c r="V3179" s="39" t="s">
        <v>37</v>
      </c>
      <c r="W3179" s="74" t="s">
        <v>930</v>
      </c>
      <c r="X3179" s="74">
        <v>0</v>
      </c>
    </row>
    <row r="3180" spans="1:24" ht="230.4" x14ac:dyDescent="0.3">
      <c r="A3180" s="33" t="s">
        <v>152</v>
      </c>
      <c r="B3180" s="22">
        <v>12231</v>
      </c>
      <c r="C3180" s="22" t="s">
        <v>420</v>
      </c>
      <c r="D3180" s="22">
        <v>29500005</v>
      </c>
      <c r="E3180" s="26" t="s">
        <v>421</v>
      </c>
      <c r="F3180" s="22">
        <v>10</v>
      </c>
      <c r="G3180" s="22" t="s">
        <v>48</v>
      </c>
      <c r="H3180" s="22" t="s">
        <v>61</v>
      </c>
      <c r="I3180" s="22" t="s">
        <v>34</v>
      </c>
      <c r="J3180" s="22" t="s">
        <v>97</v>
      </c>
      <c r="K3180" s="22" t="s">
        <v>36</v>
      </c>
      <c r="L3180" s="22">
        <v>12231</v>
      </c>
      <c r="M3180" s="39" t="s">
        <v>37</v>
      </c>
      <c r="N3180" s="39" t="s">
        <v>37</v>
      </c>
      <c r="O3180" s="39" t="s">
        <v>37</v>
      </c>
      <c r="P3180" s="39" t="s">
        <v>37</v>
      </c>
      <c r="Q3180" s="39" t="s">
        <v>37</v>
      </c>
      <c r="R3180" s="39" t="s">
        <v>37</v>
      </c>
      <c r="S3180" s="39" t="s">
        <v>37</v>
      </c>
      <c r="T3180" s="39" t="s">
        <v>37</v>
      </c>
      <c r="U3180" s="40" t="s">
        <v>605</v>
      </c>
      <c r="V3180" s="39" t="s">
        <v>37</v>
      </c>
      <c r="W3180" s="74" t="s">
        <v>930</v>
      </c>
      <c r="X3180" s="74">
        <v>0</v>
      </c>
    </row>
    <row r="3181" spans="1:24" ht="43.2" x14ac:dyDescent="0.3">
      <c r="A3181" s="33" t="s">
        <v>152</v>
      </c>
      <c r="B3181" s="22">
        <v>12004</v>
      </c>
      <c r="C3181" s="22" t="s">
        <v>252</v>
      </c>
      <c r="D3181" s="22">
        <v>27200015</v>
      </c>
      <c r="E3181" s="26" t="s">
        <v>253</v>
      </c>
      <c r="F3181" s="22">
        <v>1</v>
      </c>
      <c r="G3181" s="22" t="s">
        <v>48</v>
      </c>
      <c r="H3181" s="22" t="s">
        <v>254</v>
      </c>
      <c r="I3181" s="22" t="s">
        <v>34</v>
      </c>
      <c r="J3181" s="22" t="s">
        <v>97</v>
      </c>
      <c r="K3181" s="22" t="s">
        <v>36</v>
      </c>
      <c r="L3181" s="22">
        <v>12004</v>
      </c>
      <c r="M3181" s="39" t="s">
        <v>37</v>
      </c>
      <c r="N3181" s="39" t="s">
        <v>37</v>
      </c>
      <c r="O3181" s="39" t="s">
        <v>37</v>
      </c>
      <c r="P3181" s="39" t="s">
        <v>37</v>
      </c>
      <c r="Q3181" s="39" t="s">
        <v>37</v>
      </c>
      <c r="R3181" s="39" t="s">
        <v>37</v>
      </c>
      <c r="S3181" s="39" t="s">
        <v>40</v>
      </c>
      <c r="T3181" s="39" t="s">
        <v>37</v>
      </c>
      <c r="U3181" s="40" t="s">
        <v>621</v>
      </c>
      <c r="V3181" s="39" t="s">
        <v>35</v>
      </c>
      <c r="W3181" s="74" t="s">
        <v>835</v>
      </c>
      <c r="X3181" s="74">
        <v>0</v>
      </c>
    </row>
    <row r="3182" spans="1:24" ht="43.2" x14ac:dyDescent="0.3">
      <c r="A3182" s="33" t="s">
        <v>152</v>
      </c>
      <c r="B3182" s="22">
        <v>12004</v>
      </c>
      <c r="C3182" s="22" t="s">
        <v>252</v>
      </c>
      <c r="D3182" s="22">
        <v>27200015</v>
      </c>
      <c r="E3182" s="26" t="s">
        <v>253</v>
      </c>
      <c r="F3182" s="22">
        <v>1</v>
      </c>
      <c r="G3182" s="22" t="s">
        <v>48</v>
      </c>
      <c r="H3182" s="22" t="s">
        <v>254</v>
      </c>
      <c r="I3182" s="22" t="s">
        <v>34</v>
      </c>
      <c r="J3182" s="22" t="s">
        <v>97</v>
      </c>
      <c r="K3182" s="22" t="s">
        <v>36</v>
      </c>
      <c r="L3182" s="22">
        <v>12004</v>
      </c>
      <c r="M3182" s="39" t="s">
        <v>37</v>
      </c>
      <c r="N3182" s="39" t="s">
        <v>37</v>
      </c>
      <c r="O3182" s="39" t="s">
        <v>37</v>
      </c>
      <c r="P3182" s="39" t="s">
        <v>37</v>
      </c>
      <c r="Q3182" s="39" t="s">
        <v>37</v>
      </c>
      <c r="R3182" s="39" t="s">
        <v>37</v>
      </c>
      <c r="S3182" s="39" t="s">
        <v>40</v>
      </c>
      <c r="T3182" s="39" t="s">
        <v>37</v>
      </c>
      <c r="U3182" s="40" t="s">
        <v>621</v>
      </c>
      <c r="V3182" s="39" t="s">
        <v>35</v>
      </c>
      <c r="W3182" s="74" t="s">
        <v>835</v>
      </c>
      <c r="X3182" s="74">
        <v>0</v>
      </c>
    </row>
    <row r="3183" spans="1:24" ht="14.4" x14ac:dyDescent="0.3">
      <c r="A3183" s="33" t="s">
        <v>152</v>
      </c>
      <c r="B3183" s="22">
        <v>11770</v>
      </c>
      <c r="C3183" s="22" t="s">
        <v>524</v>
      </c>
      <c r="D3183" s="22">
        <v>53100815</v>
      </c>
      <c r="E3183" s="26" t="s">
        <v>525</v>
      </c>
      <c r="F3183" s="22">
        <v>4</v>
      </c>
      <c r="G3183" s="22" t="s">
        <v>48</v>
      </c>
      <c r="H3183" s="22" t="s">
        <v>111</v>
      </c>
      <c r="I3183" s="22" t="s">
        <v>34</v>
      </c>
      <c r="J3183" s="22" t="s">
        <v>97</v>
      </c>
      <c r="K3183" s="22" t="s">
        <v>36</v>
      </c>
      <c r="L3183" s="22">
        <v>11770</v>
      </c>
      <c r="M3183" s="39" t="s">
        <v>37</v>
      </c>
      <c r="N3183" s="39" t="s">
        <v>37</v>
      </c>
      <c r="O3183" s="39" t="s">
        <v>37</v>
      </c>
      <c r="P3183" s="39" t="s">
        <v>37</v>
      </c>
      <c r="Q3183" s="39" t="s">
        <v>37</v>
      </c>
      <c r="R3183" s="39" t="s">
        <v>37</v>
      </c>
      <c r="S3183" s="39" t="s">
        <v>37</v>
      </c>
      <c r="T3183" s="39" t="s">
        <v>37</v>
      </c>
      <c r="U3183" s="40" t="s">
        <v>605</v>
      </c>
      <c r="V3183" s="39" t="s">
        <v>35</v>
      </c>
      <c r="W3183" s="74" t="s">
        <v>606</v>
      </c>
      <c r="X3183" s="74">
        <v>0</v>
      </c>
    </row>
    <row r="3184" spans="1:24" ht="230.4" x14ac:dyDescent="0.3">
      <c r="A3184" s="33" t="s">
        <v>152</v>
      </c>
      <c r="B3184" s="22">
        <v>12232</v>
      </c>
      <c r="C3184" s="22" t="s">
        <v>242</v>
      </c>
      <c r="D3184" s="22">
        <v>29500005</v>
      </c>
      <c r="E3184" s="26" t="s">
        <v>243</v>
      </c>
      <c r="F3184" s="22">
        <v>5</v>
      </c>
      <c r="G3184" s="22" t="s">
        <v>48</v>
      </c>
      <c r="H3184" s="22" t="s">
        <v>61</v>
      </c>
      <c r="I3184" s="22" t="s">
        <v>34</v>
      </c>
      <c r="J3184" s="22" t="s">
        <v>97</v>
      </c>
      <c r="K3184" s="22" t="s">
        <v>36</v>
      </c>
      <c r="L3184" s="22">
        <v>12232</v>
      </c>
      <c r="M3184" s="39" t="s">
        <v>37</v>
      </c>
      <c r="N3184" s="39" t="s">
        <v>37</v>
      </c>
      <c r="O3184" s="39" t="s">
        <v>37</v>
      </c>
      <c r="P3184" s="39" t="s">
        <v>37</v>
      </c>
      <c r="Q3184" s="39" t="s">
        <v>37</v>
      </c>
      <c r="R3184" s="39" t="s">
        <v>37</v>
      </c>
      <c r="S3184" s="39" t="s">
        <v>37</v>
      </c>
      <c r="T3184" s="39" t="s">
        <v>37</v>
      </c>
      <c r="U3184" s="40" t="s">
        <v>605</v>
      </c>
      <c r="V3184" s="39" t="s">
        <v>37</v>
      </c>
      <c r="W3184" s="74" t="s">
        <v>930</v>
      </c>
      <c r="X3184" s="74">
        <v>0</v>
      </c>
    </row>
    <row r="3185" spans="1:24" ht="43.2" x14ac:dyDescent="0.3">
      <c r="A3185" s="33" t="s">
        <v>152</v>
      </c>
      <c r="B3185" s="22">
        <v>11657</v>
      </c>
      <c r="C3185" s="22" t="s">
        <v>398</v>
      </c>
      <c r="D3185" s="22">
        <v>27200015</v>
      </c>
      <c r="E3185" s="26" t="s">
        <v>399</v>
      </c>
      <c r="F3185" s="22">
        <v>4</v>
      </c>
      <c r="G3185" s="22" t="s">
        <v>48</v>
      </c>
      <c r="H3185" s="22" t="s">
        <v>254</v>
      </c>
      <c r="I3185" s="22" t="s">
        <v>34</v>
      </c>
      <c r="J3185" s="22" t="s">
        <v>97</v>
      </c>
      <c r="K3185" s="22" t="s">
        <v>36</v>
      </c>
      <c r="L3185" s="22">
        <v>11657</v>
      </c>
      <c r="M3185" s="39" t="s">
        <v>37</v>
      </c>
      <c r="N3185" s="39" t="s">
        <v>37</v>
      </c>
      <c r="O3185" s="39" t="s">
        <v>37</v>
      </c>
      <c r="P3185" s="39" t="s">
        <v>37</v>
      </c>
      <c r="Q3185" s="39" t="s">
        <v>37</v>
      </c>
      <c r="R3185" s="39" t="s">
        <v>37</v>
      </c>
      <c r="S3185" s="39" t="s">
        <v>40</v>
      </c>
      <c r="T3185" s="39" t="s">
        <v>37</v>
      </c>
      <c r="U3185" s="40" t="s">
        <v>621</v>
      </c>
      <c r="V3185" s="39" t="s">
        <v>37</v>
      </c>
      <c r="W3185" s="74" t="s">
        <v>654</v>
      </c>
      <c r="X3185" s="74">
        <v>0</v>
      </c>
    </row>
    <row r="3186" spans="1:24" ht="43.2" x14ac:dyDescent="0.3">
      <c r="A3186" s="33" t="s">
        <v>152</v>
      </c>
      <c r="B3186" s="22">
        <v>11657</v>
      </c>
      <c r="C3186" s="22" t="s">
        <v>398</v>
      </c>
      <c r="D3186" s="22">
        <v>27200015</v>
      </c>
      <c r="E3186" s="26" t="s">
        <v>399</v>
      </c>
      <c r="F3186" s="22">
        <v>4</v>
      </c>
      <c r="G3186" s="22" t="s">
        <v>48</v>
      </c>
      <c r="H3186" s="22" t="s">
        <v>254</v>
      </c>
      <c r="I3186" s="22" t="s">
        <v>34</v>
      </c>
      <c r="J3186" s="22" t="s">
        <v>97</v>
      </c>
      <c r="K3186" s="22" t="s">
        <v>36</v>
      </c>
      <c r="L3186" s="22">
        <v>11657</v>
      </c>
      <c r="M3186" s="39" t="s">
        <v>37</v>
      </c>
      <c r="N3186" s="39" t="s">
        <v>37</v>
      </c>
      <c r="O3186" s="39" t="s">
        <v>37</v>
      </c>
      <c r="P3186" s="39" t="s">
        <v>37</v>
      </c>
      <c r="Q3186" s="39" t="s">
        <v>37</v>
      </c>
      <c r="R3186" s="39" t="s">
        <v>37</v>
      </c>
      <c r="S3186" s="39" t="s">
        <v>40</v>
      </c>
      <c r="T3186" s="39" t="s">
        <v>37</v>
      </c>
      <c r="U3186" s="40" t="s">
        <v>621</v>
      </c>
      <c r="V3186" s="39" t="s">
        <v>37</v>
      </c>
      <c r="W3186" s="74" t="s">
        <v>654</v>
      </c>
      <c r="X3186" s="74">
        <v>0</v>
      </c>
    </row>
    <row r="3187" spans="1:24" ht="57.6" x14ac:dyDescent="0.3">
      <c r="A3187" s="33" t="s">
        <v>152</v>
      </c>
      <c r="B3187" s="22">
        <v>13055</v>
      </c>
      <c r="C3187" s="22" t="s">
        <v>564</v>
      </c>
      <c r="D3187" s="22">
        <v>29500005</v>
      </c>
      <c r="E3187" s="26" t="s">
        <v>565</v>
      </c>
      <c r="F3187" s="22">
        <v>1</v>
      </c>
      <c r="G3187" s="22" t="s">
        <v>48</v>
      </c>
      <c r="H3187" s="22" t="s">
        <v>203</v>
      </c>
      <c r="I3187" s="22" t="s">
        <v>34</v>
      </c>
      <c r="J3187" s="22" t="s">
        <v>97</v>
      </c>
      <c r="K3187" s="22" t="s">
        <v>36</v>
      </c>
      <c r="L3187" s="22">
        <v>13055</v>
      </c>
      <c r="M3187" s="39" t="s">
        <v>37</v>
      </c>
      <c r="N3187" s="39" t="s">
        <v>37</v>
      </c>
      <c r="O3187" s="39" t="s">
        <v>37</v>
      </c>
      <c r="P3187" s="39" t="s">
        <v>37</v>
      </c>
      <c r="Q3187" s="39" t="s">
        <v>37</v>
      </c>
      <c r="R3187" s="39" t="s">
        <v>37</v>
      </c>
      <c r="S3187" s="39" t="s">
        <v>37</v>
      </c>
      <c r="T3187" s="39" t="s">
        <v>37</v>
      </c>
      <c r="U3187" s="40" t="s">
        <v>605</v>
      </c>
      <c r="V3187" s="39" t="s">
        <v>37</v>
      </c>
      <c r="W3187" s="74" t="s">
        <v>1625</v>
      </c>
      <c r="X3187" s="74">
        <v>0</v>
      </c>
    </row>
    <row r="3188" spans="1:24" ht="216" x14ac:dyDescent="0.3">
      <c r="A3188" s="33" t="s">
        <v>152</v>
      </c>
      <c r="B3188" s="22">
        <v>16234</v>
      </c>
      <c r="C3188" s="22" t="s">
        <v>559</v>
      </c>
      <c r="D3188" s="22">
        <v>53100248</v>
      </c>
      <c r="E3188" s="26" t="s">
        <v>560</v>
      </c>
      <c r="F3188" s="22">
        <v>1</v>
      </c>
      <c r="G3188" s="22" t="s">
        <v>48</v>
      </c>
      <c r="H3188" s="22" t="s">
        <v>111</v>
      </c>
      <c r="I3188" s="22" t="s">
        <v>34</v>
      </c>
      <c r="J3188" s="22" t="s">
        <v>97</v>
      </c>
      <c r="K3188" s="22" t="s">
        <v>36</v>
      </c>
      <c r="L3188" s="22">
        <v>16234</v>
      </c>
      <c r="M3188" s="39" t="s">
        <v>37</v>
      </c>
      <c r="N3188" s="39" t="s">
        <v>37</v>
      </c>
      <c r="O3188" s="39" t="s">
        <v>37</v>
      </c>
      <c r="P3188" s="39" t="s">
        <v>37</v>
      </c>
      <c r="Q3188" s="39" t="s">
        <v>37</v>
      </c>
      <c r="R3188" s="39" t="s">
        <v>37</v>
      </c>
      <c r="S3188" s="39" t="s">
        <v>37</v>
      </c>
      <c r="T3188" s="39" t="s">
        <v>37</v>
      </c>
      <c r="U3188" s="40" t="s">
        <v>649</v>
      </c>
      <c r="V3188" s="39" t="s">
        <v>37</v>
      </c>
      <c r="W3188" s="74" t="s">
        <v>3362</v>
      </c>
      <c r="X3188" s="74">
        <v>0</v>
      </c>
    </row>
    <row r="3189" spans="1:24" ht="72" x14ac:dyDescent="0.3">
      <c r="A3189" s="33" t="s">
        <v>152</v>
      </c>
      <c r="B3189" s="22">
        <v>11740</v>
      </c>
      <c r="C3189" s="22" t="s">
        <v>374</v>
      </c>
      <c r="D3189" s="22">
        <v>25400579</v>
      </c>
      <c r="E3189" s="26" t="s">
        <v>375</v>
      </c>
      <c r="F3189" s="22">
        <v>4</v>
      </c>
      <c r="G3189" s="22" t="s">
        <v>48</v>
      </c>
      <c r="H3189" s="22" t="s">
        <v>254</v>
      </c>
      <c r="I3189" s="22" t="s">
        <v>34</v>
      </c>
      <c r="J3189" s="22" t="s">
        <v>97</v>
      </c>
      <c r="K3189" s="22" t="s">
        <v>36</v>
      </c>
      <c r="L3189" s="22">
        <v>11740</v>
      </c>
      <c r="M3189" s="39" t="s">
        <v>37</v>
      </c>
      <c r="N3189" s="39" t="s">
        <v>37</v>
      </c>
      <c r="O3189" s="39" t="s">
        <v>37</v>
      </c>
      <c r="P3189" s="39" t="s">
        <v>37</v>
      </c>
      <c r="Q3189" s="39" t="s">
        <v>37</v>
      </c>
      <c r="R3189" s="39" t="s">
        <v>37</v>
      </c>
      <c r="S3189" s="39" t="s">
        <v>40</v>
      </c>
      <c r="T3189" s="39" t="s">
        <v>37</v>
      </c>
      <c r="U3189" s="40" t="s">
        <v>621</v>
      </c>
      <c r="V3189" s="39" t="s">
        <v>37</v>
      </c>
      <c r="W3189" s="74" t="s">
        <v>642</v>
      </c>
      <c r="X3189" s="74">
        <v>0</v>
      </c>
    </row>
    <row r="3190" spans="1:24" ht="72" x14ac:dyDescent="0.3">
      <c r="A3190" s="33" t="s">
        <v>152</v>
      </c>
      <c r="B3190" s="22">
        <v>11740</v>
      </c>
      <c r="C3190" s="22" t="s">
        <v>374</v>
      </c>
      <c r="D3190" s="22">
        <v>25400579</v>
      </c>
      <c r="E3190" s="26" t="s">
        <v>375</v>
      </c>
      <c r="F3190" s="22">
        <v>4</v>
      </c>
      <c r="G3190" s="22" t="s">
        <v>48</v>
      </c>
      <c r="H3190" s="22" t="s">
        <v>254</v>
      </c>
      <c r="I3190" s="22" t="s">
        <v>34</v>
      </c>
      <c r="J3190" s="22" t="s">
        <v>97</v>
      </c>
      <c r="K3190" s="22" t="s">
        <v>36</v>
      </c>
      <c r="L3190" s="22">
        <v>11740</v>
      </c>
      <c r="M3190" s="39" t="s">
        <v>37</v>
      </c>
      <c r="N3190" s="39" t="s">
        <v>37</v>
      </c>
      <c r="O3190" s="39" t="s">
        <v>37</v>
      </c>
      <c r="P3190" s="39" t="s">
        <v>37</v>
      </c>
      <c r="Q3190" s="39" t="s">
        <v>37</v>
      </c>
      <c r="R3190" s="39" t="s">
        <v>37</v>
      </c>
      <c r="S3190" s="39" t="s">
        <v>40</v>
      </c>
      <c r="T3190" s="39" t="s">
        <v>37</v>
      </c>
      <c r="U3190" s="40" t="s">
        <v>621</v>
      </c>
      <c r="V3190" s="39" t="s">
        <v>37</v>
      </c>
      <c r="W3190" s="74" t="s">
        <v>642</v>
      </c>
      <c r="X3190" s="74">
        <v>0</v>
      </c>
    </row>
    <row r="3191" spans="1:24" ht="72" x14ac:dyDescent="0.3">
      <c r="A3191" s="33" t="s">
        <v>152</v>
      </c>
      <c r="B3191" s="22">
        <v>11740</v>
      </c>
      <c r="C3191" s="22" t="s">
        <v>374</v>
      </c>
      <c r="D3191" s="22">
        <v>25400579</v>
      </c>
      <c r="E3191" s="26" t="s">
        <v>375</v>
      </c>
      <c r="F3191" s="22">
        <v>4</v>
      </c>
      <c r="G3191" s="22" t="s">
        <v>48</v>
      </c>
      <c r="H3191" s="22" t="s">
        <v>254</v>
      </c>
      <c r="I3191" s="22" t="s">
        <v>34</v>
      </c>
      <c r="J3191" s="22" t="s">
        <v>97</v>
      </c>
      <c r="K3191" s="22" t="s">
        <v>36</v>
      </c>
      <c r="L3191" s="22">
        <v>11740</v>
      </c>
      <c r="M3191" s="39" t="s">
        <v>37</v>
      </c>
      <c r="N3191" s="39" t="s">
        <v>37</v>
      </c>
      <c r="O3191" s="39" t="s">
        <v>37</v>
      </c>
      <c r="P3191" s="39" t="s">
        <v>37</v>
      </c>
      <c r="Q3191" s="39" t="s">
        <v>37</v>
      </c>
      <c r="R3191" s="39" t="s">
        <v>37</v>
      </c>
      <c r="S3191" s="39" t="s">
        <v>40</v>
      </c>
      <c r="T3191" s="39" t="s">
        <v>37</v>
      </c>
      <c r="U3191" s="40" t="s">
        <v>621</v>
      </c>
      <c r="V3191" s="39" t="s">
        <v>37</v>
      </c>
      <c r="W3191" s="74" t="s">
        <v>642</v>
      </c>
      <c r="X3191" s="74">
        <v>0</v>
      </c>
    </row>
    <row r="3192" spans="1:24" ht="14.4" x14ac:dyDescent="0.3">
      <c r="A3192" s="33" t="s">
        <v>152</v>
      </c>
      <c r="B3192" s="22">
        <v>16402</v>
      </c>
      <c r="C3192" s="22" t="s">
        <v>293</v>
      </c>
      <c r="D3192" s="22">
        <v>25404627</v>
      </c>
      <c r="E3192" s="26" t="s">
        <v>444</v>
      </c>
      <c r="F3192" s="22">
        <v>2</v>
      </c>
      <c r="G3192" s="22" t="s">
        <v>48</v>
      </c>
      <c r="H3192" s="22" t="s">
        <v>105</v>
      </c>
      <c r="I3192" s="22" t="s">
        <v>34</v>
      </c>
      <c r="J3192" s="22" t="s">
        <v>97</v>
      </c>
      <c r="K3192" s="22" t="s">
        <v>36</v>
      </c>
      <c r="L3192" s="22">
        <v>16402</v>
      </c>
      <c r="M3192" s="39" t="s">
        <v>37</v>
      </c>
      <c r="N3192" s="39" t="s">
        <v>37</v>
      </c>
      <c r="O3192" s="39" t="s">
        <v>37</v>
      </c>
      <c r="P3192" s="39" t="s">
        <v>37</v>
      </c>
      <c r="Q3192" s="39" t="s">
        <v>37</v>
      </c>
      <c r="R3192" s="39" t="s">
        <v>37</v>
      </c>
      <c r="S3192" s="39" t="s">
        <v>40</v>
      </c>
      <c r="T3192" s="39" t="s">
        <v>37</v>
      </c>
      <c r="U3192" s="40" t="s">
        <v>605</v>
      </c>
      <c r="V3192" s="39" t="s">
        <v>35</v>
      </c>
      <c r="W3192" s="74" t="s">
        <v>606</v>
      </c>
      <c r="X3192" s="74">
        <v>0</v>
      </c>
    </row>
    <row r="3193" spans="1:24" ht="86.4" x14ac:dyDescent="0.3">
      <c r="A3193" s="33" t="s">
        <v>152</v>
      </c>
      <c r="B3193" s="22">
        <v>11855</v>
      </c>
      <c r="C3193" s="22" t="s">
        <v>311</v>
      </c>
      <c r="D3193" s="22">
        <v>53200152</v>
      </c>
      <c r="E3193" s="26" t="s">
        <v>312</v>
      </c>
      <c r="F3193" s="22">
        <v>5</v>
      </c>
      <c r="G3193" s="22" t="s">
        <v>48</v>
      </c>
      <c r="H3193" s="22" t="s">
        <v>105</v>
      </c>
      <c r="I3193" s="22" t="s">
        <v>34</v>
      </c>
      <c r="J3193" s="22" t="s">
        <v>97</v>
      </c>
      <c r="K3193" s="22" t="s">
        <v>36</v>
      </c>
      <c r="L3193" s="22">
        <v>11855</v>
      </c>
      <c r="M3193" s="39" t="s">
        <v>37</v>
      </c>
      <c r="N3193" s="39" t="s">
        <v>37</v>
      </c>
      <c r="O3193" s="39" t="s">
        <v>37</v>
      </c>
      <c r="P3193" s="39" t="s">
        <v>37</v>
      </c>
      <c r="Q3193" s="39" t="s">
        <v>37</v>
      </c>
      <c r="R3193" s="39" t="s">
        <v>37</v>
      </c>
      <c r="S3193" s="39" t="s">
        <v>37</v>
      </c>
      <c r="T3193" s="39" t="s">
        <v>37</v>
      </c>
      <c r="U3193" s="40" t="s">
        <v>605</v>
      </c>
      <c r="V3193" s="39" t="s">
        <v>35</v>
      </c>
      <c r="W3193" s="74">
        <v>0</v>
      </c>
      <c r="X3193" s="74" t="s">
        <v>658</v>
      </c>
    </row>
    <row r="3194" spans="1:24" ht="14.4" x14ac:dyDescent="0.3">
      <c r="A3194" s="33" t="s">
        <v>152</v>
      </c>
      <c r="B3194" s="22">
        <v>12274</v>
      </c>
      <c r="C3194" s="22" t="s">
        <v>325</v>
      </c>
      <c r="D3194" s="22">
        <v>29500005</v>
      </c>
      <c r="E3194" s="26" t="s">
        <v>326</v>
      </c>
      <c r="F3194" s="22">
        <v>10</v>
      </c>
      <c r="G3194" s="22" t="s">
        <v>48</v>
      </c>
      <c r="H3194" s="22" t="s">
        <v>61</v>
      </c>
      <c r="I3194" s="22" t="s">
        <v>34</v>
      </c>
      <c r="J3194" s="22" t="s">
        <v>97</v>
      </c>
      <c r="K3194" s="22" t="s">
        <v>36</v>
      </c>
      <c r="L3194" s="22">
        <v>12274</v>
      </c>
      <c r="M3194" s="39" t="s">
        <v>37</v>
      </c>
      <c r="N3194" s="39" t="s">
        <v>37</v>
      </c>
      <c r="O3194" s="39" t="s">
        <v>37</v>
      </c>
      <c r="P3194" s="39" t="s">
        <v>37</v>
      </c>
      <c r="Q3194" s="39" t="s">
        <v>37</v>
      </c>
      <c r="R3194" s="39" t="s">
        <v>37</v>
      </c>
      <c r="S3194" s="39" t="s">
        <v>37</v>
      </c>
      <c r="T3194" s="39" t="s">
        <v>37</v>
      </c>
      <c r="U3194" s="40" t="s">
        <v>784</v>
      </c>
      <c r="V3194" s="39" t="s">
        <v>37</v>
      </c>
      <c r="W3194" s="74" t="s">
        <v>943</v>
      </c>
      <c r="X3194" s="74">
        <v>0</v>
      </c>
    </row>
    <row r="3195" spans="1:24" ht="14.4" x14ac:dyDescent="0.3">
      <c r="A3195" s="33" t="s">
        <v>152</v>
      </c>
      <c r="B3195" s="22">
        <v>12274</v>
      </c>
      <c r="C3195" s="22" t="s">
        <v>325</v>
      </c>
      <c r="D3195" s="22">
        <v>29500005</v>
      </c>
      <c r="E3195" s="26" t="s">
        <v>326</v>
      </c>
      <c r="F3195" s="22">
        <v>10</v>
      </c>
      <c r="G3195" s="22" t="s">
        <v>48</v>
      </c>
      <c r="H3195" s="22" t="s">
        <v>61</v>
      </c>
      <c r="I3195" s="22" t="s">
        <v>34</v>
      </c>
      <c r="J3195" s="22" t="s">
        <v>97</v>
      </c>
      <c r="K3195" s="22" t="s">
        <v>36</v>
      </c>
      <c r="L3195" s="22">
        <v>12274</v>
      </c>
      <c r="M3195" s="39" t="s">
        <v>37</v>
      </c>
      <c r="N3195" s="39" t="s">
        <v>37</v>
      </c>
      <c r="O3195" s="39" t="s">
        <v>37</v>
      </c>
      <c r="P3195" s="39" t="s">
        <v>37</v>
      </c>
      <c r="Q3195" s="39" t="s">
        <v>37</v>
      </c>
      <c r="R3195" s="39" t="s">
        <v>37</v>
      </c>
      <c r="S3195" s="39" t="s">
        <v>37</v>
      </c>
      <c r="T3195" s="39" t="s">
        <v>37</v>
      </c>
      <c r="U3195" s="40" t="s">
        <v>784</v>
      </c>
      <c r="V3195" s="39" t="s">
        <v>37</v>
      </c>
      <c r="W3195" s="74" t="s">
        <v>943</v>
      </c>
      <c r="X3195" s="74">
        <v>0</v>
      </c>
    </row>
    <row r="3196" spans="1:24" ht="14.4" x14ac:dyDescent="0.3">
      <c r="A3196" s="33" t="s">
        <v>152</v>
      </c>
      <c r="B3196" s="22">
        <v>12274</v>
      </c>
      <c r="C3196" s="22" t="s">
        <v>325</v>
      </c>
      <c r="D3196" s="22">
        <v>29500005</v>
      </c>
      <c r="E3196" s="26" t="s">
        <v>326</v>
      </c>
      <c r="F3196" s="22">
        <v>10</v>
      </c>
      <c r="G3196" s="22" t="s">
        <v>48</v>
      </c>
      <c r="H3196" s="22" t="s">
        <v>61</v>
      </c>
      <c r="I3196" s="22" t="s">
        <v>34</v>
      </c>
      <c r="J3196" s="22" t="s">
        <v>97</v>
      </c>
      <c r="K3196" s="22" t="s">
        <v>36</v>
      </c>
      <c r="L3196" s="22">
        <v>12274</v>
      </c>
      <c r="M3196" s="39" t="s">
        <v>37</v>
      </c>
      <c r="N3196" s="39" t="s">
        <v>37</v>
      </c>
      <c r="O3196" s="39" t="s">
        <v>37</v>
      </c>
      <c r="P3196" s="39" t="s">
        <v>37</v>
      </c>
      <c r="Q3196" s="39" t="s">
        <v>37</v>
      </c>
      <c r="R3196" s="39" t="s">
        <v>37</v>
      </c>
      <c r="S3196" s="39" t="s">
        <v>37</v>
      </c>
      <c r="T3196" s="39" t="s">
        <v>37</v>
      </c>
      <c r="U3196" s="40" t="s">
        <v>784</v>
      </c>
      <c r="V3196" s="39" t="s">
        <v>37</v>
      </c>
      <c r="W3196" s="74" t="s">
        <v>943</v>
      </c>
      <c r="X3196" s="74">
        <v>0</v>
      </c>
    </row>
    <row r="3197" spans="1:24" ht="14.4" x14ac:dyDescent="0.3">
      <c r="A3197" s="33" t="s">
        <v>152</v>
      </c>
      <c r="B3197" s="22">
        <v>12274</v>
      </c>
      <c r="C3197" s="22" t="s">
        <v>325</v>
      </c>
      <c r="D3197" s="22">
        <v>29500005</v>
      </c>
      <c r="E3197" s="26" t="s">
        <v>326</v>
      </c>
      <c r="F3197" s="22">
        <v>10</v>
      </c>
      <c r="G3197" s="22" t="s">
        <v>48</v>
      </c>
      <c r="H3197" s="22" t="s">
        <v>61</v>
      </c>
      <c r="I3197" s="22" t="s">
        <v>34</v>
      </c>
      <c r="J3197" s="22" t="s">
        <v>97</v>
      </c>
      <c r="K3197" s="22" t="s">
        <v>36</v>
      </c>
      <c r="L3197" s="22">
        <v>12274</v>
      </c>
      <c r="M3197" s="39" t="s">
        <v>37</v>
      </c>
      <c r="N3197" s="39" t="s">
        <v>37</v>
      </c>
      <c r="O3197" s="39" t="s">
        <v>37</v>
      </c>
      <c r="P3197" s="39" t="s">
        <v>37</v>
      </c>
      <c r="Q3197" s="39" t="s">
        <v>37</v>
      </c>
      <c r="R3197" s="39" t="s">
        <v>37</v>
      </c>
      <c r="S3197" s="39" t="s">
        <v>37</v>
      </c>
      <c r="T3197" s="39" t="s">
        <v>37</v>
      </c>
      <c r="U3197" s="40" t="s">
        <v>784</v>
      </c>
      <c r="V3197" s="39" t="s">
        <v>37</v>
      </c>
      <c r="W3197" s="74" t="s">
        <v>943</v>
      </c>
      <c r="X3197" s="74">
        <v>0</v>
      </c>
    </row>
    <row r="3198" spans="1:24" ht="14.4" x14ac:dyDescent="0.3">
      <c r="A3198" s="33" t="s">
        <v>152</v>
      </c>
      <c r="B3198" s="22">
        <v>12274</v>
      </c>
      <c r="C3198" s="22" t="s">
        <v>325</v>
      </c>
      <c r="D3198" s="22">
        <v>29500005</v>
      </c>
      <c r="E3198" s="26" t="s">
        <v>326</v>
      </c>
      <c r="F3198" s="22">
        <v>10</v>
      </c>
      <c r="G3198" s="22" t="s">
        <v>48</v>
      </c>
      <c r="H3198" s="22" t="s">
        <v>61</v>
      </c>
      <c r="I3198" s="22" t="s">
        <v>34</v>
      </c>
      <c r="J3198" s="22" t="s">
        <v>97</v>
      </c>
      <c r="K3198" s="22" t="s">
        <v>36</v>
      </c>
      <c r="L3198" s="22">
        <v>12274</v>
      </c>
      <c r="M3198" s="39" t="s">
        <v>37</v>
      </c>
      <c r="N3198" s="39" t="s">
        <v>37</v>
      </c>
      <c r="O3198" s="39" t="s">
        <v>37</v>
      </c>
      <c r="P3198" s="39" t="s">
        <v>37</v>
      </c>
      <c r="Q3198" s="39" t="s">
        <v>37</v>
      </c>
      <c r="R3198" s="39" t="s">
        <v>37</v>
      </c>
      <c r="S3198" s="39" t="s">
        <v>37</v>
      </c>
      <c r="T3198" s="39" t="s">
        <v>37</v>
      </c>
      <c r="U3198" s="40" t="s">
        <v>784</v>
      </c>
      <c r="V3198" s="39" t="s">
        <v>37</v>
      </c>
      <c r="W3198" s="74" t="s">
        <v>943</v>
      </c>
      <c r="X3198" s="74">
        <v>0</v>
      </c>
    </row>
    <row r="3199" spans="1:24" ht="14.4" x14ac:dyDescent="0.3">
      <c r="A3199" s="33" t="s">
        <v>152</v>
      </c>
      <c r="B3199" s="22">
        <v>12274</v>
      </c>
      <c r="C3199" s="22" t="s">
        <v>325</v>
      </c>
      <c r="D3199" s="22">
        <v>29500005</v>
      </c>
      <c r="E3199" s="26" t="s">
        <v>326</v>
      </c>
      <c r="F3199" s="22">
        <v>10</v>
      </c>
      <c r="G3199" s="22" t="s">
        <v>48</v>
      </c>
      <c r="H3199" s="22" t="s">
        <v>61</v>
      </c>
      <c r="I3199" s="22" t="s">
        <v>34</v>
      </c>
      <c r="J3199" s="22" t="s">
        <v>97</v>
      </c>
      <c r="K3199" s="22" t="s">
        <v>36</v>
      </c>
      <c r="L3199" s="22">
        <v>12274</v>
      </c>
      <c r="M3199" s="39" t="s">
        <v>37</v>
      </c>
      <c r="N3199" s="39" t="s">
        <v>37</v>
      </c>
      <c r="O3199" s="39" t="s">
        <v>37</v>
      </c>
      <c r="P3199" s="39" t="s">
        <v>37</v>
      </c>
      <c r="Q3199" s="39" t="s">
        <v>37</v>
      </c>
      <c r="R3199" s="39" t="s">
        <v>37</v>
      </c>
      <c r="S3199" s="39" t="s">
        <v>37</v>
      </c>
      <c r="T3199" s="39" t="s">
        <v>37</v>
      </c>
      <c r="U3199" s="40" t="s">
        <v>784</v>
      </c>
      <c r="V3199" s="39" t="s">
        <v>37</v>
      </c>
      <c r="W3199" s="74" t="s">
        <v>943</v>
      </c>
      <c r="X3199" s="74">
        <v>0</v>
      </c>
    </row>
    <row r="3200" spans="1:24" ht="14.4" x14ac:dyDescent="0.3">
      <c r="A3200" s="33" t="s">
        <v>152</v>
      </c>
      <c r="B3200" s="22">
        <v>12274</v>
      </c>
      <c r="C3200" s="22" t="s">
        <v>325</v>
      </c>
      <c r="D3200" s="22">
        <v>29500005</v>
      </c>
      <c r="E3200" s="26" t="s">
        <v>326</v>
      </c>
      <c r="F3200" s="22">
        <v>10</v>
      </c>
      <c r="G3200" s="22" t="s">
        <v>48</v>
      </c>
      <c r="H3200" s="22" t="s">
        <v>61</v>
      </c>
      <c r="I3200" s="22" t="s">
        <v>34</v>
      </c>
      <c r="J3200" s="22" t="s">
        <v>97</v>
      </c>
      <c r="K3200" s="22" t="s">
        <v>36</v>
      </c>
      <c r="L3200" s="22">
        <v>12274</v>
      </c>
      <c r="M3200" s="39" t="s">
        <v>37</v>
      </c>
      <c r="N3200" s="39" t="s">
        <v>37</v>
      </c>
      <c r="O3200" s="39" t="s">
        <v>37</v>
      </c>
      <c r="P3200" s="39" t="s">
        <v>37</v>
      </c>
      <c r="Q3200" s="39" t="s">
        <v>37</v>
      </c>
      <c r="R3200" s="39" t="s">
        <v>37</v>
      </c>
      <c r="S3200" s="39" t="s">
        <v>37</v>
      </c>
      <c r="T3200" s="39" t="s">
        <v>37</v>
      </c>
      <c r="U3200" s="40" t="s">
        <v>784</v>
      </c>
      <c r="V3200" s="39" t="s">
        <v>37</v>
      </c>
      <c r="W3200" s="74" t="s">
        <v>943</v>
      </c>
      <c r="X3200" s="74">
        <v>0</v>
      </c>
    </row>
    <row r="3201" spans="1:24" ht="14.4" x14ac:dyDescent="0.3">
      <c r="A3201" s="33" t="s">
        <v>152</v>
      </c>
      <c r="B3201" s="22">
        <v>12274</v>
      </c>
      <c r="C3201" s="22" t="s">
        <v>325</v>
      </c>
      <c r="D3201" s="22">
        <v>29500005</v>
      </c>
      <c r="E3201" s="26" t="s">
        <v>326</v>
      </c>
      <c r="F3201" s="22">
        <v>10</v>
      </c>
      <c r="G3201" s="22" t="s">
        <v>48</v>
      </c>
      <c r="H3201" s="22" t="s">
        <v>61</v>
      </c>
      <c r="I3201" s="22" t="s">
        <v>34</v>
      </c>
      <c r="J3201" s="22" t="s">
        <v>97</v>
      </c>
      <c r="K3201" s="22" t="s">
        <v>36</v>
      </c>
      <c r="L3201" s="22">
        <v>12274</v>
      </c>
      <c r="M3201" s="39" t="s">
        <v>37</v>
      </c>
      <c r="N3201" s="39" t="s">
        <v>37</v>
      </c>
      <c r="O3201" s="39" t="s">
        <v>37</v>
      </c>
      <c r="P3201" s="39" t="s">
        <v>37</v>
      </c>
      <c r="Q3201" s="39" t="s">
        <v>37</v>
      </c>
      <c r="R3201" s="39" t="s">
        <v>37</v>
      </c>
      <c r="S3201" s="39" t="s">
        <v>37</v>
      </c>
      <c r="T3201" s="39" t="s">
        <v>37</v>
      </c>
      <c r="U3201" s="40" t="s">
        <v>784</v>
      </c>
      <c r="V3201" s="39" t="s">
        <v>37</v>
      </c>
      <c r="W3201" s="74" t="s">
        <v>943</v>
      </c>
      <c r="X3201" s="74">
        <v>0</v>
      </c>
    </row>
    <row r="3202" spans="1:24" ht="72" x14ac:dyDescent="0.3">
      <c r="A3202" s="33" t="s">
        <v>152</v>
      </c>
      <c r="B3202" s="22">
        <v>16226</v>
      </c>
      <c r="C3202" s="22" t="s">
        <v>542</v>
      </c>
      <c r="D3202" s="22">
        <v>53100347</v>
      </c>
      <c r="E3202" s="26" t="s">
        <v>543</v>
      </c>
      <c r="F3202" s="22">
        <v>2</v>
      </c>
      <c r="G3202" s="22" t="s">
        <v>48</v>
      </c>
      <c r="H3202" s="22" t="s">
        <v>111</v>
      </c>
      <c r="I3202" s="22" t="s">
        <v>34</v>
      </c>
      <c r="J3202" s="22" t="s">
        <v>97</v>
      </c>
      <c r="K3202" s="22" t="s">
        <v>36</v>
      </c>
      <c r="L3202" s="22">
        <v>16226</v>
      </c>
      <c r="M3202" s="39" t="s">
        <v>37</v>
      </c>
      <c r="N3202" s="39" t="s">
        <v>37</v>
      </c>
      <c r="O3202" s="39" t="s">
        <v>37</v>
      </c>
      <c r="P3202" s="39" t="s">
        <v>37</v>
      </c>
      <c r="Q3202" s="39" t="s">
        <v>37</v>
      </c>
      <c r="R3202" s="39" t="s">
        <v>37</v>
      </c>
      <c r="S3202" s="39" t="s">
        <v>37</v>
      </c>
      <c r="T3202" s="39" t="s">
        <v>37</v>
      </c>
      <c r="U3202" s="40" t="s">
        <v>784</v>
      </c>
      <c r="V3202" s="39" t="s">
        <v>37</v>
      </c>
      <c r="W3202" s="74" t="s">
        <v>3357</v>
      </c>
      <c r="X3202" s="74">
        <v>0</v>
      </c>
    </row>
    <row r="3203" spans="1:24" ht="28.8" x14ac:dyDescent="0.3">
      <c r="A3203" s="33" t="s">
        <v>152</v>
      </c>
      <c r="B3203" s="22">
        <v>11905</v>
      </c>
      <c r="C3203" s="22" t="s">
        <v>183</v>
      </c>
      <c r="D3203" s="22">
        <v>53100409</v>
      </c>
      <c r="E3203" s="26" t="s">
        <v>184</v>
      </c>
      <c r="F3203" s="22">
        <v>2</v>
      </c>
      <c r="G3203" s="22" t="s">
        <v>48</v>
      </c>
      <c r="H3203" s="22" t="s">
        <v>33</v>
      </c>
      <c r="I3203" s="22" t="s">
        <v>34</v>
      </c>
      <c r="J3203" s="22" t="s">
        <v>97</v>
      </c>
      <c r="K3203" s="22" t="s">
        <v>36</v>
      </c>
      <c r="L3203" s="22">
        <v>11905</v>
      </c>
      <c r="M3203" s="39" t="s">
        <v>37</v>
      </c>
      <c r="N3203" s="39" t="s">
        <v>37</v>
      </c>
      <c r="O3203" s="39" t="s">
        <v>37</v>
      </c>
      <c r="P3203" s="39" t="s">
        <v>37</v>
      </c>
      <c r="Q3203" s="39" t="s">
        <v>37</v>
      </c>
      <c r="R3203" s="39" t="s">
        <v>37</v>
      </c>
      <c r="S3203" s="39" t="s">
        <v>37</v>
      </c>
      <c r="T3203" s="39" t="s">
        <v>37</v>
      </c>
      <c r="U3203" s="40" t="s">
        <v>784</v>
      </c>
      <c r="V3203" s="39" t="s">
        <v>37</v>
      </c>
      <c r="W3203" s="74" t="s">
        <v>785</v>
      </c>
      <c r="X3203" s="74">
        <v>0</v>
      </c>
    </row>
    <row r="3204" spans="1:24" ht="28.8" x14ac:dyDescent="0.3">
      <c r="A3204" s="33" t="s">
        <v>152</v>
      </c>
      <c r="B3204" s="22">
        <v>11905</v>
      </c>
      <c r="C3204" s="22" t="s">
        <v>183</v>
      </c>
      <c r="D3204" s="22">
        <v>53100409</v>
      </c>
      <c r="E3204" s="26" t="s">
        <v>184</v>
      </c>
      <c r="F3204" s="22">
        <v>2</v>
      </c>
      <c r="G3204" s="22" t="s">
        <v>48</v>
      </c>
      <c r="H3204" s="22" t="s">
        <v>33</v>
      </c>
      <c r="I3204" s="22" t="s">
        <v>34</v>
      </c>
      <c r="J3204" s="22" t="s">
        <v>97</v>
      </c>
      <c r="K3204" s="22" t="s">
        <v>36</v>
      </c>
      <c r="L3204" s="22">
        <v>11905</v>
      </c>
      <c r="M3204" s="39" t="s">
        <v>37</v>
      </c>
      <c r="N3204" s="39" t="s">
        <v>37</v>
      </c>
      <c r="O3204" s="39" t="s">
        <v>37</v>
      </c>
      <c r="P3204" s="39" t="s">
        <v>37</v>
      </c>
      <c r="Q3204" s="39" t="s">
        <v>37</v>
      </c>
      <c r="R3204" s="39" t="s">
        <v>37</v>
      </c>
      <c r="S3204" s="39" t="s">
        <v>37</v>
      </c>
      <c r="T3204" s="39" t="s">
        <v>37</v>
      </c>
      <c r="U3204" s="40" t="s">
        <v>784</v>
      </c>
      <c r="V3204" s="39" t="s">
        <v>37</v>
      </c>
      <c r="W3204" s="74" t="s">
        <v>785</v>
      </c>
      <c r="X3204" s="74">
        <v>0</v>
      </c>
    </row>
    <row r="3205" spans="1:24" ht="28.8" x14ac:dyDescent="0.3">
      <c r="A3205" s="33" t="s">
        <v>152</v>
      </c>
      <c r="B3205" s="22">
        <v>11905</v>
      </c>
      <c r="C3205" s="22" t="s">
        <v>183</v>
      </c>
      <c r="D3205" s="22">
        <v>53100409</v>
      </c>
      <c r="E3205" s="26" t="s">
        <v>184</v>
      </c>
      <c r="F3205" s="22">
        <v>2</v>
      </c>
      <c r="G3205" s="22" t="s">
        <v>48</v>
      </c>
      <c r="H3205" s="22" t="s">
        <v>33</v>
      </c>
      <c r="I3205" s="22" t="s">
        <v>34</v>
      </c>
      <c r="J3205" s="22" t="s">
        <v>97</v>
      </c>
      <c r="K3205" s="22" t="s">
        <v>36</v>
      </c>
      <c r="L3205" s="22">
        <v>11905</v>
      </c>
      <c r="M3205" s="39" t="s">
        <v>37</v>
      </c>
      <c r="N3205" s="39" t="s">
        <v>37</v>
      </c>
      <c r="O3205" s="39" t="s">
        <v>37</v>
      </c>
      <c r="P3205" s="39" t="s">
        <v>37</v>
      </c>
      <c r="Q3205" s="39" t="s">
        <v>37</v>
      </c>
      <c r="R3205" s="39" t="s">
        <v>37</v>
      </c>
      <c r="S3205" s="39" t="s">
        <v>37</v>
      </c>
      <c r="T3205" s="39" t="s">
        <v>37</v>
      </c>
      <c r="U3205" s="40" t="s">
        <v>784</v>
      </c>
      <c r="V3205" s="39" t="s">
        <v>37</v>
      </c>
      <c r="W3205" s="74" t="s">
        <v>785</v>
      </c>
      <c r="X3205" s="74">
        <v>0</v>
      </c>
    </row>
    <row r="3206" spans="1:24" ht="28.8" x14ac:dyDescent="0.3">
      <c r="A3206" s="33" t="s">
        <v>152</v>
      </c>
      <c r="B3206" s="22">
        <v>11905</v>
      </c>
      <c r="C3206" s="22" t="s">
        <v>183</v>
      </c>
      <c r="D3206" s="22">
        <v>53100409</v>
      </c>
      <c r="E3206" s="26" t="s">
        <v>184</v>
      </c>
      <c r="F3206" s="22">
        <v>2</v>
      </c>
      <c r="G3206" s="22" t="s">
        <v>48</v>
      </c>
      <c r="H3206" s="22" t="s">
        <v>33</v>
      </c>
      <c r="I3206" s="22" t="s">
        <v>34</v>
      </c>
      <c r="J3206" s="22" t="s">
        <v>97</v>
      </c>
      <c r="K3206" s="22" t="s">
        <v>36</v>
      </c>
      <c r="L3206" s="22">
        <v>11905</v>
      </c>
      <c r="M3206" s="39" t="s">
        <v>37</v>
      </c>
      <c r="N3206" s="39" t="s">
        <v>37</v>
      </c>
      <c r="O3206" s="39" t="s">
        <v>37</v>
      </c>
      <c r="P3206" s="39" t="s">
        <v>37</v>
      </c>
      <c r="Q3206" s="39" t="s">
        <v>37</v>
      </c>
      <c r="R3206" s="39" t="s">
        <v>37</v>
      </c>
      <c r="S3206" s="39" t="s">
        <v>37</v>
      </c>
      <c r="T3206" s="39" t="s">
        <v>37</v>
      </c>
      <c r="U3206" s="40" t="s">
        <v>784</v>
      </c>
      <c r="V3206" s="39" t="s">
        <v>37</v>
      </c>
      <c r="W3206" s="74" t="s">
        <v>785</v>
      </c>
      <c r="X3206" s="74">
        <v>0</v>
      </c>
    </row>
    <row r="3207" spans="1:24" ht="28.8" x14ac:dyDescent="0.3">
      <c r="A3207" s="33" t="s">
        <v>152</v>
      </c>
      <c r="B3207" s="22">
        <v>11905</v>
      </c>
      <c r="C3207" s="22" t="s">
        <v>183</v>
      </c>
      <c r="D3207" s="22">
        <v>53100409</v>
      </c>
      <c r="E3207" s="26" t="s">
        <v>184</v>
      </c>
      <c r="F3207" s="22">
        <v>2</v>
      </c>
      <c r="G3207" s="22" t="s">
        <v>48</v>
      </c>
      <c r="H3207" s="22" t="s">
        <v>33</v>
      </c>
      <c r="I3207" s="22" t="s">
        <v>34</v>
      </c>
      <c r="J3207" s="22" t="s">
        <v>97</v>
      </c>
      <c r="K3207" s="22" t="s">
        <v>36</v>
      </c>
      <c r="L3207" s="22">
        <v>11905</v>
      </c>
      <c r="M3207" s="39" t="s">
        <v>37</v>
      </c>
      <c r="N3207" s="39" t="s">
        <v>37</v>
      </c>
      <c r="O3207" s="39" t="s">
        <v>37</v>
      </c>
      <c r="P3207" s="39" t="s">
        <v>37</v>
      </c>
      <c r="Q3207" s="39" t="s">
        <v>37</v>
      </c>
      <c r="R3207" s="39" t="s">
        <v>37</v>
      </c>
      <c r="S3207" s="39" t="s">
        <v>37</v>
      </c>
      <c r="T3207" s="39" t="s">
        <v>37</v>
      </c>
      <c r="U3207" s="40" t="s">
        <v>784</v>
      </c>
      <c r="V3207" s="39" t="s">
        <v>37</v>
      </c>
      <c r="W3207" s="74" t="s">
        <v>785</v>
      </c>
      <c r="X3207" s="74">
        <v>0</v>
      </c>
    </row>
    <row r="3208" spans="1:24" ht="28.8" x14ac:dyDescent="0.3">
      <c r="A3208" s="33" t="s">
        <v>152</v>
      </c>
      <c r="B3208" s="22">
        <v>11905</v>
      </c>
      <c r="C3208" s="22" t="s">
        <v>183</v>
      </c>
      <c r="D3208" s="22">
        <v>53100409</v>
      </c>
      <c r="E3208" s="26" t="s">
        <v>184</v>
      </c>
      <c r="F3208" s="22">
        <v>2</v>
      </c>
      <c r="G3208" s="22" t="s">
        <v>48</v>
      </c>
      <c r="H3208" s="22" t="s">
        <v>33</v>
      </c>
      <c r="I3208" s="22" t="s">
        <v>34</v>
      </c>
      <c r="J3208" s="22" t="s">
        <v>97</v>
      </c>
      <c r="K3208" s="22" t="s">
        <v>36</v>
      </c>
      <c r="L3208" s="22">
        <v>11905</v>
      </c>
      <c r="M3208" s="39" t="s">
        <v>37</v>
      </c>
      <c r="N3208" s="39" t="s">
        <v>37</v>
      </c>
      <c r="O3208" s="39" t="s">
        <v>37</v>
      </c>
      <c r="P3208" s="39" t="s">
        <v>37</v>
      </c>
      <c r="Q3208" s="39" t="s">
        <v>37</v>
      </c>
      <c r="R3208" s="39" t="s">
        <v>37</v>
      </c>
      <c r="S3208" s="39" t="s">
        <v>37</v>
      </c>
      <c r="T3208" s="39" t="s">
        <v>37</v>
      </c>
      <c r="U3208" s="40" t="s">
        <v>784</v>
      </c>
      <c r="V3208" s="39" t="s">
        <v>37</v>
      </c>
      <c r="W3208" s="74" t="s">
        <v>785</v>
      </c>
      <c r="X3208" s="74">
        <v>0</v>
      </c>
    </row>
    <row r="3209" spans="1:24" ht="28.8" x14ac:dyDescent="0.3">
      <c r="A3209" s="33" t="s">
        <v>152</v>
      </c>
      <c r="B3209" s="22">
        <v>11905</v>
      </c>
      <c r="C3209" s="22" t="s">
        <v>183</v>
      </c>
      <c r="D3209" s="22">
        <v>53100409</v>
      </c>
      <c r="E3209" s="26" t="s">
        <v>184</v>
      </c>
      <c r="F3209" s="22">
        <v>2</v>
      </c>
      <c r="G3209" s="22" t="s">
        <v>48</v>
      </c>
      <c r="H3209" s="22" t="s">
        <v>33</v>
      </c>
      <c r="I3209" s="22" t="s">
        <v>34</v>
      </c>
      <c r="J3209" s="22" t="s">
        <v>97</v>
      </c>
      <c r="K3209" s="22" t="s">
        <v>36</v>
      </c>
      <c r="L3209" s="22">
        <v>11905</v>
      </c>
      <c r="M3209" s="39" t="s">
        <v>37</v>
      </c>
      <c r="N3209" s="39" t="s">
        <v>37</v>
      </c>
      <c r="O3209" s="39" t="s">
        <v>37</v>
      </c>
      <c r="P3209" s="39" t="s">
        <v>37</v>
      </c>
      <c r="Q3209" s="39" t="s">
        <v>37</v>
      </c>
      <c r="R3209" s="39" t="s">
        <v>37</v>
      </c>
      <c r="S3209" s="39" t="s">
        <v>37</v>
      </c>
      <c r="T3209" s="39" t="s">
        <v>37</v>
      </c>
      <c r="U3209" s="40" t="s">
        <v>784</v>
      </c>
      <c r="V3209" s="39" t="s">
        <v>37</v>
      </c>
      <c r="W3209" s="74" t="s">
        <v>785</v>
      </c>
      <c r="X3209" s="74">
        <v>0</v>
      </c>
    </row>
    <row r="3210" spans="1:24" ht="28.8" x14ac:dyDescent="0.3">
      <c r="A3210" s="33" t="s">
        <v>152</v>
      </c>
      <c r="B3210" s="22">
        <v>11905</v>
      </c>
      <c r="C3210" s="22" t="s">
        <v>183</v>
      </c>
      <c r="D3210" s="22">
        <v>53100409</v>
      </c>
      <c r="E3210" s="26" t="s">
        <v>184</v>
      </c>
      <c r="F3210" s="22">
        <v>2</v>
      </c>
      <c r="G3210" s="22" t="s">
        <v>48</v>
      </c>
      <c r="H3210" s="22" t="s">
        <v>33</v>
      </c>
      <c r="I3210" s="22" t="s">
        <v>34</v>
      </c>
      <c r="J3210" s="22" t="s">
        <v>97</v>
      </c>
      <c r="K3210" s="22" t="s">
        <v>36</v>
      </c>
      <c r="L3210" s="22">
        <v>11905</v>
      </c>
      <c r="M3210" s="39" t="s">
        <v>37</v>
      </c>
      <c r="N3210" s="39" t="s">
        <v>37</v>
      </c>
      <c r="O3210" s="39" t="s">
        <v>37</v>
      </c>
      <c r="P3210" s="39" t="s">
        <v>37</v>
      </c>
      <c r="Q3210" s="39" t="s">
        <v>37</v>
      </c>
      <c r="R3210" s="39" t="s">
        <v>37</v>
      </c>
      <c r="S3210" s="39" t="s">
        <v>37</v>
      </c>
      <c r="T3210" s="39" t="s">
        <v>37</v>
      </c>
      <c r="U3210" s="40" t="s">
        <v>784</v>
      </c>
      <c r="V3210" s="39" t="s">
        <v>37</v>
      </c>
      <c r="W3210" s="74" t="s">
        <v>785</v>
      </c>
      <c r="X3210" s="74">
        <v>0</v>
      </c>
    </row>
    <row r="3211" spans="1:24" ht="28.8" x14ac:dyDescent="0.3">
      <c r="A3211" s="33" t="s">
        <v>152</v>
      </c>
      <c r="B3211" s="22">
        <v>11905</v>
      </c>
      <c r="C3211" s="22" t="s">
        <v>183</v>
      </c>
      <c r="D3211" s="22">
        <v>53100409</v>
      </c>
      <c r="E3211" s="26" t="s">
        <v>184</v>
      </c>
      <c r="F3211" s="22">
        <v>2</v>
      </c>
      <c r="G3211" s="22" t="s">
        <v>48</v>
      </c>
      <c r="H3211" s="22" t="s">
        <v>33</v>
      </c>
      <c r="I3211" s="22" t="s">
        <v>34</v>
      </c>
      <c r="J3211" s="22" t="s">
        <v>97</v>
      </c>
      <c r="K3211" s="22" t="s">
        <v>36</v>
      </c>
      <c r="L3211" s="22">
        <v>11905</v>
      </c>
      <c r="M3211" s="39" t="s">
        <v>37</v>
      </c>
      <c r="N3211" s="39" t="s">
        <v>37</v>
      </c>
      <c r="O3211" s="39" t="s">
        <v>37</v>
      </c>
      <c r="P3211" s="39" t="s">
        <v>37</v>
      </c>
      <c r="Q3211" s="39" t="s">
        <v>37</v>
      </c>
      <c r="R3211" s="39" t="s">
        <v>37</v>
      </c>
      <c r="S3211" s="39" t="s">
        <v>37</v>
      </c>
      <c r="T3211" s="39" t="s">
        <v>37</v>
      </c>
      <c r="U3211" s="40" t="s">
        <v>784</v>
      </c>
      <c r="V3211" s="39" t="s">
        <v>37</v>
      </c>
      <c r="W3211" s="74" t="s">
        <v>785</v>
      </c>
      <c r="X3211" s="74">
        <v>0</v>
      </c>
    </row>
    <row r="3212" spans="1:24" ht="14.4" x14ac:dyDescent="0.3">
      <c r="A3212" s="33" t="s">
        <v>152</v>
      </c>
      <c r="B3212" s="22">
        <v>11757</v>
      </c>
      <c r="C3212" s="22" t="s">
        <v>571</v>
      </c>
      <c r="D3212" s="22">
        <v>53100761</v>
      </c>
      <c r="E3212" s="26" t="s">
        <v>570</v>
      </c>
      <c r="F3212" s="22">
        <v>11</v>
      </c>
      <c r="G3212" s="22" t="s">
        <v>48</v>
      </c>
      <c r="H3212" s="22" t="s">
        <v>254</v>
      </c>
      <c r="I3212" s="22" t="s">
        <v>34</v>
      </c>
      <c r="J3212" s="22" t="s">
        <v>97</v>
      </c>
      <c r="K3212" s="22" t="s">
        <v>36</v>
      </c>
      <c r="L3212" s="22">
        <v>11757</v>
      </c>
      <c r="M3212" s="39" t="s">
        <v>37</v>
      </c>
      <c r="N3212" s="39" t="s">
        <v>37</v>
      </c>
      <c r="O3212" s="39" t="s">
        <v>37</v>
      </c>
      <c r="P3212" s="39" t="s">
        <v>37</v>
      </c>
      <c r="Q3212" s="39" t="s">
        <v>37</v>
      </c>
      <c r="R3212" s="39" t="s">
        <v>37</v>
      </c>
      <c r="S3212" s="39" t="s">
        <v>40</v>
      </c>
      <c r="T3212" s="39" t="s">
        <v>37</v>
      </c>
      <c r="U3212" s="40" t="s">
        <v>621</v>
      </c>
      <c r="V3212" s="39" t="s">
        <v>35</v>
      </c>
      <c r="W3212" s="74">
        <v>0</v>
      </c>
      <c r="X3212" s="74">
        <v>0</v>
      </c>
    </row>
    <row r="3213" spans="1:24" ht="14.4" x14ac:dyDescent="0.3">
      <c r="A3213" s="33" t="s">
        <v>152</v>
      </c>
      <c r="B3213" s="22">
        <v>12275</v>
      </c>
      <c r="C3213" s="22" t="s">
        <v>352</v>
      </c>
      <c r="D3213" s="22">
        <v>29500005</v>
      </c>
      <c r="E3213" s="26" t="s">
        <v>353</v>
      </c>
      <c r="F3213" s="22">
        <v>10</v>
      </c>
      <c r="G3213" s="22" t="s">
        <v>48</v>
      </c>
      <c r="H3213" s="22" t="s">
        <v>61</v>
      </c>
      <c r="I3213" s="22" t="s">
        <v>34</v>
      </c>
      <c r="J3213" s="22" t="s">
        <v>97</v>
      </c>
      <c r="K3213" s="22" t="s">
        <v>36</v>
      </c>
      <c r="L3213" s="22">
        <v>12275</v>
      </c>
      <c r="M3213" s="39" t="s">
        <v>37</v>
      </c>
      <c r="N3213" s="39" t="s">
        <v>37</v>
      </c>
      <c r="O3213" s="39" t="s">
        <v>37</v>
      </c>
      <c r="P3213" s="39" t="s">
        <v>37</v>
      </c>
      <c r="Q3213" s="39" t="s">
        <v>37</v>
      </c>
      <c r="R3213" s="39" t="s">
        <v>37</v>
      </c>
      <c r="S3213" s="39" t="s">
        <v>37</v>
      </c>
      <c r="T3213" s="39" t="s">
        <v>37</v>
      </c>
      <c r="U3213" s="40" t="s">
        <v>784</v>
      </c>
      <c r="V3213" s="39" t="s">
        <v>37</v>
      </c>
      <c r="W3213" s="74" t="s">
        <v>943</v>
      </c>
      <c r="X3213" s="74">
        <v>0</v>
      </c>
    </row>
    <row r="3214" spans="1:24" ht="14.4" x14ac:dyDescent="0.3">
      <c r="A3214" s="33" t="s">
        <v>152</v>
      </c>
      <c r="B3214" s="22">
        <v>12275</v>
      </c>
      <c r="C3214" s="22" t="s">
        <v>352</v>
      </c>
      <c r="D3214" s="22">
        <v>29500005</v>
      </c>
      <c r="E3214" s="26" t="s">
        <v>353</v>
      </c>
      <c r="F3214" s="22">
        <v>10</v>
      </c>
      <c r="G3214" s="22" t="s">
        <v>48</v>
      </c>
      <c r="H3214" s="22" t="s">
        <v>61</v>
      </c>
      <c r="I3214" s="22" t="s">
        <v>34</v>
      </c>
      <c r="J3214" s="22" t="s">
        <v>97</v>
      </c>
      <c r="K3214" s="22" t="s">
        <v>36</v>
      </c>
      <c r="L3214" s="22">
        <v>12275</v>
      </c>
      <c r="M3214" s="39" t="s">
        <v>37</v>
      </c>
      <c r="N3214" s="39" t="s">
        <v>37</v>
      </c>
      <c r="O3214" s="39" t="s">
        <v>37</v>
      </c>
      <c r="P3214" s="39" t="s">
        <v>37</v>
      </c>
      <c r="Q3214" s="39" t="s">
        <v>37</v>
      </c>
      <c r="R3214" s="39" t="s">
        <v>37</v>
      </c>
      <c r="S3214" s="39" t="s">
        <v>37</v>
      </c>
      <c r="T3214" s="39" t="s">
        <v>37</v>
      </c>
      <c r="U3214" s="40" t="s">
        <v>784</v>
      </c>
      <c r="V3214" s="39" t="s">
        <v>37</v>
      </c>
      <c r="W3214" s="74" t="s">
        <v>943</v>
      </c>
      <c r="X3214" s="74">
        <v>0</v>
      </c>
    </row>
    <row r="3215" spans="1:24" ht="14.4" x14ac:dyDescent="0.3">
      <c r="A3215" s="33" t="s">
        <v>152</v>
      </c>
      <c r="B3215" s="22">
        <v>12275</v>
      </c>
      <c r="C3215" s="22" t="s">
        <v>352</v>
      </c>
      <c r="D3215" s="22">
        <v>29500005</v>
      </c>
      <c r="E3215" s="26" t="s">
        <v>353</v>
      </c>
      <c r="F3215" s="22">
        <v>10</v>
      </c>
      <c r="G3215" s="22" t="s">
        <v>48</v>
      </c>
      <c r="H3215" s="22" t="s">
        <v>61</v>
      </c>
      <c r="I3215" s="22" t="s">
        <v>34</v>
      </c>
      <c r="J3215" s="22" t="s">
        <v>97</v>
      </c>
      <c r="K3215" s="22" t="s">
        <v>36</v>
      </c>
      <c r="L3215" s="22">
        <v>12275</v>
      </c>
      <c r="M3215" s="39" t="s">
        <v>37</v>
      </c>
      <c r="N3215" s="39" t="s">
        <v>37</v>
      </c>
      <c r="O3215" s="39" t="s">
        <v>37</v>
      </c>
      <c r="P3215" s="39" t="s">
        <v>37</v>
      </c>
      <c r="Q3215" s="39" t="s">
        <v>37</v>
      </c>
      <c r="R3215" s="39" t="s">
        <v>37</v>
      </c>
      <c r="S3215" s="39" t="s">
        <v>37</v>
      </c>
      <c r="T3215" s="39" t="s">
        <v>37</v>
      </c>
      <c r="U3215" s="40" t="s">
        <v>784</v>
      </c>
      <c r="V3215" s="39" t="s">
        <v>37</v>
      </c>
      <c r="W3215" s="74" t="s">
        <v>943</v>
      </c>
      <c r="X3215" s="74">
        <v>0</v>
      </c>
    </row>
    <row r="3216" spans="1:24" ht="14.4" x14ac:dyDescent="0.3">
      <c r="A3216" s="33" t="s">
        <v>152</v>
      </c>
      <c r="B3216" s="22">
        <v>12275</v>
      </c>
      <c r="C3216" s="22" t="s">
        <v>352</v>
      </c>
      <c r="D3216" s="22">
        <v>29500005</v>
      </c>
      <c r="E3216" s="26" t="s">
        <v>353</v>
      </c>
      <c r="F3216" s="22">
        <v>10</v>
      </c>
      <c r="G3216" s="22" t="s">
        <v>48</v>
      </c>
      <c r="H3216" s="22" t="s">
        <v>61</v>
      </c>
      <c r="I3216" s="22" t="s">
        <v>34</v>
      </c>
      <c r="J3216" s="22" t="s">
        <v>97</v>
      </c>
      <c r="K3216" s="22" t="s">
        <v>36</v>
      </c>
      <c r="L3216" s="22">
        <v>12275</v>
      </c>
      <c r="M3216" s="39" t="s">
        <v>37</v>
      </c>
      <c r="N3216" s="39" t="s">
        <v>37</v>
      </c>
      <c r="O3216" s="39" t="s">
        <v>37</v>
      </c>
      <c r="P3216" s="39" t="s">
        <v>37</v>
      </c>
      <c r="Q3216" s="39" t="s">
        <v>37</v>
      </c>
      <c r="R3216" s="39" t="s">
        <v>37</v>
      </c>
      <c r="S3216" s="39" t="s">
        <v>37</v>
      </c>
      <c r="T3216" s="39" t="s">
        <v>37</v>
      </c>
      <c r="U3216" s="40" t="s">
        <v>784</v>
      </c>
      <c r="V3216" s="39" t="s">
        <v>37</v>
      </c>
      <c r="W3216" s="74" t="s">
        <v>943</v>
      </c>
      <c r="X3216" s="74">
        <v>0</v>
      </c>
    </row>
    <row r="3217" spans="1:24" ht="14.4" x14ac:dyDescent="0.3">
      <c r="A3217" s="33" t="s">
        <v>152</v>
      </c>
      <c r="B3217" s="22">
        <v>12275</v>
      </c>
      <c r="C3217" s="22" t="s">
        <v>352</v>
      </c>
      <c r="D3217" s="22">
        <v>29500005</v>
      </c>
      <c r="E3217" s="26" t="s">
        <v>353</v>
      </c>
      <c r="F3217" s="22">
        <v>10</v>
      </c>
      <c r="G3217" s="22" t="s">
        <v>48</v>
      </c>
      <c r="H3217" s="22" t="s">
        <v>61</v>
      </c>
      <c r="I3217" s="22" t="s">
        <v>34</v>
      </c>
      <c r="J3217" s="22" t="s">
        <v>97</v>
      </c>
      <c r="K3217" s="22" t="s">
        <v>36</v>
      </c>
      <c r="L3217" s="22">
        <v>12275</v>
      </c>
      <c r="M3217" s="39" t="s">
        <v>37</v>
      </c>
      <c r="N3217" s="39" t="s">
        <v>37</v>
      </c>
      <c r="O3217" s="39" t="s">
        <v>37</v>
      </c>
      <c r="P3217" s="39" t="s">
        <v>37</v>
      </c>
      <c r="Q3217" s="39" t="s">
        <v>37</v>
      </c>
      <c r="R3217" s="39" t="s">
        <v>37</v>
      </c>
      <c r="S3217" s="39" t="s">
        <v>37</v>
      </c>
      <c r="T3217" s="39" t="s">
        <v>37</v>
      </c>
      <c r="U3217" s="40" t="s">
        <v>784</v>
      </c>
      <c r="V3217" s="39" t="s">
        <v>37</v>
      </c>
      <c r="W3217" s="74" t="s">
        <v>943</v>
      </c>
      <c r="X3217" s="74">
        <v>0</v>
      </c>
    </row>
    <row r="3218" spans="1:24" ht="14.4" x14ac:dyDescent="0.3">
      <c r="A3218" s="33" t="s">
        <v>152</v>
      </c>
      <c r="B3218" s="22">
        <v>12275</v>
      </c>
      <c r="C3218" s="22" t="s">
        <v>352</v>
      </c>
      <c r="D3218" s="22">
        <v>29500005</v>
      </c>
      <c r="E3218" s="26" t="s">
        <v>353</v>
      </c>
      <c r="F3218" s="22">
        <v>10</v>
      </c>
      <c r="G3218" s="22" t="s">
        <v>48</v>
      </c>
      <c r="H3218" s="22" t="s">
        <v>61</v>
      </c>
      <c r="I3218" s="22" t="s">
        <v>34</v>
      </c>
      <c r="J3218" s="22" t="s">
        <v>97</v>
      </c>
      <c r="K3218" s="22" t="s">
        <v>36</v>
      </c>
      <c r="L3218" s="22">
        <v>12275</v>
      </c>
      <c r="M3218" s="39" t="s">
        <v>37</v>
      </c>
      <c r="N3218" s="39" t="s">
        <v>37</v>
      </c>
      <c r="O3218" s="39" t="s">
        <v>37</v>
      </c>
      <c r="P3218" s="39" t="s">
        <v>37</v>
      </c>
      <c r="Q3218" s="39" t="s">
        <v>37</v>
      </c>
      <c r="R3218" s="39" t="s">
        <v>37</v>
      </c>
      <c r="S3218" s="39" t="s">
        <v>37</v>
      </c>
      <c r="T3218" s="39" t="s">
        <v>37</v>
      </c>
      <c r="U3218" s="40" t="s">
        <v>784</v>
      </c>
      <c r="V3218" s="39" t="s">
        <v>37</v>
      </c>
      <c r="W3218" s="74" t="s">
        <v>943</v>
      </c>
      <c r="X3218" s="74">
        <v>0</v>
      </c>
    </row>
    <row r="3219" spans="1:24" ht="14.4" x14ac:dyDescent="0.3">
      <c r="A3219" s="33" t="s">
        <v>152</v>
      </c>
      <c r="B3219" s="22">
        <v>12275</v>
      </c>
      <c r="C3219" s="22" t="s">
        <v>352</v>
      </c>
      <c r="D3219" s="22">
        <v>29500005</v>
      </c>
      <c r="E3219" s="26" t="s">
        <v>353</v>
      </c>
      <c r="F3219" s="22">
        <v>10</v>
      </c>
      <c r="G3219" s="22" t="s">
        <v>48</v>
      </c>
      <c r="H3219" s="22" t="s">
        <v>61</v>
      </c>
      <c r="I3219" s="22" t="s">
        <v>34</v>
      </c>
      <c r="J3219" s="22" t="s">
        <v>97</v>
      </c>
      <c r="K3219" s="22" t="s">
        <v>36</v>
      </c>
      <c r="L3219" s="22">
        <v>12275</v>
      </c>
      <c r="M3219" s="39" t="s">
        <v>37</v>
      </c>
      <c r="N3219" s="39" t="s">
        <v>37</v>
      </c>
      <c r="O3219" s="39" t="s">
        <v>37</v>
      </c>
      <c r="P3219" s="39" t="s">
        <v>37</v>
      </c>
      <c r="Q3219" s="39" t="s">
        <v>37</v>
      </c>
      <c r="R3219" s="39" t="s">
        <v>37</v>
      </c>
      <c r="S3219" s="39" t="s">
        <v>37</v>
      </c>
      <c r="T3219" s="39" t="s">
        <v>37</v>
      </c>
      <c r="U3219" s="40" t="s">
        <v>784</v>
      </c>
      <c r="V3219" s="39" t="s">
        <v>37</v>
      </c>
      <c r="W3219" s="74" t="s">
        <v>943</v>
      </c>
      <c r="X3219" s="74">
        <v>0</v>
      </c>
    </row>
    <row r="3220" spans="1:24" ht="14.4" x14ac:dyDescent="0.3">
      <c r="A3220" s="33" t="s">
        <v>152</v>
      </c>
      <c r="B3220" s="22">
        <v>12275</v>
      </c>
      <c r="C3220" s="22" t="s">
        <v>352</v>
      </c>
      <c r="D3220" s="22">
        <v>29500005</v>
      </c>
      <c r="E3220" s="26" t="s">
        <v>353</v>
      </c>
      <c r="F3220" s="22">
        <v>10</v>
      </c>
      <c r="G3220" s="22" t="s">
        <v>48</v>
      </c>
      <c r="H3220" s="22" t="s">
        <v>61</v>
      </c>
      <c r="I3220" s="22" t="s">
        <v>34</v>
      </c>
      <c r="J3220" s="22" t="s">
        <v>97</v>
      </c>
      <c r="K3220" s="22" t="s">
        <v>36</v>
      </c>
      <c r="L3220" s="22">
        <v>12275</v>
      </c>
      <c r="M3220" s="39" t="s">
        <v>37</v>
      </c>
      <c r="N3220" s="39" t="s">
        <v>37</v>
      </c>
      <c r="O3220" s="39" t="s">
        <v>37</v>
      </c>
      <c r="P3220" s="39" t="s">
        <v>37</v>
      </c>
      <c r="Q3220" s="39" t="s">
        <v>37</v>
      </c>
      <c r="R3220" s="39" t="s">
        <v>37</v>
      </c>
      <c r="S3220" s="39" t="s">
        <v>37</v>
      </c>
      <c r="T3220" s="39" t="s">
        <v>37</v>
      </c>
      <c r="U3220" s="40" t="s">
        <v>784</v>
      </c>
      <c r="V3220" s="39" t="s">
        <v>37</v>
      </c>
      <c r="W3220" s="74" t="s">
        <v>943</v>
      </c>
      <c r="X3220" s="74">
        <v>0</v>
      </c>
    </row>
    <row r="3221" spans="1:24" ht="57.6" x14ac:dyDescent="0.3">
      <c r="A3221" s="33" t="s">
        <v>152</v>
      </c>
      <c r="B3221" s="22">
        <v>13056</v>
      </c>
      <c r="C3221" s="22" t="s">
        <v>562</v>
      </c>
      <c r="D3221" s="22">
        <v>29500005</v>
      </c>
      <c r="E3221" s="26" t="s">
        <v>563</v>
      </c>
      <c r="F3221" s="22">
        <v>2</v>
      </c>
      <c r="G3221" s="22" t="s">
        <v>48</v>
      </c>
      <c r="H3221" s="22" t="s">
        <v>203</v>
      </c>
      <c r="I3221" s="22" t="s">
        <v>34</v>
      </c>
      <c r="J3221" s="22" t="s">
        <v>97</v>
      </c>
      <c r="K3221" s="22" t="s">
        <v>36</v>
      </c>
      <c r="L3221" s="22">
        <v>13056</v>
      </c>
      <c r="M3221" s="39" t="s">
        <v>37</v>
      </c>
      <c r="N3221" s="39" t="s">
        <v>37</v>
      </c>
      <c r="O3221" s="39" t="s">
        <v>37</v>
      </c>
      <c r="P3221" s="39" t="s">
        <v>37</v>
      </c>
      <c r="Q3221" s="39" t="s">
        <v>37</v>
      </c>
      <c r="R3221" s="39" t="s">
        <v>37</v>
      </c>
      <c r="S3221" s="39" t="s">
        <v>37</v>
      </c>
      <c r="T3221" s="39" t="s">
        <v>37</v>
      </c>
      <c r="U3221" s="40" t="s">
        <v>605</v>
      </c>
      <c r="V3221" s="39" t="s">
        <v>37</v>
      </c>
      <c r="W3221" s="74" t="s">
        <v>1624</v>
      </c>
      <c r="X3221" s="74">
        <v>0</v>
      </c>
    </row>
    <row r="3222" spans="1:24" ht="14.4" x14ac:dyDescent="0.3">
      <c r="A3222" s="33" t="s">
        <v>152</v>
      </c>
      <c r="B3222" s="22">
        <v>12287</v>
      </c>
      <c r="C3222" s="22" t="s">
        <v>572</v>
      </c>
      <c r="D3222" s="22">
        <v>29500005</v>
      </c>
      <c r="E3222" s="26" t="s">
        <v>573</v>
      </c>
      <c r="F3222" s="22">
        <v>1</v>
      </c>
      <c r="G3222" s="22" t="s">
        <v>48</v>
      </c>
      <c r="H3222" s="22" t="s">
        <v>61</v>
      </c>
      <c r="I3222" s="22" t="s">
        <v>34</v>
      </c>
      <c r="J3222" s="22" t="s">
        <v>97</v>
      </c>
      <c r="K3222" s="22" t="s">
        <v>36</v>
      </c>
      <c r="L3222" s="22">
        <v>12287</v>
      </c>
      <c r="M3222" s="39" t="s">
        <v>37</v>
      </c>
      <c r="N3222" s="39" t="s">
        <v>37</v>
      </c>
      <c r="O3222" s="39" t="s">
        <v>37</v>
      </c>
      <c r="P3222" s="39" t="s">
        <v>37</v>
      </c>
      <c r="Q3222" s="39" t="s">
        <v>37</v>
      </c>
      <c r="R3222" s="39" t="s">
        <v>37</v>
      </c>
      <c r="S3222" s="39" t="s">
        <v>37</v>
      </c>
      <c r="T3222" s="39" t="s">
        <v>37</v>
      </c>
      <c r="U3222" s="40" t="s">
        <v>605</v>
      </c>
      <c r="V3222" s="39" t="s">
        <v>35</v>
      </c>
      <c r="W3222" s="74" t="s">
        <v>606</v>
      </c>
      <c r="X3222" s="74">
        <v>0</v>
      </c>
    </row>
    <row r="3223" spans="1:24" ht="43.2" x14ac:dyDescent="0.3">
      <c r="A3223" s="33" t="s">
        <v>152</v>
      </c>
      <c r="B3223" s="22">
        <v>12021</v>
      </c>
      <c r="C3223" s="22" t="s">
        <v>334</v>
      </c>
      <c r="D3223" s="22">
        <v>53100538</v>
      </c>
      <c r="E3223" s="26" t="s">
        <v>335</v>
      </c>
      <c r="F3223" s="22">
        <v>1</v>
      </c>
      <c r="G3223" s="22" t="s">
        <v>48</v>
      </c>
      <c r="H3223" s="22" t="s">
        <v>105</v>
      </c>
      <c r="I3223" s="22" t="s">
        <v>34</v>
      </c>
      <c r="J3223" s="22" t="s">
        <v>97</v>
      </c>
      <c r="K3223" s="22" t="s">
        <v>36</v>
      </c>
      <c r="L3223" s="22">
        <v>12021</v>
      </c>
      <c r="M3223" s="39" t="s">
        <v>37</v>
      </c>
      <c r="N3223" s="39" t="s">
        <v>37</v>
      </c>
      <c r="O3223" s="39" t="s">
        <v>37</v>
      </c>
      <c r="P3223" s="39" t="s">
        <v>37</v>
      </c>
      <c r="Q3223" s="39" t="s">
        <v>37</v>
      </c>
      <c r="R3223" s="39" t="s">
        <v>37</v>
      </c>
      <c r="S3223" s="39" t="s">
        <v>40</v>
      </c>
      <c r="T3223" s="39" t="s">
        <v>37</v>
      </c>
      <c r="U3223" s="40" t="s">
        <v>39</v>
      </c>
      <c r="V3223" s="39" t="s">
        <v>37</v>
      </c>
      <c r="W3223" s="74" t="s">
        <v>841</v>
      </c>
      <c r="X3223" s="74">
        <v>0</v>
      </c>
    </row>
    <row r="3224" spans="1:24" ht="43.2" x14ac:dyDescent="0.3">
      <c r="A3224" s="33" t="s">
        <v>152</v>
      </c>
      <c r="B3224" s="22">
        <v>12021</v>
      </c>
      <c r="C3224" s="22" t="s">
        <v>334</v>
      </c>
      <c r="D3224" s="22">
        <v>53100538</v>
      </c>
      <c r="E3224" s="26" t="s">
        <v>335</v>
      </c>
      <c r="F3224" s="22">
        <v>1</v>
      </c>
      <c r="G3224" s="22" t="s">
        <v>48</v>
      </c>
      <c r="H3224" s="22" t="s">
        <v>105</v>
      </c>
      <c r="I3224" s="22" t="s">
        <v>34</v>
      </c>
      <c r="J3224" s="22" t="s">
        <v>97</v>
      </c>
      <c r="K3224" s="22" t="s">
        <v>36</v>
      </c>
      <c r="L3224" s="22">
        <v>12021</v>
      </c>
      <c r="M3224" s="39" t="s">
        <v>37</v>
      </c>
      <c r="N3224" s="39" t="s">
        <v>37</v>
      </c>
      <c r="O3224" s="39" t="s">
        <v>37</v>
      </c>
      <c r="P3224" s="39" t="s">
        <v>37</v>
      </c>
      <c r="Q3224" s="39" t="s">
        <v>37</v>
      </c>
      <c r="R3224" s="39" t="s">
        <v>37</v>
      </c>
      <c r="S3224" s="39" t="s">
        <v>40</v>
      </c>
      <c r="T3224" s="39" t="s">
        <v>37</v>
      </c>
      <c r="U3224" s="40" t="s">
        <v>39</v>
      </c>
      <c r="V3224" s="39" t="s">
        <v>37</v>
      </c>
      <c r="W3224" s="74" t="s">
        <v>841</v>
      </c>
      <c r="X3224" s="74">
        <v>0</v>
      </c>
    </row>
    <row r="3225" spans="1:24" ht="43.2" x14ac:dyDescent="0.3">
      <c r="A3225" s="33" t="s">
        <v>152</v>
      </c>
      <c r="B3225" s="22">
        <v>12021</v>
      </c>
      <c r="C3225" s="22" t="s">
        <v>334</v>
      </c>
      <c r="D3225" s="22">
        <v>53100538</v>
      </c>
      <c r="E3225" s="26" t="s">
        <v>335</v>
      </c>
      <c r="F3225" s="22">
        <v>1</v>
      </c>
      <c r="G3225" s="22" t="s">
        <v>48</v>
      </c>
      <c r="H3225" s="22" t="s">
        <v>105</v>
      </c>
      <c r="I3225" s="22" t="s">
        <v>34</v>
      </c>
      <c r="J3225" s="22" t="s">
        <v>97</v>
      </c>
      <c r="K3225" s="22" t="s">
        <v>36</v>
      </c>
      <c r="L3225" s="22">
        <v>12021</v>
      </c>
      <c r="M3225" s="39" t="s">
        <v>37</v>
      </c>
      <c r="N3225" s="39" t="s">
        <v>37</v>
      </c>
      <c r="O3225" s="39" t="s">
        <v>37</v>
      </c>
      <c r="P3225" s="39" t="s">
        <v>37</v>
      </c>
      <c r="Q3225" s="39" t="s">
        <v>37</v>
      </c>
      <c r="R3225" s="39" t="s">
        <v>37</v>
      </c>
      <c r="S3225" s="39" t="s">
        <v>40</v>
      </c>
      <c r="T3225" s="39" t="s">
        <v>37</v>
      </c>
      <c r="U3225" s="40" t="s">
        <v>39</v>
      </c>
      <c r="V3225" s="39" t="s">
        <v>37</v>
      </c>
      <c r="W3225" s="74" t="s">
        <v>841</v>
      </c>
      <c r="X3225" s="74">
        <v>0</v>
      </c>
    </row>
    <row r="3226" spans="1:24" ht="43.2" x14ac:dyDescent="0.3">
      <c r="A3226" s="33" t="s">
        <v>152</v>
      </c>
      <c r="B3226" s="22">
        <v>12021</v>
      </c>
      <c r="C3226" s="22" t="s">
        <v>334</v>
      </c>
      <c r="D3226" s="22">
        <v>53100538</v>
      </c>
      <c r="E3226" s="26" t="s">
        <v>335</v>
      </c>
      <c r="F3226" s="22">
        <v>1</v>
      </c>
      <c r="G3226" s="22" t="s">
        <v>48</v>
      </c>
      <c r="H3226" s="22" t="s">
        <v>105</v>
      </c>
      <c r="I3226" s="22" t="s">
        <v>34</v>
      </c>
      <c r="J3226" s="22" t="s">
        <v>97</v>
      </c>
      <c r="K3226" s="22" t="s">
        <v>36</v>
      </c>
      <c r="L3226" s="22">
        <v>12021</v>
      </c>
      <c r="M3226" s="39" t="s">
        <v>37</v>
      </c>
      <c r="N3226" s="39" t="s">
        <v>37</v>
      </c>
      <c r="O3226" s="39" t="s">
        <v>37</v>
      </c>
      <c r="P3226" s="39" t="s">
        <v>37</v>
      </c>
      <c r="Q3226" s="39" t="s">
        <v>37</v>
      </c>
      <c r="R3226" s="39" t="s">
        <v>37</v>
      </c>
      <c r="S3226" s="39" t="s">
        <v>40</v>
      </c>
      <c r="T3226" s="39" t="s">
        <v>37</v>
      </c>
      <c r="U3226" s="40" t="s">
        <v>39</v>
      </c>
      <c r="V3226" s="39" t="s">
        <v>37</v>
      </c>
      <c r="W3226" s="74" t="s">
        <v>841</v>
      </c>
      <c r="X3226" s="74">
        <v>0</v>
      </c>
    </row>
    <row r="3227" spans="1:24" ht="43.2" x14ac:dyDescent="0.3">
      <c r="A3227" s="33" t="s">
        <v>152</v>
      </c>
      <c r="B3227" s="22">
        <v>12021</v>
      </c>
      <c r="C3227" s="22" t="s">
        <v>334</v>
      </c>
      <c r="D3227" s="22">
        <v>53100538</v>
      </c>
      <c r="E3227" s="26" t="s">
        <v>335</v>
      </c>
      <c r="F3227" s="22">
        <v>1</v>
      </c>
      <c r="G3227" s="22" t="s">
        <v>48</v>
      </c>
      <c r="H3227" s="22" t="s">
        <v>105</v>
      </c>
      <c r="I3227" s="22" t="s">
        <v>34</v>
      </c>
      <c r="J3227" s="22" t="s">
        <v>97</v>
      </c>
      <c r="K3227" s="22" t="s">
        <v>36</v>
      </c>
      <c r="L3227" s="22">
        <v>12021</v>
      </c>
      <c r="M3227" s="39" t="s">
        <v>37</v>
      </c>
      <c r="N3227" s="39" t="s">
        <v>37</v>
      </c>
      <c r="O3227" s="39" t="s">
        <v>37</v>
      </c>
      <c r="P3227" s="39" t="s">
        <v>37</v>
      </c>
      <c r="Q3227" s="39" t="s">
        <v>37</v>
      </c>
      <c r="R3227" s="39" t="s">
        <v>37</v>
      </c>
      <c r="S3227" s="39" t="s">
        <v>40</v>
      </c>
      <c r="T3227" s="39" t="s">
        <v>37</v>
      </c>
      <c r="U3227" s="40" t="s">
        <v>39</v>
      </c>
      <c r="V3227" s="39" t="s">
        <v>37</v>
      </c>
      <c r="W3227" s="74" t="s">
        <v>841</v>
      </c>
      <c r="X3227" s="74">
        <v>0</v>
      </c>
    </row>
    <row r="3228" spans="1:24" ht="43.2" x14ac:dyDescent="0.3">
      <c r="A3228" s="33" t="s">
        <v>152</v>
      </c>
      <c r="B3228" s="22">
        <v>12021</v>
      </c>
      <c r="C3228" s="22" t="s">
        <v>334</v>
      </c>
      <c r="D3228" s="22">
        <v>53100538</v>
      </c>
      <c r="E3228" s="26" t="s">
        <v>335</v>
      </c>
      <c r="F3228" s="22">
        <v>1</v>
      </c>
      <c r="G3228" s="22" t="s">
        <v>48</v>
      </c>
      <c r="H3228" s="22" t="s">
        <v>105</v>
      </c>
      <c r="I3228" s="22" t="s">
        <v>34</v>
      </c>
      <c r="J3228" s="22" t="s">
        <v>97</v>
      </c>
      <c r="K3228" s="22" t="s">
        <v>36</v>
      </c>
      <c r="L3228" s="22">
        <v>12021</v>
      </c>
      <c r="M3228" s="39" t="s">
        <v>37</v>
      </c>
      <c r="N3228" s="39" t="s">
        <v>37</v>
      </c>
      <c r="O3228" s="39" t="s">
        <v>37</v>
      </c>
      <c r="P3228" s="39" t="s">
        <v>37</v>
      </c>
      <c r="Q3228" s="39" t="s">
        <v>37</v>
      </c>
      <c r="R3228" s="39" t="s">
        <v>37</v>
      </c>
      <c r="S3228" s="39" t="s">
        <v>40</v>
      </c>
      <c r="T3228" s="39" t="s">
        <v>37</v>
      </c>
      <c r="U3228" s="40" t="s">
        <v>39</v>
      </c>
      <c r="V3228" s="39" t="s">
        <v>37</v>
      </c>
      <c r="W3228" s="74" t="s">
        <v>841</v>
      </c>
      <c r="X3228" s="74">
        <v>0</v>
      </c>
    </row>
    <row r="3229" spans="1:24" ht="43.2" x14ac:dyDescent="0.3">
      <c r="A3229" s="33" t="s">
        <v>152</v>
      </c>
      <c r="B3229" s="22">
        <v>12021</v>
      </c>
      <c r="C3229" s="22" t="s">
        <v>334</v>
      </c>
      <c r="D3229" s="22">
        <v>53100538</v>
      </c>
      <c r="E3229" s="26" t="s">
        <v>335</v>
      </c>
      <c r="F3229" s="22">
        <v>1</v>
      </c>
      <c r="G3229" s="22" t="s">
        <v>48</v>
      </c>
      <c r="H3229" s="22" t="s">
        <v>105</v>
      </c>
      <c r="I3229" s="22" t="s">
        <v>34</v>
      </c>
      <c r="J3229" s="22" t="s">
        <v>97</v>
      </c>
      <c r="K3229" s="22" t="s">
        <v>36</v>
      </c>
      <c r="L3229" s="22">
        <v>12021</v>
      </c>
      <c r="M3229" s="39" t="s">
        <v>37</v>
      </c>
      <c r="N3229" s="39" t="s">
        <v>37</v>
      </c>
      <c r="O3229" s="39" t="s">
        <v>37</v>
      </c>
      <c r="P3229" s="39" t="s">
        <v>37</v>
      </c>
      <c r="Q3229" s="39" t="s">
        <v>37</v>
      </c>
      <c r="R3229" s="39" t="s">
        <v>37</v>
      </c>
      <c r="S3229" s="39" t="s">
        <v>40</v>
      </c>
      <c r="T3229" s="39" t="s">
        <v>37</v>
      </c>
      <c r="U3229" s="40" t="s">
        <v>39</v>
      </c>
      <c r="V3229" s="39" t="s">
        <v>37</v>
      </c>
      <c r="W3229" s="74" t="s">
        <v>841</v>
      </c>
      <c r="X3229" s="74">
        <v>0</v>
      </c>
    </row>
    <row r="3230" spans="1:24" ht="43.2" x14ac:dyDescent="0.3">
      <c r="A3230" s="33" t="s">
        <v>152</v>
      </c>
      <c r="B3230" s="22">
        <v>12021</v>
      </c>
      <c r="C3230" s="22" t="s">
        <v>334</v>
      </c>
      <c r="D3230" s="22">
        <v>53100538</v>
      </c>
      <c r="E3230" s="26" t="s">
        <v>335</v>
      </c>
      <c r="F3230" s="22">
        <v>1</v>
      </c>
      <c r="G3230" s="22" t="s">
        <v>48</v>
      </c>
      <c r="H3230" s="22" t="s">
        <v>105</v>
      </c>
      <c r="I3230" s="22" t="s">
        <v>34</v>
      </c>
      <c r="J3230" s="22" t="s">
        <v>97</v>
      </c>
      <c r="K3230" s="22" t="s">
        <v>36</v>
      </c>
      <c r="L3230" s="22">
        <v>12021</v>
      </c>
      <c r="M3230" s="39" t="s">
        <v>37</v>
      </c>
      <c r="N3230" s="39" t="s">
        <v>37</v>
      </c>
      <c r="O3230" s="39" t="s">
        <v>37</v>
      </c>
      <c r="P3230" s="39" t="s">
        <v>37</v>
      </c>
      <c r="Q3230" s="39" t="s">
        <v>37</v>
      </c>
      <c r="R3230" s="39" t="s">
        <v>37</v>
      </c>
      <c r="S3230" s="39" t="s">
        <v>40</v>
      </c>
      <c r="T3230" s="39" t="s">
        <v>37</v>
      </c>
      <c r="U3230" s="40" t="s">
        <v>39</v>
      </c>
      <c r="V3230" s="39" t="s">
        <v>37</v>
      </c>
      <c r="W3230" s="74" t="s">
        <v>841</v>
      </c>
      <c r="X3230" s="74">
        <v>0</v>
      </c>
    </row>
    <row r="3231" spans="1:24" ht="28.8" x14ac:dyDescent="0.3">
      <c r="A3231" s="33" t="s">
        <v>152</v>
      </c>
      <c r="B3231" s="22">
        <v>16221</v>
      </c>
      <c r="C3231" s="22" t="s">
        <v>528</v>
      </c>
      <c r="D3231" s="22">
        <v>53100006</v>
      </c>
      <c r="E3231" s="26" t="s">
        <v>529</v>
      </c>
      <c r="F3231" s="22">
        <v>2</v>
      </c>
      <c r="G3231" s="22" t="s">
        <v>48</v>
      </c>
      <c r="H3231" s="22" t="s">
        <v>111</v>
      </c>
      <c r="I3231" s="22" t="s">
        <v>34</v>
      </c>
      <c r="J3231" s="22" t="s">
        <v>97</v>
      </c>
      <c r="K3231" s="22" t="s">
        <v>36</v>
      </c>
      <c r="L3231" s="22">
        <v>16221</v>
      </c>
      <c r="M3231" s="39" t="s">
        <v>37</v>
      </c>
      <c r="N3231" s="39" t="s">
        <v>37</v>
      </c>
      <c r="O3231" s="39" t="s">
        <v>37</v>
      </c>
      <c r="P3231" s="39" t="s">
        <v>37</v>
      </c>
      <c r="Q3231" s="39" t="s">
        <v>37</v>
      </c>
      <c r="R3231" s="39" t="s">
        <v>37</v>
      </c>
      <c r="S3231" s="39" t="s">
        <v>37</v>
      </c>
      <c r="T3231" s="39" t="s">
        <v>37</v>
      </c>
      <c r="U3231" s="40" t="s">
        <v>784</v>
      </c>
      <c r="V3231" s="39" t="s">
        <v>37</v>
      </c>
      <c r="W3231" s="74" t="s">
        <v>3356</v>
      </c>
      <c r="X3231" s="74">
        <v>0</v>
      </c>
    </row>
    <row r="3232" spans="1:24" ht="14.4" x14ac:dyDescent="0.3">
      <c r="A3232" s="33" t="s">
        <v>152</v>
      </c>
      <c r="B3232" s="22">
        <v>16225</v>
      </c>
      <c r="C3232" s="22" t="s">
        <v>574</v>
      </c>
      <c r="D3232" s="22">
        <v>53100347</v>
      </c>
      <c r="E3232" s="26" t="s">
        <v>575</v>
      </c>
      <c r="F3232" s="22">
        <v>2</v>
      </c>
      <c r="G3232" s="22" t="s">
        <v>48</v>
      </c>
      <c r="H3232" s="22" t="s">
        <v>111</v>
      </c>
      <c r="I3232" s="22" t="s">
        <v>34</v>
      </c>
      <c r="J3232" s="22" t="s">
        <v>97</v>
      </c>
      <c r="K3232" s="22" t="s">
        <v>36</v>
      </c>
      <c r="L3232" s="22">
        <v>16225</v>
      </c>
      <c r="M3232" s="39" t="s">
        <v>37</v>
      </c>
      <c r="N3232" s="39" t="s">
        <v>37</v>
      </c>
      <c r="O3232" s="39" t="s">
        <v>37</v>
      </c>
      <c r="P3232" s="39" t="s">
        <v>37</v>
      </c>
      <c r="Q3232" s="39" t="s">
        <v>37</v>
      </c>
      <c r="R3232" s="39" t="s">
        <v>37</v>
      </c>
      <c r="S3232" s="39" t="s">
        <v>37</v>
      </c>
      <c r="T3232" s="39" t="s">
        <v>37</v>
      </c>
      <c r="U3232" s="40" t="s">
        <v>784</v>
      </c>
      <c r="V3232" s="39" t="s">
        <v>35</v>
      </c>
      <c r="W3232" s="74" t="s">
        <v>606</v>
      </c>
      <c r="X3232" s="74">
        <v>0</v>
      </c>
    </row>
    <row r="3233" spans="1:24" ht="14.4" x14ac:dyDescent="0.3">
      <c r="A3233" s="33" t="s">
        <v>152</v>
      </c>
      <c r="B3233" s="22">
        <v>12273</v>
      </c>
      <c r="C3233" s="22" t="s">
        <v>323</v>
      </c>
      <c r="D3233" s="22">
        <v>29500005</v>
      </c>
      <c r="E3233" s="26" t="s">
        <v>324</v>
      </c>
      <c r="F3233" s="22">
        <v>10</v>
      </c>
      <c r="G3233" s="22" t="s">
        <v>48</v>
      </c>
      <c r="H3233" s="22" t="s">
        <v>61</v>
      </c>
      <c r="I3233" s="22" t="s">
        <v>34</v>
      </c>
      <c r="J3233" s="22" t="s">
        <v>97</v>
      </c>
      <c r="K3233" s="22" t="s">
        <v>36</v>
      </c>
      <c r="L3233" s="22">
        <v>12273</v>
      </c>
      <c r="M3233" s="39" t="s">
        <v>37</v>
      </c>
      <c r="N3233" s="39" t="s">
        <v>37</v>
      </c>
      <c r="O3233" s="39" t="s">
        <v>37</v>
      </c>
      <c r="P3233" s="39" t="s">
        <v>37</v>
      </c>
      <c r="Q3233" s="39" t="s">
        <v>37</v>
      </c>
      <c r="R3233" s="39" t="s">
        <v>37</v>
      </c>
      <c r="S3233" s="39" t="s">
        <v>37</v>
      </c>
      <c r="T3233" s="39" t="s">
        <v>37</v>
      </c>
      <c r="U3233" s="40" t="s">
        <v>784</v>
      </c>
      <c r="V3233" s="39" t="s">
        <v>37</v>
      </c>
      <c r="W3233" s="74" t="s">
        <v>943</v>
      </c>
      <c r="X3233" s="74">
        <v>0</v>
      </c>
    </row>
    <row r="3234" spans="1:24" ht="14.4" x14ac:dyDescent="0.3">
      <c r="A3234" s="33" t="s">
        <v>152</v>
      </c>
      <c r="B3234" s="22">
        <v>12273</v>
      </c>
      <c r="C3234" s="22" t="s">
        <v>323</v>
      </c>
      <c r="D3234" s="22">
        <v>29500005</v>
      </c>
      <c r="E3234" s="26" t="s">
        <v>324</v>
      </c>
      <c r="F3234" s="22">
        <v>10</v>
      </c>
      <c r="G3234" s="22" t="s">
        <v>48</v>
      </c>
      <c r="H3234" s="22" t="s">
        <v>61</v>
      </c>
      <c r="I3234" s="22" t="s">
        <v>34</v>
      </c>
      <c r="J3234" s="22" t="s">
        <v>97</v>
      </c>
      <c r="K3234" s="22" t="s">
        <v>36</v>
      </c>
      <c r="L3234" s="22">
        <v>12273</v>
      </c>
      <c r="M3234" s="39" t="s">
        <v>37</v>
      </c>
      <c r="N3234" s="39" t="s">
        <v>37</v>
      </c>
      <c r="O3234" s="39" t="s">
        <v>37</v>
      </c>
      <c r="P3234" s="39" t="s">
        <v>37</v>
      </c>
      <c r="Q3234" s="39" t="s">
        <v>37</v>
      </c>
      <c r="R3234" s="39" t="s">
        <v>37</v>
      </c>
      <c r="S3234" s="39" t="s">
        <v>37</v>
      </c>
      <c r="T3234" s="39" t="s">
        <v>37</v>
      </c>
      <c r="U3234" s="40" t="s">
        <v>784</v>
      </c>
      <c r="V3234" s="39" t="s">
        <v>37</v>
      </c>
      <c r="W3234" s="74" t="s">
        <v>943</v>
      </c>
      <c r="X3234" s="74">
        <v>0</v>
      </c>
    </row>
    <row r="3235" spans="1:24" ht="14.4" x14ac:dyDescent="0.3">
      <c r="A3235" s="33" t="s">
        <v>152</v>
      </c>
      <c r="B3235" s="22">
        <v>12273</v>
      </c>
      <c r="C3235" s="22" t="s">
        <v>323</v>
      </c>
      <c r="D3235" s="22">
        <v>29500005</v>
      </c>
      <c r="E3235" s="26" t="s">
        <v>324</v>
      </c>
      <c r="F3235" s="22">
        <v>10</v>
      </c>
      <c r="G3235" s="22" t="s">
        <v>48</v>
      </c>
      <c r="H3235" s="22" t="s">
        <v>61</v>
      </c>
      <c r="I3235" s="22" t="s">
        <v>34</v>
      </c>
      <c r="J3235" s="22" t="s">
        <v>97</v>
      </c>
      <c r="K3235" s="22" t="s">
        <v>36</v>
      </c>
      <c r="L3235" s="22">
        <v>12273</v>
      </c>
      <c r="M3235" s="39" t="s">
        <v>37</v>
      </c>
      <c r="N3235" s="39" t="s">
        <v>37</v>
      </c>
      <c r="O3235" s="39" t="s">
        <v>37</v>
      </c>
      <c r="P3235" s="39" t="s">
        <v>37</v>
      </c>
      <c r="Q3235" s="39" t="s">
        <v>37</v>
      </c>
      <c r="R3235" s="39" t="s">
        <v>37</v>
      </c>
      <c r="S3235" s="39" t="s">
        <v>37</v>
      </c>
      <c r="T3235" s="39" t="s">
        <v>37</v>
      </c>
      <c r="U3235" s="40" t="s">
        <v>784</v>
      </c>
      <c r="V3235" s="39" t="s">
        <v>37</v>
      </c>
      <c r="W3235" s="74" t="s">
        <v>943</v>
      </c>
      <c r="X3235" s="74">
        <v>0</v>
      </c>
    </row>
    <row r="3236" spans="1:24" ht="14.4" x14ac:dyDescent="0.3">
      <c r="A3236" s="33" t="s">
        <v>152</v>
      </c>
      <c r="B3236" s="22">
        <v>12273</v>
      </c>
      <c r="C3236" s="22" t="s">
        <v>323</v>
      </c>
      <c r="D3236" s="22">
        <v>29500005</v>
      </c>
      <c r="E3236" s="26" t="s">
        <v>324</v>
      </c>
      <c r="F3236" s="22">
        <v>10</v>
      </c>
      <c r="G3236" s="22" t="s">
        <v>48</v>
      </c>
      <c r="H3236" s="22" t="s">
        <v>61</v>
      </c>
      <c r="I3236" s="22" t="s">
        <v>34</v>
      </c>
      <c r="J3236" s="22" t="s">
        <v>97</v>
      </c>
      <c r="K3236" s="22" t="s">
        <v>36</v>
      </c>
      <c r="L3236" s="22">
        <v>12273</v>
      </c>
      <c r="M3236" s="39" t="s">
        <v>37</v>
      </c>
      <c r="N3236" s="39" t="s">
        <v>37</v>
      </c>
      <c r="O3236" s="39" t="s">
        <v>37</v>
      </c>
      <c r="P3236" s="39" t="s">
        <v>37</v>
      </c>
      <c r="Q3236" s="39" t="s">
        <v>37</v>
      </c>
      <c r="R3236" s="39" t="s">
        <v>37</v>
      </c>
      <c r="S3236" s="39" t="s">
        <v>37</v>
      </c>
      <c r="T3236" s="39" t="s">
        <v>37</v>
      </c>
      <c r="U3236" s="40" t="s">
        <v>784</v>
      </c>
      <c r="V3236" s="39" t="s">
        <v>37</v>
      </c>
      <c r="W3236" s="74" t="s">
        <v>943</v>
      </c>
      <c r="X3236" s="74">
        <v>0</v>
      </c>
    </row>
    <row r="3237" spans="1:24" ht="14.4" x14ac:dyDescent="0.3">
      <c r="A3237" s="33" t="s">
        <v>152</v>
      </c>
      <c r="B3237" s="22">
        <v>12273</v>
      </c>
      <c r="C3237" s="22" t="s">
        <v>323</v>
      </c>
      <c r="D3237" s="22">
        <v>29500005</v>
      </c>
      <c r="E3237" s="26" t="s">
        <v>324</v>
      </c>
      <c r="F3237" s="22">
        <v>10</v>
      </c>
      <c r="G3237" s="22" t="s">
        <v>48</v>
      </c>
      <c r="H3237" s="22" t="s">
        <v>61</v>
      </c>
      <c r="I3237" s="22" t="s">
        <v>34</v>
      </c>
      <c r="J3237" s="22" t="s">
        <v>97</v>
      </c>
      <c r="K3237" s="22" t="s">
        <v>36</v>
      </c>
      <c r="L3237" s="22">
        <v>12273</v>
      </c>
      <c r="M3237" s="39" t="s">
        <v>37</v>
      </c>
      <c r="N3237" s="39" t="s">
        <v>37</v>
      </c>
      <c r="O3237" s="39" t="s">
        <v>37</v>
      </c>
      <c r="P3237" s="39" t="s">
        <v>37</v>
      </c>
      <c r="Q3237" s="39" t="s">
        <v>37</v>
      </c>
      <c r="R3237" s="39" t="s">
        <v>37</v>
      </c>
      <c r="S3237" s="39" t="s">
        <v>37</v>
      </c>
      <c r="T3237" s="39" t="s">
        <v>37</v>
      </c>
      <c r="U3237" s="40" t="s">
        <v>784</v>
      </c>
      <c r="V3237" s="39" t="s">
        <v>37</v>
      </c>
      <c r="W3237" s="74" t="s">
        <v>943</v>
      </c>
      <c r="X3237" s="74">
        <v>0</v>
      </c>
    </row>
    <row r="3238" spans="1:24" ht="14.4" x14ac:dyDescent="0.3">
      <c r="A3238" s="33" t="s">
        <v>152</v>
      </c>
      <c r="B3238" s="22">
        <v>12273</v>
      </c>
      <c r="C3238" s="22" t="s">
        <v>323</v>
      </c>
      <c r="D3238" s="22">
        <v>29500005</v>
      </c>
      <c r="E3238" s="26" t="s">
        <v>324</v>
      </c>
      <c r="F3238" s="22">
        <v>10</v>
      </c>
      <c r="G3238" s="22" t="s">
        <v>48</v>
      </c>
      <c r="H3238" s="22" t="s">
        <v>61</v>
      </c>
      <c r="I3238" s="22" t="s">
        <v>34</v>
      </c>
      <c r="J3238" s="22" t="s">
        <v>97</v>
      </c>
      <c r="K3238" s="22" t="s">
        <v>36</v>
      </c>
      <c r="L3238" s="22">
        <v>12273</v>
      </c>
      <c r="M3238" s="39" t="s">
        <v>37</v>
      </c>
      <c r="N3238" s="39" t="s">
        <v>37</v>
      </c>
      <c r="O3238" s="39" t="s">
        <v>37</v>
      </c>
      <c r="P3238" s="39" t="s">
        <v>37</v>
      </c>
      <c r="Q3238" s="39" t="s">
        <v>37</v>
      </c>
      <c r="R3238" s="39" t="s">
        <v>37</v>
      </c>
      <c r="S3238" s="39" t="s">
        <v>37</v>
      </c>
      <c r="T3238" s="39" t="s">
        <v>37</v>
      </c>
      <c r="U3238" s="40" t="s">
        <v>784</v>
      </c>
      <c r="V3238" s="39" t="s">
        <v>37</v>
      </c>
      <c r="W3238" s="74" t="s">
        <v>943</v>
      </c>
      <c r="X3238" s="74">
        <v>0</v>
      </c>
    </row>
    <row r="3239" spans="1:24" ht="14.4" x14ac:dyDescent="0.3">
      <c r="A3239" s="33" t="s">
        <v>152</v>
      </c>
      <c r="B3239" s="22">
        <v>12273</v>
      </c>
      <c r="C3239" s="22" t="s">
        <v>323</v>
      </c>
      <c r="D3239" s="22">
        <v>29500005</v>
      </c>
      <c r="E3239" s="26" t="s">
        <v>324</v>
      </c>
      <c r="F3239" s="22">
        <v>10</v>
      </c>
      <c r="G3239" s="22" t="s">
        <v>48</v>
      </c>
      <c r="H3239" s="22" t="s">
        <v>61</v>
      </c>
      <c r="I3239" s="22" t="s">
        <v>34</v>
      </c>
      <c r="J3239" s="22" t="s">
        <v>97</v>
      </c>
      <c r="K3239" s="22" t="s">
        <v>36</v>
      </c>
      <c r="L3239" s="22">
        <v>12273</v>
      </c>
      <c r="M3239" s="39" t="s">
        <v>37</v>
      </c>
      <c r="N3239" s="39" t="s">
        <v>37</v>
      </c>
      <c r="O3239" s="39" t="s">
        <v>37</v>
      </c>
      <c r="P3239" s="39" t="s">
        <v>37</v>
      </c>
      <c r="Q3239" s="39" t="s">
        <v>37</v>
      </c>
      <c r="R3239" s="39" t="s">
        <v>37</v>
      </c>
      <c r="S3239" s="39" t="s">
        <v>37</v>
      </c>
      <c r="T3239" s="39" t="s">
        <v>37</v>
      </c>
      <c r="U3239" s="40" t="s">
        <v>784</v>
      </c>
      <c r="V3239" s="39" t="s">
        <v>37</v>
      </c>
      <c r="W3239" s="74" t="s">
        <v>943</v>
      </c>
      <c r="X3239" s="74">
        <v>0</v>
      </c>
    </row>
    <row r="3240" spans="1:24" ht="14.4" x14ac:dyDescent="0.3">
      <c r="A3240" s="33" t="s">
        <v>152</v>
      </c>
      <c r="B3240" s="22">
        <v>12273</v>
      </c>
      <c r="C3240" s="22" t="s">
        <v>323</v>
      </c>
      <c r="D3240" s="22">
        <v>29500005</v>
      </c>
      <c r="E3240" s="26" t="s">
        <v>324</v>
      </c>
      <c r="F3240" s="22">
        <v>10</v>
      </c>
      <c r="G3240" s="22" t="s">
        <v>48</v>
      </c>
      <c r="H3240" s="22" t="s">
        <v>61</v>
      </c>
      <c r="I3240" s="22" t="s">
        <v>34</v>
      </c>
      <c r="J3240" s="22" t="s">
        <v>97</v>
      </c>
      <c r="K3240" s="22" t="s">
        <v>36</v>
      </c>
      <c r="L3240" s="22">
        <v>12273</v>
      </c>
      <c r="M3240" s="39" t="s">
        <v>37</v>
      </c>
      <c r="N3240" s="39" t="s">
        <v>37</v>
      </c>
      <c r="O3240" s="39" t="s">
        <v>37</v>
      </c>
      <c r="P3240" s="39" t="s">
        <v>37</v>
      </c>
      <c r="Q3240" s="39" t="s">
        <v>37</v>
      </c>
      <c r="R3240" s="39" t="s">
        <v>37</v>
      </c>
      <c r="S3240" s="39" t="s">
        <v>37</v>
      </c>
      <c r="T3240" s="39" t="s">
        <v>37</v>
      </c>
      <c r="U3240" s="40" t="s">
        <v>784</v>
      </c>
      <c r="V3240" s="39" t="s">
        <v>37</v>
      </c>
      <c r="W3240" s="74" t="s">
        <v>943</v>
      </c>
      <c r="X3240" s="74">
        <v>0</v>
      </c>
    </row>
    <row r="3241" spans="1:24" ht="14.4" x14ac:dyDescent="0.3">
      <c r="A3241" s="33" t="s">
        <v>152</v>
      </c>
      <c r="B3241" s="22">
        <v>11853</v>
      </c>
      <c r="C3241" s="22" t="s">
        <v>181</v>
      </c>
      <c r="D3241" s="22">
        <v>53200152</v>
      </c>
      <c r="E3241" s="26" t="s">
        <v>182</v>
      </c>
      <c r="F3241" s="22">
        <v>2</v>
      </c>
      <c r="G3241" s="22" t="s">
        <v>48</v>
      </c>
      <c r="H3241" s="22" t="s">
        <v>105</v>
      </c>
      <c r="I3241" s="22" t="s">
        <v>34</v>
      </c>
      <c r="J3241" s="22" t="s">
        <v>97</v>
      </c>
      <c r="K3241" s="22" t="s">
        <v>36</v>
      </c>
      <c r="L3241" s="22">
        <v>11853</v>
      </c>
      <c r="M3241" s="39" t="s">
        <v>37</v>
      </c>
      <c r="N3241" s="39" t="s">
        <v>37</v>
      </c>
      <c r="O3241" s="39" t="s">
        <v>37</v>
      </c>
      <c r="P3241" s="39" t="s">
        <v>37</v>
      </c>
      <c r="Q3241" s="39" t="s">
        <v>37</v>
      </c>
      <c r="R3241" s="39" t="s">
        <v>37</v>
      </c>
      <c r="S3241" s="39" t="s">
        <v>37</v>
      </c>
      <c r="T3241" s="39" t="s">
        <v>37</v>
      </c>
      <c r="U3241" s="40" t="s">
        <v>605</v>
      </c>
      <c r="V3241" s="39" t="s">
        <v>35</v>
      </c>
      <c r="W3241" s="74">
        <v>0</v>
      </c>
      <c r="X3241" s="74">
        <v>0</v>
      </c>
    </row>
    <row r="3242" spans="1:24" ht="14.4" x14ac:dyDescent="0.3">
      <c r="A3242" s="33" t="s">
        <v>152</v>
      </c>
      <c r="B3242" s="22">
        <v>11853</v>
      </c>
      <c r="C3242" s="22" t="s">
        <v>181</v>
      </c>
      <c r="D3242" s="22">
        <v>53200152</v>
      </c>
      <c r="E3242" s="26" t="s">
        <v>182</v>
      </c>
      <c r="F3242" s="22">
        <v>2</v>
      </c>
      <c r="G3242" s="22" t="s">
        <v>48</v>
      </c>
      <c r="H3242" s="22" t="s">
        <v>105</v>
      </c>
      <c r="I3242" s="22" t="s">
        <v>34</v>
      </c>
      <c r="J3242" s="22" t="s">
        <v>97</v>
      </c>
      <c r="K3242" s="22" t="s">
        <v>36</v>
      </c>
      <c r="L3242" s="22">
        <v>11853</v>
      </c>
      <c r="M3242" s="39" t="s">
        <v>37</v>
      </c>
      <c r="N3242" s="39" t="s">
        <v>37</v>
      </c>
      <c r="O3242" s="39" t="s">
        <v>37</v>
      </c>
      <c r="P3242" s="39" t="s">
        <v>37</v>
      </c>
      <c r="Q3242" s="39" t="s">
        <v>37</v>
      </c>
      <c r="R3242" s="39" t="s">
        <v>37</v>
      </c>
      <c r="S3242" s="39" t="s">
        <v>37</v>
      </c>
      <c r="T3242" s="39" t="s">
        <v>37</v>
      </c>
      <c r="U3242" s="40" t="s">
        <v>605</v>
      </c>
      <c r="V3242" s="39" t="s">
        <v>35</v>
      </c>
      <c r="W3242" s="74">
        <v>0</v>
      </c>
      <c r="X3242" s="74">
        <v>0</v>
      </c>
    </row>
    <row r="3243" spans="1:24" ht="14.4" x14ac:dyDescent="0.3">
      <c r="A3243" s="33" t="s">
        <v>152</v>
      </c>
      <c r="B3243" s="22">
        <v>11853</v>
      </c>
      <c r="C3243" s="22" t="s">
        <v>181</v>
      </c>
      <c r="D3243" s="22">
        <v>53200152</v>
      </c>
      <c r="E3243" s="26" t="s">
        <v>182</v>
      </c>
      <c r="F3243" s="22">
        <v>2</v>
      </c>
      <c r="G3243" s="22" t="s">
        <v>48</v>
      </c>
      <c r="H3243" s="22" t="s">
        <v>105</v>
      </c>
      <c r="I3243" s="22" t="s">
        <v>34</v>
      </c>
      <c r="J3243" s="22" t="s">
        <v>97</v>
      </c>
      <c r="K3243" s="22" t="s">
        <v>36</v>
      </c>
      <c r="L3243" s="22">
        <v>11853</v>
      </c>
      <c r="M3243" s="39" t="s">
        <v>37</v>
      </c>
      <c r="N3243" s="39" t="s">
        <v>37</v>
      </c>
      <c r="O3243" s="39" t="s">
        <v>37</v>
      </c>
      <c r="P3243" s="39" t="s">
        <v>37</v>
      </c>
      <c r="Q3243" s="39" t="s">
        <v>37</v>
      </c>
      <c r="R3243" s="39" t="s">
        <v>37</v>
      </c>
      <c r="S3243" s="39" t="s">
        <v>37</v>
      </c>
      <c r="T3243" s="39" t="s">
        <v>37</v>
      </c>
      <c r="U3243" s="40" t="s">
        <v>605</v>
      </c>
      <c r="V3243" s="39" t="s">
        <v>35</v>
      </c>
      <c r="W3243" s="74">
        <v>0</v>
      </c>
      <c r="X3243" s="74">
        <v>0</v>
      </c>
    </row>
    <row r="3244" spans="1:24" ht="14.4" x14ac:dyDescent="0.3">
      <c r="A3244" s="33" t="s">
        <v>152</v>
      </c>
      <c r="B3244" s="22">
        <v>11853</v>
      </c>
      <c r="C3244" s="22" t="s">
        <v>181</v>
      </c>
      <c r="D3244" s="22">
        <v>53200152</v>
      </c>
      <c r="E3244" s="26" t="s">
        <v>182</v>
      </c>
      <c r="F3244" s="22">
        <v>2</v>
      </c>
      <c r="G3244" s="22" t="s">
        <v>48</v>
      </c>
      <c r="H3244" s="22" t="s">
        <v>105</v>
      </c>
      <c r="I3244" s="22" t="s">
        <v>34</v>
      </c>
      <c r="J3244" s="22" t="s">
        <v>97</v>
      </c>
      <c r="K3244" s="22" t="s">
        <v>36</v>
      </c>
      <c r="L3244" s="22">
        <v>11853</v>
      </c>
      <c r="M3244" s="39" t="s">
        <v>37</v>
      </c>
      <c r="N3244" s="39" t="s">
        <v>37</v>
      </c>
      <c r="O3244" s="39" t="s">
        <v>37</v>
      </c>
      <c r="P3244" s="39" t="s">
        <v>37</v>
      </c>
      <c r="Q3244" s="39" t="s">
        <v>37</v>
      </c>
      <c r="R3244" s="39" t="s">
        <v>37</v>
      </c>
      <c r="S3244" s="39" t="s">
        <v>37</v>
      </c>
      <c r="T3244" s="39" t="s">
        <v>37</v>
      </c>
      <c r="U3244" s="40" t="s">
        <v>605</v>
      </c>
      <c r="V3244" s="39" t="s">
        <v>35</v>
      </c>
      <c r="W3244" s="74">
        <v>0</v>
      </c>
      <c r="X3244" s="74">
        <v>0</v>
      </c>
    </row>
    <row r="3245" spans="1:24" ht="14.4" x14ac:dyDescent="0.3">
      <c r="A3245" s="33" t="s">
        <v>152</v>
      </c>
      <c r="B3245" s="22">
        <v>11853</v>
      </c>
      <c r="C3245" s="22" t="s">
        <v>181</v>
      </c>
      <c r="D3245" s="22">
        <v>53200152</v>
      </c>
      <c r="E3245" s="26" t="s">
        <v>182</v>
      </c>
      <c r="F3245" s="22">
        <v>2</v>
      </c>
      <c r="G3245" s="22" t="s">
        <v>48</v>
      </c>
      <c r="H3245" s="22" t="s">
        <v>105</v>
      </c>
      <c r="I3245" s="22" t="s">
        <v>34</v>
      </c>
      <c r="J3245" s="22" t="s">
        <v>97</v>
      </c>
      <c r="K3245" s="22" t="s">
        <v>36</v>
      </c>
      <c r="L3245" s="22">
        <v>11853</v>
      </c>
      <c r="M3245" s="39" t="s">
        <v>37</v>
      </c>
      <c r="N3245" s="39" t="s">
        <v>37</v>
      </c>
      <c r="O3245" s="39" t="s">
        <v>37</v>
      </c>
      <c r="P3245" s="39" t="s">
        <v>37</v>
      </c>
      <c r="Q3245" s="39" t="s">
        <v>37</v>
      </c>
      <c r="R3245" s="39" t="s">
        <v>37</v>
      </c>
      <c r="S3245" s="39" t="s">
        <v>37</v>
      </c>
      <c r="T3245" s="39" t="s">
        <v>37</v>
      </c>
      <c r="U3245" s="40" t="s">
        <v>605</v>
      </c>
      <c r="V3245" s="39" t="s">
        <v>35</v>
      </c>
      <c r="W3245" s="74">
        <v>0</v>
      </c>
      <c r="X3245" s="74">
        <v>0</v>
      </c>
    </row>
    <row r="3246" spans="1:24" ht="14.4" x14ac:dyDescent="0.3">
      <c r="A3246" s="33" t="s">
        <v>152</v>
      </c>
      <c r="B3246" s="22">
        <v>11853</v>
      </c>
      <c r="C3246" s="22" t="s">
        <v>181</v>
      </c>
      <c r="D3246" s="22">
        <v>53200152</v>
      </c>
      <c r="E3246" s="26" t="s">
        <v>182</v>
      </c>
      <c r="F3246" s="22">
        <v>2</v>
      </c>
      <c r="G3246" s="22" t="s">
        <v>48</v>
      </c>
      <c r="H3246" s="22" t="s">
        <v>105</v>
      </c>
      <c r="I3246" s="22" t="s">
        <v>34</v>
      </c>
      <c r="J3246" s="22" t="s">
        <v>97</v>
      </c>
      <c r="K3246" s="22" t="s">
        <v>36</v>
      </c>
      <c r="L3246" s="22">
        <v>11853</v>
      </c>
      <c r="M3246" s="39" t="s">
        <v>37</v>
      </c>
      <c r="N3246" s="39" t="s">
        <v>37</v>
      </c>
      <c r="O3246" s="39" t="s">
        <v>37</v>
      </c>
      <c r="P3246" s="39" t="s">
        <v>37</v>
      </c>
      <c r="Q3246" s="39" t="s">
        <v>37</v>
      </c>
      <c r="R3246" s="39" t="s">
        <v>37</v>
      </c>
      <c r="S3246" s="39" t="s">
        <v>37</v>
      </c>
      <c r="T3246" s="39" t="s">
        <v>37</v>
      </c>
      <c r="U3246" s="40" t="s">
        <v>605</v>
      </c>
      <c r="V3246" s="39" t="s">
        <v>35</v>
      </c>
      <c r="W3246" s="74">
        <v>0</v>
      </c>
      <c r="X3246" s="74">
        <v>0</v>
      </c>
    </row>
    <row r="3247" spans="1:24" ht="14.4" x14ac:dyDescent="0.3">
      <c r="A3247" s="33" t="s">
        <v>152</v>
      </c>
      <c r="B3247" s="22">
        <v>11853</v>
      </c>
      <c r="C3247" s="22" t="s">
        <v>181</v>
      </c>
      <c r="D3247" s="22">
        <v>53200152</v>
      </c>
      <c r="E3247" s="26" t="s">
        <v>182</v>
      </c>
      <c r="F3247" s="22">
        <v>2</v>
      </c>
      <c r="G3247" s="22" t="s">
        <v>48</v>
      </c>
      <c r="H3247" s="22" t="s">
        <v>105</v>
      </c>
      <c r="I3247" s="22" t="s">
        <v>34</v>
      </c>
      <c r="J3247" s="22" t="s">
        <v>97</v>
      </c>
      <c r="K3247" s="22" t="s">
        <v>36</v>
      </c>
      <c r="L3247" s="22">
        <v>11853</v>
      </c>
      <c r="M3247" s="39" t="s">
        <v>37</v>
      </c>
      <c r="N3247" s="39" t="s">
        <v>37</v>
      </c>
      <c r="O3247" s="39" t="s">
        <v>37</v>
      </c>
      <c r="P3247" s="39" t="s">
        <v>37</v>
      </c>
      <c r="Q3247" s="39" t="s">
        <v>37</v>
      </c>
      <c r="R3247" s="39" t="s">
        <v>37</v>
      </c>
      <c r="S3247" s="39" t="s">
        <v>37</v>
      </c>
      <c r="T3247" s="39" t="s">
        <v>37</v>
      </c>
      <c r="U3247" s="40" t="s">
        <v>605</v>
      </c>
      <c r="V3247" s="39" t="s">
        <v>35</v>
      </c>
      <c r="W3247" s="74">
        <v>0</v>
      </c>
      <c r="X3247" s="74">
        <v>0</v>
      </c>
    </row>
    <row r="3248" spans="1:24" ht="14.4" x14ac:dyDescent="0.3">
      <c r="A3248" s="33" t="s">
        <v>152</v>
      </c>
      <c r="B3248" s="22">
        <v>11853</v>
      </c>
      <c r="C3248" s="22" t="s">
        <v>181</v>
      </c>
      <c r="D3248" s="22">
        <v>53200152</v>
      </c>
      <c r="E3248" s="26" t="s">
        <v>182</v>
      </c>
      <c r="F3248" s="22">
        <v>2</v>
      </c>
      <c r="G3248" s="22" t="s">
        <v>48</v>
      </c>
      <c r="H3248" s="22" t="s">
        <v>105</v>
      </c>
      <c r="I3248" s="22" t="s">
        <v>34</v>
      </c>
      <c r="J3248" s="22" t="s">
        <v>97</v>
      </c>
      <c r="K3248" s="22" t="s">
        <v>36</v>
      </c>
      <c r="L3248" s="22">
        <v>11853</v>
      </c>
      <c r="M3248" s="39" t="s">
        <v>37</v>
      </c>
      <c r="N3248" s="39" t="s">
        <v>37</v>
      </c>
      <c r="O3248" s="39" t="s">
        <v>37</v>
      </c>
      <c r="P3248" s="39" t="s">
        <v>37</v>
      </c>
      <c r="Q3248" s="39" t="s">
        <v>37</v>
      </c>
      <c r="R3248" s="39" t="s">
        <v>37</v>
      </c>
      <c r="S3248" s="39" t="s">
        <v>37</v>
      </c>
      <c r="T3248" s="39" t="s">
        <v>37</v>
      </c>
      <c r="U3248" s="40" t="s">
        <v>605</v>
      </c>
      <c r="V3248" s="39" t="s">
        <v>35</v>
      </c>
      <c r="W3248" s="74">
        <v>0</v>
      </c>
      <c r="X3248" s="74">
        <v>0</v>
      </c>
    </row>
    <row r="3249" spans="1:24" ht="14.4" x14ac:dyDescent="0.3">
      <c r="A3249" s="33" t="s">
        <v>152</v>
      </c>
      <c r="B3249" s="22">
        <v>11853</v>
      </c>
      <c r="C3249" s="22" t="s">
        <v>181</v>
      </c>
      <c r="D3249" s="22">
        <v>53200152</v>
      </c>
      <c r="E3249" s="26" t="s">
        <v>182</v>
      </c>
      <c r="F3249" s="22">
        <v>2</v>
      </c>
      <c r="G3249" s="22" t="s">
        <v>48</v>
      </c>
      <c r="H3249" s="22" t="s">
        <v>105</v>
      </c>
      <c r="I3249" s="22" t="s">
        <v>34</v>
      </c>
      <c r="J3249" s="22" t="s">
        <v>97</v>
      </c>
      <c r="K3249" s="22" t="s">
        <v>36</v>
      </c>
      <c r="L3249" s="22">
        <v>11853</v>
      </c>
      <c r="M3249" s="39" t="s">
        <v>37</v>
      </c>
      <c r="N3249" s="39" t="s">
        <v>37</v>
      </c>
      <c r="O3249" s="39" t="s">
        <v>37</v>
      </c>
      <c r="P3249" s="39" t="s">
        <v>37</v>
      </c>
      <c r="Q3249" s="39" t="s">
        <v>37</v>
      </c>
      <c r="R3249" s="39" t="s">
        <v>37</v>
      </c>
      <c r="S3249" s="39" t="s">
        <v>37</v>
      </c>
      <c r="T3249" s="39" t="s">
        <v>37</v>
      </c>
      <c r="U3249" s="40" t="s">
        <v>605</v>
      </c>
      <c r="V3249" s="39" t="s">
        <v>35</v>
      </c>
      <c r="W3249" s="74">
        <v>0</v>
      </c>
      <c r="X3249" s="74">
        <v>0</v>
      </c>
    </row>
    <row r="3250" spans="1:24" ht="14.4" x14ac:dyDescent="0.3">
      <c r="A3250" s="33" t="s">
        <v>152</v>
      </c>
      <c r="B3250" s="22">
        <v>11853</v>
      </c>
      <c r="C3250" s="22" t="s">
        <v>181</v>
      </c>
      <c r="D3250" s="22">
        <v>53200152</v>
      </c>
      <c r="E3250" s="26" t="s">
        <v>182</v>
      </c>
      <c r="F3250" s="22">
        <v>2</v>
      </c>
      <c r="G3250" s="22" t="s">
        <v>48</v>
      </c>
      <c r="H3250" s="22" t="s">
        <v>105</v>
      </c>
      <c r="I3250" s="22" t="s">
        <v>34</v>
      </c>
      <c r="J3250" s="22" t="s">
        <v>97</v>
      </c>
      <c r="K3250" s="22" t="s">
        <v>36</v>
      </c>
      <c r="L3250" s="22">
        <v>11853</v>
      </c>
      <c r="M3250" s="39" t="s">
        <v>37</v>
      </c>
      <c r="N3250" s="39" t="s">
        <v>37</v>
      </c>
      <c r="O3250" s="39" t="s">
        <v>37</v>
      </c>
      <c r="P3250" s="39" t="s">
        <v>37</v>
      </c>
      <c r="Q3250" s="39" t="s">
        <v>37</v>
      </c>
      <c r="R3250" s="39" t="s">
        <v>37</v>
      </c>
      <c r="S3250" s="39" t="s">
        <v>37</v>
      </c>
      <c r="T3250" s="39" t="s">
        <v>37</v>
      </c>
      <c r="U3250" s="40" t="s">
        <v>605</v>
      </c>
      <c r="V3250" s="39" t="s">
        <v>35</v>
      </c>
      <c r="W3250" s="74">
        <v>0</v>
      </c>
      <c r="X3250" s="74">
        <v>0</v>
      </c>
    </row>
    <row r="3251" spans="1:24" ht="14.4" x14ac:dyDescent="0.3">
      <c r="A3251" s="33" t="s">
        <v>152</v>
      </c>
      <c r="B3251" s="22">
        <v>11853</v>
      </c>
      <c r="C3251" s="22" t="s">
        <v>181</v>
      </c>
      <c r="D3251" s="22">
        <v>53200152</v>
      </c>
      <c r="E3251" s="26" t="s">
        <v>182</v>
      </c>
      <c r="F3251" s="22">
        <v>2</v>
      </c>
      <c r="G3251" s="22" t="s">
        <v>48</v>
      </c>
      <c r="H3251" s="22" t="s">
        <v>105</v>
      </c>
      <c r="I3251" s="22" t="s">
        <v>34</v>
      </c>
      <c r="J3251" s="22" t="s">
        <v>97</v>
      </c>
      <c r="K3251" s="22" t="s">
        <v>36</v>
      </c>
      <c r="L3251" s="22">
        <v>11853</v>
      </c>
      <c r="M3251" s="39" t="s">
        <v>37</v>
      </c>
      <c r="N3251" s="39" t="s">
        <v>37</v>
      </c>
      <c r="O3251" s="39" t="s">
        <v>37</v>
      </c>
      <c r="P3251" s="39" t="s">
        <v>37</v>
      </c>
      <c r="Q3251" s="39" t="s">
        <v>37</v>
      </c>
      <c r="R3251" s="39" t="s">
        <v>37</v>
      </c>
      <c r="S3251" s="39" t="s">
        <v>37</v>
      </c>
      <c r="T3251" s="39" t="s">
        <v>37</v>
      </c>
      <c r="U3251" s="40" t="s">
        <v>605</v>
      </c>
      <c r="V3251" s="39" t="s">
        <v>35</v>
      </c>
      <c r="W3251" s="74">
        <v>0</v>
      </c>
      <c r="X3251" s="74">
        <v>0</v>
      </c>
    </row>
    <row r="3252" spans="1:24" ht="14.4" x14ac:dyDescent="0.3">
      <c r="A3252" s="33" t="s">
        <v>152</v>
      </c>
      <c r="B3252" s="22">
        <v>11853</v>
      </c>
      <c r="C3252" s="22" t="s">
        <v>181</v>
      </c>
      <c r="D3252" s="22">
        <v>53200152</v>
      </c>
      <c r="E3252" s="26" t="s">
        <v>182</v>
      </c>
      <c r="F3252" s="22">
        <v>2</v>
      </c>
      <c r="G3252" s="22" t="s">
        <v>48</v>
      </c>
      <c r="H3252" s="22" t="s">
        <v>105</v>
      </c>
      <c r="I3252" s="22" t="s">
        <v>34</v>
      </c>
      <c r="J3252" s="22" t="s">
        <v>97</v>
      </c>
      <c r="K3252" s="22" t="s">
        <v>36</v>
      </c>
      <c r="L3252" s="22">
        <v>11853</v>
      </c>
      <c r="M3252" s="39" t="s">
        <v>37</v>
      </c>
      <c r="N3252" s="39" t="s">
        <v>37</v>
      </c>
      <c r="O3252" s="39" t="s">
        <v>37</v>
      </c>
      <c r="P3252" s="39" t="s">
        <v>37</v>
      </c>
      <c r="Q3252" s="39" t="s">
        <v>37</v>
      </c>
      <c r="R3252" s="39" t="s">
        <v>37</v>
      </c>
      <c r="S3252" s="39" t="s">
        <v>37</v>
      </c>
      <c r="T3252" s="39" t="s">
        <v>37</v>
      </c>
      <c r="U3252" s="40" t="s">
        <v>605</v>
      </c>
      <c r="V3252" s="39" t="s">
        <v>35</v>
      </c>
      <c r="W3252" s="74">
        <v>0</v>
      </c>
      <c r="X3252" s="74">
        <v>0</v>
      </c>
    </row>
    <row r="3253" spans="1:24" ht="14.4" x14ac:dyDescent="0.3">
      <c r="A3253" s="33" t="s">
        <v>152</v>
      </c>
      <c r="B3253" s="22">
        <v>11853</v>
      </c>
      <c r="C3253" s="22" t="s">
        <v>181</v>
      </c>
      <c r="D3253" s="22">
        <v>53200152</v>
      </c>
      <c r="E3253" s="26" t="s">
        <v>182</v>
      </c>
      <c r="F3253" s="22">
        <v>2</v>
      </c>
      <c r="G3253" s="22" t="s">
        <v>48</v>
      </c>
      <c r="H3253" s="22" t="s">
        <v>105</v>
      </c>
      <c r="I3253" s="22" t="s">
        <v>34</v>
      </c>
      <c r="J3253" s="22" t="s">
        <v>97</v>
      </c>
      <c r="K3253" s="22" t="s">
        <v>36</v>
      </c>
      <c r="L3253" s="22">
        <v>11853</v>
      </c>
      <c r="M3253" s="39" t="s">
        <v>37</v>
      </c>
      <c r="N3253" s="39" t="s">
        <v>37</v>
      </c>
      <c r="O3253" s="39" t="s">
        <v>37</v>
      </c>
      <c r="P3253" s="39" t="s">
        <v>37</v>
      </c>
      <c r="Q3253" s="39" t="s">
        <v>37</v>
      </c>
      <c r="R3253" s="39" t="s">
        <v>37</v>
      </c>
      <c r="S3253" s="39" t="s">
        <v>37</v>
      </c>
      <c r="T3253" s="39" t="s">
        <v>37</v>
      </c>
      <c r="U3253" s="40" t="s">
        <v>605</v>
      </c>
      <c r="V3253" s="39" t="s">
        <v>35</v>
      </c>
      <c r="W3253" s="74">
        <v>0</v>
      </c>
      <c r="X3253" s="74">
        <v>0</v>
      </c>
    </row>
    <row r="3254" spans="1:24" ht="14.4" x14ac:dyDescent="0.3">
      <c r="A3254" s="33" t="s">
        <v>152</v>
      </c>
      <c r="B3254" s="22">
        <v>11853</v>
      </c>
      <c r="C3254" s="22" t="s">
        <v>181</v>
      </c>
      <c r="D3254" s="22">
        <v>53200152</v>
      </c>
      <c r="E3254" s="26" t="s">
        <v>182</v>
      </c>
      <c r="F3254" s="22">
        <v>2</v>
      </c>
      <c r="G3254" s="22" t="s">
        <v>48</v>
      </c>
      <c r="H3254" s="22" t="s">
        <v>105</v>
      </c>
      <c r="I3254" s="22" t="s">
        <v>34</v>
      </c>
      <c r="J3254" s="22" t="s">
        <v>97</v>
      </c>
      <c r="K3254" s="22" t="s">
        <v>36</v>
      </c>
      <c r="L3254" s="22">
        <v>11853</v>
      </c>
      <c r="M3254" s="39" t="s">
        <v>37</v>
      </c>
      <c r="N3254" s="39" t="s">
        <v>37</v>
      </c>
      <c r="O3254" s="39" t="s">
        <v>37</v>
      </c>
      <c r="P3254" s="39" t="s">
        <v>37</v>
      </c>
      <c r="Q3254" s="39" t="s">
        <v>37</v>
      </c>
      <c r="R3254" s="39" t="s">
        <v>37</v>
      </c>
      <c r="S3254" s="39" t="s">
        <v>37</v>
      </c>
      <c r="T3254" s="39" t="s">
        <v>37</v>
      </c>
      <c r="U3254" s="40" t="s">
        <v>605</v>
      </c>
      <c r="V3254" s="39" t="s">
        <v>35</v>
      </c>
      <c r="W3254" s="74">
        <v>0</v>
      </c>
      <c r="X3254" s="74">
        <v>0</v>
      </c>
    </row>
    <row r="3255" spans="1:24" ht="57.6" x14ac:dyDescent="0.3">
      <c r="A3255" s="33" t="s">
        <v>152</v>
      </c>
      <c r="B3255" s="22">
        <v>16274</v>
      </c>
      <c r="C3255" s="22" t="s">
        <v>362</v>
      </c>
      <c r="D3255" s="22">
        <v>53100347</v>
      </c>
      <c r="E3255" s="26" t="s">
        <v>363</v>
      </c>
      <c r="F3255" s="22">
        <v>1</v>
      </c>
      <c r="G3255" s="22" t="s">
        <v>48</v>
      </c>
      <c r="H3255" s="22" t="s">
        <v>111</v>
      </c>
      <c r="I3255" s="22" t="s">
        <v>34</v>
      </c>
      <c r="J3255" s="22" t="s">
        <v>97</v>
      </c>
      <c r="K3255" s="22" t="s">
        <v>36</v>
      </c>
      <c r="L3255" s="22">
        <v>16274</v>
      </c>
      <c r="M3255" s="39" t="s">
        <v>37</v>
      </c>
      <c r="N3255" s="39" t="s">
        <v>37</v>
      </c>
      <c r="O3255" s="39" t="s">
        <v>37</v>
      </c>
      <c r="P3255" s="39" t="s">
        <v>37</v>
      </c>
      <c r="Q3255" s="39" t="s">
        <v>37</v>
      </c>
      <c r="R3255" s="39" t="s">
        <v>37</v>
      </c>
      <c r="S3255" s="39" t="s">
        <v>37</v>
      </c>
      <c r="T3255" s="39" t="s">
        <v>37</v>
      </c>
      <c r="U3255" s="40" t="s">
        <v>605</v>
      </c>
      <c r="V3255" s="39" t="s">
        <v>37</v>
      </c>
      <c r="W3255" s="74" t="s">
        <v>3363</v>
      </c>
      <c r="X3255" s="74">
        <v>0</v>
      </c>
    </row>
    <row r="3256" spans="1:24" ht="14.4" x14ac:dyDescent="0.3">
      <c r="A3256" s="33" t="s">
        <v>152</v>
      </c>
      <c r="B3256" s="22">
        <v>11662</v>
      </c>
      <c r="C3256" s="22" t="s">
        <v>147</v>
      </c>
      <c r="D3256" s="22">
        <v>53200428</v>
      </c>
      <c r="E3256" s="26" t="s">
        <v>148</v>
      </c>
      <c r="F3256" s="22">
        <v>1</v>
      </c>
      <c r="G3256" s="22" t="s">
        <v>48</v>
      </c>
      <c r="H3256" s="22" t="s">
        <v>105</v>
      </c>
      <c r="I3256" s="22" t="s">
        <v>34</v>
      </c>
      <c r="J3256" s="22" t="s">
        <v>97</v>
      </c>
      <c r="K3256" s="22" t="s">
        <v>36</v>
      </c>
      <c r="L3256" s="22">
        <v>11662</v>
      </c>
      <c r="M3256" s="39" t="s">
        <v>37</v>
      </c>
      <c r="N3256" s="39" t="s">
        <v>37</v>
      </c>
      <c r="O3256" s="39" t="s">
        <v>37</v>
      </c>
      <c r="P3256" s="39" t="s">
        <v>37</v>
      </c>
      <c r="Q3256" s="39" t="s">
        <v>37</v>
      </c>
      <c r="R3256" s="39" t="s">
        <v>37</v>
      </c>
      <c r="S3256" s="39" t="s">
        <v>37</v>
      </c>
      <c r="T3256" s="39" t="s">
        <v>37</v>
      </c>
      <c r="U3256" s="40" t="s">
        <v>39</v>
      </c>
      <c r="V3256" s="39" t="s">
        <v>35</v>
      </c>
      <c r="W3256" s="74" t="s">
        <v>606</v>
      </c>
      <c r="X3256" s="74">
        <v>0</v>
      </c>
    </row>
    <row r="3257" spans="1:24" ht="14.4" x14ac:dyDescent="0.3">
      <c r="A3257" s="33" t="s">
        <v>152</v>
      </c>
      <c r="B3257" s="22">
        <v>11662</v>
      </c>
      <c r="C3257" s="22" t="s">
        <v>147</v>
      </c>
      <c r="D3257" s="22">
        <v>53200428</v>
      </c>
      <c r="E3257" s="26" t="s">
        <v>148</v>
      </c>
      <c r="F3257" s="22">
        <v>1</v>
      </c>
      <c r="G3257" s="22" t="s">
        <v>48</v>
      </c>
      <c r="H3257" s="22" t="s">
        <v>105</v>
      </c>
      <c r="I3257" s="22" t="s">
        <v>34</v>
      </c>
      <c r="J3257" s="22" t="s">
        <v>97</v>
      </c>
      <c r="K3257" s="22" t="s">
        <v>36</v>
      </c>
      <c r="L3257" s="22">
        <v>11662</v>
      </c>
      <c r="M3257" s="39" t="s">
        <v>37</v>
      </c>
      <c r="N3257" s="39" t="s">
        <v>37</v>
      </c>
      <c r="O3257" s="39" t="s">
        <v>37</v>
      </c>
      <c r="P3257" s="39" t="s">
        <v>37</v>
      </c>
      <c r="Q3257" s="39" t="s">
        <v>37</v>
      </c>
      <c r="R3257" s="39" t="s">
        <v>37</v>
      </c>
      <c r="S3257" s="39" t="s">
        <v>37</v>
      </c>
      <c r="T3257" s="39" t="s">
        <v>37</v>
      </c>
      <c r="U3257" s="40" t="s">
        <v>39</v>
      </c>
      <c r="V3257" s="39" t="s">
        <v>35</v>
      </c>
      <c r="W3257" s="74" t="s">
        <v>606</v>
      </c>
      <c r="X3257" s="74">
        <v>0</v>
      </c>
    </row>
    <row r="3258" spans="1:24" ht="14.4" x14ac:dyDescent="0.3">
      <c r="A3258" s="33" t="s">
        <v>152</v>
      </c>
      <c r="B3258" s="22">
        <v>11662</v>
      </c>
      <c r="C3258" s="22" t="s">
        <v>147</v>
      </c>
      <c r="D3258" s="22">
        <v>53200428</v>
      </c>
      <c r="E3258" s="26" t="s">
        <v>148</v>
      </c>
      <c r="F3258" s="22">
        <v>1</v>
      </c>
      <c r="G3258" s="22" t="s">
        <v>48</v>
      </c>
      <c r="H3258" s="22" t="s">
        <v>105</v>
      </c>
      <c r="I3258" s="22" t="s">
        <v>34</v>
      </c>
      <c r="J3258" s="22" t="s">
        <v>97</v>
      </c>
      <c r="K3258" s="22" t="s">
        <v>36</v>
      </c>
      <c r="L3258" s="22">
        <v>11662</v>
      </c>
      <c r="M3258" s="39" t="s">
        <v>37</v>
      </c>
      <c r="N3258" s="39" t="s">
        <v>37</v>
      </c>
      <c r="O3258" s="39" t="s">
        <v>37</v>
      </c>
      <c r="P3258" s="39" t="s">
        <v>37</v>
      </c>
      <c r="Q3258" s="39" t="s">
        <v>37</v>
      </c>
      <c r="R3258" s="39" t="s">
        <v>37</v>
      </c>
      <c r="S3258" s="39" t="s">
        <v>37</v>
      </c>
      <c r="T3258" s="39" t="s">
        <v>37</v>
      </c>
      <c r="U3258" s="40" t="s">
        <v>39</v>
      </c>
      <c r="V3258" s="39" t="s">
        <v>35</v>
      </c>
      <c r="W3258" s="74" t="s">
        <v>606</v>
      </c>
      <c r="X3258" s="74">
        <v>0</v>
      </c>
    </row>
    <row r="3259" spans="1:24" ht="14.4" x14ac:dyDescent="0.3">
      <c r="A3259" s="33" t="s">
        <v>152</v>
      </c>
      <c r="B3259" s="22">
        <v>11662</v>
      </c>
      <c r="C3259" s="22" t="s">
        <v>147</v>
      </c>
      <c r="D3259" s="22">
        <v>53200428</v>
      </c>
      <c r="E3259" s="26" t="s">
        <v>148</v>
      </c>
      <c r="F3259" s="22">
        <v>1</v>
      </c>
      <c r="G3259" s="22" t="s">
        <v>48</v>
      </c>
      <c r="H3259" s="22" t="s">
        <v>105</v>
      </c>
      <c r="I3259" s="22" t="s">
        <v>34</v>
      </c>
      <c r="J3259" s="22" t="s">
        <v>97</v>
      </c>
      <c r="K3259" s="22" t="s">
        <v>36</v>
      </c>
      <c r="L3259" s="22">
        <v>11662</v>
      </c>
      <c r="M3259" s="39" t="s">
        <v>37</v>
      </c>
      <c r="N3259" s="39" t="s">
        <v>37</v>
      </c>
      <c r="O3259" s="39" t="s">
        <v>37</v>
      </c>
      <c r="P3259" s="39" t="s">
        <v>37</v>
      </c>
      <c r="Q3259" s="39" t="s">
        <v>37</v>
      </c>
      <c r="R3259" s="39" t="s">
        <v>37</v>
      </c>
      <c r="S3259" s="39" t="s">
        <v>37</v>
      </c>
      <c r="T3259" s="39" t="s">
        <v>37</v>
      </c>
      <c r="U3259" s="40" t="s">
        <v>39</v>
      </c>
      <c r="V3259" s="39" t="s">
        <v>35</v>
      </c>
      <c r="W3259" s="74" t="s">
        <v>606</v>
      </c>
      <c r="X3259" s="74">
        <v>0</v>
      </c>
    </row>
    <row r="3260" spans="1:24" ht="14.4" x14ac:dyDescent="0.3">
      <c r="A3260" s="33" t="s">
        <v>152</v>
      </c>
      <c r="B3260" s="22">
        <v>11662</v>
      </c>
      <c r="C3260" s="22" t="s">
        <v>147</v>
      </c>
      <c r="D3260" s="22">
        <v>53200428</v>
      </c>
      <c r="E3260" s="26" t="s">
        <v>148</v>
      </c>
      <c r="F3260" s="22">
        <v>1</v>
      </c>
      <c r="G3260" s="22" t="s">
        <v>48</v>
      </c>
      <c r="H3260" s="22" t="s">
        <v>105</v>
      </c>
      <c r="I3260" s="22" t="s">
        <v>34</v>
      </c>
      <c r="J3260" s="22" t="s">
        <v>97</v>
      </c>
      <c r="K3260" s="22" t="s">
        <v>36</v>
      </c>
      <c r="L3260" s="22">
        <v>11662</v>
      </c>
      <c r="M3260" s="39" t="s">
        <v>37</v>
      </c>
      <c r="N3260" s="39" t="s">
        <v>37</v>
      </c>
      <c r="O3260" s="39" t="s">
        <v>37</v>
      </c>
      <c r="P3260" s="39" t="s">
        <v>37</v>
      </c>
      <c r="Q3260" s="39" t="s">
        <v>37</v>
      </c>
      <c r="R3260" s="39" t="s">
        <v>37</v>
      </c>
      <c r="S3260" s="39" t="s">
        <v>37</v>
      </c>
      <c r="T3260" s="39" t="s">
        <v>37</v>
      </c>
      <c r="U3260" s="40" t="s">
        <v>39</v>
      </c>
      <c r="V3260" s="39" t="s">
        <v>35</v>
      </c>
      <c r="W3260" s="74" t="s">
        <v>606</v>
      </c>
      <c r="X3260" s="74">
        <v>0</v>
      </c>
    </row>
    <row r="3261" spans="1:24" ht="14.4" x14ac:dyDescent="0.3">
      <c r="A3261" s="33" t="s">
        <v>152</v>
      </c>
      <c r="B3261" s="22">
        <v>11662</v>
      </c>
      <c r="C3261" s="22" t="s">
        <v>147</v>
      </c>
      <c r="D3261" s="22">
        <v>53200428</v>
      </c>
      <c r="E3261" s="26" t="s">
        <v>148</v>
      </c>
      <c r="F3261" s="22">
        <v>1</v>
      </c>
      <c r="G3261" s="22" t="s">
        <v>48</v>
      </c>
      <c r="H3261" s="22" t="s">
        <v>105</v>
      </c>
      <c r="I3261" s="22" t="s">
        <v>34</v>
      </c>
      <c r="J3261" s="22" t="s">
        <v>97</v>
      </c>
      <c r="K3261" s="22" t="s">
        <v>36</v>
      </c>
      <c r="L3261" s="22">
        <v>11662</v>
      </c>
      <c r="M3261" s="39" t="s">
        <v>37</v>
      </c>
      <c r="N3261" s="39" t="s">
        <v>37</v>
      </c>
      <c r="O3261" s="39" t="s">
        <v>37</v>
      </c>
      <c r="P3261" s="39" t="s">
        <v>37</v>
      </c>
      <c r="Q3261" s="39" t="s">
        <v>37</v>
      </c>
      <c r="R3261" s="39" t="s">
        <v>37</v>
      </c>
      <c r="S3261" s="39" t="s">
        <v>37</v>
      </c>
      <c r="T3261" s="39" t="s">
        <v>37</v>
      </c>
      <c r="U3261" s="40" t="s">
        <v>39</v>
      </c>
      <c r="V3261" s="39" t="s">
        <v>35</v>
      </c>
      <c r="W3261" s="74" t="s">
        <v>606</v>
      </c>
      <c r="X3261" s="74">
        <v>0</v>
      </c>
    </row>
    <row r="3262" spans="1:24" ht="14.4" x14ac:dyDescent="0.3">
      <c r="A3262" s="33" t="s">
        <v>152</v>
      </c>
      <c r="B3262" s="22">
        <v>11662</v>
      </c>
      <c r="C3262" s="22" t="s">
        <v>147</v>
      </c>
      <c r="D3262" s="22">
        <v>53200428</v>
      </c>
      <c r="E3262" s="26" t="s">
        <v>148</v>
      </c>
      <c r="F3262" s="22">
        <v>1</v>
      </c>
      <c r="G3262" s="22" t="s">
        <v>48</v>
      </c>
      <c r="H3262" s="22" t="s">
        <v>105</v>
      </c>
      <c r="I3262" s="22" t="s">
        <v>34</v>
      </c>
      <c r="J3262" s="22" t="s">
        <v>97</v>
      </c>
      <c r="K3262" s="22" t="s">
        <v>36</v>
      </c>
      <c r="L3262" s="22">
        <v>11662</v>
      </c>
      <c r="M3262" s="39" t="s">
        <v>37</v>
      </c>
      <c r="N3262" s="39" t="s">
        <v>37</v>
      </c>
      <c r="O3262" s="39" t="s">
        <v>37</v>
      </c>
      <c r="P3262" s="39" t="s">
        <v>37</v>
      </c>
      <c r="Q3262" s="39" t="s">
        <v>37</v>
      </c>
      <c r="R3262" s="39" t="s">
        <v>37</v>
      </c>
      <c r="S3262" s="39" t="s">
        <v>37</v>
      </c>
      <c r="T3262" s="39" t="s">
        <v>37</v>
      </c>
      <c r="U3262" s="40" t="s">
        <v>39</v>
      </c>
      <c r="V3262" s="39" t="s">
        <v>35</v>
      </c>
      <c r="W3262" s="74" t="s">
        <v>606</v>
      </c>
      <c r="X3262" s="74">
        <v>0</v>
      </c>
    </row>
    <row r="3263" spans="1:24" ht="14.4" x14ac:dyDescent="0.3">
      <c r="A3263" s="33" t="s">
        <v>152</v>
      </c>
      <c r="B3263" s="22">
        <v>11662</v>
      </c>
      <c r="C3263" s="22" t="s">
        <v>147</v>
      </c>
      <c r="D3263" s="22">
        <v>53200428</v>
      </c>
      <c r="E3263" s="26" t="s">
        <v>148</v>
      </c>
      <c r="F3263" s="22">
        <v>1</v>
      </c>
      <c r="G3263" s="22" t="s">
        <v>48</v>
      </c>
      <c r="H3263" s="22" t="s">
        <v>105</v>
      </c>
      <c r="I3263" s="22" t="s">
        <v>34</v>
      </c>
      <c r="J3263" s="22" t="s">
        <v>97</v>
      </c>
      <c r="K3263" s="22" t="s">
        <v>36</v>
      </c>
      <c r="L3263" s="22">
        <v>11662</v>
      </c>
      <c r="M3263" s="39" t="s">
        <v>37</v>
      </c>
      <c r="N3263" s="39" t="s">
        <v>37</v>
      </c>
      <c r="O3263" s="39" t="s">
        <v>37</v>
      </c>
      <c r="P3263" s="39" t="s">
        <v>37</v>
      </c>
      <c r="Q3263" s="39" t="s">
        <v>37</v>
      </c>
      <c r="R3263" s="39" t="s">
        <v>37</v>
      </c>
      <c r="S3263" s="39" t="s">
        <v>37</v>
      </c>
      <c r="T3263" s="39" t="s">
        <v>37</v>
      </c>
      <c r="U3263" s="40" t="s">
        <v>39</v>
      </c>
      <c r="V3263" s="39" t="s">
        <v>35</v>
      </c>
      <c r="W3263" s="74" t="s">
        <v>606</v>
      </c>
      <c r="X3263" s="74">
        <v>0</v>
      </c>
    </row>
    <row r="3264" spans="1:24" ht="14.4" x14ac:dyDescent="0.3">
      <c r="A3264" s="33" t="s">
        <v>152</v>
      </c>
      <c r="B3264" s="22">
        <v>11662</v>
      </c>
      <c r="C3264" s="22" t="s">
        <v>147</v>
      </c>
      <c r="D3264" s="22">
        <v>53200428</v>
      </c>
      <c r="E3264" s="26" t="s">
        <v>148</v>
      </c>
      <c r="F3264" s="22">
        <v>1</v>
      </c>
      <c r="G3264" s="22" t="s">
        <v>48</v>
      </c>
      <c r="H3264" s="22" t="s">
        <v>105</v>
      </c>
      <c r="I3264" s="22" t="s">
        <v>34</v>
      </c>
      <c r="J3264" s="22" t="s">
        <v>97</v>
      </c>
      <c r="K3264" s="22" t="s">
        <v>36</v>
      </c>
      <c r="L3264" s="22">
        <v>11662</v>
      </c>
      <c r="M3264" s="39" t="s">
        <v>37</v>
      </c>
      <c r="N3264" s="39" t="s">
        <v>37</v>
      </c>
      <c r="O3264" s="39" t="s">
        <v>37</v>
      </c>
      <c r="P3264" s="39" t="s">
        <v>37</v>
      </c>
      <c r="Q3264" s="39" t="s">
        <v>37</v>
      </c>
      <c r="R3264" s="39" t="s">
        <v>37</v>
      </c>
      <c r="S3264" s="39" t="s">
        <v>37</v>
      </c>
      <c r="T3264" s="39" t="s">
        <v>37</v>
      </c>
      <c r="U3264" s="40" t="s">
        <v>39</v>
      </c>
      <c r="V3264" s="39" t="s">
        <v>35</v>
      </c>
      <c r="W3264" s="74" t="s">
        <v>606</v>
      </c>
      <c r="X3264" s="74">
        <v>0</v>
      </c>
    </row>
    <row r="3265" spans="1:24" ht="14.4" x14ac:dyDescent="0.3">
      <c r="A3265" s="33" t="s">
        <v>152</v>
      </c>
      <c r="B3265" s="22">
        <v>11662</v>
      </c>
      <c r="C3265" s="22" t="s">
        <v>147</v>
      </c>
      <c r="D3265" s="22">
        <v>53200428</v>
      </c>
      <c r="E3265" s="26" t="s">
        <v>148</v>
      </c>
      <c r="F3265" s="22">
        <v>1</v>
      </c>
      <c r="G3265" s="22" t="s">
        <v>48</v>
      </c>
      <c r="H3265" s="22" t="s">
        <v>105</v>
      </c>
      <c r="I3265" s="22" t="s">
        <v>34</v>
      </c>
      <c r="J3265" s="22" t="s">
        <v>97</v>
      </c>
      <c r="K3265" s="22" t="s">
        <v>36</v>
      </c>
      <c r="L3265" s="22">
        <v>11662</v>
      </c>
      <c r="M3265" s="39" t="s">
        <v>37</v>
      </c>
      <c r="N3265" s="39" t="s">
        <v>37</v>
      </c>
      <c r="O3265" s="39" t="s">
        <v>37</v>
      </c>
      <c r="P3265" s="39" t="s">
        <v>37</v>
      </c>
      <c r="Q3265" s="39" t="s">
        <v>37</v>
      </c>
      <c r="R3265" s="39" t="s">
        <v>37</v>
      </c>
      <c r="S3265" s="39" t="s">
        <v>37</v>
      </c>
      <c r="T3265" s="39" t="s">
        <v>37</v>
      </c>
      <c r="U3265" s="40" t="s">
        <v>39</v>
      </c>
      <c r="V3265" s="39" t="s">
        <v>35</v>
      </c>
      <c r="W3265" s="74" t="s">
        <v>606</v>
      </c>
      <c r="X3265" s="74">
        <v>0</v>
      </c>
    </row>
    <row r="3266" spans="1:24" ht="14.4" x14ac:dyDescent="0.3">
      <c r="A3266" s="33" t="s">
        <v>152</v>
      </c>
      <c r="B3266" s="22">
        <v>11662</v>
      </c>
      <c r="C3266" s="22" t="s">
        <v>147</v>
      </c>
      <c r="D3266" s="22">
        <v>53200428</v>
      </c>
      <c r="E3266" s="26" t="s">
        <v>148</v>
      </c>
      <c r="F3266" s="22">
        <v>1</v>
      </c>
      <c r="G3266" s="22" t="s">
        <v>48</v>
      </c>
      <c r="H3266" s="22" t="s">
        <v>105</v>
      </c>
      <c r="I3266" s="22" t="s">
        <v>34</v>
      </c>
      <c r="J3266" s="22" t="s">
        <v>97</v>
      </c>
      <c r="K3266" s="22" t="s">
        <v>36</v>
      </c>
      <c r="L3266" s="22">
        <v>11662</v>
      </c>
      <c r="M3266" s="39" t="s">
        <v>37</v>
      </c>
      <c r="N3266" s="39" t="s">
        <v>37</v>
      </c>
      <c r="O3266" s="39" t="s">
        <v>37</v>
      </c>
      <c r="P3266" s="39" t="s">
        <v>37</v>
      </c>
      <c r="Q3266" s="39" t="s">
        <v>37</v>
      </c>
      <c r="R3266" s="39" t="s">
        <v>37</v>
      </c>
      <c r="S3266" s="39" t="s">
        <v>37</v>
      </c>
      <c r="T3266" s="39" t="s">
        <v>37</v>
      </c>
      <c r="U3266" s="40" t="s">
        <v>39</v>
      </c>
      <c r="V3266" s="39" t="s">
        <v>35</v>
      </c>
      <c r="W3266" s="74" t="s">
        <v>606</v>
      </c>
      <c r="X3266" s="74">
        <v>0</v>
      </c>
    </row>
    <row r="3267" spans="1:24" ht="14.4" x14ac:dyDescent="0.3">
      <c r="A3267" s="33" t="s">
        <v>152</v>
      </c>
      <c r="B3267" s="22">
        <v>11662</v>
      </c>
      <c r="C3267" s="22" t="s">
        <v>147</v>
      </c>
      <c r="D3267" s="22">
        <v>53200428</v>
      </c>
      <c r="E3267" s="26" t="s">
        <v>148</v>
      </c>
      <c r="F3267" s="22">
        <v>1</v>
      </c>
      <c r="G3267" s="22" t="s">
        <v>48</v>
      </c>
      <c r="H3267" s="22" t="s">
        <v>105</v>
      </c>
      <c r="I3267" s="22" t="s">
        <v>34</v>
      </c>
      <c r="J3267" s="22" t="s">
        <v>97</v>
      </c>
      <c r="K3267" s="22" t="s">
        <v>36</v>
      </c>
      <c r="L3267" s="22">
        <v>11662</v>
      </c>
      <c r="M3267" s="39" t="s">
        <v>37</v>
      </c>
      <c r="N3267" s="39" t="s">
        <v>37</v>
      </c>
      <c r="O3267" s="39" t="s">
        <v>37</v>
      </c>
      <c r="P3267" s="39" t="s">
        <v>37</v>
      </c>
      <c r="Q3267" s="39" t="s">
        <v>37</v>
      </c>
      <c r="R3267" s="39" t="s">
        <v>37</v>
      </c>
      <c r="S3267" s="39" t="s">
        <v>37</v>
      </c>
      <c r="T3267" s="39" t="s">
        <v>37</v>
      </c>
      <c r="U3267" s="40" t="s">
        <v>39</v>
      </c>
      <c r="V3267" s="39" t="s">
        <v>35</v>
      </c>
      <c r="W3267" s="74" t="s">
        <v>606</v>
      </c>
      <c r="X3267" s="74">
        <v>0</v>
      </c>
    </row>
    <row r="3268" spans="1:24" ht="14.4" x14ac:dyDescent="0.3">
      <c r="A3268" s="33" t="s">
        <v>152</v>
      </c>
      <c r="B3268" s="22">
        <v>11662</v>
      </c>
      <c r="C3268" s="22" t="s">
        <v>147</v>
      </c>
      <c r="D3268" s="22">
        <v>53200428</v>
      </c>
      <c r="E3268" s="26" t="s">
        <v>148</v>
      </c>
      <c r="F3268" s="22">
        <v>1</v>
      </c>
      <c r="G3268" s="22" t="s">
        <v>48</v>
      </c>
      <c r="H3268" s="22" t="s">
        <v>105</v>
      </c>
      <c r="I3268" s="22" t="s">
        <v>34</v>
      </c>
      <c r="J3268" s="22" t="s">
        <v>97</v>
      </c>
      <c r="K3268" s="22" t="s">
        <v>36</v>
      </c>
      <c r="L3268" s="22">
        <v>11662</v>
      </c>
      <c r="M3268" s="39" t="s">
        <v>37</v>
      </c>
      <c r="N3268" s="39" t="s">
        <v>37</v>
      </c>
      <c r="O3268" s="39" t="s">
        <v>37</v>
      </c>
      <c r="P3268" s="39" t="s">
        <v>37</v>
      </c>
      <c r="Q3268" s="39" t="s">
        <v>37</v>
      </c>
      <c r="R3268" s="39" t="s">
        <v>37</v>
      </c>
      <c r="S3268" s="39" t="s">
        <v>37</v>
      </c>
      <c r="T3268" s="39" t="s">
        <v>37</v>
      </c>
      <c r="U3268" s="40" t="s">
        <v>39</v>
      </c>
      <c r="V3268" s="39" t="s">
        <v>35</v>
      </c>
      <c r="W3268" s="74" t="s">
        <v>606</v>
      </c>
      <c r="X3268" s="74">
        <v>0</v>
      </c>
    </row>
    <row r="3269" spans="1:24" ht="14.4" x14ac:dyDescent="0.3">
      <c r="A3269" s="33" t="s">
        <v>152</v>
      </c>
      <c r="B3269" s="22">
        <v>11662</v>
      </c>
      <c r="C3269" s="22" t="s">
        <v>147</v>
      </c>
      <c r="D3269" s="22">
        <v>53200428</v>
      </c>
      <c r="E3269" s="26" t="s">
        <v>148</v>
      </c>
      <c r="F3269" s="22">
        <v>1</v>
      </c>
      <c r="G3269" s="22" t="s">
        <v>48</v>
      </c>
      <c r="H3269" s="22" t="s">
        <v>105</v>
      </c>
      <c r="I3269" s="22" t="s">
        <v>34</v>
      </c>
      <c r="J3269" s="22" t="s">
        <v>97</v>
      </c>
      <c r="K3269" s="22" t="s">
        <v>36</v>
      </c>
      <c r="L3269" s="22">
        <v>11662</v>
      </c>
      <c r="M3269" s="39" t="s">
        <v>37</v>
      </c>
      <c r="N3269" s="39" t="s">
        <v>37</v>
      </c>
      <c r="O3269" s="39" t="s">
        <v>37</v>
      </c>
      <c r="P3269" s="39" t="s">
        <v>37</v>
      </c>
      <c r="Q3269" s="39" t="s">
        <v>37</v>
      </c>
      <c r="R3269" s="39" t="s">
        <v>37</v>
      </c>
      <c r="S3269" s="39" t="s">
        <v>37</v>
      </c>
      <c r="T3269" s="39" t="s">
        <v>37</v>
      </c>
      <c r="U3269" s="40" t="s">
        <v>39</v>
      </c>
      <c r="V3269" s="39" t="s">
        <v>35</v>
      </c>
      <c r="W3269" s="74" t="s">
        <v>606</v>
      </c>
      <c r="X3269" s="74">
        <v>0</v>
      </c>
    </row>
    <row r="3270" spans="1:24" ht="14.4" x14ac:dyDescent="0.3">
      <c r="A3270" s="33" t="s">
        <v>152</v>
      </c>
      <c r="B3270" s="22">
        <v>11662</v>
      </c>
      <c r="C3270" s="22" t="s">
        <v>147</v>
      </c>
      <c r="D3270" s="22">
        <v>53200428</v>
      </c>
      <c r="E3270" s="26" t="s">
        <v>148</v>
      </c>
      <c r="F3270" s="22">
        <v>1</v>
      </c>
      <c r="G3270" s="22" t="s">
        <v>48</v>
      </c>
      <c r="H3270" s="22" t="s">
        <v>105</v>
      </c>
      <c r="I3270" s="22" t="s">
        <v>34</v>
      </c>
      <c r="J3270" s="22" t="s">
        <v>97</v>
      </c>
      <c r="K3270" s="22" t="s">
        <v>36</v>
      </c>
      <c r="L3270" s="22">
        <v>11662</v>
      </c>
      <c r="M3270" s="39" t="s">
        <v>37</v>
      </c>
      <c r="N3270" s="39" t="s">
        <v>37</v>
      </c>
      <c r="O3270" s="39" t="s">
        <v>37</v>
      </c>
      <c r="P3270" s="39" t="s">
        <v>37</v>
      </c>
      <c r="Q3270" s="39" t="s">
        <v>37</v>
      </c>
      <c r="R3270" s="39" t="s">
        <v>37</v>
      </c>
      <c r="S3270" s="39" t="s">
        <v>37</v>
      </c>
      <c r="T3270" s="39" t="s">
        <v>37</v>
      </c>
      <c r="U3270" s="40" t="s">
        <v>39</v>
      </c>
      <c r="V3270" s="39" t="s">
        <v>35</v>
      </c>
      <c r="W3270" s="74" t="s">
        <v>606</v>
      </c>
      <c r="X3270" s="74">
        <v>0</v>
      </c>
    </row>
    <row r="3271" spans="1:24" ht="14.4" x14ac:dyDescent="0.3">
      <c r="A3271" s="33" t="s">
        <v>152</v>
      </c>
      <c r="B3271" s="22">
        <v>11662</v>
      </c>
      <c r="C3271" s="22" t="s">
        <v>147</v>
      </c>
      <c r="D3271" s="22">
        <v>53200428</v>
      </c>
      <c r="E3271" s="26" t="s">
        <v>148</v>
      </c>
      <c r="F3271" s="22">
        <v>1</v>
      </c>
      <c r="G3271" s="22" t="s">
        <v>48</v>
      </c>
      <c r="H3271" s="22" t="s">
        <v>105</v>
      </c>
      <c r="I3271" s="22" t="s">
        <v>34</v>
      </c>
      <c r="J3271" s="22" t="s">
        <v>97</v>
      </c>
      <c r="K3271" s="22" t="s">
        <v>36</v>
      </c>
      <c r="L3271" s="22">
        <v>11662</v>
      </c>
      <c r="M3271" s="39" t="s">
        <v>37</v>
      </c>
      <c r="N3271" s="39" t="s">
        <v>37</v>
      </c>
      <c r="O3271" s="39" t="s">
        <v>37</v>
      </c>
      <c r="P3271" s="39" t="s">
        <v>37</v>
      </c>
      <c r="Q3271" s="39" t="s">
        <v>37</v>
      </c>
      <c r="R3271" s="39" t="s">
        <v>37</v>
      </c>
      <c r="S3271" s="39" t="s">
        <v>37</v>
      </c>
      <c r="T3271" s="39" t="s">
        <v>37</v>
      </c>
      <c r="U3271" s="40" t="s">
        <v>39</v>
      </c>
      <c r="V3271" s="39" t="s">
        <v>35</v>
      </c>
      <c r="W3271" s="74" t="s">
        <v>606</v>
      </c>
      <c r="X3271" s="74">
        <v>0</v>
      </c>
    </row>
    <row r="3272" spans="1:24" ht="14.4" x14ac:dyDescent="0.3">
      <c r="A3272" s="33" t="s">
        <v>152</v>
      </c>
      <c r="B3272" s="22">
        <v>11662</v>
      </c>
      <c r="C3272" s="22" t="s">
        <v>147</v>
      </c>
      <c r="D3272" s="22">
        <v>53200428</v>
      </c>
      <c r="E3272" s="26" t="s">
        <v>148</v>
      </c>
      <c r="F3272" s="22">
        <v>1</v>
      </c>
      <c r="G3272" s="22" t="s">
        <v>48</v>
      </c>
      <c r="H3272" s="22" t="s">
        <v>105</v>
      </c>
      <c r="I3272" s="22" t="s">
        <v>34</v>
      </c>
      <c r="J3272" s="22" t="s">
        <v>97</v>
      </c>
      <c r="K3272" s="22" t="s">
        <v>36</v>
      </c>
      <c r="L3272" s="22">
        <v>11662</v>
      </c>
      <c r="M3272" s="39" t="s">
        <v>37</v>
      </c>
      <c r="N3272" s="39" t="s">
        <v>37</v>
      </c>
      <c r="O3272" s="39" t="s">
        <v>37</v>
      </c>
      <c r="P3272" s="39" t="s">
        <v>37</v>
      </c>
      <c r="Q3272" s="39" t="s">
        <v>37</v>
      </c>
      <c r="R3272" s="39" t="s">
        <v>37</v>
      </c>
      <c r="S3272" s="39" t="s">
        <v>37</v>
      </c>
      <c r="T3272" s="39" t="s">
        <v>37</v>
      </c>
      <c r="U3272" s="40" t="s">
        <v>39</v>
      </c>
      <c r="V3272" s="39" t="s">
        <v>35</v>
      </c>
      <c r="W3272" s="74" t="s">
        <v>606</v>
      </c>
      <c r="X3272" s="74">
        <v>0</v>
      </c>
    </row>
    <row r="3273" spans="1:24" ht="14.4" x14ac:dyDescent="0.3">
      <c r="A3273" s="33" t="s">
        <v>152</v>
      </c>
      <c r="B3273" s="22">
        <v>11662</v>
      </c>
      <c r="C3273" s="22" t="s">
        <v>147</v>
      </c>
      <c r="D3273" s="22">
        <v>53200428</v>
      </c>
      <c r="E3273" s="26" t="s">
        <v>148</v>
      </c>
      <c r="F3273" s="22">
        <v>1</v>
      </c>
      <c r="G3273" s="22" t="s">
        <v>48</v>
      </c>
      <c r="H3273" s="22" t="s">
        <v>105</v>
      </c>
      <c r="I3273" s="22" t="s">
        <v>34</v>
      </c>
      <c r="J3273" s="22" t="s">
        <v>97</v>
      </c>
      <c r="K3273" s="22" t="s">
        <v>36</v>
      </c>
      <c r="L3273" s="22">
        <v>11662</v>
      </c>
      <c r="M3273" s="39" t="s">
        <v>37</v>
      </c>
      <c r="N3273" s="39" t="s">
        <v>37</v>
      </c>
      <c r="O3273" s="39" t="s">
        <v>37</v>
      </c>
      <c r="P3273" s="39" t="s">
        <v>37</v>
      </c>
      <c r="Q3273" s="39" t="s">
        <v>37</v>
      </c>
      <c r="R3273" s="39" t="s">
        <v>37</v>
      </c>
      <c r="S3273" s="39" t="s">
        <v>37</v>
      </c>
      <c r="T3273" s="39" t="s">
        <v>37</v>
      </c>
      <c r="U3273" s="40" t="s">
        <v>39</v>
      </c>
      <c r="V3273" s="39" t="s">
        <v>35</v>
      </c>
      <c r="W3273" s="74" t="s">
        <v>606</v>
      </c>
      <c r="X3273" s="74">
        <v>0</v>
      </c>
    </row>
    <row r="3274" spans="1:24" ht="14.4" x14ac:dyDescent="0.3">
      <c r="A3274" s="33" t="s">
        <v>152</v>
      </c>
      <c r="B3274" s="22">
        <v>11662</v>
      </c>
      <c r="C3274" s="22" t="s">
        <v>147</v>
      </c>
      <c r="D3274" s="22">
        <v>53200428</v>
      </c>
      <c r="E3274" s="26" t="s">
        <v>148</v>
      </c>
      <c r="F3274" s="22">
        <v>1</v>
      </c>
      <c r="G3274" s="22" t="s">
        <v>48</v>
      </c>
      <c r="H3274" s="22" t="s">
        <v>105</v>
      </c>
      <c r="I3274" s="22" t="s">
        <v>34</v>
      </c>
      <c r="J3274" s="22" t="s">
        <v>97</v>
      </c>
      <c r="K3274" s="22" t="s">
        <v>36</v>
      </c>
      <c r="L3274" s="22">
        <v>11662</v>
      </c>
      <c r="M3274" s="39" t="s">
        <v>37</v>
      </c>
      <c r="N3274" s="39" t="s">
        <v>37</v>
      </c>
      <c r="O3274" s="39" t="s">
        <v>37</v>
      </c>
      <c r="P3274" s="39" t="s">
        <v>37</v>
      </c>
      <c r="Q3274" s="39" t="s">
        <v>37</v>
      </c>
      <c r="R3274" s="39" t="s">
        <v>37</v>
      </c>
      <c r="S3274" s="39" t="s">
        <v>37</v>
      </c>
      <c r="T3274" s="39" t="s">
        <v>37</v>
      </c>
      <c r="U3274" s="40" t="s">
        <v>39</v>
      </c>
      <c r="V3274" s="39" t="s">
        <v>35</v>
      </c>
      <c r="W3274" s="74" t="s">
        <v>606</v>
      </c>
      <c r="X3274" s="74">
        <v>0</v>
      </c>
    </row>
    <row r="3275" spans="1:24" ht="14.4" x14ac:dyDescent="0.3">
      <c r="A3275" s="33" t="s">
        <v>152</v>
      </c>
      <c r="B3275" s="22">
        <v>11662</v>
      </c>
      <c r="C3275" s="22" t="s">
        <v>147</v>
      </c>
      <c r="D3275" s="22">
        <v>53200428</v>
      </c>
      <c r="E3275" s="26" t="s">
        <v>148</v>
      </c>
      <c r="F3275" s="22">
        <v>1</v>
      </c>
      <c r="G3275" s="22" t="s">
        <v>48</v>
      </c>
      <c r="H3275" s="22" t="s">
        <v>105</v>
      </c>
      <c r="I3275" s="22" t="s">
        <v>34</v>
      </c>
      <c r="J3275" s="22" t="s">
        <v>97</v>
      </c>
      <c r="K3275" s="22" t="s">
        <v>36</v>
      </c>
      <c r="L3275" s="22">
        <v>11662</v>
      </c>
      <c r="M3275" s="39" t="s">
        <v>37</v>
      </c>
      <c r="N3275" s="39" t="s">
        <v>37</v>
      </c>
      <c r="O3275" s="39" t="s">
        <v>37</v>
      </c>
      <c r="P3275" s="39" t="s">
        <v>37</v>
      </c>
      <c r="Q3275" s="39" t="s">
        <v>37</v>
      </c>
      <c r="R3275" s="39" t="s">
        <v>37</v>
      </c>
      <c r="S3275" s="39" t="s">
        <v>37</v>
      </c>
      <c r="T3275" s="39" t="s">
        <v>37</v>
      </c>
      <c r="U3275" s="40" t="s">
        <v>39</v>
      </c>
      <c r="V3275" s="39" t="s">
        <v>35</v>
      </c>
      <c r="W3275" s="74" t="s">
        <v>606</v>
      </c>
      <c r="X3275" s="74">
        <v>0</v>
      </c>
    </row>
    <row r="3276" spans="1:24" ht="14.4" x14ac:dyDescent="0.3">
      <c r="A3276" s="33" t="s">
        <v>152</v>
      </c>
      <c r="B3276" s="22">
        <v>11662</v>
      </c>
      <c r="C3276" s="22" t="s">
        <v>147</v>
      </c>
      <c r="D3276" s="22">
        <v>53200428</v>
      </c>
      <c r="E3276" s="26" t="s">
        <v>148</v>
      </c>
      <c r="F3276" s="22">
        <v>1</v>
      </c>
      <c r="G3276" s="22" t="s">
        <v>48</v>
      </c>
      <c r="H3276" s="22" t="s">
        <v>105</v>
      </c>
      <c r="I3276" s="22" t="s">
        <v>34</v>
      </c>
      <c r="J3276" s="22" t="s">
        <v>97</v>
      </c>
      <c r="K3276" s="22" t="s">
        <v>36</v>
      </c>
      <c r="L3276" s="22">
        <v>11662</v>
      </c>
      <c r="M3276" s="39" t="s">
        <v>37</v>
      </c>
      <c r="N3276" s="39" t="s">
        <v>37</v>
      </c>
      <c r="O3276" s="39" t="s">
        <v>37</v>
      </c>
      <c r="P3276" s="39" t="s">
        <v>37</v>
      </c>
      <c r="Q3276" s="39" t="s">
        <v>37</v>
      </c>
      <c r="R3276" s="39" t="s">
        <v>37</v>
      </c>
      <c r="S3276" s="39" t="s">
        <v>37</v>
      </c>
      <c r="T3276" s="39" t="s">
        <v>37</v>
      </c>
      <c r="U3276" s="40" t="s">
        <v>39</v>
      </c>
      <c r="V3276" s="39" t="s">
        <v>35</v>
      </c>
      <c r="W3276" s="74" t="s">
        <v>606</v>
      </c>
      <c r="X3276" s="74">
        <v>0</v>
      </c>
    </row>
    <row r="3277" spans="1:24" ht="14.4" x14ac:dyDescent="0.3">
      <c r="A3277" s="33" t="s">
        <v>152</v>
      </c>
      <c r="B3277" s="22">
        <v>11662</v>
      </c>
      <c r="C3277" s="22" t="s">
        <v>147</v>
      </c>
      <c r="D3277" s="22">
        <v>53200428</v>
      </c>
      <c r="E3277" s="26" t="s">
        <v>148</v>
      </c>
      <c r="F3277" s="22">
        <v>1</v>
      </c>
      <c r="G3277" s="22" t="s">
        <v>48</v>
      </c>
      <c r="H3277" s="22" t="s">
        <v>105</v>
      </c>
      <c r="I3277" s="22" t="s">
        <v>34</v>
      </c>
      <c r="J3277" s="22" t="s">
        <v>97</v>
      </c>
      <c r="K3277" s="22" t="s">
        <v>36</v>
      </c>
      <c r="L3277" s="22">
        <v>11662</v>
      </c>
      <c r="M3277" s="39" t="s">
        <v>37</v>
      </c>
      <c r="N3277" s="39" t="s">
        <v>37</v>
      </c>
      <c r="O3277" s="39" t="s">
        <v>37</v>
      </c>
      <c r="P3277" s="39" t="s">
        <v>37</v>
      </c>
      <c r="Q3277" s="39" t="s">
        <v>37</v>
      </c>
      <c r="R3277" s="39" t="s">
        <v>37</v>
      </c>
      <c r="S3277" s="39" t="s">
        <v>37</v>
      </c>
      <c r="T3277" s="39" t="s">
        <v>37</v>
      </c>
      <c r="U3277" s="40" t="s">
        <v>39</v>
      </c>
      <c r="V3277" s="39" t="s">
        <v>35</v>
      </c>
      <c r="W3277" s="74" t="s">
        <v>606</v>
      </c>
      <c r="X3277" s="74">
        <v>0</v>
      </c>
    </row>
    <row r="3278" spans="1:24" ht="14.4" x14ac:dyDescent="0.3">
      <c r="A3278" s="33" t="s">
        <v>152</v>
      </c>
      <c r="B3278" s="22">
        <v>11662</v>
      </c>
      <c r="C3278" s="22" t="s">
        <v>147</v>
      </c>
      <c r="D3278" s="22">
        <v>53200428</v>
      </c>
      <c r="E3278" s="26" t="s">
        <v>148</v>
      </c>
      <c r="F3278" s="22">
        <v>1</v>
      </c>
      <c r="G3278" s="22" t="s">
        <v>48</v>
      </c>
      <c r="H3278" s="22" t="s">
        <v>105</v>
      </c>
      <c r="I3278" s="22" t="s">
        <v>34</v>
      </c>
      <c r="J3278" s="22" t="s">
        <v>97</v>
      </c>
      <c r="K3278" s="22" t="s">
        <v>36</v>
      </c>
      <c r="L3278" s="22">
        <v>11662</v>
      </c>
      <c r="M3278" s="39" t="s">
        <v>37</v>
      </c>
      <c r="N3278" s="39" t="s">
        <v>37</v>
      </c>
      <c r="O3278" s="39" t="s">
        <v>37</v>
      </c>
      <c r="P3278" s="39" t="s">
        <v>37</v>
      </c>
      <c r="Q3278" s="39" t="s">
        <v>37</v>
      </c>
      <c r="R3278" s="39" t="s">
        <v>37</v>
      </c>
      <c r="S3278" s="39" t="s">
        <v>37</v>
      </c>
      <c r="T3278" s="39" t="s">
        <v>37</v>
      </c>
      <c r="U3278" s="40" t="s">
        <v>39</v>
      </c>
      <c r="V3278" s="39" t="s">
        <v>35</v>
      </c>
      <c r="W3278" s="74" t="s">
        <v>606</v>
      </c>
      <c r="X3278" s="74">
        <v>0</v>
      </c>
    </row>
    <row r="3279" spans="1:24" ht="14.4" x14ac:dyDescent="0.3">
      <c r="A3279" s="33" t="s">
        <v>152</v>
      </c>
      <c r="B3279" s="22">
        <v>11662</v>
      </c>
      <c r="C3279" s="22" t="s">
        <v>147</v>
      </c>
      <c r="D3279" s="22">
        <v>53200428</v>
      </c>
      <c r="E3279" s="26" t="s">
        <v>148</v>
      </c>
      <c r="F3279" s="22">
        <v>1</v>
      </c>
      <c r="G3279" s="22" t="s">
        <v>48</v>
      </c>
      <c r="H3279" s="22" t="s">
        <v>105</v>
      </c>
      <c r="I3279" s="22" t="s">
        <v>34</v>
      </c>
      <c r="J3279" s="22" t="s">
        <v>97</v>
      </c>
      <c r="K3279" s="22" t="s">
        <v>36</v>
      </c>
      <c r="L3279" s="22">
        <v>11662</v>
      </c>
      <c r="M3279" s="39" t="s">
        <v>37</v>
      </c>
      <c r="N3279" s="39" t="s">
        <v>37</v>
      </c>
      <c r="O3279" s="39" t="s">
        <v>37</v>
      </c>
      <c r="P3279" s="39" t="s">
        <v>37</v>
      </c>
      <c r="Q3279" s="39" t="s">
        <v>37</v>
      </c>
      <c r="R3279" s="39" t="s">
        <v>37</v>
      </c>
      <c r="S3279" s="39" t="s">
        <v>37</v>
      </c>
      <c r="T3279" s="39" t="s">
        <v>37</v>
      </c>
      <c r="U3279" s="40" t="s">
        <v>39</v>
      </c>
      <c r="V3279" s="39" t="s">
        <v>35</v>
      </c>
      <c r="W3279" s="74" t="s">
        <v>606</v>
      </c>
      <c r="X3279" s="74">
        <v>0</v>
      </c>
    </row>
    <row r="3280" spans="1:24" ht="14.4" x14ac:dyDescent="0.3">
      <c r="A3280" s="33" t="s">
        <v>152</v>
      </c>
      <c r="B3280" s="22">
        <v>11662</v>
      </c>
      <c r="C3280" s="22" t="s">
        <v>147</v>
      </c>
      <c r="D3280" s="22">
        <v>53200428</v>
      </c>
      <c r="E3280" s="26" t="s">
        <v>148</v>
      </c>
      <c r="F3280" s="22">
        <v>1</v>
      </c>
      <c r="G3280" s="22" t="s">
        <v>48</v>
      </c>
      <c r="H3280" s="22" t="s">
        <v>105</v>
      </c>
      <c r="I3280" s="22" t="s">
        <v>34</v>
      </c>
      <c r="J3280" s="22" t="s">
        <v>97</v>
      </c>
      <c r="K3280" s="22" t="s">
        <v>36</v>
      </c>
      <c r="L3280" s="22">
        <v>11662</v>
      </c>
      <c r="M3280" s="39" t="s">
        <v>37</v>
      </c>
      <c r="N3280" s="39" t="s">
        <v>37</v>
      </c>
      <c r="O3280" s="39" t="s">
        <v>37</v>
      </c>
      <c r="P3280" s="39" t="s">
        <v>37</v>
      </c>
      <c r="Q3280" s="39" t="s">
        <v>37</v>
      </c>
      <c r="R3280" s="39" t="s">
        <v>37</v>
      </c>
      <c r="S3280" s="39" t="s">
        <v>37</v>
      </c>
      <c r="T3280" s="39" t="s">
        <v>37</v>
      </c>
      <c r="U3280" s="40" t="s">
        <v>39</v>
      </c>
      <c r="V3280" s="39" t="s">
        <v>35</v>
      </c>
      <c r="W3280" s="74" t="s">
        <v>606</v>
      </c>
      <c r="X3280" s="74">
        <v>0</v>
      </c>
    </row>
    <row r="3281" spans="1:24" ht="14.4" x14ac:dyDescent="0.3">
      <c r="A3281" s="33" t="s">
        <v>152</v>
      </c>
      <c r="B3281" s="22">
        <v>11662</v>
      </c>
      <c r="C3281" s="22" t="s">
        <v>147</v>
      </c>
      <c r="D3281" s="22">
        <v>53200428</v>
      </c>
      <c r="E3281" s="26" t="s">
        <v>148</v>
      </c>
      <c r="F3281" s="22">
        <v>1</v>
      </c>
      <c r="G3281" s="22" t="s">
        <v>48</v>
      </c>
      <c r="H3281" s="22" t="s">
        <v>105</v>
      </c>
      <c r="I3281" s="22" t="s">
        <v>34</v>
      </c>
      <c r="J3281" s="22" t="s">
        <v>97</v>
      </c>
      <c r="K3281" s="22" t="s">
        <v>36</v>
      </c>
      <c r="L3281" s="22">
        <v>11662</v>
      </c>
      <c r="M3281" s="39" t="s">
        <v>37</v>
      </c>
      <c r="N3281" s="39" t="s">
        <v>37</v>
      </c>
      <c r="O3281" s="39" t="s">
        <v>37</v>
      </c>
      <c r="P3281" s="39" t="s">
        <v>37</v>
      </c>
      <c r="Q3281" s="39" t="s">
        <v>37</v>
      </c>
      <c r="R3281" s="39" t="s">
        <v>37</v>
      </c>
      <c r="S3281" s="39" t="s">
        <v>37</v>
      </c>
      <c r="T3281" s="39" t="s">
        <v>37</v>
      </c>
      <c r="U3281" s="40" t="s">
        <v>39</v>
      </c>
      <c r="V3281" s="39" t="s">
        <v>35</v>
      </c>
      <c r="W3281" s="74" t="s">
        <v>606</v>
      </c>
      <c r="X3281" s="74">
        <v>0</v>
      </c>
    </row>
    <row r="3282" spans="1:24" ht="14.4" x14ac:dyDescent="0.3">
      <c r="A3282" s="33" t="s">
        <v>152</v>
      </c>
      <c r="B3282" s="22">
        <v>11662</v>
      </c>
      <c r="C3282" s="22" t="s">
        <v>147</v>
      </c>
      <c r="D3282" s="22">
        <v>53200428</v>
      </c>
      <c r="E3282" s="26" t="s">
        <v>148</v>
      </c>
      <c r="F3282" s="22">
        <v>1</v>
      </c>
      <c r="G3282" s="22" t="s">
        <v>48</v>
      </c>
      <c r="H3282" s="22" t="s">
        <v>105</v>
      </c>
      <c r="I3282" s="22" t="s">
        <v>34</v>
      </c>
      <c r="J3282" s="22" t="s">
        <v>97</v>
      </c>
      <c r="K3282" s="22" t="s">
        <v>36</v>
      </c>
      <c r="L3282" s="22">
        <v>11662</v>
      </c>
      <c r="M3282" s="39" t="s">
        <v>37</v>
      </c>
      <c r="N3282" s="39" t="s">
        <v>37</v>
      </c>
      <c r="O3282" s="39" t="s">
        <v>37</v>
      </c>
      <c r="P3282" s="39" t="s">
        <v>37</v>
      </c>
      <c r="Q3282" s="39" t="s">
        <v>37</v>
      </c>
      <c r="R3282" s="39" t="s">
        <v>37</v>
      </c>
      <c r="S3282" s="39" t="s">
        <v>37</v>
      </c>
      <c r="T3282" s="39" t="s">
        <v>37</v>
      </c>
      <c r="U3282" s="40" t="s">
        <v>39</v>
      </c>
      <c r="V3282" s="39" t="s">
        <v>35</v>
      </c>
      <c r="W3282" s="74" t="s">
        <v>606</v>
      </c>
      <c r="X3282" s="74">
        <v>0</v>
      </c>
    </row>
    <row r="3283" spans="1:24" ht="14.4" x14ac:dyDescent="0.3">
      <c r="A3283" s="33" t="s">
        <v>152</v>
      </c>
      <c r="B3283" s="22">
        <v>11662</v>
      </c>
      <c r="C3283" s="22" t="s">
        <v>147</v>
      </c>
      <c r="D3283" s="22">
        <v>53200428</v>
      </c>
      <c r="E3283" s="26" t="s">
        <v>148</v>
      </c>
      <c r="F3283" s="22">
        <v>1</v>
      </c>
      <c r="G3283" s="22" t="s">
        <v>48</v>
      </c>
      <c r="H3283" s="22" t="s">
        <v>105</v>
      </c>
      <c r="I3283" s="22" t="s">
        <v>34</v>
      </c>
      <c r="J3283" s="22" t="s">
        <v>97</v>
      </c>
      <c r="K3283" s="22" t="s">
        <v>36</v>
      </c>
      <c r="L3283" s="22">
        <v>11662</v>
      </c>
      <c r="M3283" s="39" t="s">
        <v>37</v>
      </c>
      <c r="N3283" s="39" t="s">
        <v>37</v>
      </c>
      <c r="O3283" s="39" t="s">
        <v>37</v>
      </c>
      <c r="P3283" s="39" t="s">
        <v>37</v>
      </c>
      <c r="Q3283" s="39" t="s">
        <v>37</v>
      </c>
      <c r="R3283" s="39" t="s">
        <v>37</v>
      </c>
      <c r="S3283" s="39" t="s">
        <v>37</v>
      </c>
      <c r="T3283" s="39" t="s">
        <v>37</v>
      </c>
      <c r="U3283" s="40" t="s">
        <v>39</v>
      </c>
      <c r="V3283" s="39" t="s">
        <v>35</v>
      </c>
      <c r="W3283" s="74" t="s">
        <v>606</v>
      </c>
      <c r="X3283" s="74">
        <v>0</v>
      </c>
    </row>
    <row r="3284" spans="1:24" ht="14.4" x14ac:dyDescent="0.3">
      <c r="A3284" s="33" t="s">
        <v>152</v>
      </c>
      <c r="B3284" s="22">
        <v>11662</v>
      </c>
      <c r="C3284" s="22" t="s">
        <v>147</v>
      </c>
      <c r="D3284" s="22">
        <v>53200428</v>
      </c>
      <c r="E3284" s="26" t="s">
        <v>148</v>
      </c>
      <c r="F3284" s="22">
        <v>1</v>
      </c>
      <c r="G3284" s="22" t="s">
        <v>48</v>
      </c>
      <c r="H3284" s="22" t="s">
        <v>105</v>
      </c>
      <c r="I3284" s="22" t="s">
        <v>34</v>
      </c>
      <c r="J3284" s="22" t="s">
        <v>97</v>
      </c>
      <c r="K3284" s="22" t="s">
        <v>36</v>
      </c>
      <c r="L3284" s="22">
        <v>11662</v>
      </c>
      <c r="M3284" s="39" t="s">
        <v>37</v>
      </c>
      <c r="N3284" s="39" t="s">
        <v>37</v>
      </c>
      <c r="O3284" s="39" t="s">
        <v>37</v>
      </c>
      <c r="P3284" s="39" t="s">
        <v>37</v>
      </c>
      <c r="Q3284" s="39" t="s">
        <v>37</v>
      </c>
      <c r="R3284" s="39" t="s">
        <v>37</v>
      </c>
      <c r="S3284" s="39" t="s">
        <v>37</v>
      </c>
      <c r="T3284" s="39" t="s">
        <v>37</v>
      </c>
      <c r="U3284" s="40" t="s">
        <v>39</v>
      </c>
      <c r="V3284" s="39" t="s">
        <v>35</v>
      </c>
      <c r="W3284" s="74" t="s">
        <v>606</v>
      </c>
      <c r="X3284" s="74">
        <v>0</v>
      </c>
    </row>
    <row r="3285" spans="1:24" ht="14.4" x14ac:dyDescent="0.3">
      <c r="A3285" s="33" t="s">
        <v>152</v>
      </c>
      <c r="B3285" s="22">
        <v>11662</v>
      </c>
      <c r="C3285" s="22" t="s">
        <v>147</v>
      </c>
      <c r="D3285" s="22">
        <v>53200428</v>
      </c>
      <c r="E3285" s="26" t="s">
        <v>148</v>
      </c>
      <c r="F3285" s="22">
        <v>1</v>
      </c>
      <c r="G3285" s="22" t="s">
        <v>48</v>
      </c>
      <c r="H3285" s="22" t="s">
        <v>105</v>
      </c>
      <c r="I3285" s="22" t="s">
        <v>34</v>
      </c>
      <c r="J3285" s="22" t="s">
        <v>97</v>
      </c>
      <c r="K3285" s="22" t="s">
        <v>36</v>
      </c>
      <c r="L3285" s="22">
        <v>11662</v>
      </c>
      <c r="M3285" s="39" t="s">
        <v>37</v>
      </c>
      <c r="N3285" s="39" t="s">
        <v>37</v>
      </c>
      <c r="O3285" s="39" t="s">
        <v>37</v>
      </c>
      <c r="P3285" s="39" t="s">
        <v>37</v>
      </c>
      <c r="Q3285" s="39" t="s">
        <v>37</v>
      </c>
      <c r="R3285" s="39" t="s">
        <v>37</v>
      </c>
      <c r="S3285" s="39" t="s">
        <v>37</v>
      </c>
      <c r="T3285" s="39" t="s">
        <v>37</v>
      </c>
      <c r="U3285" s="40" t="s">
        <v>39</v>
      </c>
      <c r="V3285" s="39" t="s">
        <v>35</v>
      </c>
      <c r="W3285" s="74" t="s">
        <v>606</v>
      </c>
      <c r="X3285" s="74">
        <v>0</v>
      </c>
    </row>
    <row r="3286" spans="1:24" ht="14.4" x14ac:dyDescent="0.3">
      <c r="A3286" s="33" t="s">
        <v>152</v>
      </c>
      <c r="B3286" s="22">
        <v>11662</v>
      </c>
      <c r="C3286" s="22" t="s">
        <v>147</v>
      </c>
      <c r="D3286" s="22">
        <v>53200428</v>
      </c>
      <c r="E3286" s="26" t="s">
        <v>148</v>
      </c>
      <c r="F3286" s="22">
        <v>1</v>
      </c>
      <c r="G3286" s="22" t="s">
        <v>48</v>
      </c>
      <c r="H3286" s="22" t="s">
        <v>105</v>
      </c>
      <c r="I3286" s="22" t="s">
        <v>34</v>
      </c>
      <c r="J3286" s="22" t="s">
        <v>97</v>
      </c>
      <c r="K3286" s="22" t="s">
        <v>36</v>
      </c>
      <c r="L3286" s="22">
        <v>11662</v>
      </c>
      <c r="M3286" s="39" t="s">
        <v>37</v>
      </c>
      <c r="N3286" s="39" t="s">
        <v>37</v>
      </c>
      <c r="O3286" s="39" t="s">
        <v>37</v>
      </c>
      <c r="P3286" s="39" t="s">
        <v>37</v>
      </c>
      <c r="Q3286" s="39" t="s">
        <v>37</v>
      </c>
      <c r="R3286" s="39" t="s">
        <v>37</v>
      </c>
      <c r="S3286" s="39" t="s">
        <v>37</v>
      </c>
      <c r="T3286" s="39" t="s">
        <v>37</v>
      </c>
      <c r="U3286" s="40" t="s">
        <v>39</v>
      </c>
      <c r="V3286" s="39" t="s">
        <v>35</v>
      </c>
      <c r="W3286" s="74" t="s">
        <v>606</v>
      </c>
      <c r="X3286" s="74">
        <v>0</v>
      </c>
    </row>
    <row r="3287" spans="1:24" ht="14.4" x14ac:dyDescent="0.3">
      <c r="A3287" s="33" t="s">
        <v>152</v>
      </c>
      <c r="B3287" s="22">
        <v>11662</v>
      </c>
      <c r="C3287" s="22" t="s">
        <v>147</v>
      </c>
      <c r="D3287" s="22">
        <v>53200428</v>
      </c>
      <c r="E3287" s="26" t="s">
        <v>148</v>
      </c>
      <c r="F3287" s="22">
        <v>1</v>
      </c>
      <c r="G3287" s="22" t="s">
        <v>48</v>
      </c>
      <c r="H3287" s="22" t="s">
        <v>105</v>
      </c>
      <c r="I3287" s="22" t="s">
        <v>34</v>
      </c>
      <c r="J3287" s="22" t="s">
        <v>97</v>
      </c>
      <c r="K3287" s="22" t="s">
        <v>36</v>
      </c>
      <c r="L3287" s="22">
        <v>11662</v>
      </c>
      <c r="M3287" s="39" t="s">
        <v>37</v>
      </c>
      <c r="N3287" s="39" t="s">
        <v>37</v>
      </c>
      <c r="O3287" s="39" t="s">
        <v>37</v>
      </c>
      <c r="P3287" s="39" t="s">
        <v>37</v>
      </c>
      <c r="Q3287" s="39" t="s">
        <v>37</v>
      </c>
      <c r="R3287" s="39" t="s">
        <v>37</v>
      </c>
      <c r="S3287" s="39" t="s">
        <v>37</v>
      </c>
      <c r="T3287" s="39" t="s">
        <v>37</v>
      </c>
      <c r="U3287" s="40" t="s">
        <v>39</v>
      </c>
      <c r="V3287" s="39" t="s">
        <v>35</v>
      </c>
      <c r="W3287" s="74" t="s">
        <v>606</v>
      </c>
      <c r="X3287" s="74">
        <v>0</v>
      </c>
    </row>
    <row r="3288" spans="1:24" ht="14.4" x14ac:dyDescent="0.3">
      <c r="A3288" s="33" t="s">
        <v>152</v>
      </c>
      <c r="B3288" s="22">
        <v>11662</v>
      </c>
      <c r="C3288" s="22" t="s">
        <v>147</v>
      </c>
      <c r="D3288" s="22">
        <v>53200428</v>
      </c>
      <c r="E3288" s="26" t="s">
        <v>148</v>
      </c>
      <c r="F3288" s="22">
        <v>1</v>
      </c>
      <c r="G3288" s="22" t="s">
        <v>48</v>
      </c>
      <c r="H3288" s="22" t="s">
        <v>105</v>
      </c>
      <c r="I3288" s="22" t="s">
        <v>34</v>
      </c>
      <c r="J3288" s="22" t="s">
        <v>97</v>
      </c>
      <c r="K3288" s="22" t="s">
        <v>36</v>
      </c>
      <c r="L3288" s="22">
        <v>11662</v>
      </c>
      <c r="M3288" s="39" t="s">
        <v>37</v>
      </c>
      <c r="N3288" s="39" t="s">
        <v>37</v>
      </c>
      <c r="O3288" s="39" t="s">
        <v>37</v>
      </c>
      <c r="P3288" s="39" t="s">
        <v>37</v>
      </c>
      <c r="Q3288" s="39" t="s">
        <v>37</v>
      </c>
      <c r="R3288" s="39" t="s">
        <v>37</v>
      </c>
      <c r="S3288" s="39" t="s">
        <v>37</v>
      </c>
      <c r="T3288" s="39" t="s">
        <v>37</v>
      </c>
      <c r="U3288" s="40" t="s">
        <v>39</v>
      </c>
      <c r="V3288" s="39" t="s">
        <v>35</v>
      </c>
      <c r="W3288" s="74" t="s">
        <v>606</v>
      </c>
      <c r="X3288" s="74">
        <v>0</v>
      </c>
    </row>
    <row r="3289" spans="1:24" ht="86.4" x14ac:dyDescent="0.3">
      <c r="A3289" s="33" t="s">
        <v>152</v>
      </c>
      <c r="B3289" s="22">
        <v>11855</v>
      </c>
      <c r="C3289" s="22" t="s">
        <v>311</v>
      </c>
      <c r="D3289" s="22">
        <v>53200152</v>
      </c>
      <c r="E3289" s="26" t="s">
        <v>312</v>
      </c>
      <c r="F3289" s="22">
        <v>4</v>
      </c>
      <c r="G3289" s="22" t="s">
        <v>48</v>
      </c>
      <c r="H3289" s="22" t="s">
        <v>105</v>
      </c>
      <c r="I3289" s="22" t="s">
        <v>34</v>
      </c>
      <c r="J3289" s="22" t="s">
        <v>97</v>
      </c>
      <c r="K3289" s="22" t="s">
        <v>36</v>
      </c>
      <c r="L3289" s="22">
        <v>11855</v>
      </c>
      <c r="M3289" s="39" t="s">
        <v>37</v>
      </c>
      <c r="N3289" s="39" t="s">
        <v>37</v>
      </c>
      <c r="O3289" s="39" t="s">
        <v>37</v>
      </c>
      <c r="P3289" s="39" t="s">
        <v>37</v>
      </c>
      <c r="Q3289" s="39" t="s">
        <v>37</v>
      </c>
      <c r="R3289" s="39" t="s">
        <v>37</v>
      </c>
      <c r="S3289" s="39" t="s">
        <v>37</v>
      </c>
      <c r="T3289" s="39" t="s">
        <v>37</v>
      </c>
      <c r="U3289" s="40" t="s">
        <v>605</v>
      </c>
      <c r="V3289" s="39" t="s">
        <v>35</v>
      </c>
      <c r="W3289" s="74">
        <v>0</v>
      </c>
      <c r="X3289" s="74" t="s">
        <v>658</v>
      </c>
    </row>
    <row r="3290" spans="1:24" ht="86.4" x14ac:dyDescent="0.3">
      <c r="A3290" s="33" t="s">
        <v>152</v>
      </c>
      <c r="B3290" s="22">
        <v>11855</v>
      </c>
      <c r="C3290" s="22" t="s">
        <v>311</v>
      </c>
      <c r="D3290" s="22">
        <v>53200152</v>
      </c>
      <c r="E3290" s="26" t="s">
        <v>312</v>
      </c>
      <c r="F3290" s="22">
        <v>4</v>
      </c>
      <c r="G3290" s="22" t="s">
        <v>48</v>
      </c>
      <c r="H3290" s="22" t="s">
        <v>105</v>
      </c>
      <c r="I3290" s="22" t="s">
        <v>34</v>
      </c>
      <c r="J3290" s="22" t="s">
        <v>97</v>
      </c>
      <c r="K3290" s="22" t="s">
        <v>36</v>
      </c>
      <c r="L3290" s="22">
        <v>11855</v>
      </c>
      <c r="M3290" s="39" t="s">
        <v>37</v>
      </c>
      <c r="N3290" s="39" t="s">
        <v>37</v>
      </c>
      <c r="O3290" s="39" t="s">
        <v>37</v>
      </c>
      <c r="P3290" s="39" t="s">
        <v>37</v>
      </c>
      <c r="Q3290" s="39" t="s">
        <v>37</v>
      </c>
      <c r="R3290" s="39" t="s">
        <v>37</v>
      </c>
      <c r="S3290" s="39" t="s">
        <v>37</v>
      </c>
      <c r="T3290" s="39" t="s">
        <v>37</v>
      </c>
      <c r="U3290" s="40" t="s">
        <v>605</v>
      </c>
      <c r="V3290" s="39" t="s">
        <v>35</v>
      </c>
      <c r="W3290" s="74">
        <v>0</v>
      </c>
      <c r="X3290" s="74" t="s">
        <v>658</v>
      </c>
    </row>
    <row r="3291" spans="1:24" ht="24" x14ac:dyDescent="0.3">
      <c r="A3291" s="33" t="s">
        <v>152</v>
      </c>
      <c r="B3291" s="22">
        <v>18627</v>
      </c>
      <c r="C3291" s="22" t="s">
        <v>581</v>
      </c>
      <c r="D3291" s="22">
        <v>51900054</v>
      </c>
      <c r="E3291" s="26" t="s">
        <v>582</v>
      </c>
      <c r="F3291" s="22">
        <v>1</v>
      </c>
      <c r="G3291" s="22" t="s">
        <v>48</v>
      </c>
      <c r="H3291" s="22" t="s">
        <v>101</v>
      </c>
      <c r="I3291" s="22" t="s">
        <v>34</v>
      </c>
      <c r="J3291" s="22" t="s">
        <v>97</v>
      </c>
      <c r="K3291" s="22" t="s">
        <v>36</v>
      </c>
      <c r="L3291" s="22">
        <v>18627</v>
      </c>
      <c r="M3291" s="39" t="e">
        <v>#N/A</v>
      </c>
      <c r="N3291" s="39" t="e">
        <v>#N/A</v>
      </c>
      <c r="O3291" s="39" t="e">
        <v>#N/A</v>
      </c>
      <c r="P3291" s="39" t="e">
        <v>#N/A</v>
      </c>
      <c r="Q3291" s="39" t="e">
        <v>#N/A</v>
      </c>
      <c r="R3291" s="39" t="e">
        <v>#N/A</v>
      </c>
      <c r="S3291" s="39" t="e">
        <v>#N/A</v>
      </c>
      <c r="T3291" s="39" t="e">
        <v>#N/A</v>
      </c>
      <c r="U3291" s="40" t="e">
        <v>#N/A</v>
      </c>
      <c r="V3291" s="39" t="e">
        <v>#N/A</v>
      </c>
      <c r="W3291" s="74" t="e">
        <v>#N/A</v>
      </c>
      <c r="X3291" s="74" t="e">
        <v>#N/A</v>
      </c>
    </row>
    <row r="3292" spans="1:24" ht="28.8" x14ac:dyDescent="0.3">
      <c r="A3292" s="33" t="s">
        <v>152</v>
      </c>
      <c r="B3292" s="22">
        <v>12384</v>
      </c>
      <c r="C3292" s="22" t="s">
        <v>510</v>
      </c>
      <c r="D3292" s="22">
        <v>53100715</v>
      </c>
      <c r="E3292" s="26" t="s">
        <v>511</v>
      </c>
      <c r="F3292" s="22">
        <v>2</v>
      </c>
      <c r="G3292" s="22" t="s">
        <v>48</v>
      </c>
      <c r="H3292" s="22" t="s">
        <v>111</v>
      </c>
      <c r="I3292" s="22" t="s">
        <v>34</v>
      </c>
      <c r="J3292" s="22" t="s">
        <v>97</v>
      </c>
      <c r="K3292" s="22" t="s">
        <v>36</v>
      </c>
      <c r="L3292" s="22">
        <v>12384</v>
      </c>
      <c r="M3292" s="39" t="s">
        <v>37</v>
      </c>
      <c r="N3292" s="39" t="s">
        <v>37</v>
      </c>
      <c r="O3292" s="39" t="s">
        <v>37</v>
      </c>
      <c r="P3292" s="39" t="s">
        <v>37</v>
      </c>
      <c r="Q3292" s="39" t="s">
        <v>37</v>
      </c>
      <c r="R3292" s="39" t="s">
        <v>37</v>
      </c>
      <c r="S3292" s="39" t="s">
        <v>37</v>
      </c>
      <c r="T3292" s="39" t="s">
        <v>37</v>
      </c>
      <c r="U3292" s="40" t="s">
        <v>704</v>
      </c>
      <c r="V3292" s="39" t="s">
        <v>37</v>
      </c>
      <c r="W3292" s="74" t="s">
        <v>1026</v>
      </c>
      <c r="X3292" s="74">
        <v>0</v>
      </c>
    </row>
    <row r="3293" spans="1:24" ht="28.8" x14ac:dyDescent="0.3">
      <c r="A3293" s="33" t="s">
        <v>152</v>
      </c>
      <c r="B3293" s="22">
        <v>11743</v>
      </c>
      <c r="C3293" s="22" t="s">
        <v>530</v>
      </c>
      <c r="D3293" s="22">
        <v>53100759</v>
      </c>
      <c r="E3293" s="26" t="s">
        <v>531</v>
      </c>
      <c r="F3293" s="22">
        <v>3</v>
      </c>
      <c r="G3293" s="22" t="s">
        <v>48</v>
      </c>
      <c r="H3293" s="22" t="s">
        <v>61</v>
      </c>
      <c r="I3293" s="22" t="s">
        <v>34</v>
      </c>
      <c r="J3293" s="22" t="s">
        <v>97</v>
      </c>
      <c r="K3293" s="22" t="s">
        <v>36</v>
      </c>
      <c r="L3293" s="22">
        <v>11743</v>
      </c>
      <c r="M3293" s="39" t="s">
        <v>37</v>
      </c>
      <c r="N3293" s="39" t="s">
        <v>37</v>
      </c>
      <c r="O3293" s="39" t="s">
        <v>37</v>
      </c>
      <c r="P3293" s="39" t="s">
        <v>37</v>
      </c>
      <c r="Q3293" s="39" t="s">
        <v>37</v>
      </c>
      <c r="R3293" s="39" t="s">
        <v>37</v>
      </c>
      <c r="S3293" s="39" t="s">
        <v>37</v>
      </c>
      <c r="T3293" s="39" t="s">
        <v>37</v>
      </c>
      <c r="U3293" s="40" t="s">
        <v>605</v>
      </c>
      <c r="V3293" s="39" t="s">
        <v>37</v>
      </c>
      <c r="W3293" s="74" t="s">
        <v>709</v>
      </c>
      <c r="X3293" s="74">
        <v>0</v>
      </c>
    </row>
    <row r="3294" spans="1:24" ht="14.4" x14ac:dyDescent="0.3">
      <c r="A3294" s="33" t="s">
        <v>152</v>
      </c>
      <c r="B3294" s="22">
        <v>12003</v>
      </c>
      <c r="C3294" s="22" t="s">
        <v>568</v>
      </c>
      <c r="D3294" s="22">
        <v>29500005</v>
      </c>
      <c r="E3294" s="26" t="s">
        <v>569</v>
      </c>
      <c r="F3294" s="22">
        <v>2</v>
      </c>
      <c r="G3294" s="22" t="s">
        <v>48</v>
      </c>
      <c r="H3294" s="22" t="s">
        <v>203</v>
      </c>
      <c r="I3294" s="22" t="s">
        <v>34</v>
      </c>
      <c r="J3294" s="22" t="s">
        <v>97</v>
      </c>
      <c r="K3294" s="22" t="s">
        <v>36</v>
      </c>
      <c r="L3294" s="22">
        <v>12003</v>
      </c>
      <c r="M3294" s="39" t="s">
        <v>37</v>
      </c>
      <c r="N3294" s="39" t="s">
        <v>37</v>
      </c>
      <c r="O3294" s="39" t="s">
        <v>37</v>
      </c>
      <c r="P3294" s="39" t="s">
        <v>37</v>
      </c>
      <c r="Q3294" s="39" t="s">
        <v>37</v>
      </c>
      <c r="R3294" s="39" t="s">
        <v>37</v>
      </c>
      <c r="S3294" s="39" t="s">
        <v>37</v>
      </c>
      <c r="T3294" s="39" t="s">
        <v>37</v>
      </c>
      <c r="U3294" s="40" t="s">
        <v>39</v>
      </c>
      <c r="V3294" s="39" t="s">
        <v>37</v>
      </c>
      <c r="W3294" s="74" t="s">
        <v>834</v>
      </c>
      <c r="X3294" s="74">
        <v>0</v>
      </c>
    </row>
    <row r="3295" spans="1:24" ht="100.8" x14ac:dyDescent="0.3">
      <c r="A3295" s="33" t="s">
        <v>152</v>
      </c>
      <c r="B3295" s="22">
        <v>16233</v>
      </c>
      <c r="C3295" s="22" t="s">
        <v>566</v>
      </c>
      <c r="D3295" s="22">
        <v>29100299</v>
      </c>
      <c r="E3295" s="26" t="s">
        <v>567</v>
      </c>
      <c r="F3295" s="22">
        <v>4</v>
      </c>
      <c r="G3295" s="22" t="s">
        <v>48</v>
      </c>
      <c r="H3295" s="22" t="s">
        <v>111</v>
      </c>
      <c r="I3295" s="22" t="s">
        <v>34</v>
      </c>
      <c r="J3295" s="22" t="s">
        <v>97</v>
      </c>
      <c r="K3295" s="22" t="s">
        <v>36</v>
      </c>
      <c r="L3295" s="22">
        <v>16233</v>
      </c>
      <c r="M3295" s="39" t="s">
        <v>37</v>
      </c>
      <c r="N3295" s="39" t="s">
        <v>37</v>
      </c>
      <c r="O3295" s="39" t="s">
        <v>37</v>
      </c>
      <c r="P3295" s="39" t="s">
        <v>37</v>
      </c>
      <c r="Q3295" s="39" t="s">
        <v>37</v>
      </c>
      <c r="R3295" s="39" t="s">
        <v>37</v>
      </c>
      <c r="S3295" s="39" t="s">
        <v>37</v>
      </c>
      <c r="T3295" s="39" t="s">
        <v>37</v>
      </c>
      <c r="U3295" s="40" t="s">
        <v>605</v>
      </c>
      <c r="V3295" s="39" t="s">
        <v>37</v>
      </c>
      <c r="W3295" s="74" t="s">
        <v>3361</v>
      </c>
      <c r="X3295" s="74">
        <v>0</v>
      </c>
    </row>
    <row r="3296" spans="1:24" ht="72" x14ac:dyDescent="0.3">
      <c r="A3296" s="33" t="s">
        <v>152</v>
      </c>
      <c r="B3296" s="22">
        <v>11631</v>
      </c>
      <c r="C3296" s="22" t="s">
        <v>307</v>
      </c>
      <c r="D3296" s="22">
        <v>27200001</v>
      </c>
      <c r="E3296" s="26" t="s">
        <v>308</v>
      </c>
      <c r="F3296" s="22">
        <v>1</v>
      </c>
      <c r="G3296" s="22" t="s">
        <v>48</v>
      </c>
      <c r="H3296" s="22" t="s">
        <v>254</v>
      </c>
      <c r="I3296" s="22" t="s">
        <v>34</v>
      </c>
      <c r="J3296" s="22" t="s">
        <v>97</v>
      </c>
      <c r="K3296" s="22" t="s">
        <v>36</v>
      </c>
      <c r="L3296" s="22">
        <v>11631</v>
      </c>
      <c r="M3296" s="39" t="s">
        <v>37</v>
      </c>
      <c r="N3296" s="39" t="s">
        <v>37</v>
      </c>
      <c r="O3296" s="39" t="s">
        <v>37</v>
      </c>
      <c r="P3296" s="39" t="s">
        <v>37</v>
      </c>
      <c r="Q3296" s="39" t="s">
        <v>37</v>
      </c>
      <c r="R3296" s="39" t="s">
        <v>37</v>
      </c>
      <c r="S3296" s="39" t="s">
        <v>40</v>
      </c>
      <c r="T3296" s="39" t="s">
        <v>37</v>
      </c>
      <c r="U3296" s="40" t="s">
        <v>621</v>
      </c>
      <c r="V3296" s="39" t="s">
        <v>37</v>
      </c>
      <c r="W3296" s="74" t="s">
        <v>642</v>
      </c>
      <c r="X3296" s="74">
        <v>0</v>
      </c>
    </row>
    <row r="3297" spans="1:24" ht="14.4" x14ac:dyDescent="0.3">
      <c r="A3297" s="33" t="s">
        <v>152</v>
      </c>
      <c r="B3297" s="22">
        <v>16357</v>
      </c>
      <c r="C3297" s="22" t="s">
        <v>463</v>
      </c>
      <c r="D3297" s="22">
        <v>53100142</v>
      </c>
      <c r="E3297" s="26" t="s">
        <v>544</v>
      </c>
      <c r="F3297" s="22">
        <v>2</v>
      </c>
      <c r="G3297" s="22" t="s">
        <v>48</v>
      </c>
      <c r="H3297" s="22" t="s">
        <v>105</v>
      </c>
      <c r="I3297" s="22" t="s">
        <v>34</v>
      </c>
      <c r="J3297" s="22" t="s">
        <v>97</v>
      </c>
      <c r="K3297" s="22" t="s">
        <v>36</v>
      </c>
      <c r="L3297" s="22">
        <v>16357</v>
      </c>
      <c r="M3297" s="39" t="s">
        <v>37</v>
      </c>
      <c r="N3297" s="39" t="s">
        <v>37</v>
      </c>
      <c r="O3297" s="39" t="s">
        <v>37</v>
      </c>
      <c r="P3297" s="39" t="s">
        <v>37</v>
      </c>
      <c r="Q3297" s="39" t="s">
        <v>37</v>
      </c>
      <c r="R3297" s="39" t="s">
        <v>37</v>
      </c>
      <c r="S3297" s="39" t="s">
        <v>40</v>
      </c>
      <c r="T3297" s="39" t="s">
        <v>37</v>
      </c>
      <c r="U3297" s="40" t="s">
        <v>649</v>
      </c>
      <c r="V3297" s="39" t="s">
        <v>35</v>
      </c>
      <c r="W3297" s="74" t="s">
        <v>606</v>
      </c>
      <c r="X3297" s="74">
        <v>0</v>
      </c>
    </row>
    <row r="3298" spans="1:24" ht="14.4" x14ac:dyDescent="0.3">
      <c r="A3298" s="33" t="s">
        <v>152</v>
      </c>
      <c r="B3298" s="22">
        <v>16356</v>
      </c>
      <c r="C3298" s="22" t="s">
        <v>463</v>
      </c>
      <c r="D3298" s="22">
        <v>53100142</v>
      </c>
      <c r="E3298" s="26" t="s">
        <v>578</v>
      </c>
      <c r="F3298" s="22">
        <v>2</v>
      </c>
      <c r="G3298" s="22" t="s">
        <v>48</v>
      </c>
      <c r="H3298" s="22" t="s">
        <v>105</v>
      </c>
      <c r="I3298" s="22" t="s">
        <v>34</v>
      </c>
      <c r="J3298" s="22" t="s">
        <v>97</v>
      </c>
      <c r="K3298" s="22" t="s">
        <v>36</v>
      </c>
      <c r="L3298" s="22">
        <v>16356</v>
      </c>
      <c r="M3298" s="39" t="s">
        <v>37</v>
      </c>
      <c r="N3298" s="39" t="s">
        <v>37</v>
      </c>
      <c r="O3298" s="39" t="s">
        <v>37</v>
      </c>
      <c r="P3298" s="39" t="s">
        <v>37</v>
      </c>
      <c r="Q3298" s="39" t="s">
        <v>37</v>
      </c>
      <c r="R3298" s="39" t="s">
        <v>37</v>
      </c>
      <c r="S3298" s="39" t="s">
        <v>40</v>
      </c>
      <c r="T3298" s="39" t="s">
        <v>37</v>
      </c>
      <c r="U3298" s="40" t="s">
        <v>649</v>
      </c>
      <c r="V3298" s="39" t="s">
        <v>35</v>
      </c>
      <c r="W3298" s="74" t="s">
        <v>606</v>
      </c>
      <c r="X3298" s="74">
        <v>0</v>
      </c>
    </row>
    <row r="3299" spans="1:24" ht="14.4" x14ac:dyDescent="0.3">
      <c r="A3299" s="33" t="s">
        <v>152</v>
      </c>
      <c r="B3299" s="22">
        <v>16355</v>
      </c>
      <c r="C3299" s="22" t="s">
        <v>463</v>
      </c>
      <c r="D3299" s="22">
        <v>53100142</v>
      </c>
      <c r="E3299" s="26" t="s">
        <v>464</v>
      </c>
      <c r="F3299" s="22">
        <v>2</v>
      </c>
      <c r="G3299" s="22" t="s">
        <v>48</v>
      </c>
      <c r="H3299" s="22" t="s">
        <v>105</v>
      </c>
      <c r="I3299" s="22" t="s">
        <v>34</v>
      </c>
      <c r="J3299" s="22" t="s">
        <v>97</v>
      </c>
      <c r="K3299" s="22" t="s">
        <v>36</v>
      </c>
      <c r="L3299" s="22">
        <v>16355</v>
      </c>
      <c r="M3299" s="39" t="s">
        <v>37</v>
      </c>
      <c r="N3299" s="39" t="s">
        <v>37</v>
      </c>
      <c r="O3299" s="39" t="s">
        <v>37</v>
      </c>
      <c r="P3299" s="39" t="s">
        <v>37</v>
      </c>
      <c r="Q3299" s="39" t="s">
        <v>37</v>
      </c>
      <c r="R3299" s="39" t="s">
        <v>37</v>
      </c>
      <c r="S3299" s="39" t="s">
        <v>40</v>
      </c>
      <c r="T3299" s="39" t="s">
        <v>37</v>
      </c>
      <c r="U3299" s="40" t="s">
        <v>649</v>
      </c>
      <c r="V3299" s="39" t="s">
        <v>35</v>
      </c>
      <c r="W3299" s="74" t="s">
        <v>606</v>
      </c>
      <c r="X3299" s="74">
        <v>0</v>
      </c>
    </row>
    <row r="3300" spans="1:24" ht="14.4" x14ac:dyDescent="0.3">
      <c r="A3300" s="33" t="s">
        <v>152</v>
      </c>
      <c r="B3300" s="22">
        <v>16357</v>
      </c>
      <c r="C3300" s="22" t="s">
        <v>463</v>
      </c>
      <c r="D3300" s="22">
        <v>53100142</v>
      </c>
      <c r="E3300" s="26" t="s">
        <v>544</v>
      </c>
      <c r="F3300" s="22">
        <v>2</v>
      </c>
      <c r="G3300" s="22" t="s">
        <v>48</v>
      </c>
      <c r="H3300" s="22" t="s">
        <v>105</v>
      </c>
      <c r="I3300" s="22" t="s">
        <v>34</v>
      </c>
      <c r="J3300" s="22" t="s">
        <v>97</v>
      </c>
      <c r="K3300" s="22" t="s">
        <v>36</v>
      </c>
      <c r="L3300" s="22">
        <v>16357</v>
      </c>
      <c r="M3300" s="39" t="s">
        <v>37</v>
      </c>
      <c r="N3300" s="39" t="s">
        <v>37</v>
      </c>
      <c r="O3300" s="39" t="s">
        <v>37</v>
      </c>
      <c r="P3300" s="39" t="s">
        <v>37</v>
      </c>
      <c r="Q3300" s="39" t="s">
        <v>37</v>
      </c>
      <c r="R3300" s="39" t="s">
        <v>37</v>
      </c>
      <c r="S3300" s="39" t="s">
        <v>40</v>
      </c>
      <c r="T3300" s="39" t="s">
        <v>37</v>
      </c>
      <c r="U3300" s="40" t="s">
        <v>649</v>
      </c>
      <c r="V3300" s="39" t="s">
        <v>35</v>
      </c>
      <c r="W3300" s="74" t="s">
        <v>606</v>
      </c>
      <c r="X3300" s="74">
        <v>0</v>
      </c>
    </row>
    <row r="3301" spans="1:24" ht="14.4" x14ac:dyDescent="0.3">
      <c r="A3301" s="33" t="s">
        <v>152</v>
      </c>
      <c r="B3301" s="22">
        <v>16357</v>
      </c>
      <c r="C3301" s="22" t="s">
        <v>463</v>
      </c>
      <c r="D3301" s="22">
        <v>53100142</v>
      </c>
      <c r="E3301" s="26" t="s">
        <v>544</v>
      </c>
      <c r="F3301" s="22">
        <v>2</v>
      </c>
      <c r="G3301" s="22" t="s">
        <v>48</v>
      </c>
      <c r="H3301" s="22" t="s">
        <v>105</v>
      </c>
      <c r="I3301" s="22" t="s">
        <v>34</v>
      </c>
      <c r="J3301" s="22" t="s">
        <v>97</v>
      </c>
      <c r="K3301" s="22" t="s">
        <v>36</v>
      </c>
      <c r="L3301" s="22">
        <v>16357</v>
      </c>
      <c r="M3301" s="39" t="s">
        <v>37</v>
      </c>
      <c r="N3301" s="39" t="s">
        <v>37</v>
      </c>
      <c r="O3301" s="39" t="s">
        <v>37</v>
      </c>
      <c r="P3301" s="39" t="s">
        <v>37</v>
      </c>
      <c r="Q3301" s="39" t="s">
        <v>37</v>
      </c>
      <c r="R3301" s="39" t="s">
        <v>37</v>
      </c>
      <c r="S3301" s="39" t="s">
        <v>40</v>
      </c>
      <c r="T3301" s="39" t="s">
        <v>37</v>
      </c>
      <c r="U3301" s="40" t="s">
        <v>649</v>
      </c>
      <c r="V3301" s="39" t="s">
        <v>35</v>
      </c>
      <c r="W3301" s="74" t="s">
        <v>606</v>
      </c>
      <c r="X3301" s="74">
        <v>0</v>
      </c>
    </row>
    <row r="3302" spans="1:24" ht="14.4" x14ac:dyDescent="0.3">
      <c r="A3302" s="33" t="s">
        <v>152</v>
      </c>
      <c r="B3302" s="22">
        <v>16357</v>
      </c>
      <c r="C3302" s="22" t="s">
        <v>463</v>
      </c>
      <c r="D3302" s="22">
        <v>53100142</v>
      </c>
      <c r="E3302" s="26" t="s">
        <v>544</v>
      </c>
      <c r="F3302" s="22">
        <v>2</v>
      </c>
      <c r="G3302" s="22" t="s">
        <v>48</v>
      </c>
      <c r="H3302" s="22" t="s">
        <v>105</v>
      </c>
      <c r="I3302" s="22" t="s">
        <v>34</v>
      </c>
      <c r="J3302" s="22" t="s">
        <v>97</v>
      </c>
      <c r="K3302" s="22" t="s">
        <v>36</v>
      </c>
      <c r="L3302" s="22">
        <v>16357</v>
      </c>
      <c r="M3302" s="39" t="s">
        <v>37</v>
      </c>
      <c r="N3302" s="39" t="s">
        <v>37</v>
      </c>
      <c r="O3302" s="39" t="s">
        <v>37</v>
      </c>
      <c r="P3302" s="39" t="s">
        <v>37</v>
      </c>
      <c r="Q3302" s="39" t="s">
        <v>37</v>
      </c>
      <c r="R3302" s="39" t="s">
        <v>37</v>
      </c>
      <c r="S3302" s="39" t="s">
        <v>40</v>
      </c>
      <c r="T3302" s="39" t="s">
        <v>37</v>
      </c>
      <c r="U3302" s="40" t="s">
        <v>649</v>
      </c>
      <c r="V3302" s="39" t="s">
        <v>35</v>
      </c>
      <c r="W3302" s="74" t="s">
        <v>606</v>
      </c>
      <c r="X3302" s="74">
        <v>0</v>
      </c>
    </row>
    <row r="3303" spans="1:24" ht="86.4" x14ac:dyDescent="0.3">
      <c r="A3303" s="33" t="s">
        <v>152</v>
      </c>
      <c r="B3303" s="22">
        <v>11663</v>
      </c>
      <c r="C3303" s="22" t="s">
        <v>155</v>
      </c>
      <c r="D3303" s="22">
        <v>53200428</v>
      </c>
      <c r="E3303" s="26" t="s">
        <v>156</v>
      </c>
      <c r="F3303" s="22">
        <v>1</v>
      </c>
      <c r="G3303" s="22" t="s">
        <v>48</v>
      </c>
      <c r="H3303" s="22" t="s">
        <v>105</v>
      </c>
      <c r="I3303" s="22" t="s">
        <v>34</v>
      </c>
      <c r="J3303" s="22" t="s">
        <v>97</v>
      </c>
      <c r="K3303" s="22" t="s">
        <v>36</v>
      </c>
      <c r="L3303" s="22">
        <v>11663</v>
      </c>
      <c r="M3303" s="39" t="s">
        <v>37</v>
      </c>
      <c r="N3303" s="39" t="s">
        <v>37</v>
      </c>
      <c r="O3303" s="39" t="s">
        <v>37</v>
      </c>
      <c r="P3303" s="39" t="s">
        <v>37</v>
      </c>
      <c r="Q3303" s="39" t="s">
        <v>37</v>
      </c>
      <c r="R3303" s="39" t="s">
        <v>37</v>
      </c>
      <c r="S3303" s="39" t="s">
        <v>37</v>
      </c>
      <c r="T3303" s="39" t="s">
        <v>37</v>
      </c>
      <c r="U3303" s="40" t="s">
        <v>39</v>
      </c>
      <c r="V3303" s="39" t="s">
        <v>35</v>
      </c>
      <c r="W3303" s="74" t="s">
        <v>606</v>
      </c>
      <c r="X3303" s="74" t="s">
        <v>658</v>
      </c>
    </row>
    <row r="3304" spans="1:24" ht="86.4" x14ac:dyDescent="0.3">
      <c r="A3304" s="33" t="s">
        <v>152</v>
      </c>
      <c r="B3304" s="22">
        <v>11663</v>
      </c>
      <c r="C3304" s="22" t="s">
        <v>155</v>
      </c>
      <c r="D3304" s="22">
        <v>53200428</v>
      </c>
      <c r="E3304" s="26" t="s">
        <v>156</v>
      </c>
      <c r="F3304" s="22">
        <v>1</v>
      </c>
      <c r="G3304" s="22" t="s">
        <v>48</v>
      </c>
      <c r="H3304" s="22" t="s">
        <v>105</v>
      </c>
      <c r="I3304" s="22" t="s">
        <v>34</v>
      </c>
      <c r="J3304" s="22" t="s">
        <v>97</v>
      </c>
      <c r="K3304" s="22" t="s">
        <v>36</v>
      </c>
      <c r="L3304" s="22">
        <v>11663</v>
      </c>
      <c r="M3304" s="39" t="s">
        <v>37</v>
      </c>
      <c r="N3304" s="39" t="s">
        <v>37</v>
      </c>
      <c r="O3304" s="39" t="s">
        <v>37</v>
      </c>
      <c r="P3304" s="39" t="s">
        <v>37</v>
      </c>
      <c r="Q3304" s="39" t="s">
        <v>37</v>
      </c>
      <c r="R3304" s="39" t="s">
        <v>37</v>
      </c>
      <c r="S3304" s="39" t="s">
        <v>37</v>
      </c>
      <c r="T3304" s="39" t="s">
        <v>37</v>
      </c>
      <c r="U3304" s="40" t="s">
        <v>39</v>
      </c>
      <c r="V3304" s="39" t="s">
        <v>35</v>
      </c>
      <c r="W3304" s="74" t="s">
        <v>606</v>
      </c>
      <c r="X3304" s="74" t="s">
        <v>658</v>
      </c>
    </row>
    <row r="3305" spans="1:24" ht="86.4" x14ac:dyDescent="0.3">
      <c r="A3305" s="33" t="s">
        <v>152</v>
      </c>
      <c r="B3305" s="22">
        <v>11663</v>
      </c>
      <c r="C3305" s="22" t="s">
        <v>155</v>
      </c>
      <c r="D3305" s="22">
        <v>53200428</v>
      </c>
      <c r="E3305" s="26" t="s">
        <v>156</v>
      </c>
      <c r="F3305" s="22">
        <v>1</v>
      </c>
      <c r="G3305" s="22" t="s">
        <v>48</v>
      </c>
      <c r="H3305" s="22" t="s">
        <v>105</v>
      </c>
      <c r="I3305" s="22" t="s">
        <v>34</v>
      </c>
      <c r="J3305" s="22" t="s">
        <v>97</v>
      </c>
      <c r="K3305" s="22" t="s">
        <v>36</v>
      </c>
      <c r="L3305" s="22">
        <v>11663</v>
      </c>
      <c r="M3305" s="39" t="s">
        <v>37</v>
      </c>
      <c r="N3305" s="39" t="s">
        <v>37</v>
      </c>
      <c r="O3305" s="39" t="s">
        <v>37</v>
      </c>
      <c r="P3305" s="39" t="s">
        <v>37</v>
      </c>
      <c r="Q3305" s="39" t="s">
        <v>37</v>
      </c>
      <c r="R3305" s="39" t="s">
        <v>37</v>
      </c>
      <c r="S3305" s="39" t="s">
        <v>37</v>
      </c>
      <c r="T3305" s="39" t="s">
        <v>37</v>
      </c>
      <c r="U3305" s="40" t="s">
        <v>39</v>
      </c>
      <c r="V3305" s="39" t="s">
        <v>35</v>
      </c>
      <c r="W3305" s="74" t="s">
        <v>606</v>
      </c>
      <c r="X3305" s="74" t="s">
        <v>658</v>
      </c>
    </row>
    <row r="3306" spans="1:24" ht="86.4" x14ac:dyDescent="0.3">
      <c r="A3306" s="33" t="s">
        <v>152</v>
      </c>
      <c r="B3306" s="22">
        <v>11663</v>
      </c>
      <c r="C3306" s="22" t="s">
        <v>155</v>
      </c>
      <c r="D3306" s="22">
        <v>53200428</v>
      </c>
      <c r="E3306" s="26" t="s">
        <v>156</v>
      </c>
      <c r="F3306" s="22">
        <v>1</v>
      </c>
      <c r="G3306" s="22" t="s">
        <v>48</v>
      </c>
      <c r="H3306" s="22" t="s">
        <v>105</v>
      </c>
      <c r="I3306" s="22" t="s">
        <v>34</v>
      </c>
      <c r="J3306" s="22" t="s">
        <v>97</v>
      </c>
      <c r="K3306" s="22" t="s">
        <v>36</v>
      </c>
      <c r="L3306" s="22">
        <v>11663</v>
      </c>
      <c r="M3306" s="39" t="s">
        <v>37</v>
      </c>
      <c r="N3306" s="39" t="s">
        <v>37</v>
      </c>
      <c r="O3306" s="39" t="s">
        <v>37</v>
      </c>
      <c r="P3306" s="39" t="s">
        <v>37</v>
      </c>
      <c r="Q3306" s="39" t="s">
        <v>37</v>
      </c>
      <c r="R3306" s="39" t="s">
        <v>37</v>
      </c>
      <c r="S3306" s="39" t="s">
        <v>37</v>
      </c>
      <c r="T3306" s="39" t="s">
        <v>37</v>
      </c>
      <c r="U3306" s="40" t="s">
        <v>39</v>
      </c>
      <c r="V3306" s="39" t="s">
        <v>35</v>
      </c>
      <c r="W3306" s="74" t="s">
        <v>606</v>
      </c>
      <c r="X3306" s="74" t="s">
        <v>658</v>
      </c>
    </row>
    <row r="3307" spans="1:24" ht="86.4" x14ac:dyDescent="0.3">
      <c r="A3307" s="33" t="s">
        <v>152</v>
      </c>
      <c r="B3307" s="22">
        <v>11663</v>
      </c>
      <c r="C3307" s="22" t="s">
        <v>155</v>
      </c>
      <c r="D3307" s="22">
        <v>53200428</v>
      </c>
      <c r="E3307" s="26" t="s">
        <v>156</v>
      </c>
      <c r="F3307" s="22">
        <v>1</v>
      </c>
      <c r="G3307" s="22" t="s">
        <v>48</v>
      </c>
      <c r="H3307" s="22" t="s">
        <v>105</v>
      </c>
      <c r="I3307" s="22" t="s">
        <v>34</v>
      </c>
      <c r="J3307" s="22" t="s">
        <v>97</v>
      </c>
      <c r="K3307" s="22" t="s">
        <v>36</v>
      </c>
      <c r="L3307" s="22">
        <v>11663</v>
      </c>
      <c r="M3307" s="39" t="s">
        <v>37</v>
      </c>
      <c r="N3307" s="39" t="s">
        <v>37</v>
      </c>
      <c r="O3307" s="39" t="s">
        <v>37</v>
      </c>
      <c r="P3307" s="39" t="s">
        <v>37</v>
      </c>
      <c r="Q3307" s="39" t="s">
        <v>37</v>
      </c>
      <c r="R3307" s="39" t="s">
        <v>37</v>
      </c>
      <c r="S3307" s="39" t="s">
        <v>37</v>
      </c>
      <c r="T3307" s="39" t="s">
        <v>37</v>
      </c>
      <c r="U3307" s="40" t="s">
        <v>39</v>
      </c>
      <c r="V3307" s="39" t="s">
        <v>35</v>
      </c>
      <c r="W3307" s="74" t="s">
        <v>606</v>
      </c>
      <c r="X3307" s="74" t="s">
        <v>658</v>
      </c>
    </row>
    <row r="3308" spans="1:24" ht="86.4" x14ac:dyDescent="0.3">
      <c r="A3308" s="33" t="s">
        <v>152</v>
      </c>
      <c r="B3308" s="22">
        <v>11663</v>
      </c>
      <c r="C3308" s="22" t="s">
        <v>155</v>
      </c>
      <c r="D3308" s="22">
        <v>53200428</v>
      </c>
      <c r="E3308" s="26" t="s">
        <v>156</v>
      </c>
      <c r="F3308" s="22">
        <v>1</v>
      </c>
      <c r="G3308" s="22" t="s">
        <v>48</v>
      </c>
      <c r="H3308" s="22" t="s">
        <v>105</v>
      </c>
      <c r="I3308" s="22" t="s">
        <v>34</v>
      </c>
      <c r="J3308" s="22" t="s">
        <v>97</v>
      </c>
      <c r="K3308" s="22" t="s">
        <v>36</v>
      </c>
      <c r="L3308" s="22">
        <v>11663</v>
      </c>
      <c r="M3308" s="39" t="s">
        <v>37</v>
      </c>
      <c r="N3308" s="39" t="s">
        <v>37</v>
      </c>
      <c r="O3308" s="39" t="s">
        <v>37</v>
      </c>
      <c r="P3308" s="39" t="s">
        <v>37</v>
      </c>
      <c r="Q3308" s="39" t="s">
        <v>37</v>
      </c>
      <c r="R3308" s="39" t="s">
        <v>37</v>
      </c>
      <c r="S3308" s="39" t="s">
        <v>37</v>
      </c>
      <c r="T3308" s="39" t="s">
        <v>37</v>
      </c>
      <c r="U3308" s="40" t="s">
        <v>39</v>
      </c>
      <c r="V3308" s="39" t="s">
        <v>35</v>
      </c>
      <c r="W3308" s="74" t="s">
        <v>606</v>
      </c>
      <c r="X3308" s="74" t="s">
        <v>658</v>
      </c>
    </row>
    <row r="3309" spans="1:24" ht="86.4" x14ac:dyDescent="0.3">
      <c r="A3309" s="33" t="s">
        <v>152</v>
      </c>
      <c r="B3309" s="22">
        <v>11663</v>
      </c>
      <c r="C3309" s="22" t="s">
        <v>155</v>
      </c>
      <c r="D3309" s="22">
        <v>53200428</v>
      </c>
      <c r="E3309" s="26" t="s">
        <v>156</v>
      </c>
      <c r="F3309" s="22">
        <v>1</v>
      </c>
      <c r="G3309" s="22" t="s">
        <v>48</v>
      </c>
      <c r="H3309" s="22" t="s">
        <v>105</v>
      </c>
      <c r="I3309" s="22" t="s">
        <v>34</v>
      </c>
      <c r="J3309" s="22" t="s">
        <v>97</v>
      </c>
      <c r="K3309" s="22" t="s">
        <v>36</v>
      </c>
      <c r="L3309" s="22">
        <v>11663</v>
      </c>
      <c r="M3309" s="39" t="s">
        <v>37</v>
      </c>
      <c r="N3309" s="39" t="s">
        <v>37</v>
      </c>
      <c r="O3309" s="39" t="s">
        <v>37</v>
      </c>
      <c r="P3309" s="39" t="s">
        <v>37</v>
      </c>
      <c r="Q3309" s="39" t="s">
        <v>37</v>
      </c>
      <c r="R3309" s="39" t="s">
        <v>37</v>
      </c>
      <c r="S3309" s="39" t="s">
        <v>37</v>
      </c>
      <c r="T3309" s="39" t="s">
        <v>37</v>
      </c>
      <c r="U3309" s="40" t="s">
        <v>39</v>
      </c>
      <c r="V3309" s="39" t="s">
        <v>35</v>
      </c>
      <c r="W3309" s="74" t="s">
        <v>606</v>
      </c>
      <c r="X3309" s="74" t="s">
        <v>658</v>
      </c>
    </row>
    <row r="3310" spans="1:24" ht="86.4" x14ac:dyDescent="0.3">
      <c r="A3310" s="33" t="s">
        <v>152</v>
      </c>
      <c r="B3310" s="22">
        <v>11663</v>
      </c>
      <c r="C3310" s="22" t="s">
        <v>155</v>
      </c>
      <c r="D3310" s="22">
        <v>53200428</v>
      </c>
      <c r="E3310" s="26" t="s">
        <v>156</v>
      </c>
      <c r="F3310" s="22">
        <v>1</v>
      </c>
      <c r="G3310" s="22" t="s">
        <v>48</v>
      </c>
      <c r="H3310" s="22" t="s">
        <v>105</v>
      </c>
      <c r="I3310" s="22" t="s">
        <v>34</v>
      </c>
      <c r="J3310" s="22" t="s">
        <v>97</v>
      </c>
      <c r="K3310" s="22" t="s">
        <v>36</v>
      </c>
      <c r="L3310" s="22">
        <v>11663</v>
      </c>
      <c r="M3310" s="39" t="s">
        <v>37</v>
      </c>
      <c r="N3310" s="39" t="s">
        <v>37</v>
      </c>
      <c r="O3310" s="39" t="s">
        <v>37</v>
      </c>
      <c r="P3310" s="39" t="s">
        <v>37</v>
      </c>
      <c r="Q3310" s="39" t="s">
        <v>37</v>
      </c>
      <c r="R3310" s="39" t="s">
        <v>37</v>
      </c>
      <c r="S3310" s="39" t="s">
        <v>37</v>
      </c>
      <c r="T3310" s="39" t="s">
        <v>37</v>
      </c>
      <c r="U3310" s="40" t="s">
        <v>39</v>
      </c>
      <c r="V3310" s="39" t="s">
        <v>35</v>
      </c>
      <c r="W3310" s="74" t="s">
        <v>606</v>
      </c>
      <c r="X3310" s="74" t="s">
        <v>658</v>
      </c>
    </row>
    <row r="3311" spans="1:24" ht="86.4" x14ac:dyDescent="0.3">
      <c r="A3311" s="33" t="s">
        <v>152</v>
      </c>
      <c r="B3311" s="22">
        <v>11663</v>
      </c>
      <c r="C3311" s="22" t="s">
        <v>155</v>
      </c>
      <c r="D3311" s="22">
        <v>53200428</v>
      </c>
      <c r="E3311" s="26" t="s">
        <v>156</v>
      </c>
      <c r="F3311" s="22">
        <v>1</v>
      </c>
      <c r="G3311" s="22" t="s">
        <v>48</v>
      </c>
      <c r="H3311" s="22" t="s">
        <v>105</v>
      </c>
      <c r="I3311" s="22" t="s">
        <v>34</v>
      </c>
      <c r="J3311" s="22" t="s">
        <v>97</v>
      </c>
      <c r="K3311" s="22" t="s">
        <v>36</v>
      </c>
      <c r="L3311" s="22">
        <v>11663</v>
      </c>
      <c r="M3311" s="39" t="s">
        <v>37</v>
      </c>
      <c r="N3311" s="39" t="s">
        <v>37</v>
      </c>
      <c r="O3311" s="39" t="s">
        <v>37</v>
      </c>
      <c r="P3311" s="39" t="s">
        <v>37</v>
      </c>
      <c r="Q3311" s="39" t="s">
        <v>37</v>
      </c>
      <c r="R3311" s="39" t="s">
        <v>37</v>
      </c>
      <c r="S3311" s="39" t="s">
        <v>37</v>
      </c>
      <c r="T3311" s="39" t="s">
        <v>37</v>
      </c>
      <c r="U3311" s="40" t="s">
        <v>39</v>
      </c>
      <c r="V3311" s="39" t="s">
        <v>35</v>
      </c>
      <c r="W3311" s="74" t="s">
        <v>606</v>
      </c>
      <c r="X3311" s="74" t="s">
        <v>658</v>
      </c>
    </row>
    <row r="3312" spans="1:24" ht="86.4" x14ac:dyDescent="0.3">
      <c r="A3312" s="33" t="s">
        <v>152</v>
      </c>
      <c r="B3312" s="22">
        <v>11663</v>
      </c>
      <c r="C3312" s="22" t="s">
        <v>155</v>
      </c>
      <c r="D3312" s="22">
        <v>53200428</v>
      </c>
      <c r="E3312" s="26" t="s">
        <v>156</v>
      </c>
      <c r="F3312" s="22">
        <v>1</v>
      </c>
      <c r="G3312" s="22" t="s">
        <v>48</v>
      </c>
      <c r="H3312" s="22" t="s">
        <v>105</v>
      </c>
      <c r="I3312" s="22" t="s">
        <v>34</v>
      </c>
      <c r="J3312" s="22" t="s">
        <v>97</v>
      </c>
      <c r="K3312" s="22" t="s">
        <v>36</v>
      </c>
      <c r="L3312" s="22">
        <v>11663</v>
      </c>
      <c r="M3312" s="39" t="s">
        <v>37</v>
      </c>
      <c r="N3312" s="39" t="s">
        <v>37</v>
      </c>
      <c r="O3312" s="39" t="s">
        <v>37</v>
      </c>
      <c r="P3312" s="39" t="s">
        <v>37</v>
      </c>
      <c r="Q3312" s="39" t="s">
        <v>37</v>
      </c>
      <c r="R3312" s="39" t="s">
        <v>37</v>
      </c>
      <c r="S3312" s="39" t="s">
        <v>37</v>
      </c>
      <c r="T3312" s="39" t="s">
        <v>37</v>
      </c>
      <c r="U3312" s="40" t="s">
        <v>39</v>
      </c>
      <c r="V3312" s="39" t="s">
        <v>35</v>
      </c>
      <c r="W3312" s="74" t="s">
        <v>606</v>
      </c>
      <c r="X3312" s="74" t="s">
        <v>658</v>
      </c>
    </row>
    <row r="3313" spans="1:24" ht="86.4" x14ac:dyDescent="0.3">
      <c r="A3313" s="33" t="s">
        <v>152</v>
      </c>
      <c r="B3313" s="22">
        <v>11663</v>
      </c>
      <c r="C3313" s="22" t="s">
        <v>155</v>
      </c>
      <c r="D3313" s="22">
        <v>53200428</v>
      </c>
      <c r="E3313" s="26" t="s">
        <v>156</v>
      </c>
      <c r="F3313" s="22">
        <v>1</v>
      </c>
      <c r="G3313" s="22" t="s">
        <v>48</v>
      </c>
      <c r="H3313" s="22" t="s">
        <v>105</v>
      </c>
      <c r="I3313" s="22" t="s">
        <v>34</v>
      </c>
      <c r="J3313" s="22" t="s">
        <v>97</v>
      </c>
      <c r="K3313" s="22" t="s">
        <v>36</v>
      </c>
      <c r="L3313" s="22">
        <v>11663</v>
      </c>
      <c r="M3313" s="39" t="s">
        <v>37</v>
      </c>
      <c r="N3313" s="39" t="s">
        <v>37</v>
      </c>
      <c r="O3313" s="39" t="s">
        <v>37</v>
      </c>
      <c r="P3313" s="39" t="s">
        <v>37</v>
      </c>
      <c r="Q3313" s="39" t="s">
        <v>37</v>
      </c>
      <c r="R3313" s="39" t="s">
        <v>37</v>
      </c>
      <c r="S3313" s="39" t="s">
        <v>37</v>
      </c>
      <c r="T3313" s="39" t="s">
        <v>37</v>
      </c>
      <c r="U3313" s="40" t="s">
        <v>39</v>
      </c>
      <c r="V3313" s="39" t="s">
        <v>35</v>
      </c>
      <c r="W3313" s="74" t="s">
        <v>606</v>
      </c>
      <c r="X3313" s="74" t="s">
        <v>658</v>
      </c>
    </row>
    <row r="3314" spans="1:24" ht="86.4" x14ac:dyDescent="0.3">
      <c r="A3314" s="33" t="s">
        <v>152</v>
      </c>
      <c r="B3314" s="22">
        <v>11663</v>
      </c>
      <c r="C3314" s="22" t="s">
        <v>155</v>
      </c>
      <c r="D3314" s="22">
        <v>53200428</v>
      </c>
      <c r="E3314" s="26" t="s">
        <v>156</v>
      </c>
      <c r="F3314" s="22">
        <v>1</v>
      </c>
      <c r="G3314" s="22" t="s">
        <v>48</v>
      </c>
      <c r="H3314" s="22" t="s">
        <v>105</v>
      </c>
      <c r="I3314" s="22" t="s">
        <v>34</v>
      </c>
      <c r="J3314" s="22" t="s">
        <v>97</v>
      </c>
      <c r="K3314" s="22" t="s">
        <v>36</v>
      </c>
      <c r="L3314" s="22">
        <v>11663</v>
      </c>
      <c r="M3314" s="39" t="s">
        <v>37</v>
      </c>
      <c r="N3314" s="39" t="s">
        <v>37</v>
      </c>
      <c r="O3314" s="39" t="s">
        <v>37</v>
      </c>
      <c r="P3314" s="39" t="s">
        <v>37</v>
      </c>
      <c r="Q3314" s="39" t="s">
        <v>37</v>
      </c>
      <c r="R3314" s="39" t="s">
        <v>37</v>
      </c>
      <c r="S3314" s="39" t="s">
        <v>37</v>
      </c>
      <c r="T3314" s="39" t="s">
        <v>37</v>
      </c>
      <c r="U3314" s="40" t="s">
        <v>39</v>
      </c>
      <c r="V3314" s="39" t="s">
        <v>35</v>
      </c>
      <c r="W3314" s="74" t="s">
        <v>606</v>
      </c>
      <c r="X3314" s="74" t="s">
        <v>658</v>
      </c>
    </row>
    <row r="3315" spans="1:24" ht="86.4" x14ac:dyDescent="0.3">
      <c r="A3315" s="33" t="s">
        <v>152</v>
      </c>
      <c r="B3315" s="22">
        <v>11663</v>
      </c>
      <c r="C3315" s="22" t="s">
        <v>155</v>
      </c>
      <c r="D3315" s="22">
        <v>53200428</v>
      </c>
      <c r="E3315" s="26" t="s">
        <v>156</v>
      </c>
      <c r="F3315" s="22">
        <v>1</v>
      </c>
      <c r="G3315" s="22" t="s">
        <v>48</v>
      </c>
      <c r="H3315" s="22" t="s">
        <v>105</v>
      </c>
      <c r="I3315" s="22" t="s">
        <v>34</v>
      </c>
      <c r="J3315" s="22" t="s">
        <v>97</v>
      </c>
      <c r="K3315" s="22" t="s">
        <v>36</v>
      </c>
      <c r="L3315" s="22">
        <v>11663</v>
      </c>
      <c r="M3315" s="39" t="s">
        <v>37</v>
      </c>
      <c r="N3315" s="39" t="s">
        <v>37</v>
      </c>
      <c r="O3315" s="39" t="s">
        <v>37</v>
      </c>
      <c r="P3315" s="39" t="s">
        <v>37</v>
      </c>
      <c r="Q3315" s="39" t="s">
        <v>37</v>
      </c>
      <c r="R3315" s="39" t="s">
        <v>37</v>
      </c>
      <c r="S3315" s="39" t="s">
        <v>37</v>
      </c>
      <c r="T3315" s="39" t="s">
        <v>37</v>
      </c>
      <c r="U3315" s="40" t="s">
        <v>39</v>
      </c>
      <c r="V3315" s="39" t="s">
        <v>35</v>
      </c>
      <c r="W3315" s="74" t="s">
        <v>606</v>
      </c>
      <c r="X3315" s="74" t="s">
        <v>658</v>
      </c>
    </row>
    <row r="3316" spans="1:24" ht="86.4" x14ac:dyDescent="0.3">
      <c r="A3316" s="33" t="s">
        <v>152</v>
      </c>
      <c r="B3316" s="22">
        <v>11663</v>
      </c>
      <c r="C3316" s="22" t="s">
        <v>155</v>
      </c>
      <c r="D3316" s="22">
        <v>53200428</v>
      </c>
      <c r="E3316" s="26" t="s">
        <v>156</v>
      </c>
      <c r="F3316" s="22">
        <v>1</v>
      </c>
      <c r="G3316" s="22" t="s">
        <v>48</v>
      </c>
      <c r="H3316" s="22" t="s">
        <v>105</v>
      </c>
      <c r="I3316" s="22" t="s">
        <v>34</v>
      </c>
      <c r="J3316" s="22" t="s">
        <v>97</v>
      </c>
      <c r="K3316" s="22" t="s">
        <v>36</v>
      </c>
      <c r="L3316" s="22">
        <v>11663</v>
      </c>
      <c r="M3316" s="39" t="s">
        <v>37</v>
      </c>
      <c r="N3316" s="39" t="s">
        <v>37</v>
      </c>
      <c r="O3316" s="39" t="s">
        <v>37</v>
      </c>
      <c r="P3316" s="39" t="s">
        <v>37</v>
      </c>
      <c r="Q3316" s="39" t="s">
        <v>37</v>
      </c>
      <c r="R3316" s="39" t="s">
        <v>37</v>
      </c>
      <c r="S3316" s="39" t="s">
        <v>37</v>
      </c>
      <c r="T3316" s="39" t="s">
        <v>37</v>
      </c>
      <c r="U3316" s="40" t="s">
        <v>39</v>
      </c>
      <c r="V3316" s="39" t="s">
        <v>35</v>
      </c>
      <c r="W3316" s="74" t="s">
        <v>606</v>
      </c>
      <c r="X3316" s="74" t="s">
        <v>658</v>
      </c>
    </row>
    <row r="3317" spans="1:24" ht="86.4" x14ac:dyDescent="0.3">
      <c r="A3317" s="33" t="s">
        <v>152</v>
      </c>
      <c r="B3317" s="22">
        <v>11663</v>
      </c>
      <c r="C3317" s="22" t="s">
        <v>155</v>
      </c>
      <c r="D3317" s="22">
        <v>53200428</v>
      </c>
      <c r="E3317" s="26" t="s">
        <v>156</v>
      </c>
      <c r="F3317" s="22">
        <v>1</v>
      </c>
      <c r="G3317" s="22" t="s">
        <v>48</v>
      </c>
      <c r="H3317" s="22" t="s">
        <v>105</v>
      </c>
      <c r="I3317" s="22" t="s">
        <v>34</v>
      </c>
      <c r="J3317" s="22" t="s">
        <v>97</v>
      </c>
      <c r="K3317" s="22" t="s">
        <v>36</v>
      </c>
      <c r="L3317" s="22">
        <v>11663</v>
      </c>
      <c r="M3317" s="39" t="s">
        <v>37</v>
      </c>
      <c r="N3317" s="39" t="s">
        <v>37</v>
      </c>
      <c r="O3317" s="39" t="s">
        <v>37</v>
      </c>
      <c r="P3317" s="39" t="s">
        <v>37</v>
      </c>
      <c r="Q3317" s="39" t="s">
        <v>37</v>
      </c>
      <c r="R3317" s="39" t="s">
        <v>37</v>
      </c>
      <c r="S3317" s="39" t="s">
        <v>37</v>
      </c>
      <c r="T3317" s="39" t="s">
        <v>37</v>
      </c>
      <c r="U3317" s="40" t="s">
        <v>39</v>
      </c>
      <c r="V3317" s="39" t="s">
        <v>35</v>
      </c>
      <c r="W3317" s="74" t="s">
        <v>606</v>
      </c>
      <c r="X3317" s="74" t="s">
        <v>658</v>
      </c>
    </row>
    <row r="3318" spans="1:24" ht="86.4" x14ac:dyDescent="0.3">
      <c r="A3318" s="33" t="s">
        <v>152</v>
      </c>
      <c r="B3318" s="22">
        <v>11663</v>
      </c>
      <c r="C3318" s="22" t="s">
        <v>155</v>
      </c>
      <c r="D3318" s="22">
        <v>53200428</v>
      </c>
      <c r="E3318" s="26" t="s">
        <v>156</v>
      </c>
      <c r="F3318" s="22">
        <v>1</v>
      </c>
      <c r="G3318" s="22" t="s">
        <v>48</v>
      </c>
      <c r="H3318" s="22" t="s">
        <v>105</v>
      </c>
      <c r="I3318" s="22" t="s">
        <v>34</v>
      </c>
      <c r="J3318" s="22" t="s">
        <v>97</v>
      </c>
      <c r="K3318" s="22" t="s">
        <v>36</v>
      </c>
      <c r="L3318" s="22">
        <v>11663</v>
      </c>
      <c r="M3318" s="39" t="s">
        <v>37</v>
      </c>
      <c r="N3318" s="39" t="s">
        <v>37</v>
      </c>
      <c r="O3318" s="39" t="s">
        <v>37</v>
      </c>
      <c r="P3318" s="39" t="s">
        <v>37</v>
      </c>
      <c r="Q3318" s="39" t="s">
        <v>37</v>
      </c>
      <c r="R3318" s="39" t="s">
        <v>37</v>
      </c>
      <c r="S3318" s="39" t="s">
        <v>37</v>
      </c>
      <c r="T3318" s="39" t="s">
        <v>37</v>
      </c>
      <c r="U3318" s="40" t="s">
        <v>39</v>
      </c>
      <c r="V3318" s="39" t="s">
        <v>35</v>
      </c>
      <c r="W3318" s="74" t="s">
        <v>606</v>
      </c>
      <c r="X3318" s="74" t="s">
        <v>658</v>
      </c>
    </row>
    <row r="3319" spans="1:24" ht="86.4" x14ac:dyDescent="0.3">
      <c r="A3319" s="33" t="s">
        <v>152</v>
      </c>
      <c r="B3319" s="22">
        <v>11663</v>
      </c>
      <c r="C3319" s="22" t="s">
        <v>155</v>
      </c>
      <c r="D3319" s="22">
        <v>53200428</v>
      </c>
      <c r="E3319" s="26" t="s">
        <v>156</v>
      </c>
      <c r="F3319" s="22">
        <v>1</v>
      </c>
      <c r="G3319" s="22" t="s">
        <v>48</v>
      </c>
      <c r="H3319" s="22" t="s">
        <v>105</v>
      </c>
      <c r="I3319" s="22" t="s">
        <v>34</v>
      </c>
      <c r="J3319" s="22" t="s">
        <v>97</v>
      </c>
      <c r="K3319" s="22" t="s">
        <v>36</v>
      </c>
      <c r="L3319" s="22">
        <v>11663</v>
      </c>
      <c r="M3319" s="39" t="s">
        <v>37</v>
      </c>
      <c r="N3319" s="39" t="s">
        <v>37</v>
      </c>
      <c r="O3319" s="39" t="s">
        <v>37</v>
      </c>
      <c r="P3319" s="39" t="s">
        <v>37</v>
      </c>
      <c r="Q3319" s="39" t="s">
        <v>37</v>
      </c>
      <c r="R3319" s="39" t="s">
        <v>37</v>
      </c>
      <c r="S3319" s="39" t="s">
        <v>37</v>
      </c>
      <c r="T3319" s="39" t="s">
        <v>37</v>
      </c>
      <c r="U3319" s="40" t="s">
        <v>39</v>
      </c>
      <c r="V3319" s="39" t="s">
        <v>35</v>
      </c>
      <c r="W3319" s="74" t="s">
        <v>606</v>
      </c>
      <c r="X3319" s="74" t="s">
        <v>658</v>
      </c>
    </row>
    <row r="3320" spans="1:24" ht="86.4" x14ac:dyDescent="0.3">
      <c r="A3320" s="33" t="s">
        <v>152</v>
      </c>
      <c r="B3320" s="22">
        <v>11663</v>
      </c>
      <c r="C3320" s="22" t="s">
        <v>155</v>
      </c>
      <c r="D3320" s="22">
        <v>53200428</v>
      </c>
      <c r="E3320" s="26" t="s">
        <v>156</v>
      </c>
      <c r="F3320" s="22">
        <v>1</v>
      </c>
      <c r="G3320" s="22" t="s">
        <v>48</v>
      </c>
      <c r="H3320" s="22" t="s">
        <v>105</v>
      </c>
      <c r="I3320" s="22" t="s">
        <v>34</v>
      </c>
      <c r="J3320" s="22" t="s">
        <v>97</v>
      </c>
      <c r="K3320" s="22" t="s">
        <v>36</v>
      </c>
      <c r="L3320" s="22">
        <v>11663</v>
      </c>
      <c r="M3320" s="39" t="s">
        <v>37</v>
      </c>
      <c r="N3320" s="39" t="s">
        <v>37</v>
      </c>
      <c r="O3320" s="39" t="s">
        <v>37</v>
      </c>
      <c r="P3320" s="39" t="s">
        <v>37</v>
      </c>
      <c r="Q3320" s="39" t="s">
        <v>37</v>
      </c>
      <c r="R3320" s="39" t="s">
        <v>37</v>
      </c>
      <c r="S3320" s="39" t="s">
        <v>37</v>
      </c>
      <c r="T3320" s="39" t="s">
        <v>37</v>
      </c>
      <c r="U3320" s="40" t="s">
        <v>39</v>
      </c>
      <c r="V3320" s="39" t="s">
        <v>35</v>
      </c>
      <c r="W3320" s="74" t="s">
        <v>606</v>
      </c>
      <c r="X3320" s="74" t="s">
        <v>658</v>
      </c>
    </row>
    <row r="3321" spans="1:24" ht="86.4" x14ac:dyDescent="0.3">
      <c r="A3321" s="33" t="s">
        <v>152</v>
      </c>
      <c r="B3321" s="22">
        <v>11663</v>
      </c>
      <c r="C3321" s="22" t="s">
        <v>155</v>
      </c>
      <c r="D3321" s="22">
        <v>53200428</v>
      </c>
      <c r="E3321" s="26" t="s">
        <v>156</v>
      </c>
      <c r="F3321" s="22">
        <v>1</v>
      </c>
      <c r="G3321" s="22" t="s">
        <v>48</v>
      </c>
      <c r="H3321" s="22" t="s">
        <v>105</v>
      </c>
      <c r="I3321" s="22" t="s">
        <v>34</v>
      </c>
      <c r="J3321" s="22" t="s">
        <v>97</v>
      </c>
      <c r="K3321" s="22" t="s">
        <v>36</v>
      </c>
      <c r="L3321" s="22">
        <v>11663</v>
      </c>
      <c r="M3321" s="39" t="s">
        <v>37</v>
      </c>
      <c r="N3321" s="39" t="s">
        <v>37</v>
      </c>
      <c r="O3321" s="39" t="s">
        <v>37</v>
      </c>
      <c r="P3321" s="39" t="s">
        <v>37</v>
      </c>
      <c r="Q3321" s="39" t="s">
        <v>37</v>
      </c>
      <c r="R3321" s="39" t="s">
        <v>37</v>
      </c>
      <c r="S3321" s="39" t="s">
        <v>37</v>
      </c>
      <c r="T3321" s="39" t="s">
        <v>37</v>
      </c>
      <c r="U3321" s="40" t="s">
        <v>39</v>
      </c>
      <c r="V3321" s="39" t="s">
        <v>35</v>
      </c>
      <c r="W3321" s="74" t="s">
        <v>606</v>
      </c>
      <c r="X3321" s="74" t="s">
        <v>658</v>
      </c>
    </row>
    <row r="3322" spans="1:24" ht="86.4" x14ac:dyDescent="0.3">
      <c r="A3322" s="33" t="s">
        <v>152</v>
      </c>
      <c r="B3322" s="22">
        <v>11663</v>
      </c>
      <c r="C3322" s="22" t="s">
        <v>155</v>
      </c>
      <c r="D3322" s="22">
        <v>53200428</v>
      </c>
      <c r="E3322" s="26" t="s">
        <v>156</v>
      </c>
      <c r="F3322" s="22">
        <v>1</v>
      </c>
      <c r="G3322" s="22" t="s">
        <v>48</v>
      </c>
      <c r="H3322" s="22" t="s">
        <v>105</v>
      </c>
      <c r="I3322" s="22" t="s">
        <v>34</v>
      </c>
      <c r="J3322" s="22" t="s">
        <v>97</v>
      </c>
      <c r="K3322" s="22" t="s">
        <v>36</v>
      </c>
      <c r="L3322" s="22">
        <v>11663</v>
      </c>
      <c r="M3322" s="39" t="s">
        <v>37</v>
      </c>
      <c r="N3322" s="39" t="s">
        <v>37</v>
      </c>
      <c r="O3322" s="39" t="s">
        <v>37</v>
      </c>
      <c r="P3322" s="39" t="s">
        <v>37</v>
      </c>
      <c r="Q3322" s="39" t="s">
        <v>37</v>
      </c>
      <c r="R3322" s="39" t="s">
        <v>37</v>
      </c>
      <c r="S3322" s="39" t="s">
        <v>37</v>
      </c>
      <c r="T3322" s="39" t="s">
        <v>37</v>
      </c>
      <c r="U3322" s="40" t="s">
        <v>39</v>
      </c>
      <c r="V3322" s="39" t="s">
        <v>35</v>
      </c>
      <c r="W3322" s="74" t="s">
        <v>606</v>
      </c>
      <c r="X3322" s="74" t="s">
        <v>658</v>
      </c>
    </row>
    <row r="3323" spans="1:24" ht="86.4" x14ac:dyDescent="0.3">
      <c r="A3323" s="33" t="s">
        <v>152</v>
      </c>
      <c r="B3323" s="22">
        <v>11663</v>
      </c>
      <c r="C3323" s="22" t="s">
        <v>155</v>
      </c>
      <c r="D3323" s="22">
        <v>53200428</v>
      </c>
      <c r="E3323" s="26" t="s">
        <v>156</v>
      </c>
      <c r="F3323" s="22">
        <v>1</v>
      </c>
      <c r="G3323" s="22" t="s">
        <v>48</v>
      </c>
      <c r="H3323" s="22" t="s">
        <v>105</v>
      </c>
      <c r="I3323" s="22" t="s">
        <v>34</v>
      </c>
      <c r="J3323" s="22" t="s">
        <v>97</v>
      </c>
      <c r="K3323" s="22" t="s">
        <v>36</v>
      </c>
      <c r="L3323" s="22">
        <v>11663</v>
      </c>
      <c r="M3323" s="39" t="s">
        <v>37</v>
      </c>
      <c r="N3323" s="39" t="s">
        <v>37</v>
      </c>
      <c r="O3323" s="39" t="s">
        <v>37</v>
      </c>
      <c r="P3323" s="39" t="s">
        <v>37</v>
      </c>
      <c r="Q3323" s="39" t="s">
        <v>37</v>
      </c>
      <c r="R3323" s="39" t="s">
        <v>37</v>
      </c>
      <c r="S3323" s="39" t="s">
        <v>37</v>
      </c>
      <c r="T3323" s="39" t="s">
        <v>37</v>
      </c>
      <c r="U3323" s="40" t="s">
        <v>39</v>
      </c>
      <c r="V3323" s="39" t="s">
        <v>35</v>
      </c>
      <c r="W3323" s="74" t="s">
        <v>606</v>
      </c>
      <c r="X3323" s="74" t="s">
        <v>658</v>
      </c>
    </row>
    <row r="3324" spans="1:24" ht="86.4" x14ac:dyDescent="0.3">
      <c r="A3324" s="33" t="s">
        <v>152</v>
      </c>
      <c r="B3324" s="22">
        <v>11663</v>
      </c>
      <c r="C3324" s="22" t="s">
        <v>155</v>
      </c>
      <c r="D3324" s="22">
        <v>53200428</v>
      </c>
      <c r="E3324" s="26" t="s">
        <v>156</v>
      </c>
      <c r="F3324" s="22">
        <v>1</v>
      </c>
      <c r="G3324" s="22" t="s">
        <v>48</v>
      </c>
      <c r="H3324" s="22" t="s">
        <v>105</v>
      </c>
      <c r="I3324" s="22" t="s">
        <v>34</v>
      </c>
      <c r="J3324" s="22" t="s">
        <v>97</v>
      </c>
      <c r="K3324" s="22" t="s">
        <v>36</v>
      </c>
      <c r="L3324" s="22">
        <v>11663</v>
      </c>
      <c r="M3324" s="39" t="s">
        <v>37</v>
      </c>
      <c r="N3324" s="39" t="s">
        <v>37</v>
      </c>
      <c r="O3324" s="39" t="s">
        <v>37</v>
      </c>
      <c r="P3324" s="39" t="s">
        <v>37</v>
      </c>
      <c r="Q3324" s="39" t="s">
        <v>37</v>
      </c>
      <c r="R3324" s="39" t="s">
        <v>37</v>
      </c>
      <c r="S3324" s="39" t="s">
        <v>37</v>
      </c>
      <c r="T3324" s="39" t="s">
        <v>37</v>
      </c>
      <c r="U3324" s="40" t="s">
        <v>39</v>
      </c>
      <c r="V3324" s="39" t="s">
        <v>35</v>
      </c>
      <c r="W3324" s="74" t="s">
        <v>606</v>
      </c>
      <c r="X3324" s="74" t="s">
        <v>658</v>
      </c>
    </row>
    <row r="3325" spans="1:24" ht="86.4" x14ac:dyDescent="0.3">
      <c r="A3325" s="33" t="s">
        <v>152</v>
      </c>
      <c r="B3325" s="22">
        <v>11663</v>
      </c>
      <c r="C3325" s="22" t="s">
        <v>155</v>
      </c>
      <c r="D3325" s="22">
        <v>53200428</v>
      </c>
      <c r="E3325" s="26" t="s">
        <v>156</v>
      </c>
      <c r="F3325" s="22">
        <v>1</v>
      </c>
      <c r="G3325" s="22" t="s">
        <v>48</v>
      </c>
      <c r="H3325" s="22" t="s">
        <v>105</v>
      </c>
      <c r="I3325" s="22" t="s">
        <v>34</v>
      </c>
      <c r="J3325" s="22" t="s">
        <v>97</v>
      </c>
      <c r="K3325" s="22" t="s">
        <v>36</v>
      </c>
      <c r="L3325" s="22">
        <v>11663</v>
      </c>
      <c r="M3325" s="39" t="s">
        <v>37</v>
      </c>
      <c r="N3325" s="39" t="s">
        <v>37</v>
      </c>
      <c r="O3325" s="39" t="s">
        <v>37</v>
      </c>
      <c r="P3325" s="39" t="s">
        <v>37</v>
      </c>
      <c r="Q3325" s="39" t="s">
        <v>37</v>
      </c>
      <c r="R3325" s="39" t="s">
        <v>37</v>
      </c>
      <c r="S3325" s="39" t="s">
        <v>37</v>
      </c>
      <c r="T3325" s="39" t="s">
        <v>37</v>
      </c>
      <c r="U3325" s="40" t="s">
        <v>39</v>
      </c>
      <c r="V3325" s="39" t="s">
        <v>35</v>
      </c>
      <c r="W3325" s="74" t="s">
        <v>606</v>
      </c>
      <c r="X3325" s="74" t="s">
        <v>658</v>
      </c>
    </row>
    <row r="3326" spans="1:24" ht="86.4" x14ac:dyDescent="0.3">
      <c r="A3326" s="33" t="s">
        <v>152</v>
      </c>
      <c r="B3326" s="22">
        <v>11663</v>
      </c>
      <c r="C3326" s="22" t="s">
        <v>155</v>
      </c>
      <c r="D3326" s="22">
        <v>53200428</v>
      </c>
      <c r="E3326" s="26" t="s">
        <v>156</v>
      </c>
      <c r="F3326" s="22">
        <v>1</v>
      </c>
      <c r="G3326" s="22" t="s">
        <v>48</v>
      </c>
      <c r="H3326" s="22" t="s">
        <v>105</v>
      </c>
      <c r="I3326" s="22" t="s">
        <v>34</v>
      </c>
      <c r="J3326" s="22" t="s">
        <v>97</v>
      </c>
      <c r="K3326" s="22" t="s">
        <v>36</v>
      </c>
      <c r="L3326" s="22">
        <v>11663</v>
      </c>
      <c r="M3326" s="39" t="s">
        <v>37</v>
      </c>
      <c r="N3326" s="39" t="s">
        <v>37</v>
      </c>
      <c r="O3326" s="39" t="s">
        <v>37</v>
      </c>
      <c r="P3326" s="39" t="s">
        <v>37</v>
      </c>
      <c r="Q3326" s="39" t="s">
        <v>37</v>
      </c>
      <c r="R3326" s="39" t="s">
        <v>37</v>
      </c>
      <c r="S3326" s="39" t="s">
        <v>37</v>
      </c>
      <c r="T3326" s="39" t="s">
        <v>37</v>
      </c>
      <c r="U3326" s="40" t="s">
        <v>39</v>
      </c>
      <c r="V3326" s="39" t="s">
        <v>35</v>
      </c>
      <c r="W3326" s="74" t="s">
        <v>606</v>
      </c>
      <c r="X3326" s="74" t="s">
        <v>658</v>
      </c>
    </row>
    <row r="3327" spans="1:24" ht="86.4" x14ac:dyDescent="0.3">
      <c r="A3327" s="33" t="s">
        <v>152</v>
      </c>
      <c r="B3327" s="22">
        <v>11663</v>
      </c>
      <c r="C3327" s="22" t="s">
        <v>155</v>
      </c>
      <c r="D3327" s="22">
        <v>53200428</v>
      </c>
      <c r="E3327" s="26" t="s">
        <v>156</v>
      </c>
      <c r="F3327" s="22">
        <v>1</v>
      </c>
      <c r="G3327" s="22" t="s">
        <v>48</v>
      </c>
      <c r="H3327" s="22" t="s">
        <v>105</v>
      </c>
      <c r="I3327" s="22" t="s">
        <v>34</v>
      </c>
      <c r="J3327" s="22" t="s">
        <v>97</v>
      </c>
      <c r="K3327" s="22" t="s">
        <v>36</v>
      </c>
      <c r="L3327" s="22">
        <v>11663</v>
      </c>
      <c r="M3327" s="39" t="s">
        <v>37</v>
      </c>
      <c r="N3327" s="39" t="s">
        <v>37</v>
      </c>
      <c r="O3327" s="39" t="s">
        <v>37</v>
      </c>
      <c r="P3327" s="39" t="s">
        <v>37</v>
      </c>
      <c r="Q3327" s="39" t="s">
        <v>37</v>
      </c>
      <c r="R3327" s="39" t="s">
        <v>37</v>
      </c>
      <c r="S3327" s="39" t="s">
        <v>37</v>
      </c>
      <c r="T3327" s="39" t="s">
        <v>37</v>
      </c>
      <c r="U3327" s="40" t="s">
        <v>39</v>
      </c>
      <c r="V3327" s="39" t="s">
        <v>35</v>
      </c>
      <c r="W3327" s="74" t="s">
        <v>606</v>
      </c>
      <c r="X3327" s="74" t="s">
        <v>658</v>
      </c>
    </row>
    <row r="3328" spans="1:24" ht="86.4" x14ac:dyDescent="0.3">
      <c r="A3328" s="33" t="s">
        <v>152</v>
      </c>
      <c r="B3328" s="22">
        <v>11663</v>
      </c>
      <c r="C3328" s="22" t="s">
        <v>155</v>
      </c>
      <c r="D3328" s="22">
        <v>53200428</v>
      </c>
      <c r="E3328" s="26" t="s">
        <v>156</v>
      </c>
      <c r="F3328" s="22">
        <v>1</v>
      </c>
      <c r="G3328" s="22" t="s">
        <v>48</v>
      </c>
      <c r="H3328" s="22" t="s">
        <v>105</v>
      </c>
      <c r="I3328" s="22" t="s">
        <v>34</v>
      </c>
      <c r="J3328" s="22" t="s">
        <v>97</v>
      </c>
      <c r="K3328" s="22" t="s">
        <v>36</v>
      </c>
      <c r="L3328" s="22">
        <v>11663</v>
      </c>
      <c r="M3328" s="39" t="s">
        <v>37</v>
      </c>
      <c r="N3328" s="39" t="s">
        <v>37</v>
      </c>
      <c r="O3328" s="39" t="s">
        <v>37</v>
      </c>
      <c r="P3328" s="39" t="s">
        <v>37</v>
      </c>
      <c r="Q3328" s="39" t="s">
        <v>37</v>
      </c>
      <c r="R3328" s="39" t="s">
        <v>37</v>
      </c>
      <c r="S3328" s="39" t="s">
        <v>37</v>
      </c>
      <c r="T3328" s="39" t="s">
        <v>37</v>
      </c>
      <c r="U3328" s="40" t="s">
        <v>39</v>
      </c>
      <c r="V3328" s="39" t="s">
        <v>35</v>
      </c>
      <c r="W3328" s="74" t="s">
        <v>606</v>
      </c>
      <c r="X3328" s="74" t="s">
        <v>658</v>
      </c>
    </row>
    <row r="3329" spans="1:24" ht="86.4" x14ac:dyDescent="0.3">
      <c r="A3329" s="33" t="s">
        <v>152</v>
      </c>
      <c r="B3329" s="22">
        <v>11663</v>
      </c>
      <c r="C3329" s="22" t="s">
        <v>155</v>
      </c>
      <c r="D3329" s="22">
        <v>53200428</v>
      </c>
      <c r="E3329" s="26" t="s">
        <v>156</v>
      </c>
      <c r="F3329" s="22">
        <v>1</v>
      </c>
      <c r="G3329" s="22" t="s">
        <v>48</v>
      </c>
      <c r="H3329" s="22" t="s">
        <v>105</v>
      </c>
      <c r="I3329" s="22" t="s">
        <v>34</v>
      </c>
      <c r="J3329" s="22" t="s">
        <v>97</v>
      </c>
      <c r="K3329" s="22" t="s">
        <v>36</v>
      </c>
      <c r="L3329" s="22">
        <v>11663</v>
      </c>
      <c r="M3329" s="39" t="s">
        <v>37</v>
      </c>
      <c r="N3329" s="39" t="s">
        <v>37</v>
      </c>
      <c r="O3329" s="39" t="s">
        <v>37</v>
      </c>
      <c r="P3329" s="39" t="s">
        <v>37</v>
      </c>
      <c r="Q3329" s="39" t="s">
        <v>37</v>
      </c>
      <c r="R3329" s="39" t="s">
        <v>37</v>
      </c>
      <c r="S3329" s="39" t="s">
        <v>37</v>
      </c>
      <c r="T3329" s="39" t="s">
        <v>37</v>
      </c>
      <c r="U3329" s="40" t="s">
        <v>39</v>
      </c>
      <c r="V3329" s="39" t="s">
        <v>35</v>
      </c>
      <c r="W3329" s="74" t="s">
        <v>606</v>
      </c>
      <c r="X3329" s="74" t="s">
        <v>658</v>
      </c>
    </row>
    <row r="3330" spans="1:24" ht="86.4" x14ac:dyDescent="0.3">
      <c r="A3330" s="33" t="s">
        <v>152</v>
      </c>
      <c r="B3330" s="22">
        <v>11663</v>
      </c>
      <c r="C3330" s="22" t="s">
        <v>155</v>
      </c>
      <c r="D3330" s="22">
        <v>53200428</v>
      </c>
      <c r="E3330" s="26" t="s">
        <v>156</v>
      </c>
      <c r="F3330" s="22">
        <v>1</v>
      </c>
      <c r="G3330" s="22" t="s">
        <v>48</v>
      </c>
      <c r="H3330" s="22" t="s">
        <v>105</v>
      </c>
      <c r="I3330" s="22" t="s">
        <v>34</v>
      </c>
      <c r="J3330" s="22" t="s">
        <v>97</v>
      </c>
      <c r="K3330" s="22" t="s">
        <v>36</v>
      </c>
      <c r="L3330" s="22">
        <v>11663</v>
      </c>
      <c r="M3330" s="39" t="s">
        <v>37</v>
      </c>
      <c r="N3330" s="39" t="s">
        <v>37</v>
      </c>
      <c r="O3330" s="39" t="s">
        <v>37</v>
      </c>
      <c r="P3330" s="39" t="s">
        <v>37</v>
      </c>
      <c r="Q3330" s="39" t="s">
        <v>37</v>
      </c>
      <c r="R3330" s="39" t="s">
        <v>37</v>
      </c>
      <c r="S3330" s="39" t="s">
        <v>37</v>
      </c>
      <c r="T3330" s="39" t="s">
        <v>37</v>
      </c>
      <c r="U3330" s="40" t="s">
        <v>39</v>
      </c>
      <c r="V3330" s="39" t="s">
        <v>35</v>
      </c>
      <c r="W3330" s="74" t="s">
        <v>606</v>
      </c>
      <c r="X3330" s="74" t="s">
        <v>658</v>
      </c>
    </row>
    <row r="3331" spans="1:24" ht="86.4" x14ac:dyDescent="0.3">
      <c r="A3331" s="33" t="s">
        <v>152</v>
      </c>
      <c r="B3331" s="22">
        <v>11663</v>
      </c>
      <c r="C3331" s="22" t="s">
        <v>155</v>
      </c>
      <c r="D3331" s="22">
        <v>53200428</v>
      </c>
      <c r="E3331" s="26" t="s">
        <v>156</v>
      </c>
      <c r="F3331" s="22">
        <v>1</v>
      </c>
      <c r="G3331" s="22" t="s">
        <v>48</v>
      </c>
      <c r="H3331" s="22" t="s">
        <v>105</v>
      </c>
      <c r="I3331" s="22" t="s">
        <v>34</v>
      </c>
      <c r="J3331" s="22" t="s">
        <v>97</v>
      </c>
      <c r="K3331" s="22" t="s">
        <v>36</v>
      </c>
      <c r="L3331" s="22">
        <v>11663</v>
      </c>
      <c r="M3331" s="39" t="s">
        <v>37</v>
      </c>
      <c r="N3331" s="39" t="s">
        <v>37</v>
      </c>
      <c r="O3331" s="39" t="s">
        <v>37</v>
      </c>
      <c r="P3331" s="39" t="s">
        <v>37</v>
      </c>
      <c r="Q3331" s="39" t="s">
        <v>37</v>
      </c>
      <c r="R3331" s="39" t="s">
        <v>37</v>
      </c>
      <c r="S3331" s="39" t="s">
        <v>37</v>
      </c>
      <c r="T3331" s="39" t="s">
        <v>37</v>
      </c>
      <c r="U3331" s="40" t="s">
        <v>39</v>
      </c>
      <c r="V3331" s="39" t="s">
        <v>35</v>
      </c>
      <c r="W3331" s="74" t="s">
        <v>606</v>
      </c>
      <c r="X3331" s="74" t="s">
        <v>658</v>
      </c>
    </row>
    <row r="3332" spans="1:24" ht="86.4" x14ac:dyDescent="0.3">
      <c r="A3332" s="33" t="s">
        <v>152</v>
      </c>
      <c r="B3332" s="22">
        <v>11663</v>
      </c>
      <c r="C3332" s="22" t="s">
        <v>155</v>
      </c>
      <c r="D3332" s="22">
        <v>53200428</v>
      </c>
      <c r="E3332" s="26" t="s">
        <v>156</v>
      </c>
      <c r="F3332" s="22">
        <v>1</v>
      </c>
      <c r="G3332" s="22" t="s">
        <v>48</v>
      </c>
      <c r="H3332" s="22" t="s">
        <v>105</v>
      </c>
      <c r="I3332" s="22" t="s">
        <v>34</v>
      </c>
      <c r="J3332" s="22" t="s">
        <v>97</v>
      </c>
      <c r="K3332" s="22" t="s">
        <v>36</v>
      </c>
      <c r="L3332" s="22">
        <v>11663</v>
      </c>
      <c r="M3332" s="39" t="s">
        <v>37</v>
      </c>
      <c r="N3332" s="39" t="s">
        <v>37</v>
      </c>
      <c r="O3332" s="39" t="s">
        <v>37</v>
      </c>
      <c r="P3332" s="39" t="s">
        <v>37</v>
      </c>
      <c r="Q3332" s="39" t="s">
        <v>37</v>
      </c>
      <c r="R3332" s="39" t="s">
        <v>37</v>
      </c>
      <c r="S3332" s="39" t="s">
        <v>37</v>
      </c>
      <c r="T3332" s="39" t="s">
        <v>37</v>
      </c>
      <c r="U3332" s="40" t="s">
        <v>39</v>
      </c>
      <c r="V3332" s="39" t="s">
        <v>35</v>
      </c>
      <c r="W3332" s="74" t="s">
        <v>606</v>
      </c>
      <c r="X3332" s="74" t="s">
        <v>658</v>
      </c>
    </row>
    <row r="3333" spans="1:24" ht="86.4" x14ac:dyDescent="0.3">
      <c r="A3333" s="33" t="s">
        <v>152</v>
      </c>
      <c r="B3333" s="22">
        <v>11663</v>
      </c>
      <c r="C3333" s="22" t="s">
        <v>155</v>
      </c>
      <c r="D3333" s="22">
        <v>53200428</v>
      </c>
      <c r="E3333" s="26" t="s">
        <v>156</v>
      </c>
      <c r="F3333" s="22">
        <v>1</v>
      </c>
      <c r="G3333" s="22" t="s">
        <v>48</v>
      </c>
      <c r="H3333" s="22" t="s">
        <v>105</v>
      </c>
      <c r="I3333" s="22" t="s">
        <v>34</v>
      </c>
      <c r="J3333" s="22" t="s">
        <v>97</v>
      </c>
      <c r="K3333" s="22" t="s">
        <v>36</v>
      </c>
      <c r="L3333" s="22">
        <v>11663</v>
      </c>
      <c r="M3333" s="39" t="s">
        <v>37</v>
      </c>
      <c r="N3333" s="39" t="s">
        <v>37</v>
      </c>
      <c r="O3333" s="39" t="s">
        <v>37</v>
      </c>
      <c r="P3333" s="39" t="s">
        <v>37</v>
      </c>
      <c r="Q3333" s="39" t="s">
        <v>37</v>
      </c>
      <c r="R3333" s="39" t="s">
        <v>37</v>
      </c>
      <c r="S3333" s="39" t="s">
        <v>37</v>
      </c>
      <c r="T3333" s="39" t="s">
        <v>37</v>
      </c>
      <c r="U3333" s="40" t="s">
        <v>39</v>
      </c>
      <c r="V3333" s="39" t="s">
        <v>35</v>
      </c>
      <c r="W3333" s="74" t="s">
        <v>606</v>
      </c>
      <c r="X3333" s="74" t="s">
        <v>658</v>
      </c>
    </row>
    <row r="3334" spans="1:24" ht="86.4" x14ac:dyDescent="0.3">
      <c r="A3334" s="33" t="s">
        <v>152</v>
      </c>
      <c r="B3334" s="22">
        <v>11663</v>
      </c>
      <c r="C3334" s="22" t="s">
        <v>155</v>
      </c>
      <c r="D3334" s="22">
        <v>53200428</v>
      </c>
      <c r="E3334" s="26" t="s">
        <v>156</v>
      </c>
      <c r="F3334" s="22">
        <v>1</v>
      </c>
      <c r="G3334" s="22" t="s">
        <v>48</v>
      </c>
      <c r="H3334" s="22" t="s">
        <v>105</v>
      </c>
      <c r="I3334" s="22" t="s">
        <v>34</v>
      </c>
      <c r="J3334" s="22" t="s">
        <v>97</v>
      </c>
      <c r="K3334" s="22" t="s">
        <v>36</v>
      </c>
      <c r="L3334" s="22">
        <v>11663</v>
      </c>
      <c r="M3334" s="39" t="s">
        <v>37</v>
      </c>
      <c r="N3334" s="39" t="s">
        <v>37</v>
      </c>
      <c r="O3334" s="39" t="s">
        <v>37</v>
      </c>
      <c r="P3334" s="39" t="s">
        <v>37</v>
      </c>
      <c r="Q3334" s="39" t="s">
        <v>37</v>
      </c>
      <c r="R3334" s="39" t="s">
        <v>37</v>
      </c>
      <c r="S3334" s="39" t="s">
        <v>37</v>
      </c>
      <c r="T3334" s="39" t="s">
        <v>37</v>
      </c>
      <c r="U3334" s="40" t="s">
        <v>39</v>
      </c>
      <c r="V3334" s="39" t="s">
        <v>35</v>
      </c>
      <c r="W3334" s="74" t="s">
        <v>606</v>
      </c>
      <c r="X3334" s="74" t="s">
        <v>658</v>
      </c>
    </row>
    <row r="3335" spans="1:24" ht="86.4" x14ac:dyDescent="0.3">
      <c r="A3335" s="33" t="s">
        <v>152</v>
      </c>
      <c r="B3335" s="22">
        <v>11663</v>
      </c>
      <c r="C3335" s="22" t="s">
        <v>155</v>
      </c>
      <c r="D3335" s="22">
        <v>53200428</v>
      </c>
      <c r="E3335" s="26" t="s">
        <v>156</v>
      </c>
      <c r="F3335" s="22">
        <v>1</v>
      </c>
      <c r="G3335" s="22" t="s">
        <v>48</v>
      </c>
      <c r="H3335" s="22" t="s">
        <v>105</v>
      </c>
      <c r="I3335" s="22" t="s">
        <v>34</v>
      </c>
      <c r="J3335" s="22" t="s">
        <v>97</v>
      </c>
      <c r="K3335" s="22" t="s">
        <v>36</v>
      </c>
      <c r="L3335" s="22">
        <v>11663</v>
      </c>
      <c r="M3335" s="39" t="s">
        <v>37</v>
      </c>
      <c r="N3335" s="39" t="s">
        <v>37</v>
      </c>
      <c r="O3335" s="39" t="s">
        <v>37</v>
      </c>
      <c r="P3335" s="39" t="s">
        <v>37</v>
      </c>
      <c r="Q3335" s="39" t="s">
        <v>37</v>
      </c>
      <c r="R3335" s="39" t="s">
        <v>37</v>
      </c>
      <c r="S3335" s="39" t="s">
        <v>37</v>
      </c>
      <c r="T3335" s="39" t="s">
        <v>37</v>
      </c>
      <c r="U3335" s="40" t="s">
        <v>39</v>
      </c>
      <c r="V3335" s="39" t="s">
        <v>35</v>
      </c>
      <c r="W3335" s="74" t="s">
        <v>606</v>
      </c>
      <c r="X3335" s="74" t="s">
        <v>658</v>
      </c>
    </row>
    <row r="3336" spans="1:24" ht="86.4" x14ac:dyDescent="0.3">
      <c r="A3336" s="33" t="s">
        <v>152</v>
      </c>
      <c r="B3336" s="22">
        <v>11663</v>
      </c>
      <c r="C3336" s="22" t="s">
        <v>155</v>
      </c>
      <c r="D3336" s="22">
        <v>53200428</v>
      </c>
      <c r="E3336" s="26" t="s">
        <v>156</v>
      </c>
      <c r="F3336" s="22">
        <v>1</v>
      </c>
      <c r="G3336" s="22" t="s">
        <v>48</v>
      </c>
      <c r="H3336" s="22" t="s">
        <v>105</v>
      </c>
      <c r="I3336" s="22" t="s">
        <v>34</v>
      </c>
      <c r="J3336" s="22" t="s">
        <v>97</v>
      </c>
      <c r="K3336" s="22" t="s">
        <v>36</v>
      </c>
      <c r="L3336" s="22">
        <v>11663</v>
      </c>
      <c r="M3336" s="39" t="s">
        <v>37</v>
      </c>
      <c r="N3336" s="39" t="s">
        <v>37</v>
      </c>
      <c r="O3336" s="39" t="s">
        <v>37</v>
      </c>
      <c r="P3336" s="39" t="s">
        <v>37</v>
      </c>
      <c r="Q3336" s="39" t="s">
        <v>37</v>
      </c>
      <c r="R3336" s="39" t="s">
        <v>37</v>
      </c>
      <c r="S3336" s="39" t="s">
        <v>37</v>
      </c>
      <c r="T3336" s="39" t="s">
        <v>37</v>
      </c>
      <c r="U3336" s="40" t="s">
        <v>39</v>
      </c>
      <c r="V3336" s="39" t="s">
        <v>35</v>
      </c>
      <c r="W3336" s="74" t="s">
        <v>606</v>
      </c>
      <c r="X3336" s="74" t="s">
        <v>658</v>
      </c>
    </row>
    <row r="3337" spans="1:24" ht="86.4" x14ac:dyDescent="0.3">
      <c r="A3337" s="33" t="s">
        <v>152</v>
      </c>
      <c r="B3337" s="22">
        <v>11663</v>
      </c>
      <c r="C3337" s="22" t="s">
        <v>155</v>
      </c>
      <c r="D3337" s="22">
        <v>53200428</v>
      </c>
      <c r="E3337" s="26" t="s">
        <v>156</v>
      </c>
      <c r="F3337" s="22">
        <v>1</v>
      </c>
      <c r="G3337" s="22" t="s">
        <v>48</v>
      </c>
      <c r="H3337" s="22" t="s">
        <v>105</v>
      </c>
      <c r="I3337" s="22" t="s">
        <v>34</v>
      </c>
      <c r="J3337" s="22" t="s">
        <v>97</v>
      </c>
      <c r="K3337" s="22" t="s">
        <v>36</v>
      </c>
      <c r="L3337" s="22">
        <v>11663</v>
      </c>
      <c r="M3337" s="39" t="s">
        <v>37</v>
      </c>
      <c r="N3337" s="39" t="s">
        <v>37</v>
      </c>
      <c r="O3337" s="39" t="s">
        <v>37</v>
      </c>
      <c r="P3337" s="39" t="s">
        <v>37</v>
      </c>
      <c r="Q3337" s="39" t="s">
        <v>37</v>
      </c>
      <c r="R3337" s="39" t="s">
        <v>37</v>
      </c>
      <c r="S3337" s="39" t="s">
        <v>37</v>
      </c>
      <c r="T3337" s="39" t="s">
        <v>37</v>
      </c>
      <c r="U3337" s="40" t="s">
        <v>39</v>
      </c>
      <c r="V3337" s="39" t="s">
        <v>35</v>
      </c>
      <c r="W3337" s="74" t="s">
        <v>606</v>
      </c>
      <c r="X3337" s="74" t="s">
        <v>658</v>
      </c>
    </row>
    <row r="3338" spans="1:24" ht="86.4" x14ac:dyDescent="0.3">
      <c r="A3338" s="33" t="s">
        <v>152</v>
      </c>
      <c r="B3338" s="22">
        <v>11663</v>
      </c>
      <c r="C3338" s="22" t="s">
        <v>155</v>
      </c>
      <c r="D3338" s="22">
        <v>53200428</v>
      </c>
      <c r="E3338" s="26" t="s">
        <v>156</v>
      </c>
      <c r="F3338" s="22">
        <v>1</v>
      </c>
      <c r="G3338" s="22" t="s">
        <v>48</v>
      </c>
      <c r="H3338" s="22" t="s">
        <v>105</v>
      </c>
      <c r="I3338" s="22" t="s">
        <v>34</v>
      </c>
      <c r="J3338" s="22" t="s">
        <v>97</v>
      </c>
      <c r="K3338" s="22" t="s">
        <v>36</v>
      </c>
      <c r="L3338" s="22">
        <v>11663</v>
      </c>
      <c r="M3338" s="39" t="s">
        <v>37</v>
      </c>
      <c r="N3338" s="39" t="s">
        <v>37</v>
      </c>
      <c r="O3338" s="39" t="s">
        <v>37</v>
      </c>
      <c r="P3338" s="39" t="s">
        <v>37</v>
      </c>
      <c r="Q3338" s="39" t="s">
        <v>37</v>
      </c>
      <c r="R3338" s="39" t="s">
        <v>37</v>
      </c>
      <c r="S3338" s="39" t="s">
        <v>37</v>
      </c>
      <c r="T3338" s="39" t="s">
        <v>37</v>
      </c>
      <c r="U3338" s="40" t="s">
        <v>39</v>
      </c>
      <c r="V3338" s="39" t="s">
        <v>35</v>
      </c>
      <c r="W3338" s="74" t="s">
        <v>606</v>
      </c>
      <c r="X3338" s="74" t="s">
        <v>658</v>
      </c>
    </row>
    <row r="3339" spans="1:24" ht="86.4" x14ac:dyDescent="0.3">
      <c r="A3339" s="33" t="s">
        <v>152</v>
      </c>
      <c r="B3339" s="22">
        <v>11663</v>
      </c>
      <c r="C3339" s="22" t="s">
        <v>155</v>
      </c>
      <c r="D3339" s="22">
        <v>53200428</v>
      </c>
      <c r="E3339" s="26" t="s">
        <v>156</v>
      </c>
      <c r="F3339" s="22">
        <v>1</v>
      </c>
      <c r="G3339" s="22" t="s">
        <v>48</v>
      </c>
      <c r="H3339" s="22" t="s">
        <v>105</v>
      </c>
      <c r="I3339" s="22" t="s">
        <v>34</v>
      </c>
      <c r="J3339" s="22" t="s">
        <v>97</v>
      </c>
      <c r="K3339" s="22" t="s">
        <v>36</v>
      </c>
      <c r="L3339" s="22">
        <v>11663</v>
      </c>
      <c r="M3339" s="39" t="s">
        <v>37</v>
      </c>
      <c r="N3339" s="39" t="s">
        <v>37</v>
      </c>
      <c r="O3339" s="39" t="s">
        <v>37</v>
      </c>
      <c r="P3339" s="39" t="s">
        <v>37</v>
      </c>
      <c r="Q3339" s="39" t="s">
        <v>37</v>
      </c>
      <c r="R3339" s="39" t="s">
        <v>37</v>
      </c>
      <c r="S3339" s="39" t="s">
        <v>37</v>
      </c>
      <c r="T3339" s="39" t="s">
        <v>37</v>
      </c>
      <c r="U3339" s="40" t="s">
        <v>39</v>
      </c>
      <c r="V3339" s="39" t="s">
        <v>35</v>
      </c>
      <c r="W3339" s="74" t="s">
        <v>606</v>
      </c>
      <c r="X3339" s="74" t="s">
        <v>658</v>
      </c>
    </row>
    <row r="3340" spans="1:24" ht="86.4" x14ac:dyDescent="0.3">
      <c r="A3340" s="33" t="s">
        <v>152</v>
      </c>
      <c r="B3340" s="22">
        <v>11663</v>
      </c>
      <c r="C3340" s="22" t="s">
        <v>155</v>
      </c>
      <c r="D3340" s="22">
        <v>53200428</v>
      </c>
      <c r="E3340" s="26" t="s">
        <v>156</v>
      </c>
      <c r="F3340" s="22">
        <v>1</v>
      </c>
      <c r="G3340" s="22" t="s">
        <v>48</v>
      </c>
      <c r="H3340" s="22" t="s">
        <v>105</v>
      </c>
      <c r="I3340" s="22" t="s">
        <v>34</v>
      </c>
      <c r="J3340" s="22" t="s">
        <v>97</v>
      </c>
      <c r="K3340" s="22" t="s">
        <v>36</v>
      </c>
      <c r="L3340" s="22">
        <v>11663</v>
      </c>
      <c r="M3340" s="39" t="s">
        <v>37</v>
      </c>
      <c r="N3340" s="39" t="s">
        <v>37</v>
      </c>
      <c r="O3340" s="39" t="s">
        <v>37</v>
      </c>
      <c r="P3340" s="39" t="s">
        <v>37</v>
      </c>
      <c r="Q3340" s="39" t="s">
        <v>37</v>
      </c>
      <c r="R3340" s="39" t="s">
        <v>37</v>
      </c>
      <c r="S3340" s="39" t="s">
        <v>37</v>
      </c>
      <c r="T3340" s="39" t="s">
        <v>37</v>
      </c>
      <c r="U3340" s="40" t="s">
        <v>39</v>
      </c>
      <c r="V3340" s="39" t="s">
        <v>35</v>
      </c>
      <c r="W3340" s="74" t="s">
        <v>606</v>
      </c>
      <c r="X3340" s="74" t="s">
        <v>658</v>
      </c>
    </row>
    <row r="3341" spans="1:24" ht="86.4" x14ac:dyDescent="0.3">
      <c r="A3341" s="33" t="s">
        <v>152</v>
      </c>
      <c r="B3341" s="22">
        <v>11663</v>
      </c>
      <c r="C3341" s="22" t="s">
        <v>155</v>
      </c>
      <c r="D3341" s="22">
        <v>53200428</v>
      </c>
      <c r="E3341" s="26" t="s">
        <v>156</v>
      </c>
      <c r="F3341" s="22">
        <v>1</v>
      </c>
      <c r="G3341" s="22" t="s">
        <v>48</v>
      </c>
      <c r="H3341" s="22" t="s">
        <v>105</v>
      </c>
      <c r="I3341" s="22" t="s">
        <v>34</v>
      </c>
      <c r="J3341" s="22" t="s">
        <v>97</v>
      </c>
      <c r="K3341" s="22" t="s">
        <v>36</v>
      </c>
      <c r="L3341" s="22">
        <v>11663</v>
      </c>
      <c r="M3341" s="39" t="s">
        <v>37</v>
      </c>
      <c r="N3341" s="39" t="s">
        <v>37</v>
      </c>
      <c r="O3341" s="39" t="s">
        <v>37</v>
      </c>
      <c r="P3341" s="39" t="s">
        <v>37</v>
      </c>
      <c r="Q3341" s="39" t="s">
        <v>37</v>
      </c>
      <c r="R3341" s="39" t="s">
        <v>37</v>
      </c>
      <c r="S3341" s="39" t="s">
        <v>37</v>
      </c>
      <c r="T3341" s="39" t="s">
        <v>37</v>
      </c>
      <c r="U3341" s="40" t="s">
        <v>39</v>
      </c>
      <c r="V3341" s="39" t="s">
        <v>35</v>
      </c>
      <c r="W3341" s="74" t="s">
        <v>606</v>
      </c>
      <c r="X3341" s="74" t="s">
        <v>658</v>
      </c>
    </row>
    <row r="3342" spans="1:24" ht="86.4" x14ac:dyDescent="0.3">
      <c r="A3342" s="33" t="s">
        <v>152</v>
      </c>
      <c r="B3342" s="22">
        <v>11663</v>
      </c>
      <c r="C3342" s="22" t="s">
        <v>155</v>
      </c>
      <c r="D3342" s="22">
        <v>53200428</v>
      </c>
      <c r="E3342" s="26" t="s">
        <v>156</v>
      </c>
      <c r="F3342" s="22">
        <v>1</v>
      </c>
      <c r="G3342" s="22" t="s">
        <v>48</v>
      </c>
      <c r="H3342" s="22" t="s">
        <v>105</v>
      </c>
      <c r="I3342" s="22" t="s">
        <v>34</v>
      </c>
      <c r="J3342" s="22" t="s">
        <v>97</v>
      </c>
      <c r="K3342" s="22" t="s">
        <v>36</v>
      </c>
      <c r="L3342" s="22">
        <v>11663</v>
      </c>
      <c r="M3342" s="39" t="s">
        <v>37</v>
      </c>
      <c r="N3342" s="39" t="s">
        <v>37</v>
      </c>
      <c r="O3342" s="39" t="s">
        <v>37</v>
      </c>
      <c r="P3342" s="39" t="s">
        <v>37</v>
      </c>
      <c r="Q3342" s="39" t="s">
        <v>37</v>
      </c>
      <c r="R3342" s="39" t="s">
        <v>37</v>
      </c>
      <c r="S3342" s="39" t="s">
        <v>37</v>
      </c>
      <c r="T3342" s="39" t="s">
        <v>37</v>
      </c>
      <c r="U3342" s="40" t="s">
        <v>39</v>
      </c>
      <c r="V3342" s="39" t="s">
        <v>35</v>
      </c>
      <c r="W3342" s="74" t="s">
        <v>606</v>
      </c>
      <c r="X3342" s="74" t="s">
        <v>658</v>
      </c>
    </row>
    <row r="3343" spans="1:24" ht="86.4" x14ac:dyDescent="0.3">
      <c r="A3343" s="33" t="s">
        <v>152</v>
      </c>
      <c r="B3343" s="22">
        <v>11663</v>
      </c>
      <c r="C3343" s="22" t="s">
        <v>155</v>
      </c>
      <c r="D3343" s="22">
        <v>53200428</v>
      </c>
      <c r="E3343" s="26" t="s">
        <v>156</v>
      </c>
      <c r="F3343" s="22">
        <v>1</v>
      </c>
      <c r="G3343" s="22" t="s">
        <v>48</v>
      </c>
      <c r="H3343" s="22" t="s">
        <v>105</v>
      </c>
      <c r="I3343" s="22" t="s">
        <v>34</v>
      </c>
      <c r="J3343" s="22" t="s">
        <v>97</v>
      </c>
      <c r="K3343" s="22" t="s">
        <v>36</v>
      </c>
      <c r="L3343" s="22">
        <v>11663</v>
      </c>
      <c r="M3343" s="39" t="s">
        <v>37</v>
      </c>
      <c r="N3343" s="39" t="s">
        <v>37</v>
      </c>
      <c r="O3343" s="39" t="s">
        <v>37</v>
      </c>
      <c r="P3343" s="39" t="s">
        <v>37</v>
      </c>
      <c r="Q3343" s="39" t="s">
        <v>37</v>
      </c>
      <c r="R3343" s="39" t="s">
        <v>37</v>
      </c>
      <c r="S3343" s="39" t="s">
        <v>37</v>
      </c>
      <c r="T3343" s="39" t="s">
        <v>37</v>
      </c>
      <c r="U3343" s="40" t="s">
        <v>39</v>
      </c>
      <c r="V3343" s="39" t="s">
        <v>35</v>
      </c>
      <c r="W3343" s="74" t="s">
        <v>606</v>
      </c>
      <c r="X3343" s="74" t="s">
        <v>658</v>
      </c>
    </row>
    <row r="3344" spans="1:24" ht="86.4" x14ac:dyDescent="0.3">
      <c r="A3344" s="33" t="s">
        <v>152</v>
      </c>
      <c r="B3344" s="22">
        <v>11663</v>
      </c>
      <c r="C3344" s="22" t="s">
        <v>155</v>
      </c>
      <c r="D3344" s="22">
        <v>53200428</v>
      </c>
      <c r="E3344" s="26" t="s">
        <v>156</v>
      </c>
      <c r="F3344" s="22">
        <v>1</v>
      </c>
      <c r="G3344" s="22" t="s">
        <v>48</v>
      </c>
      <c r="H3344" s="22" t="s">
        <v>105</v>
      </c>
      <c r="I3344" s="22" t="s">
        <v>34</v>
      </c>
      <c r="J3344" s="22" t="s">
        <v>97</v>
      </c>
      <c r="K3344" s="22" t="s">
        <v>36</v>
      </c>
      <c r="L3344" s="22">
        <v>11663</v>
      </c>
      <c r="M3344" s="39" t="s">
        <v>37</v>
      </c>
      <c r="N3344" s="39" t="s">
        <v>37</v>
      </c>
      <c r="O3344" s="39" t="s">
        <v>37</v>
      </c>
      <c r="P3344" s="39" t="s">
        <v>37</v>
      </c>
      <c r="Q3344" s="39" t="s">
        <v>37</v>
      </c>
      <c r="R3344" s="39" t="s">
        <v>37</v>
      </c>
      <c r="S3344" s="39" t="s">
        <v>37</v>
      </c>
      <c r="T3344" s="39" t="s">
        <v>37</v>
      </c>
      <c r="U3344" s="40" t="s">
        <v>39</v>
      </c>
      <c r="V3344" s="39" t="s">
        <v>35</v>
      </c>
      <c r="W3344" s="74" t="s">
        <v>606</v>
      </c>
      <c r="X3344" s="74" t="s">
        <v>658</v>
      </c>
    </row>
    <row r="3345" spans="1:24" ht="86.4" x14ac:dyDescent="0.3">
      <c r="A3345" s="33" t="s">
        <v>152</v>
      </c>
      <c r="B3345" s="22">
        <v>11663</v>
      </c>
      <c r="C3345" s="22" t="s">
        <v>155</v>
      </c>
      <c r="D3345" s="22">
        <v>53200428</v>
      </c>
      <c r="E3345" s="26" t="s">
        <v>156</v>
      </c>
      <c r="F3345" s="22">
        <v>1</v>
      </c>
      <c r="G3345" s="22" t="s">
        <v>48</v>
      </c>
      <c r="H3345" s="22" t="s">
        <v>105</v>
      </c>
      <c r="I3345" s="22" t="s">
        <v>34</v>
      </c>
      <c r="J3345" s="22" t="s">
        <v>97</v>
      </c>
      <c r="K3345" s="22" t="s">
        <v>36</v>
      </c>
      <c r="L3345" s="22">
        <v>11663</v>
      </c>
      <c r="M3345" s="39" t="s">
        <v>37</v>
      </c>
      <c r="N3345" s="39" t="s">
        <v>37</v>
      </c>
      <c r="O3345" s="39" t="s">
        <v>37</v>
      </c>
      <c r="P3345" s="39" t="s">
        <v>37</v>
      </c>
      <c r="Q3345" s="39" t="s">
        <v>37</v>
      </c>
      <c r="R3345" s="39" t="s">
        <v>37</v>
      </c>
      <c r="S3345" s="39" t="s">
        <v>37</v>
      </c>
      <c r="T3345" s="39" t="s">
        <v>37</v>
      </c>
      <c r="U3345" s="40" t="s">
        <v>39</v>
      </c>
      <c r="V3345" s="39" t="s">
        <v>35</v>
      </c>
      <c r="W3345" s="74" t="s">
        <v>606</v>
      </c>
      <c r="X3345" s="74" t="s">
        <v>658</v>
      </c>
    </row>
    <row r="3346" spans="1:24" ht="24" x14ac:dyDescent="0.3">
      <c r="A3346" s="33" t="s">
        <v>152</v>
      </c>
      <c r="B3346" s="22">
        <v>12286</v>
      </c>
      <c r="C3346" s="22" t="s">
        <v>534</v>
      </c>
      <c r="D3346" s="22">
        <v>29500005</v>
      </c>
      <c r="E3346" s="26" t="s">
        <v>535</v>
      </c>
      <c r="F3346" s="22">
        <v>4</v>
      </c>
      <c r="G3346" s="22" t="s">
        <v>48</v>
      </c>
      <c r="H3346" s="22" t="s">
        <v>61</v>
      </c>
      <c r="I3346" s="22" t="s">
        <v>34</v>
      </c>
      <c r="J3346" s="22" t="s">
        <v>97</v>
      </c>
      <c r="K3346" s="22" t="s">
        <v>36</v>
      </c>
      <c r="L3346" s="22">
        <v>12286</v>
      </c>
      <c r="M3346" s="39" t="s">
        <v>37</v>
      </c>
      <c r="N3346" s="39" t="s">
        <v>37</v>
      </c>
      <c r="O3346" s="39" t="s">
        <v>37</v>
      </c>
      <c r="P3346" s="39" t="s">
        <v>37</v>
      </c>
      <c r="Q3346" s="39" t="s">
        <v>37</v>
      </c>
      <c r="R3346" s="39" t="s">
        <v>37</v>
      </c>
      <c r="S3346" s="39" t="s">
        <v>37</v>
      </c>
      <c r="T3346" s="39" t="s">
        <v>37</v>
      </c>
      <c r="U3346" s="40" t="s">
        <v>605</v>
      </c>
      <c r="V3346" s="39" t="s">
        <v>35</v>
      </c>
      <c r="W3346" s="74" t="s">
        <v>606</v>
      </c>
      <c r="X3346" s="74">
        <v>0</v>
      </c>
    </row>
    <row r="3347" spans="1:24" ht="86.4" x14ac:dyDescent="0.3">
      <c r="A3347" s="33" t="s">
        <v>152</v>
      </c>
      <c r="B3347" s="22">
        <v>11855</v>
      </c>
      <c r="C3347" s="22" t="s">
        <v>311</v>
      </c>
      <c r="D3347" s="22">
        <v>53200152</v>
      </c>
      <c r="E3347" s="26" t="s">
        <v>312</v>
      </c>
      <c r="F3347" s="22">
        <v>3</v>
      </c>
      <c r="G3347" s="22" t="s">
        <v>48</v>
      </c>
      <c r="H3347" s="22" t="s">
        <v>105</v>
      </c>
      <c r="I3347" s="22" t="s">
        <v>34</v>
      </c>
      <c r="J3347" s="22" t="s">
        <v>97</v>
      </c>
      <c r="K3347" s="22" t="s">
        <v>36</v>
      </c>
      <c r="L3347" s="22">
        <v>11855</v>
      </c>
      <c r="M3347" s="39" t="s">
        <v>37</v>
      </c>
      <c r="N3347" s="39" t="s">
        <v>37</v>
      </c>
      <c r="O3347" s="39" t="s">
        <v>37</v>
      </c>
      <c r="P3347" s="39" t="s">
        <v>37</v>
      </c>
      <c r="Q3347" s="39" t="s">
        <v>37</v>
      </c>
      <c r="R3347" s="39" t="s">
        <v>37</v>
      </c>
      <c r="S3347" s="39" t="s">
        <v>37</v>
      </c>
      <c r="T3347" s="39" t="s">
        <v>37</v>
      </c>
      <c r="U3347" s="40" t="s">
        <v>605</v>
      </c>
      <c r="V3347" s="39" t="s">
        <v>35</v>
      </c>
      <c r="W3347" s="74">
        <v>0</v>
      </c>
      <c r="X3347" s="74" t="s">
        <v>658</v>
      </c>
    </row>
    <row r="3348" spans="1:24" ht="86.4" x14ac:dyDescent="0.3">
      <c r="A3348" s="33" t="s">
        <v>152</v>
      </c>
      <c r="B3348" s="22">
        <v>11855</v>
      </c>
      <c r="C3348" s="22" t="s">
        <v>311</v>
      </c>
      <c r="D3348" s="22">
        <v>53200152</v>
      </c>
      <c r="E3348" s="26" t="s">
        <v>312</v>
      </c>
      <c r="F3348" s="22">
        <v>3</v>
      </c>
      <c r="G3348" s="22" t="s">
        <v>48</v>
      </c>
      <c r="H3348" s="22" t="s">
        <v>105</v>
      </c>
      <c r="I3348" s="22" t="s">
        <v>34</v>
      </c>
      <c r="J3348" s="22" t="s">
        <v>97</v>
      </c>
      <c r="K3348" s="22" t="s">
        <v>36</v>
      </c>
      <c r="L3348" s="22">
        <v>11855</v>
      </c>
      <c r="M3348" s="39" t="s">
        <v>37</v>
      </c>
      <c r="N3348" s="39" t="s">
        <v>37</v>
      </c>
      <c r="O3348" s="39" t="s">
        <v>37</v>
      </c>
      <c r="P3348" s="39" t="s">
        <v>37</v>
      </c>
      <c r="Q3348" s="39" t="s">
        <v>37</v>
      </c>
      <c r="R3348" s="39" t="s">
        <v>37</v>
      </c>
      <c r="S3348" s="39" t="s">
        <v>37</v>
      </c>
      <c r="T3348" s="39" t="s">
        <v>37</v>
      </c>
      <c r="U3348" s="40" t="s">
        <v>605</v>
      </c>
      <c r="V3348" s="39" t="s">
        <v>35</v>
      </c>
      <c r="W3348" s="74">
        <v>0</v>
      </c>
      <c r="X3348" s="74" t="s">
        <v>658</v>
      </c>
    </row>
    <row r="3349" spans="1:24" ht="14.4" x14ac:dyDescent="0.3">
      <c r="A3349" s="33" t="s">
        <v>152</v>
      </c>
      <c r="B3349" s="22">
        <v>16269</v>
      </c>
      <c r="C3349" s="22" t="s">
        <v>583</v>
      </c>
      <c r="D3349" s="22">
        <v>53100347</v>
      </c>
      <c r="E3349" s="26" t="s">
        <v>584</v>
      </c>
      <c r="F3349" s="22">
        <v>3</v>
      </c>
      <c r="G3349" s="22" t="s">
        <v>48</v>
      </c>
      <c r="H3349" s="22" t="s">
        <v>111</v>
      </c>
      <c r="I3349" s="22" t="s">
        <v>34</v>
      </c>
      <c r="J3349" s="22" t="s">
        <v>97</v>
      </c>
      <c r="K3349" s="22" t="s">
        <v>36</v>
      </c>
      <c r="L3349" s="22">
        <v>16269</v>
      </c>
      <c r="M3349" s="39" t="s">
        <v>37</v>
      </c>
      <c r="N3349" s="39" t="s">
        <v>37</v>
      </c>
      <c r="O3349" s="39" t="s">
        <v>37</v>
      </c>
      <c r="P3349" s="39" t="s">
        <v>37</v>
      </c>
      <c r="Q3349" s="39" t="s">
        <v>37</v>
      </c>
      <c r="R3349" s="39" t="s">
        <v>37</v>
      </c>
      <c r="S3349" s="39" t="s">
        <v>37</v>
      </c>
      <c r="T3349" s="39" t="s">
        <v>37</v>
      </c>
      <c r="U3349" s="40" t="s">
        <v>704</v>
      </c>
      <c r="V3349" s="39" t="s">
        <v>35</v>
      </c>
      <c r="W3349" s="74" t="s">
        <v>606</v>
      </c>
      <c r="X3349" s="74">
        <v>0</v>
      </c>
    </row>
    <row r="3350" spans="1:24" ht="14.4" x14ac:dyDescent="0.3">
      <c r="A3350" s="33" t="s">
        <v>152</v>
      </c>
      <c r="B3350" s="22">
        <v>11913</v>
      </c>
      <c r="C3350" s="22" t="s">
        <v>344</v>
      </c>
      <c r="D3350" s="22">
        <v>27200013</v>
      </c>
      <c r="E3350" s="26" t="s">
        <v>345</v>
      </c>
      <c r="F3350" s="22">
        <v>1</v>
      </c>
      <c r="G3350" s="22" t="s">
        <v>48</v>
      </c>
      <c r="H3350" s="22" t="s">
        <v>254</v>
      </c>
      <c r="I3350" s="22" t="s">
        <v>34</v>
      </c>
      <c r="J3350" s="22" t="s">
        <v>97</v>
      </c>
      <c r="K3350" s="22" t="s">
        <v>36</v>
      </c>
      <c r="L3350" s="22">
        <v>11913</v>
      </c>
      <c r="M3350" s="39" t="s">
        <v>37</v>
      </c>
      <c r="N3350" s="39" t="s">
        <v>37</v>
      </c>
      <c r="O3350" s="39" t="s">
        <v>37</v>
      </c>
      <c r="P3350" s="39" t="s">
        <v>37</v>
      </c>
      <c r="Q3350" s="39" t="s">
        <v>37</v>
      </c>
      <c r="R3350" s="39" t="s">
        <v>37</v>
      </c>
      <c r="S3350" s="39" t="s">
        <v>40</v>
      </c>
      <c r="T3350" s="39" t="s">
        <v>37</v>
      </c>
      <c r="U3350" s="40" t="s">
        <v>621</v>
      </c>
      <c r="V3350" s="39" t="s">
        <v>35</v>
      </c>
      <c r="W3350" s="74">
        <v>0</v>
      </c>
      <c r="X3350" s="74">
        <v>0</v>
      </c>
    </row>
    <row r="3351" spans="1:24" ht="230.4" x14ac:dyDescent="0.3">
      <c r="A3351" s="33" t="s">
        <v>152</v>
      </c>
      <c r="B3351" s="22">
        <v>19202</v>
      </c>
      <c r="C3351" s="22" t="s">
        <v>301</v>
      </c>
      <c r="D3351" s="22">
        <v>29500005</v>
      </c>
      <c r="E3351" s="26" t="s">
        <v>302</v>
      </c>
      <c r="F3351" s="22">
        <v>5</v>
      </c>
      <c r="G3351" s="22" t="s">
        <v>48</v>
      </c>
      <c r="H3351" s="22" t="s">
        <v>61</v>
      </c>
      <c r="I3351" s="22" t="s">
        <v>34</v>
      </c>
      <c r="J3351" s="22" t="s">
        <v>97</v>
      </c>
      <c r="K3351" s="22" t="s">
        <v>36</v>
      </c>
      <c r="L3351" s="22">
        <v>19202</v>
      </c>
      <c r="M3351" s="39" t="s">
        <v>37</v>
      </c>
      <c r="N3351" s="39" t="s">
        <v>37</v>
      </c>
      <c r="O3351" s="39" t="s">
        <v>37</v>
      </c>
      <c r="P3351" s="39" t="s">
        <v>37</v>
      </c>
      <c r="Q3351" s="39" t="s">
        <v>37</v>
      </c>
      <c r="R3351" s="39" t="s">
        <v>37</v>
      </c>
      <c r="S3351" s="39" t="s">
        <v>37</v>
      </c>
      <c r="T3351" s="39" t="s">
        <v>37</v>
      </c>
      <c r="U3351" s="40" t="s">
        <v>605</v>
      </c>
      <c r="V3351" s="39" t="s">
        <v>37</v>
      </c>
      <c r="W3351" s="74" t="s">
        <v>930</v>
      </c>
      <c r="X3351" s="74">
        <v>0</v>
      </c>
    </row>
    <row r="3352" spans="1:24" ht="230.4" x14ac:dyDescent="0.3">
      <c r="A3352" s="33" t="s">
        <v>152</v>
      </c>
      <c r="B3352" s="22">
        <v>19202</v>
      </c>
      <c r="C3352" s="22" t="s">
        <v>301</v>
      </c>
      <c r="D3352" s="22">
        <v>29500005</v>
      </c>
      <c r="E3352" s="26" t="s">
        <v>302</v>
      </c>
      <c r="F3352" s="22">
        <v>5</v>
      </c>
      <c r="G3352" s="22" t="s">
        <v>48</v>
      </c>
      <c r="H3352" s="22" t="s">
        <v>61</v>
      </c>
      <c r="I3352" s="22" t="s">
        <v>34</v>
      </c>
      <c r="J3352" s="22" t="s">
        <v>97</v>
      </c>
      <c r="K3352" s="22" t="s">
        <v>36</v>
      </c>
      <c r="L3352" s="22">
        <v>19202</v>
      </c>
      <c r="M3352" s="39" t="s">
        <v>37</v>
      </c>
      <c r="N3352" s="39" t="s">
        <v>37</v>
      </c>
      <c r="O3352" s="39" t="s">
        <v>37</v>
      </c>
      <c r="P3352" s="39" t="s">
        <v>37</v>
      </c>
      <c r="Q3352" s="39" t="s">
        <v>37</v>
      </c>
      <c r="R3352" s="39" t="s">
        <v>37</v>
      </c>
      <c r="S3352" s="39" t="s">
        <v>37</v>
      </c>
      <c r="T3352" s="39" t="s">
        <v>37</v>
      </c>
      <c r="U3352" s="40" t="s">
        <v>605</v>
      </c>
      <c r="V3352" s="39" t="s">
        <v>37</v>
      </c>
      <c r="W3352" s="74" t="s">
        <v>930</v>
      </c>
      <c r="X3352" s="74">
        <v>0</v>
      </c>
    </row>
    <row r="3353" spans="1:24" ht="14.4" x14ac:dyDescent="0.3">
      <c r="A3353" s="33" t="s">
        <v>152</v>
      </c>
      <c r="B3353" s="22">
        <v>11770</v>
      </c>
      <c r="C3353" s="22" t="s">
        <v>524</v>
      </c>
      <c r="D3353" s="22">
        <v>53100815</v>
      </c>
      <c r="E3353" s="26" t="s">
        <v>525</v>
      </c>
      <c r="F3353" s="22">
        <v>2</v>
      </c>
      <c r="G3353" s="22" t="s">
        <v>48</v>
      </c>
      <c r="H3353" s="22" t="s">
        <v>111</v>
      </c>
      <c r="I3353" s="22" t="s">
        <v>34</v>
      </c>
      <c r="J3353" s="22" t="s">
        <v>97</v>
      </c>
      <c r="K3353" s="22" t="s">
        <v>36</v>
      </c>
      <c r="L3353" s="22">
        <v>11770</v>
      </c>
      <c r="M3353" s="39" t="s">
        <v>37</v>
      </c>
      <c r="N3353" s="39" t="s">
        <v>37</v>
      </c>
      <c r="O3353" s="39" t="s">
        <v>37</v>
      </c>
      <c r="P3353" s="39" t="s">
        <v>37</v>
      </c>
      <c r="Q3353" s="39" t="s">
        <v>37</v>
      </c>
      <c r="R3353" s="39" t="s">
        <v>37</v>
      </c>
      <c r="S3353" s="39" t="s">
        <v>37</v>
      </c>
      <c r="T3353" s="39" t="s">
        <v>37</v>
      </c>
      <c r="U3353" s="40" t="s">
        <v>605</v>
      </c>
      <c r="V3353" s="39" t="s">
        <v>35</v>
      </c>
      <c r="W3353" s="74" t="s">
        <v>606</v>
      </c>
      <c r="X3353" s="74">
        <v>0</v>
      </c>
    </row>
    <row r="3354" spans="1:24" ht="72" x14ac:dyDescent="0.3">
      <c r="A3354" s="33" t="s">
        <v>152</v>
      </c>
      <c r="B3354" s="22">
        <v>20209</v>
      </c>
      <c r="C3354" s="22" t="s">
        <v>457</v>
      </c>
      <c r="D3354" s="22">
        <v>53100067</v>
      </c>
      <c r="E3354" s="26" t="s">
        <v>458</v>
      </c>
      <c r="F3354" s="22">
        <v>8</v>
      </c>
      <c r="G3354" s="22" t="s">
        <v>48</v>
      </c>
      <c r="H3354" s="22" t="s">
        <v>101</v>
      </c>
      <c r="I3354" s="22" t="s">
        <v>34</v>
      </c>
      <c r="J3354" s="22" t="s">
        <v>97</v>
      </c>
      <c r="K3354" s="22" t="s">
        <v>36</v>
      </c>
      <c r="L3354" s="22">
        <v>20209</v>
      </c>
      <c r="M3354" s="39" t="s">
        <v>37</v>
      </c>
      <c r="N3354" s="39" t="s">
        <v>37</v>
      </c>
      <c r="O3354" s="39" t="s">
        <v>37</v>
      </c>
      <c r="P3354" s="39" t="s">
        <v>37</v>
      </c>
      <c r="Q3354" s="39" t="s">
        <v>37</v>
      </c>
      <c r="R3354" s="39" t="s">
        <v>37</v>
      </c>
      <c r="S3354" s="39" t="s">
        <v>37</v>
      </c>
      <c r="T3354" s="39" t="s">
        <v>37</v>
      </c>
      <c r="U3354" s="40" t="s">
        <v>39</v>
      </c>
      <c r="V3354" s="39" t="s">
        <v>37</v>
      </c>
      <c r="W3354" s="74" t="s">
        <v>3631</v>
      </c>
      <c r="X3354" s="74">
        <v>0</v>
      </c>
    </row>
    <row r="3355" spans="1:24" ht="57.6" x14ac:dyDescent="0.3">
      <c r="A3355" s="33" t="s">
        <v>152</v>
      </c>
      <c r="B3355" s="22">
        <v>12311</v>
      </c>
      <c r="C3355" s="22" t="s">
        <v>410</v>
      </c>
      <c r="D3355" s="22">
        <v>53100287</v>
      </c>
      <c r="E3355" s="26" t="s">
        <v>411</v>
      </c>
      <c r="F3355" s="22">
        <v>1</v>
      </c>
      <c r="G3355" s="22" t="s">
        <v>48</v>
      </c>
      <c r="H3355" s="22" t="s">
        <v>61</v>
      </c>
      <c r="I3355" s="22" t="s">
        <v>34</v>
      </c>
      <c r="J3355" s="22" t="s">
        <v>97</v>
      </c>
      <c r="K3355" s="22" t="s">
        <v>36</v>
      </c>
      <c r="L3355" s="22">
        <v>12311</v>
      </c>
      <c r="M3355" s="39" t="s">
        <v>37</v>
      </c>
      <c r="N3355" s="39" t="s">
        <v>37</v>
      </c>
      <c r="O3355" s="39" t="s">
        <v>35</v>
      </c>
      <c r="P3355" s="39" t="s">
        <v>37</v>
      </c>
      <c r="Q3355" s="39" t="s">
        <v>37</v>
      </c>
      <c r="R3355" s="39" t="s">
        <v>37</v>
      </c>
      <c r="S3355" s="39" t="s">
        <v>40</v>
      </c>
      <c r="T3355" s="39" t="s">
        <v>35</v>
      </c>
      <c r="U3355" s="40" t="s">
        <v>39</v>
      </c>
      <c r="V3355" s="39" t="s">
        <v>37</v>
      </c>
      <c r="W3355" s="74" t="s">
        <v>956</v>
      </c>
      <c r="X3355" s="74">
        <v>0</v>
      </c>
    </row>
    <row r="3356" spans="1:24" ht="43.2" x14ac:dyDescent="0.3">
      <c r="A3356" s="33" t="s">
        <v>152</v>
      </c>
      <c r="B3356" s="22">
        <v>11594</v>
      </c>
      <c r="C3356" s="22" t="s">
        <v>408</v>
      </c>
      <c r="D3356" s="22">
        <v>53100235</v>
      </c>
      <c r="E3356" s="26" t="s">
        <v>409</v>
      </c>
      <c r="F3356" s="22">
        <v>1</v>
      </c>
      <c r="G3356" s="22" t="s">
        <v>48</v>
      </c>
      <c r="H3356" s="22" t="s">
        <v>33</v>
      </c>
      <c r="I3356" s="22" t="s">
        <v>34</v>
      </c>
      <c r="J3356" s="22" t="s">
        <v>97</v>
      </c>
      <c r="K3356" s="22" t="s">
        <v>36</v>
      </c>
      <c r="L3356" s="22">
        <v>11594</v>
      </c>
      <c r="M3356" s="39" t="s">
        <v>37</v>
      </c>
      <c r="N3356" s="39" t="s">
        <v>37</v>
      </c>
      <c r="O3356" s="39" t="s">
        <v>37</v>
      </c>
      <c r="P3356" s="39" t="s">
        <v>37</v>
      </c>
      <c r="Q3356" s="39" t="s">
        <v>37</v>
      </c>
      <c r="R3356" s="39" t="s">
        <v>37</v>
      </c>
      <c r="S3356" s="39" t="s">
        <v>40</v>
      </c>
      <c r="T3356" s="39" t="s">
        <v>35</v>
      </c>
      <c r="U3356" s="40" t="s">
        <v>39</v>
      </c>
      <c r="V3356" s="39" t="s">
        <v>37</v>
      </c>
      <c r="W3356" s="74" t="s">
        <v>622</v>
      </c>
      <c r="X3356" s="74">
        <v>0</v>
      </c>
    </row>
    <row r="3357" spans="1:24" ht="129.6" x14ac:dyDescent="0.3">
      <c r="A3357" s="33" t="s">
        <v>152</v>
      </c>
      <c r="B3357" s="22">
        <v>11655</v>
      </c>
      <c r="C3357" s="22" t="s">
        <v>455</v>
      </c>
      <c r="D3357" s="22">
        <v>51900034</v>
      </c>
      <c r="E3357" s="26" t="s">
        <v>456</v>
      </c>
      <c r="F3357" s="22">
        <v>1</v>
      </c>
      <c r="G3357" s="22" t="s">
        <v>48</v>
      </c>
      <c r="H3357" s="22" t="s">
        <v>120</v>
      </c>
      <c r="I3357" s="22" t="s">
        <v>34</v>
      </c>
      <c r="J3357" s="22" t="s">
        <v>97</v>
      </c>
      <c r="K3357" s="22" t="s">
        <v>36</v>
      </c>
      <c r="L3357" s="22">
        <v>11655</v>
      </c>
      <c r="M3357" s="39" t="s">
        <v>37</v>
      </c>
      <c r="N3357" s="39" t="s">
        <v>37</v>
      </c>
      <c r="O3357" s="39" t="s">
        <v>35</v>
      </c>
      <c r="P3357" s="39" t="s">
        <v>37</v>
      </c>
      <c r="Q3357" s="39" t="s">
        <v>37</v>
      </c>
      <c r="R3357" s="39" t="s">
        <v>37</v>
      </c>
      <c r="S3357" s="39" t="s">
        <v>40</v>
      </c>
      <c r="T3357" s="39" t="s">
        <v>35</v>
      </c>
      <c r="U3357" s="40" t="s">
        <v>39</v>
      </c>
      <c r="V3357" s="39" t="s">
        <v>37</v>
      </c>
      <c r="W3357" s="74" t="s">
        <v>652</v>
      </c>
      <c r="X3357" s="74">
        <v>0</v>
      </c>
    </row>
    <row r="3358" spans="1:24" ht="43.2" x14ac:dyDescent="0.3">
      <c r="A3358" s="33" t="s">
        <v>152</v>
      </c>
      <c r="B3358" s="22">
        <v>11594</v>
      </c>
      <c r="C3358" s="22" t="s">
        <v>408</v>
      </c>
      <c r="D3358" s="22">
        <v>53100235</v>
      </c>
      <c r="E3358" s="26" t="s">
        <v>409</v>
      </c>
      <c r="F3358" s="22">
        <v>1</v>
      </c>
      <c r="G3358" s="22" t="s">
        <v>48</v>
      </c>
      <c r="H3358" s="22" t="s">
        <v>33</v>
      </c>
      <c r="I3358" s="22" t="s">
        <v>34</v>
      </c>
      <c r="J3358" s="22" t="s">
        <v>97</v>
      </c>
      <c r="K3358" s="22" t="s">
        <v>36</v>
      </c>
      <c r="L3358" s="22">
        <v>11594</v>
      </c>
      <c r="M3358" s="39" t="s">
        <v>37</v>
      </c>
      <c r="N3358" s="39" t="s">
        <v>37</v>
      </c>
      <c r="O3358" s="39" t="s">
        <v>37</v>
      </c>
      <c r="P3358" s="39" t="s">
        <v>37</v>
      </c>
      <c r="Q3358" s="39" t="s">
        <v>37</v>
      </c>
      <c r="R3358" s="39" t="s">
        <v>37</v>
      </c>
      <c r="S3358" s="39" t="s">
        <v>40</v>
      </c>
      <c r="T3358" s="39" t="s">
        <v>35</v>
      </c>
      <c r="U3358" s="40" t="s">
        <v>39</v>
      </c>
      <c r="V3358" s="39" t="s">
        <v>37</v>
      </c>
      <c r="W3358" s="74" t="s">
        <v>622</v>
      </c>
      <c r="X3358" s="74">
        <v>0</v>
      </c>
    </row>
    <row r="3359" spans="1:24" ht="57.6" x14ac:dyDescent="0.3">
      <c r="A3359" s="33" t="s">
        <v>152</v>
      </c>
      <c r="B3359" s="22">
        <v>12311</v>
      </c>
      <c r="C3359" s="22" t="s">
        <v>410</v>
      </c>
      <c r="D3359" s="22">
        <v>53100287</v>
      </c>
      <c r="E3359" s="26" t="s">
        <v>411</v>
      </c>
      <c r="F3359" s="22">
        <v>1</v>
      </c>
      <c r="G3359" s="22" t="s">
        <v>48</v>
      </c>
      <c r="H3359" s="22" t="s">
        <v>61</v>
      </c>
      <c r="I3359" s="22" t="s">
        <v>34</v>
      </c>
      <c r="J3359" s="22" t="s">
        <v>97</v>
      </c>
      <c r="K3359" s="22" t="s">
        <v>36</v>
      </c>
      <c r="L3359" s="22">
        <v>12311</v>
      </c>
      <c r="M3359" s="39" t="s">
        <v>37</v>
      </c>
      <c r="N3359" s="39" t="s">
        <v>37</v>
      </c>
      <c r="O3359" s="39" t="s">
        <v>35</v>
      </c>
      <c r="P3359" s="39" t="s">
        <v>37</v>
      </c>
      <c r="Q3359" s="39" t="s">
        <v>37</v>
      </c>
      <c r="R3359" s="39" t="s">
        <v>37</v>
      </c>
      <c r="S3359" s="39" t="s">
        <v>40</v>
      </c>
      <c r="T3359" s="39" t="s">
        <v>35</v>
      </c>
      <c r="U3359" s="40" t="s">
        <v>39</v>
      </c>
      <c r="V3359" s="39" t="s">
        <v>37</v>
      </c>
      <c r="W3359" s="74" t="s">
        <v>956</v>
      </c>
      <c r="X3359" s="74">
        <v>0</v>
      </c>
    </row>
    <row r="3360" spans="1:24" ht="43.2" x14ac:dyDescent="0.3">
      <c r="A3360" s="33" t="s">
        <v>152</v>
      </c>
      <c r="B3360" s="22">
        <v>11594</v>
      </c>
      <c r="C3360" s="22" t="s">
        <v>408</v>
      </c>
      <c r="D3360" s="22">
        <v>53100235</v>
      </c>
      <c r="E3360" s="26" t="s">
        <v>409</v>
      </c>
      <c r="F3360" s="22">
        <v>1</v>
      </c>
      <c r="G3360" s="22" t="s">
        <v>48</v>
      </c>
      <c r="H3360" s="22" t="s">
        <v>33</v>
      </c>
      <c r="I3360" s="22" t="s">
        <v>34</v>
      </c>
      <c r="J3360" s="22" t="s">
        <v>97</v>
      </c>
      <c r="K3360" s="22" t="s">
        <v>36</v>
      </c>
      <c r="L3360" s="22">
        <v>11594</v>
      </c>
      <c r="M3360" s="39" t="s">
        <v>37</v>
      </c>
      <c r="N3360" s="39" t="s">
        <v>37</v>
      </c>
      <c r="O3360" s="39" t="s">
        <v>37</v>
      </c>
      <c r="P3360" s="39" t="s">
        <v>37</v>
      </c>
      <c r="Q3360" s="39" t="s">
        <v>37</v>
      </c>
      <c r="R3360" s="39" t="s">
        <v>37</v>
      </c>
      <c r="S3360" s="39" t="s">
        <v>40</v>
      </c>
      <c r="T3360" s="39" t="s">
        <v>35</v>
      </c>
      <c r="U3360" s="40" t="s">
        <v>39</v>
      </c>
      <c r="V3360" s="39" t="s">
        <v>37</v>
      </c>
      <c r="W3360" s="74" t="s">
        <v>622</v>
      </c>
      <c r="X3360" s="74">
        <v>0</v>
      </c>
    </row>
    <row r="3361" spans="1:24" ht="43.2" x14ac:dyDescent="0.3">
      <c r="A3361" s="33" t="s">
        <v>152</v>
      </c>
      <c r="B3361" s="22">
        <v>11594</v>
      </c>
      <c r="C3361" s="22" t="s">
        <v>408</v>
      </c>
      <c r="D3361" s="22">
        <v>53100235</v>
      </c>
      <c r="E3361" s="26" t="s">
        <v>409</v>
      </c>
      <c r="F3361" s="22">
        <v>1</v>
      </c>
      <c r="G3361" s="22" t="s">
        <v>48</v>
      </c>
      <c r="H3361" s="22" t="s">
        <v>33</v>
      </c>
      <c r="I3361" s="22" t="s">
        <v>34</v>
      </c>
      <c r="J3361" s="22" t="s">
        <v>97</v>
      </c>
      <c r="K3361" s="22" t="s">
        <v>36</v>
      </c>
      <c r="L3361" s="22">
        <v>11594</v>
      </c>
      <c r="M3361" s="39" t="s">
        <v>37</v>
      </c>
      <c r="N3361" s="39" t="s">
        <v>37</v>
      </c>
      <c r="O3361" s="39" t="s">
        <v>37</v>
      </c>
      <c r="P3361" s="39" t="s">
        <v>37</v>
      </c>
      <c r="Q3361" s="39" t="s">
        <v>37</v>
      </c>
      <c r="R3361" s="39" t="s">
        <v>37</v>
      </c>
      <c r="S3361" s="39" t="s">
        <v>40</v>
      </c>
      <c r="T3361" s="39" t="s">
        <v>35</v>
      </c>
      <c r="U3361" s="40" t="s">
        <v>39</v>
      </c>
      <c r="V3361" s="39" t="s">
        <v>37</v>
      </c>
      <c r="W3361" s="74" t="s">
        <v>622</v>
      </c>
      <c r="X3361" s="74">
        <v>0</v>
      </c>
    </row>
    <row r="3362" spans="1:24" ht="43.2" x14ac:dyDescent="0.3">
      <c r="A3362" s="33" t="s">
        <v>152</v>
      </c>
      <c r="B3362" s="22">
        <v>11594</v>
      </c>
      <c r="C3362" s="22" t="s">
        <v>408</v>
      </c>
      <c r="D3362" s="22">
        <v>53100235</v>
      </c>
      <c r="E3362" s="26" t="s">
        <v>409</v>
      </c>
      <c r="F3362" s="22">
        <v>1</v>
      </c>
      <c r="G3362" s="22" t="s">
        <v>48</v>
      </c>
      <c r="H3362" s="22" t="s">
        <v>33</v>
      </c>
      <c r="I3362" s="22" t="s">
        <v>34</v>
      </c>
      <c r="J3362" s="22" t="s">
        <v>97</v>
      </c>
      <c r="K3362" s="22" t="s">
        <v>36</v>
      </c>
      <c r="L3362" s="22">
        <v>11594</v>
      </c>
      <c r="M3362" s="39" t="s">
        <v>37</v>
      </c>
      <c r="N3362" s="39" t="s">
        <v>37</v>
      </c>
      <c r="O3362" s="39" t="s">
        <v>37</v>
      </c>
      <c r="P3362" s="39" t="s">
        <v>37</v>
      </c>
      <c r="Q3362" s="39" t="s">
        <v>37</v>
      </c>
      <c r="R3362" s="39" t="s">
        <v>37</v>
      </c>
      <c r="S3362" s="39" t="s">
        <v>40</v>
      </c>
      <c r="T3362" s="39" t="s">
        <v>35</v>
      </c>
      <c r="U3362" s="40" t="s">
        <v>39</v>
      </c>
      <c r="V3362" s="39" t="s">
        <v>37</v>
      </c>
      <c r="W3362" s="74" t="s">
        <v>622</v>
      </c>
      <c r="X3362" s="74">
        <v>0</v>
      </c>
    </row>
    <row r="3363" spans="1:24" ht="43.2" x14ac:dyDescent="0.3">
      <c r="A3363" s="33" t="s">
        <v>152</v>
      </c>
      <c r="B3363" s="22">
        <v>11594</v>
      </c>
      <c r="C3363" s="22" t="s">
        <v>408</v>
      </c>
      <c r="D3363" s="22">
        <v>53100235</v>
      </c>
      <c r="E3363" s="26" t="s">
        <v>409</v>
      </c>
      <c r="F3363" s="22">
        <v>1</v>
      </c>
      <c r="G3363" s="22" t="s">
        <v>48</v>
      </c>
      <c r="H3363" s="22" t="s">
        <v>33</v>
      </c>
      <c r="I3363" s="22" t="s">
        <v>34</v>
      </c>
      <c r="J3363" s="22" t="s">
        <v>97</v>
      </c>
      <c r="K3363" s="22" t="s">
        <v>36</v>
      </c>
      <c r="L3363" s="22">
        <v>11594</v>
      </c>
      <c r="M3363" s="39" t="s">
        <v>37</v>
      </c>
      <c r="N3363" s="39" t="s">
        <v>37</v>
      </c>
      <c r="O3363" s="39" t="s">
        <v>37</v>
      </c>
      <c r="P3363" s="39" t="s">
        <v>37</v>
      </c>
      <c r="Q3363" s="39" t="s">
        <v>37</v>
      </c>
      <c r="R3363" s="39" t="s">
        <v>37</v>
      </c>
      <c r="S3363" s="39" t="s">
        <v>40</v>
      </c>
      <c r="T3363" s="39" t="s">
        <v>35</v>
      </c>
      <c r="U3363" s="40" t="s">
        <v>39</v>
      </c>
      <c r="V3363" s="39" t="s">
        <v>37</v>
      </c>
      <c r="W3363" s="74" t="s">
        <v>622</v>
      </c>
      <c r="X3363" s="74">
        <v>0</v>
      </c>
    </row>
    <row r="3364" spans="1:24" ht="43.2" x14ac:dyDescent="0.3">
      <c r="A3364" s="33" t="s">
        <v>152</v>
      </c>
      <c r="B3364" s="22">
        <v>11594</v>
      </c>
      <c r="C3364" s="22" t="s">
        <v>408</v>
      </c>
      <c r="D3364" s="22">
        <v>53100235</v>
      </c>
      <c r="E3364" s="26" t="s">
        <v>409</v>
      </c>
      <c r="F3364" s="22">
        <v>2</v>
      </c>
      <c r="G3364" s="22" t="s">
        <v>48</v>
      </c>
      <c r="H3364" s="22" t="s">
        <v>33</v>
      </c>
      <c r="I3364" s="22" t="s">
        <v>34</v>
      </c>
      <c r="J3364" s="22" t="s">
        <v>97</v>
      </c>
      <c r="K3364" s="22" t="s">
        <v>36</v>
      </c>
      <c r="L3364" s="22">
        <v>11594</v>
      </c>
      <c r="M3364" s="39" t="s">
        <v>37</v>
      </c>
      <c r="N3364" s="39" t="s">
        <v>37</v>
      </c>
      <c r="O3364" s="39" t="s">
        <v>37</v>
      </c>
      <c r="P3364" s="39" t="s">
        <v>37</v>
      </c>
      <c r="Q3364" s="39" t="s">
        <v>37</v>
      </c>
      <c r="R3364" s="39" t="s">
        <v>37</v>
      </c>
      <c r="S3364" s="39" t="s">
        <v>40</v>
      </c>
      <c r="T3364" s="39" t="s">
        <v>35</v>
      </c>
      <c r="U3364" s="40" t="s">
        <v>39</v>
      </c>
      <c r="V3364" s="39" t="s">
        <v>37</v>
      </c>
      <c r="W3364" s="74" t="s">
        <v>622</v>
      </c>
      <c r="X3364" s="74">
        <v>0</v>
      </c>
    </row>
    <row r="3365" spans="1:24" ht="86.4" x14ac:dyDescent="0.3">
      <c r="A3365" s="33" t="s">
        <v>152</v>
      </c>
      <c r="B3365" s="22">
        <v>11875</v>
      </c>
      <c r="C3365" s="22" t="s">
        <v>414</v>
      </c>
      <c r="D3365" s="22">
        <v>53100152</v>
      </c>
      <c r="E3365" s="26" t="s">
        <v>415</v>
      </c>
      <c r="F3365" s="22">
        <v>1</v>
      </c>
      <c r="G3365" s="22" t="s">
        <v>48</v>
      </c>
      <c r="H3365" s="22" t="s">
        <v>33</v>
      </c>
      <c r="I3365" s="22" t="s">
        <v>34</v>
      </c>
      <c r="J3365" s="22" t="s">
        <v>97</v>
      </c>
      <c r="K3365" s="22" t="s">
        <v>36</v>
      </c>
      <c r="L3365" s="22">
        <v>11875</v>
      </c>
      <c r="M3365" s="39" t="s">
        <v>37</v>
      </c>
      <c r="N3365" s="39" t="s">
        <v>37</v>
      </c>
      <c r="O3365" s="39" t="s">
        <v>35</v>
      </c>
      <c r="P3365" s="39" t="s">
        <v>37</v>
      </c>
      <c r="Q3365" s="39" t="s">
        <v>37</v>
      </c>
      <c r="R3365" s="39" t="s">
        <v>37</v>
      </c>
      <c r="S3365" s="39" t="s">
        <v>40</v>
      </c>
      <c r="T3365" s="39" t="s">
        <v>35</v>
      </c>
      <c r="U3365" s="40" t="s">
        <v>39</v>
      </c>
      <c r="V3365" s="39" t="s">
        <v>37</v>
      </c>
      <c r="W3365" s="74" t="s">
        <v>775</v>
      </c>
      <c r="X3365" s="74">
        <v>0</v>
      </c>
    </row>
    <row r="3366" spans="1:24" ht="57.6" x14ac:dyDescent="0.3">
      <c r="A3366" s="33" t="s">
        <v>152</v>
      </c>
      <c r="B3366" s="22">
        <v>11739</v>
      </c>
      <c r="C3366" s="22" t="s">
        <v>428</v>
      </c>
      <c r="D3366" s="22">
        <v>53100186</v>
      </c>
      <c r="E3366" s="26" t="s">
        <v>429</v>
      </c>
      <c r="F3366" s="22">
        <v>1</v>
      </c>
      <c r="G3366" s="22" t="s">
        <v>48</v>
      </c>
      <c r="H3366" s="22" t="s">
        <v>33</v>
      </c>
      <c r="I3366" s="22" t="s">
        <v>34</v>
      </c>
      <c r="J3366" s="22" t="s">
        <v>97</v>
      </c>
      <c r="K3366" s="22" t="s">
        <v>36</v>
      </c>
      <c r="L3366" s="22">
        <v>11739</v>
      </c>
      <c r="M3366" s="39" t="s">
        <v>37</v>
      </c>
      <c r="N3366" s="39" t="s">
        <v>37</v>
      </c>
      <c r="O3366" s="39" t="s">
        <v>35</v>
      </c>
      <c r="P3366" s="39" t="s">
        <v>37</v>
      </c>
      <c r="Q3366" s="39" t="s">
        <v>37</v>
      </c>
      <c r="R3366" s="39" t="s">
        <v>37</v>
      </c>
      <c r="S3366" s="39" t="s">
        <v>40</v>
      </c>
      <c r="T3366" s="39" t="s">
        <v>37</v>
      </c>
      <c r="U3366" s="40" t="s">
        <v>605</v>
      </c>
      <c r="V3366" s="39" t="s">
        <v>37</v>
      </c>
      <c r="W3366" s="74" t="s">
        <v>706</v>
      </c>
      <c r="X3366" s="74">
        <v>0</v>
      </c>
    </row>
    <row r="3367" spans="1:24" ht="43.2" x14ac:dyDescent="0.3">
      <c r="A3367" s="33" t="s">
        <v>152</v>
      </c>
      <c r="B3367" s="22">
        <v>11594</v>
      </c>
      <c r="C3367" s="22" t="s">
        <v>408</v>
      </c>
      <c r="D3367" s="22">
        <v>53100235</v>
      </c>
      <c r="E3367" s="26" t="s">
        <v>409</v>
      </c>
      <c r="F3367" s="22">
        <v>1</v>
      </c>
      <c r="G3367" s="22" t="s">
        <v>48</v>
      </c>
      <c r="H3367" s="22" t="s">
        <v>33</v>
      </c>
      <c r="I3367" s="22" t="s">
        <v>34</v>
      </c>
      <c r="J3367" s="22" t="s">
        <v>97</v>
      </c>
      <c r="K3367" s="22" t="s">
        <v>36</v>
      </c>
      <c r="L3367" s="22">
        <v>11594</v>
      </c>
      <c r="M3367" s="39" t="s">
        <v>37</v>
      </c>
      <c r="N3367" s="39" t="s">
        <v>37</v>
      </c>
      <c r="O3367" s="39" t="s">
        <v>37</v>
      </c>
      <c r="P3367" s="39" t="s">
        <v>37</v>
      </c>
      <c r="Q3367" s="39" t="s">
        <v>37</v>
      </c>
      <c r="R3367" s="39" t="s">
        <v>37</v>
      </c>
      <c r="S3367" s="39" t="s">
        <v>40</v>
      </c>
      <c r="T3367" s="39" t="s">
        <v>35</v>
      </c>
      <c r="U3367" s="40" t="s">
        <v>39</v>
      </c>
      <c r="V3367" s="39" t="s">
        <v>37</v>
      </c>
      <c r="W3367" s="74" t="s">
        <v>622</v>
      </c>
      <c r="X3367" s="74">
        <v>0</v>
      </c>
    </row>
    <row r="3368" spans="1:24" ht="43.2" x14ac:dyDescent="0.3">
      <c r="A3368" s="33" t="s">
        <v>152</v>
      </c>
      <c r="B3368" s="22">
        <v>11594</v>
      </c>
      <c r="C3368" s="22" t="s">
        <v>408</v>
      </c>
      <c r="D3368" s="22">
        <v>53100235</v>
      </c>
      <c r="E3368" s="26" t="s">
        <v>409</v>
      </c>
      <c r="F3368" s="22">
        <v>1</v>
      </c>
      <c r="G3368" s="22" t="s">
        <v>48</v>
      </c>
      <c r="H3368" s="22" t="s">
        <v>33</v>
      </c>
      <c r="I3368" s="22" t="s">
        <v>34</v>
      </c>
      <c r="J3368" s="22" t="s">
        <v>97</v>
      </c>
      <c r="K3368" s="22" t="s">
        <v>36</v>
      </c>
      <c r="L3368" s="22">
        <v>11594</v>
      </c>
      <c r="M3368" s="39" t="s">
        <v>37</v>
      </c>
      <c r="N3368" s="39" t="s">
        <v>37</v>
      </c>
      <c r="O3368" s="39" t="s">
        <v>37</v>
      </c>
      <c r="P3368" s="39" t="s">
        <v>37</v>
      </c>
      <c r="Q3368" s="39" t="s">
        <v>37</v>
      </c>
      <c r="R3368" s="39" t="s">
        <v>37</v>
      </c>
      <c r="S3368" s="39" t="s">
        <v>40</v>
      </c>
      <c r="T3368" s="39" t="s">
        <v>35</v>
      </c>
      <c r="U3368" s="40" t="s">
        <v>39</v>
      </c>
      <c r="V3368" s="39" t="s">
        <v>37</v>
      </c>
      <c r="W3368" s="74" t="s">
        <v>622</v>
      </c>
      <c r="X3368" s="74">
        <v>0</v>
      </c>
    </row>
    <row r="3369" spans="1:24" ht="43.2" x14ac:dyDescent="0.3">
      <c r="A3369" s="33" t="s">
        <v>152</v>
      </c>
      <c r="B3369" s="22">
        <v>11594</v>
      </c>
      <c r="C3369" s="22" t="s">
        <v>408</v>
      </c>
      <c r="D3369" s="22">
        <v>53100235</v>
      </c>
      <c r="E3369" s="26" t="s">
        <v>409</v>
      </c>
      <c r="F3369" s="22">
        <v>1</v>
      </c>
      <c r="G3369" s="22" t="s">
        <v>48</v>
      </c>
      <c r="H3369" s="22" t="s">
        <v>33</v>
      </c>
      <c r="I3369" s="22" t="s">
        <v>34</v>
      </c>
      <c r="J3369" s="22" t="s">
        <v>97</v>
      </c>
      <c r="K3369" s="22" t="s">
        <v>36</v>
      </c>
      <c r="L3369" s="22">
        <v>11594</v>
      </c>
      <c r="M3369" s="39" t="s">
        <v>37</v>
      </c>
      <c r="N3369" s="39" t="s">
        <v>37</v>
      </c>
      <c r="O3369" s="39" t="s">
        <v>37</v>
      </c>
      <c r="P3369" s="39" t="s">
        <v>37</v>
      </c>
      <c r="Q3369" s="39" t="s">
        <v>37</v>
      </c>
      <c r="R3369" s="39" t="s">
        <v>37</v>
      </c>
      <c r="S3369" s="39" t="s">
        <v>40</v>
      </c>
      <c r="T3369" s="39" t="s">
        <v>35</v>
      </c>
      <c r="U3369" s="40" t="s">
        <v>39</v>
      </c>
      <c r="V3369" s="39" t="s">
        <v>37</v>
      </c>
      <c r="W3369" s="74" t="s">
        <v>622</v>
      </c>
      <c r="X3369" s="74">
        <v>0</v>
      </c>
    </row>
    <row r="3370" spans="1:24" ht="43.2" x14ac:dyDescent="0.3">
      <c r="A3370" s="33" t="s">
        <v>152</v>
      </c>
      <c r="B3370" s="22">
        <v>11594</v>
      </c>
      <c r="C3370" s="22" t="s">
        <v>408</v>
      </c>
      <c r="D3370" s="22">
        <v>53100235</v>
      </c>
      <c r="E3370" s="26" t="s">
        <v>409</v>
      </c>
      <c r="F3370" s="22">
        <v>1</v>
      </c>
      <c r="G3370" s="22" t="s">
        <v>48</v>
      </c>
      <c r="H3370" s="22" t="s">
        <v>33</v>
      </c>
      <c r="I3370" s="22" t="s">
        <v>34</v>
      </c>
      <c r="J3370" s="22" t="s">
        <v>97</v>
      </c>
      <c r="K3370" s="22" t="s">
        <v>36</v>
      </c>
      <c r="L3370" s="22">
        <v>11594</v>
      </c>
      <c r="M3370" s="39" t="s">
        <v>37</v>
      </c>
      <c r="N3370" s="39" t="s">
        <v>37</v>
      </c>
      <c r="O3370" s="39" t="s">
        <v>37</v>
      </c>
      <c r="P3370" s="39" t="s">
        <v>37</v>
      </c>
      <c r="Q3370" s="39" t="s">
        <v>37</v>
      </c>
      <c r="R3370" s="39" t="s">
        <v>37</v>
      </c>
      <c r="S3370" s="39" t="s">
        <v>40</v>
      </c>
      <c r="T3370" s="39" t="s">
        <v>35</v>
      </c>
      <c r="U3370" s="40" t="s">
        <v>39</v>
      </c>
      <c r="V3370" s="39" t="s">
        <v>37</v>
      </c>
      <c r="W3370" s="74" t="s">
        <v>622</v>
      </c>
      <c r="X3370" s="74">
        <v>0</v>
      </c>
    </row>
    <row r="3371" spans="1:24" ht="14.4" x14ac:dyDescent="0.3">
      <c r="A3371" s="33" t="s">
        <v>152</v>
      </c>
      <c r="B3371" s="22">
        <v>11790</v>
      </c>
      <c r="C3371" s="22" t="s">
        <v>418</v>
      </c>
      <c r="D3371" s="22">
        <v>53100328</v>
      </c>
      <c r="E3371" s="26" t="s">
        <v>419</v>
      </c>
      <c r="F3371" s="22">
        <v>1</v>
      </c>
      <c r="G3371" s="22" t="s">
        <v>48</v>
      </c>
      <c r="H3371" s="22" t="s">
        <v>33</v>
      </c>
      <c r="I3371" s="22" t="s">
        <v>34</v>
      </c>
      <c r="J3371" s="22" t="s">
        <v>97</v>
      </c>
      <c r="K3371" s="22" t="s">
        <v>36</v>
      </c>
      <c r="L3371" s="22">
        <v>11790</v>
      </c>
      <c r="M3371" s="39" t="s">
        <v>37</v>
      </c>
      <c r="N3371" s="39" t="s">
        <v>37</v>
      </c>
      <c r="O3371" s="39" t="s">
        <v>35</v>
      </c>
      <c r="P3371" s="39" t="s">
        <v>37</v>
      </c>
      <c r="Q3371" s="39" t="s">
        <v>37</v>
      </c>
      <c r="R3371" s="39" t="s">
        <v>37</v>
      </c>
      <c r="S3371" s="39" t="s">
        <v>40</v>
      </c>
      <c r="T3371" s="39" t="s">
        <v>35</v>
      </c>
      <c r="U3371" s="40" t="s">
        <v>39</v>
      </c>
      <c r="V3371" s="39" t="s">
        <v>35</v>
      </c>
      <c r="W3371" s="74" t="s">
        <v>606</v>
      </c>
      <c r="X3371" s="74">
        <v>0</v>
      </c>
    </row>
    <row r="3372" spans="1:24" ht="43.2" x14ac:dyDescent="0.3">
      <c r="A3372" s="33" t="s">
        <v>152</v>
      </c>
      <c r="B3372" s="22">
        <v>11594</v>
      </c>
      <c r="C3372" s="22" t="s">
        <v>408</v>
      </c>
      <c r="D3372" s="22">
        <v>53100235</v>
      </c>
      <c r="E3372" s="26" t="s">
        <v>409</v>
      </c>
      <c r="F3372" s="22">
        <v>1</v>
      </c>
      <c r="G3372" s="22" t="s">
        <v>48</v>
      </c>
      <c r="H3372" s="22" t="s">
        <v>33</v>
      </c>
      <c r="I3372" s="22" t="s">
        <v>34</v>
      </c>
      <c r="J3372" s="22" t="s">
        <v>97</v>
      </c>
      <c r="K3372" s="22" t="s">
        <v>36</v>
      </c>
      <c r="L3372" s="22">
        <v>11594</v>
      </c>
      <c r="M3372" s="39" t="s">
        <v>37</v>
      </c>
      <c r="N3372" s="39" t="s">
        <v>37</v>
      </c>
      <c r="O3372" s="39" t="s">
        <v>37</v>
      </c>
      <c r="P3372" s="39" t="s">
        <v>37</v>
      </c>
      <c r="Q3372" s="39" t="s">
        <v>37</v>
      </c>
      <c r="R3372" s="39" t="s">
        <v>37</v>
      </c>
      <c r="S3372" s="39" t="s">
        <v>40</v>
      </c>
      <c r="T3372" s="39" t="s">
        <v>35</v>
      </c>
      <c r="U3372" s="40" t="s">
        <v>39</v>
      </c>
      <c r="V3372" s="39" t="s">
        <v>37</v>
      </c>
      <c r="W3372" s="74" t="s">
        <v>622</v>
      </c>
      <c r="X3372" s="74">
        <v>0</v>
      </c>
    </row>
    <row r="3373" spans="1:24" ht="43.2" x14ac:dyDescent="0.3">
      <c r="A3373" s="33" t="s">
        <v>152</v>
      </c>
      <c r="B3373" s="22">
        <v>11594</v>
      </c>
      <c r="C3373" s="22" t="s">
        <v>408</v>
      </c>
      <c r="D3373" s="22">
        <v>53100235</v>
      </c>
      <c r="E3373" s="26" t="s">
        <v>409</v>
      </c>
      <c r="F3373" s="22">
        <v>1</v>
      </c>
      <c r="G3373" s="22" t="s">
        <v>48</v>
      </c>
      <c r="H3373" s="22" t="s">
        <v>33</v>
      </c>
      <c r="I3373" s="22" t="s">
        <v>34</v>
      </c>
      <c r="J3373" s="22" t="s">
        <v>97</v>
      </c>
      <c r="K3373" s="22" t="s">
        <v>36</v>
      </c>
      <c r="L3373" s="22">
        <v>11594</v>
      </c>
      <c r="M3373" s="39" t="s">
        <v>37</v>
      </c>
      <c r="N3373" s="39" t="s">
        <v>37</v>
      </c>
      <c r="O3373" s="39" t="s">
        <v>37</v>
      </c>
      <c r="P3373" s="39" t="s">
        <v>37</v>
      </c>
      <c r="Q3373" s="39" t="s">
        <v>37</v>
      </c>
      <c r="R3373" s="39" t="s">
        <v>37</v>
      </c>
      <c r="S3373" s="39" t="s">
        <v>40</v>
      </c>
      <c r="T3373" s="39" t="s">
        <v>35</v>
      </c>
      <c r="U3373" s="40" t="s">
        <v>39</v>
      </c>
      <c r="V3373" s="39" t="s">
        <v>37</v>
      </c>
      <c r="W3373" s="74" t="s">
        <v>622</v>
      </c>
      <c r="X3373" s="74">
        <v>0</v>
      </c>
    </row>
    <row r="3374" spans="1:24" ht="43.2" x14ac:dyDescent="0.3">
      <c r="A3374" s="33" t="s">
        <v>152</v>
      </c>
      <c r="B3374" s="22">
        <v>11594</v>
      </c>
      <c r="C3374" s="22" t="s">
        <v>408</v>
      </c>
      <c r="D3374" s="22">
        <v>53100235</v>
      </c>
      <c r="E3374" s="26" t="s">
        <v>409</v>
      </c>
      <c r="F3374" s="22">
        <v>1</v>
      </c>
      <c r="G3374" s="22" t="s">
        <v>48</v>
      </c>
      <c r="H3374" s="22" t="s">
        <v>33</v>
      </c>
      <c r="I3374" s="22" t="s">
        <v>34</v>
      </c>
      <c r="J3374" s="22" t="s">
        <v>97</v>
      </c>
      <c r="K3374" s="22" t="s">
        <v>36</v>
      </c>
      <c r="L3374" s="22">
        <v>11594</v>
      </c>
      <c r="M3374" s="39" t="s">
        <v>37</v>
      </c>
      <c r="N3374" s="39" t="s">
        <v>37</v>
      </c>
      <c r="O3374" s="39" t="s">
        <v>37</v>
      </c>
      <c r="P3374" s="39" t="s">
        <v>37</v>
      </c>
      <c r="Q3374" s="39" t="s">
        <v>37</v>
      </c>
      <c r="R3374" s="39" t="s">
        <v>37</v>
      </c>
      <c r="S3374" s="39" t="s">
        <v>40</v>
      </c>
      <c r="T3374" s="39" t="s">
        <v>35</v>
      </c>
      <c r="U3374" s="40" t="s">
        <v>39</v>
      </c>
      <c r="V3374" s="39" t="s">
        <v>37</v>
      </c>
      <c r="W3374" s="74" t="s">
        <v>622</v>
      </c>
      <c r="X3374" s="74">
        <v>0</v>
      </c>
    </row>
    <row r="3375" spans="1:24" ht="43.2" x14ac:dyDescent="0.3">
      <c r="A3375" s="33" t="s">
        <v>152</v>
      </c>
      <c r="B3375" s="22">
        <v>11594</v>
      </c>
      <c r="C3375" s="22" t="s">
        <v>408</v>
      </c>
      <c r="D3375" s="22">
        <v>53100235</v>
      </c>
      <c r="E3375" s="26" t="s">
        <v>409</v>
      </c>
      <c r="F3375" s="22">
        <v>1</v>
      </c>
      <c r="G3375" s="22" t="s">
        <v>48</v>
      </c>
      <c r="H3375" s="22" t="s">
        <v>33</v>
      </c>
      <c r="I3375" s="22" t="s">
        <v>34</v>
      </c>
      <c r="J3375" s="22" t="s">
        <v>97</v>
      </c>
      <c r="K3375" s="22" t="s">
        <v>36</v>
      </c>
      <c r="L3375" s="22">
        <v>11594</v>
      </c>
      <c r="M3375" s="39" t="s">
        <v>37</v>
      </c>
      <c r="N3375" s="39" t="s">
        <v>37</v>
      </c>
      <c r="O3375" s="39" t="s">
        <v>37</v>
      </c>
      <c r="P3375" s="39" t="s">
        <v>37</v>
      </c>
      <c r="Q3375" s="39" t="s">
        <v>37</v>
      </c>
      <c r="R3375" s="39" t="s">
        <v>37</v>
      </c>
      <c r="S3375" s="39" t="s">
        <v>40</v>
      </c>
      <c r="T3375" s="39" t="s">
        <v>35</v>
      </c>
      <c r="U3375" s="40" t="s">
        <v>39</v>
      </c>
      <c r="V3375" s="39" t="s">
        <v>37</v>
      </c>
      <c r="W3375" s="74" t="s">
        <v>622</v>
      </c>
      <c r="X3375" s="74">
        <v>0</v>
      </c>
    </row>
    <row r="3376" spans="1:24" ht="43.2" x14ac:dyDescent="0.3">
      <c r="A3376" s="33" t="s">
        <v>152</v>
      </c>
      <c r="B3376" s="22">
        <v>11594</v>
      </c>
      <c r="C3376" s="22" t="s">
        <v>408</v>
      </c>
      <c r="D3376" s="22">
        <v>53100235</v>
      </c>
      <c r="E3376" s="26" t="s">
        <v>409</v>
      </c>
      <c r="F3376" s="22">
        <v>1</v>
      </c>
      <c r="G3376" s="22" t="s">
        <v>48</v>
      </c>
      <c r="H3376" s="22" t="s">
        <v>33</v>
      </c>
      <c r="I3376" s="22" t="s">
        <v>34</v>
      </c>
      <c r="J3376" s="22" t="s">
        <v>97</v>
      </c>
      <c r="K3376" s="22" t="s">
        <v>36</v>
      </c>
      <c r="L3376" s="22">
        <v>11594</v>
      </c>
      <c r="M3376" s="39" t="s">
        <v>37</v>
      </c>
      <c r="N3376" s="39" t="s">
        <v>37</v>
      </c>
      <c r="O3376" s="39" t="s">
        <v>37</v>
      </c>
      <c r="P3376" s="39" t="s">
        <v>37</v>
      </c>
      <c r="Q3376" s="39" t="s">
        <v>37</v>
      </c>
      <c r="R3376" s="39" t="s">
        <v>37</v>
      </c>
      <c r="S3376" s="39" t="s">
        <v>40</v>
      </c>
      <c r="T3376" s="39" t="s">
        <v>35</v>
      </c>
      <c r="U3376" s="40" t="s">
        <v>39</v>
      </c>
      <c r="V3376" s="39" t="s">
        <v>37</v>
      </c>
      <c r="W3376" s="74" t="s">
        <v>622</v>
      </c>
      <c r="X3376" s="74">
        <v>0</v>
      </c>
    </row>
    <row r="3377" spans="1:24" ht="43.2" x14ac:dyDescent="0.3">
      <c r="A3377" s="33" t="s">
        <v>152</v>
      </c>
      <c r="B3377" s="22">
        <v>11594</v>
      </c>
      <c r="C3377" s="22" t="s">
        <v>408</v>
      </c>
      <c r="D3377" s="22">
        <v>53100235</v>
      </c>
      <c r="E3377" s="26" t="s">
        <v>409</v>
      </c>
      <c r="F3377" s="22">
        <v>3</v>
      </c>
      <c r="G3377" s="22" t="s">
        <v>48</v>
      </c>
      <c r="H3377" s="22" t="s">
        <v>33</v>
      </c>
      <c r="I3377" s="22" t="s">
        <v>34</v>
      </c>
      <c r="J3377" s="22" t="s">
        <v>97</v>
      </c>
      <c r="K3377" s="22" t="s">
        <v>36</v>
      </c>
      <c r="L3377" s="22">
        <v>11594</v>
      </c>
      <c r="M3377" s="39" t="s">
        <v>37</v>
      </c>
      <c r="N3377" s="39" t="s">
        <v>37</v>
      </c>
      <c r="O3377" s="39" t="s">
        <v>37</v>
      </c>
      <c r="P3377" s="39" t="s">
        <v>37</v>
      </c>
      <c r="Q3377" s="39" t="s">
        <v>37</v>
      </c>
      <c r="R3377" s="39" t="s">
        <v>37</v>
      </c>
      <c r="S3377" s="39" t="s">
        <v>40</v>
      </c>
      <c r="T3377" s="39" t="s">
        <v>35</v>
      </c>
      <c r="U3377" s="40" t="s">
        <v>39</v>
      </c>
      <c r="V3377" s="39" t="s">
        <v>37</v>
      </c>
      <c r="W3377" s="74" t="s">
        <v>622</v>
      </c>
      <c r="X3377" s="74">
        <v>0</v>
      </c>
    </row>
    <row r="3378" spans="1:24" ht="14.4" x14ac:dyDescent="0.3">
      <c r="A3378" s="33" t="s">
        <v>152</v>
      </c>
      <c r="B3378" s="22">
        <v>11762</v>
      </c>
      <c r="C3378" s="22" t="s">
        <v>416</v>
      </c>
      <c r="D3378" s="22">
        <v>53100584</v>
      </c>
      <c r="E3378" s="26" t="s">
        <v>417</v>
      </c>
      <c r="F3378" s="22">
        <v>3</v>
      </c>
      <c r="G3378" s="22" t="s">
        <v>48</v>
      </c>
      <c r="H3378" s="22" t="s">
        <v>120</v>
      </c>
      <c r="I3378" s="22" t="s">
        <v>34</v>
      </c>
      <c r="J3378" s="22" t="s">
        <v>97</v>
      </c>
      <c r="K3378" s="22" t="s">
        <v>36</v>
      </c>
      <c r="L3378" s="22">
        <v>11762</v>
      </c>
      <c r="M3378" s="39" t="s">
        <v>37</v>
      </c>
      <c r="N3378" s="39" t="s">
        <v>37</v>
      </c>
      <c r="O3378" s="39" t="s">
        <v>35</v>
      </c>
      <c r="P3378" s="39" t="s">
        <v>37</v>
      </c>
      <c r="Q3378" s="39" t="s">
        <v>37</v>
      </c>
      <c r="R3378" s="39" t="s">
        <v>37</v>
      </c>
      <c r="S3378" s="39" t="s">
        <v>40</v>
      </c>
      <c r="T3378" s="39" t="s">
        <v>35</v>
      </c>
      <c r="U3378" s="40" t="s">
        <v>39</v>
      </c>
      <c r="V3378" s="39" t="s">
        <v>35</v>
      </c>
      <c r="W3378" s="74" t="s">
        <v>606</v>
      </c>
      <c r="X3378" s="74">
        <v>0</v>
      </c>
    </row>
    <row r="3379" spans="1:24" ht="43.2" x14ac:dyDescent="0.3">
      <c r="A3379" s="33" t="s">
        <v>152</v>
      </c>
      <c r="B3379" s="22">
        <v>11594</v>
      </c>
      <c r="C3379" s="22" t="s">
        <v>408</v>
      </c>
      <c r="D3379" s="22">
        <v>53100235</v>
      </c>
      <c r="E3379" s="26" t="s">
        <v>409</v>
      </c>
      <c r="F3379" s="22">
        <v>1</v>
      </c>
      <c r="G3379" s="22" t="s">
        <v>48</v>
      </c>
      <c r="H3379" s="22" t="s">
        <v>33</v>
      </c>
      <c r="I3379" s="22" t="s">
        <v>34</v>
      </c>
      <c r="J3379" s="22" t="s">
        <v>97</v>
      </c>
      <c r="K3379" s="22" t="s">
        <v>36</v>
      </c>
      <c r="L3379" s="22">
        <v>11594</v>
      </c>
      <c r="M3379" s="39" t="s">
        <v>37</v>
      </c>
      <c r="N3379" s="39" t="s">
        <v>37</v>
      </c>
      <c r="O3379" s="39" t="s">
        <v>37</v>
      </c>
      <c r="P3379" s="39" t="s">
        <v>37</v>
      </c>
      <c r="Q3379" s="39" t="s">
        <v>37</v>
      </c>
      <c r="R3379" s="39" t="s">
        <v>37</v>
      </c>
      <c r="S3379" s="39" t="s">
        <v>40</v>
      </c>
      <c r="T3379" s="39" t="s">
        <v>35</v>
      </c>
      <c r="U3379" s="40" t="s">
        <v>39</v>
      </c>
      <c r="V3379" s="39" t="s">
        <v>37</v>
      </c>
      <c r="W3379" s="74" t="s">
        <v>622</v>
      </c>
      <c r="X3379" s="74">
        <v>0</v>
      </c>
    </row>
    <row r="3380" spans="1:24" ht="14.4" x14ac:dyDescent="0.3">
      <c r="A3380" s="33" t="s">
        <v>152</v>
      </c>
      <c r="B3380" s="22">
        <v>11762</v>
      </c>
      <c r="C3380" s="22" t="s">
        <v>416</v>
      </c>
      <c r="D3380" s="22">
        <v>53100584</v>
      </c>
      <c r="E3380" s="26" t="s">
        <v>417</v>
      </c>
      <c r="F3380" s="22">
        <v>1</v>
      </c>
      <c r="G3380" s="22" t="s">
        <v>48</v>
      </c>
      <c r="H3380" s="22" t="s">
        <v>120</v>
      </c>
      <c r="I3380" s="22" t="s">
        <v>34</v>
      </c>
      <c r="J3380" s="22" t="s">
        <v>97</v>
      </c>
      <c r="K3380" s="22" t="s">
        <v>36</v>
      </c>
      <c r="L3380" s="22">
        <v>11762</v>
      </c>
      <c r="M3380" s="39" t="s">
        <v>37</v>
      </c>
      <c r="N3380" s="39" t="s">
        <v>37</v>
      </c>
      <c r="O3380" s="39" t="s">
        <v>35</v>
      </c>
      <c r="P3380" s="39" t="s">
        <v>37</v>
      </c>
      <c r="Q3380" s="39" t="s">
        <v>37</v>
      </c>
      <c r="R3380" s="39" t="s">
        <v>37</v>
      </c>
      <c r="S3380" s="39" t="s">
        <v>40</v>
      </c>
      <c r="T3380" s="39" t="s">
        <v>35</v>
      </c>
      <c r="U3380" s="40" t="s">
        <v>39</v>
      </c>
      <c r="V3380" s="39" t="s">
        <v>35</v>
      </c>
      <c r="W3380" s="74" t="s">
        <v>606</v>
      </c>
      <c r="X3380" s="74">
        <v>0</v>
      </c>
    </row>
    <row r="3381" spans="1:24" ht="43.2" x14ac:dyDescent="0.3">
      <c r="A3381" s="33" t="s">
        <v>152</v>
      </c>
      <c r="B3381" s="22">
        <v>11594</v>
      </c>
      <c r="C3381" s="22" t="s">
        <v>408</v>
      </c>
      <c r="D3381" s="22">
        <v>53100235</v>
      </c>
      <c r="E3381" s="26" t="s">
        <v>409</v>
      </c>
      <c r="F3381" s="22">
        <v>1</v>
      </c>
      <c r="G3381" s="22" t="s">
        <v>48</v>
      </c>
      <c r="H3381" s="22" t="s">
        <v>33</v>
      </c>
      <c r="I3381" s="22" t="s">
        <v>34</v>
      </c>
      <c r="J3381" s="22" t="s">
        <v>97</v>
      </c>
      <c r="K3381" s="22" t="s">
        <v>36</v>
      </c>
      <c r="L3381" s="22">
        <v>11594</v>
      </c>
      <c r="M3381" s="39" t="s">
        <v>37</v>
      </c>
      <c r="N3381" s="39" t="s">
        <v>37</v>
      </c>
      <c r="O3381" s="39" t="s">
        <v>37</v>
      </c>
      <c r="P3381" s="39" t="s">
        <v>37</v>
      </c>
      <c r="Q3381" s="39" t="s">
        <v>37</v>
      </c>
      <c r="R3381" s="39" t="s">
        <v>37</v>
      </c>
      <c r="S3381" s="39" t="s">
        <v>40</v>
      </c>
      <c r="T3381" s="39" t="s">
        <v>35</v>
      </c>
      <c r="U3381" s="40" t="s">
        <v>39</v>
      </c>
      <c r="V3381" s="39" t="s">
        <v>37</v>
      </c>
      <c r="W3381" s="74" t="s">
        <v>622</v>
      </c>
      <c r="X3381" s="74">
        <v>0</v>
      </c>
    </row>
    <row r="3382" spans="1:24" ht="43.2" x14ac:dyDescent="0.3">
      <c r="A3382" s="33" t="s">
        <v>152</v>
      </c>
      <c r="B3382" s="22">
        <v>11594</v>
      </c>
      <c r="C3382" s="22" t="s">
        <v>408</v>
      </c>
      <c r="D3382" s="22">
        <v>53100235</v>
      </c>
      <c r="E3382" s="26" t="s">
        <v>409</v>
      </c>
      <c r="F3382" s="22">
        <v>1</v>
      </c>
      <c r="G3382" s="22" t="s">
        <v>48</v>
      </c>
      <c r="H3382" s="22" t="s">
        <v>33</v>
      </c>
      <c r="I3382" s="22" t="s">
        <v>34</v>
      </c>
      <c r="J3382" s="22" t="s">
        <v>97</v>
      </c>
      <c r="K3382" s="22" t="s">
        <v>36</v>
      </c>
      <c r="L3382" s="22">
        <v>11594</v>
      </c>
      <c r="M3382" s="39" t="s">
        <v>37</v>
      </c>
      <c r="N3382" s="39" t="s">
        <v>37</v>
      </c>
      <c r="O3382" s="39" t="s">
        <v>37</v>
      </c>
      <c r="P3382" s="39" t="s">
        <v>37</v>
      </c>
      <c r="Q3382" s="39" t="s">
        <v>37</v>
      </c>
      <c r="R3382" s="39" t="s">
        <v>37</v>
      </c>
      <c r="S3382" s="39" t="s">
        <v>40</v>
      </c>
      <c r="T3382" s="39" t="s">
        <v>35</v>
      </c>
      <c r="U3382" s="40" t="s">
        <v>39</v>
      </c>
      <c r="V3382" s="39" t="s">
        <v>37</v>
      </c>
      <c r="W3382" s="74" t="s">
        <v>622</v>
      </c>
      <c r="X3382" s="74">
        <v>0</v>
      </c>
    </row>
    <row r="3383" spans="1:24" ht="43.2" x14ac:dyDescent="0.3">
      <c r="A3383" s="33" t="s">
        <v>152</v>
      </c>
      <c r="B3383" s="22">
        <v>11594</v>
      </c>
      <c r="C3383" s="22" t="s">
        <v>408</v>
      </c>
      <c r="D3383" s="22">
        <v>53100235</v>
      </c>
      <c r="E3383" s="26" t="s">
        <v>409</v>
      </c>
      <c r="F3383" s="22">
        <v>1</v>
      </c>
      <c r="G3383" s="22" t="s">
        <v>48</v>
      </c>
      <c r="H3383" s="22" t="s">
        <v>33</v>
      </c>
      <c r="I3383" s="22" t="s">
        <v>34</v>
      </c>
      <c r="J3383" s="22" t="s">
        <v>97</v>
      </c>
      <c r="K3383" s="22" t="s">
        <v>36</v>
      </c>
      <c r="L3383" s="22">
        <v>11594</v>
      </c>
      <c r="M3383" s="39" t="s">
        <v>37</v>
      </c>
      <c r="N3383" s="39" t="s">
        <v>37</v>
      </c>
      <c r="O3383" s="39" t="s">
        <v>37</v>
      </c>
      <c r="P3383" s="39" t="s">
        <v>37</v>
      </c>
      <c r="Q3383" s="39" t="s">
        <v>37</v>
      </c>
      <c r="R3383" s="39" t="s">
        <v>37</v>
      </c>
      <c r="S3383" s="39" t="s">
        <v>40</v>
      </c>
      <c r="T3383" s="39" t="s">
        <v>35</v>
      </c>
      <c r="U3383" s="40" t="s">
        <v>39</v>
      </c>
      <c r="V3383" s="39" t="s">
        <v>37</v>
      </c>
      <c r="W3383" s="74" t="s">
        <v>622</v>
      </c>
      <c r="X3383" s="74">
        <v>0</v>
      </c>
    </row>
    <row r="3384" spans="1:24" ht="43.2" x14ac:dyDescent="0.3">
      <c r="A3384" s="33" t="s">
        <v>152</v>
      </c>
      <c r="B3384" s="22">
        <v>11594</v>
      </c>
      <c r="C3384" s="22" t="s">
        <v>408</v>
      </c>
      <c r="D3384" s="22">
        <v>53100235</v>
      </c>
      <c r="E3384" s="26" t="s">
        <v>409</v>
      </c>
      <c r="F3384" s="22">
        <v>1</v>
      </c>
      <c r="G3384" s="22" t="s">
        <v>48</v>
      </c>
      <c r="H3384" s="22" t="s">
        <v>33</v>
      </c>
      <c r="I3384" s="22" t="s">
        <v>34</v>
      </c>
      <c r="J3384" s="22" t="s">
        <v>97</v>
      </c>
      <c r="K3384" s="22" t="s">
        <v>36</v>
      </c>
      <c r="L3384" s="22">
        <v>11594</v>
      </c>
      <c r="M3384" s="39" t="s">
        <v>37</v>
      </c>
      <c r="N3384" s="39" t="s">
        <v>37</v>
      </c>
      <c r="O3384" s="39" t="s">
        <v>37</v>
      </c>
      <c r="P3384" s="39" t="s">
        <v>37</v>
      </c>
      <c r="Q3384" s="39" t="s">
        <v>37</v>
      </c>
      <c r="R3384" s="39" t="s">
        <v>37</v>
      </c>
      <c r="S3384" s="39" t="s">
        <v>40</v>
      </c>
      <c r="T3384" s="39" t="s">
        <v>35</v>
      </c>
      <c r="U3384" s="40" t="s">
        <v>39</v>
      </c>
      <c r="V3384" s="39" t="s">
        <v>37</v>
      </c>
      <c r="W3384" s="74" t="s">
        <v>622</v>
      </c>
      <c r="X3384" s="74">
        <v>0</v>
      </c>
    </row>
    <row r="3385" spans="1:24" ht="43.2" x14ac:dyDescent="0.3">
      <c r="A3385" s="33" t="s">
        <v>152</v>
      </c>
      <c r="B3385" s="22">
        <v>11594</v>
      </c>
      <c r="C3385" s="22" t="s">
        <v>408</v>
      </c>
      <c r="D3385" s="22">
        <v>53100235</v>
      </c>
      <c r="E3385" s="26" t="s">
        <v>409</v>
      </c>
      <c r="F3385" s="22">
        <v>3</v>
      </c>
      <c r="G3385" s="22" t="s">
        <v>48</v>
      </c>
      <c r="H3385" s="22" t="s">
        <v>33</v>
      </c>
      <c r="I3385" s="22" t="s">
        <v>34</v>
      </c>
      <c r="J3385" s="22" t="s">
        <v>97</v>
      </c>
      <c r="K3385" s="22" t="s">
        <v>36</v>
      </c>
      <c r="L3385" s="22">
        <v>11594</v>
      </c>
      <c r="M3385" s="39" t="s">
        <v>37</v>
      </c>
      <c r="N3385" s="39" t="s">
        <v>37</v>
      </c>
      <c r="O3385" s="39" t="s">
        <v>37</v>
      </c>
      <c r="P3385" s="39" t="s">
        <v>37</v>
      </c>
      <c r="Q3385" s="39" t="s">
        <v>37</v>
      </c>
      <c r="R3385" s="39" t="s">
        <v>37</v>
      </c>
      <c r="S3385" s="39" t="s">
        <v>40</v>
      </c>
      <c r="T3385" s="39" t="s">
        <v>35</v>
      </c>
      <c r="U3385" s="40" t="s">
        <v>39</v>
      </c>
      <c r="V3385" s="39" t="s">
        <v>37</v>
      </c>
      <c r="W3385" s="74" t="s">
        <v>622</v>
      </c>
      <c r="X3385" s="74">
        <v>0</v>
      </c>
    </row>
    <row r="3386" spans="1:24" ht="43.2" x14ac:dyDescent="0.3">
      <c r="A3386" s="33" t="s">
        <v>152</v>
      </c>
      <c r="B3386" s="22">
        <v>11594</v>
      </c>
      <c r="C3386" s="22" t="s">
        <v>408</v>
      </c>
      <c r="D3386" s="22">
        <v>53100235</v>
      </c>
      <c r="E3386" s="26" t="s">
        <v>409</v>
      </c>
      <c r="F3386" s="22">
        <v>1</v>
      </c>
      <c r="G3386" s="22" t="s">
        <v>48</v>
      </c>
      <c r="H3386" s="22" t="s">
        <v>33</v>
      </c>
      <c r="I3386" s="22" t="s">
        <v>34</v>
      </c>
      <c r="J3386" s="22" t="s">
        <v>97</v>
      </c>
      <c r="K3386" s="22" t="s">
        <v>36</v>
      </c>
      <c r="L3386" s="22">
        <v>11594</v>
      </c>
      <c r="M3386" s="39" t="s">
        <v>37</v>
      </c>
      <c r="N3386" s="39" t="s">
        <v>37</v>
      </c>
      <c r="O3386" s="39" t="s">
        <v>37</v>
      </c>
      <c r="P3386" s="39" t="s">
        <v>37</v>
      </c>
      <c r="Q3386" s="39" t="s">
        <v>37</v>
      </c>
      <c r="R3386" s="39" t="s">
        <v>37</v>
      </c>
      <c r="S3386" s="39" t="s">
        <v>40</v>
      </c>
      <c r="T3386" s="39" t="s">
        <v>35</v>
      </c>
      <c r="U3386" s="40" t="s">
        <v>39</v>
      </c>
      <c r="V3386" s="39" t="s">
        <v>37</v>
      </c>
      <c r="W3386" s="74" t="s">
        <v>622</v>
      </c>
      <c r="X3386" s="74">
        <v>0</v>
      </c>
    </row>
    <row r="3387" spans="1:24" ht="43.2" x14ac:dyDescent="0.3">
      <c r="A3387" s="33" t="s">
        <v>152</v>
      </c>
      <c r="B3387" s="22">
        <v>11594</v>
      </c>
      <c r="C3387" s="22" t="s">
        <v>408</v>
      </c>
      <c r="D3387" s="22">
        <v>53100235</v>
      </c>
      <c r="E3387" s="26" t="s">
        <v>409</v>
      </c>
      <c r="F3387" s="22">
        <v>2</v>
      </c>
      <c r="G3387" s="22" t="s">
        <v>48</v>
      </c>
      <c r="H3387" s="22" t="s">
        <v>33</v>
      </c>
      <c r="I3387" s="22" t="s">
        <v>34</v>
      </c>
      <c r="J3387" s="22" t="s">
        <v>97</v>
      </c>
      <c r="K3387" s="22" t="s">
        <v>36</v>
      </c>
      <c r="L3387" s="22">
        <v>11594</v>
      </c>
      <c r="M3387" s="39" t="s">
        <v>37</v>
      </c>
      <c r="N3387" s="39" t="s">
        <v>37</v>
      </c>
      <c r="O3387" s="39" t="s">
        <v>37</v>
      </c>
      <c r="P3387" s="39" t="s">
        <v>37</v>
      </c>
      <c r="Q3387" s="39" t="s">
        <v>37</v>
      </c>
      <c r="R3387" s="39" t="s">
        <v>37</v>
      </c>
      <c r="S3387" s="39" t="s">
        <v>40</v>
      </c>
      <c r="T3387" s="39" t="s">
        <v>35</v>
      </c>
      <c r="U3387" s="40" t="s">
        <v>39</v>
      </c>
      <c r="V3387" s="39" t="s">
        <v>37</v>
      </c>
      <c r="W3387" s="74" t="s">
        <v>622</v>
      </c>
      <c r="X3387" s="74">
        <v>0</v>
      </c>
    </row>
    <row r="3388" spans="1:24" ht="43.2" x14ac:dyDescent="0.3">
      <c r="A3388" s="33" t="s">
        <v>152</v>
      </c>
      <c r="B3388" s="22">
        <v>11594</v>
      </c>
      <c r="C3388" s="22" t="s">
        <v>408</v>
      </c>
      <c r="D3388" s="22">
        <v>53100235</v>
      </c>
      <c r="E3388" s="26" t="s">
        <v>409</v>
      </c>
      <c r="F3388" s="22">
        <v>1</v>
      </c>
      <c r="G3388" s="22" t="s">
        <v>48</v>
      </c>
      <c r="H3388" s="22" t="s">
        <v>33</v>
      </c>
      <c r="I3388" s="22" t="s">
        <v>34</v>
      </c>
      <c r="J3388" s="22" t="s">
        <v>97</v>
      </c>
      <c r="K3388" s="22" t="s">
        <v>36</v>
      </c>
      <c r="L3388" s="22">
        <v>11594</v>
      </c>
      <c r="M3388" s="39" t="s">
        <v>37</v>
      </c>
      <c r="N3388" s="39" t="s">
        <v>37</v>
      </c>
      <c r="O3388" s="39" t="s">
        <v>37</v>
      </c>
      <c r="P3388" s="39" t="s">
        <v>37</v>
      </c>
      <c r="Q3388" s="39" t="s">
        <v>37</v>
      </c>
      <c r="R3388" s="39" t="s">
        <v>37</v>
      </c>
      <c r="S3388" s="39" t="s">
        <v>40</v>
      </c>
      <c r="T3388" s="39" t="s">
        <v>35</v>
      </c>
      <c r="U3388" s="40" t="s">
        <v>39</v>
      </c>
      <c r="V3388" s="39" t="s">
        <v>37</v>
      </c>
      <c r="W3388" s="74" t="s">
        <v>622</v>
      </c>
      <c r="X3388" s="74">
        <v>0</v>
      </c>
    </row>
    <row r="3389" spans="1:24" ht="43.2" x14ac:dyDescent="0.3">
      <c r="A3389" s="33" t="s">
        <v>152</v>
      </c>
      <c r="B3389" s="22">
        <v>11594</v>
      </c>
      <c r="C3389" s="22" t="s">
        <v>408</v>
      </c>
      <c r="D3389" s="22">
        <v>53100235</v>
      </c>
      <c r="E3389" s="26" t="s">
        <v>409</v>
      </c>
      <c r="F3389" s="22">
        <v>1</v>
      </c>
      <c r="G3389" s="22" t="s">
        <v>48</v>
      </c>
      <c r="H3389" s="22" t="s">
        <v>33</v>
      </c>
      <c r="I3389" s="22" t="s">
        <v>34</v>
      </c>
      <c r="J3389" s="22" t="s">
        <v>97</v>
      </c>
      <c r="K3389" s="22" t="s">
        <v>36</v>
      </c>
      <c r="L3389" s="22">
        <v>11594</v>
      </c>
      <c r="M3389" s="39" t="s">
        <v>37</v>
      </c>
      <c r="N3389" s="39" t="s">
        <v>37</v>
      </c>
      <c r="O3389" s="39" t="s">
        <v>37</v>
      </c>
      <c r="P3389" s="39" t="s">
        <v>37</v>
      </c>
      <c r="Q3389" s="39" t="s">
        <v>37</v>
      </c>
      <c r="R3389" s="39" t="s">
        <v>37</v>
      </c>
      <c r="S3389" s="39" t="s">
        <v>40</v>
      </c>
      <c r="T3389" s="39" t="s">
        <v>35</v>
      </c>
      <c r="U3389" s="40" t="s">
        <v>39</v>
      </c>
      <c r="V3389" s="39" t="s">
        <v>37</v>
      </c>
      <c r="W3389" s="74" t="s">
        <v>622</v>
      </c>
      <c r="X3389" s="74">
        <v>0</v>
      </c>
    </row>
    <row r="3390" spans="1:24" ht="14.4" x14ac:dyDescent="0.3">
      <c r="A3390" s="33" t="s">
        <v>152</v>
      </c>
      <c r="B3390" s="22">
        <v>12071</v>
      </c>
      <c r="C3390" s="22" t="s">
        <v>440</v>
      </c>
      <c r="D3390" s="22">
        <v>53100675</v>
      </c>
      <c r="E3390" s="26" t="s">
        <v>441</v>
      </c>
      <c r="F3390" s="22">
        <v>1</v>
      </c>
      <c r="G3390" s="22" t="s">
        <v>48</v>
      </c>
      <c r="H3390" s="22" t="s">
        <v>120</v>
      </c>
      <c r="I3390" s="22" t="s">
        <v>34</v>
      </c>
      <c r="J3390" s="22" t="s">
        <v>97</v>
      </c>
      <c r="K3390" s="22" t="s">
        <v>36</v>
      </c>
      <c r="L3390" s="22">
        <v>12071</v>
      </c>
      <c r="M3390" s="39" t="s">
        <v>37</v>
      </c>
      <c r="N3390" s="39" t="s">
        <v>37</v>
      </c>
      <c r="O3390" s="39" t="s">
        <v>35</v>
      </c>
      <c r="P3390" s="39" t="s">
        <v>37</v>
      </c>
      <c r="Q3390" s="39" t="s">
        <v>37</v>
      </c>
      <c r="R3390" s="39" t="s">
        <v>37</v>
      </c>
      <c r="S3390" s="39" t="s">
        <v>40</v>
      </c>
      <c r="T3390" s="39" t="s">
        <v>35</v>
      </c>
      <c r="U3390" s="40" t="s">
        <v>39</v>
      </c>
      <c r="V3390" s="39" t="s">
        <v>35</v>
      </c>
      <c r="W3390" s="74" t="s">
        <v>606</v>
      </c>
      <c r="X3390" s="74">
        <v>0</v>
      </c>
    </row>
    <row r="3391" spans="1:24" ht="43.2" x14ac:dyDescent="0.3">
      <c r="A3391" s="33" t="s">
        <v>152</v>
      </c>
      <c r="B3391" s="22">
        <v>11594</v>
      </c>
      <c r="C3391" s="22" t="s">
        <v>408</v>
      </c>
      <c r="D3391" s="22">
        <v>53100235</v>
      </c>
      <c r="E3391" s="26" t="s">
        <v>409</v>
      </c>
      <c r="F3391" s="22">
        <v>1</v>
      </c>
      <c r="G3391" s="22" t="s">
        <v>48</v>
      </c>
      <c r="H3391" s="22" t="s">
        <v>33</v>
      </c>
      <c r="I3391" s="22" t="s">
        <v>34</v>
      </c>
      <c r="J3391" s="22" t="s">
        <v>97</v>
      </c>
      <c r="K3391" s="22" t="s">
        <v>36</v>
      </c>
      <c r="L3391" s="22">
        <v>11594</v>
      </c>
      <c r="M3391" s="39" t="s">
        <v>37</v>
      </c>
      <c r="N3391" s="39" t="s">
        <v>37</v>
      </c>
      <c r="O3391" s="39" t="s">
        <v>37</v>
      </c>
      <c r="P3391" s="39" t="s">
        <v>37</v>
      </c>
      <c r="Q3391" s="39" t="s">
        <v>37</v>
      </c>
      <c r="R3391" s="39" t="s">
        <v>37</v>
      </c>
      <c r="S3391" s="39" t="s">
        <v>40</v>
      </c>
      <c r="T3391" s="39" t="s">
        <v>35</v>
      </c>
      <c r="U3391" s="40" t="s">
        <v>39</v>
      </c>
      <c r="V3391" s="39" t="s">
        <v>37</v>
      </c>
      <c r="W3391" s="74" t="s">
        <v>622</v>
      </c>
      <c r="X3391" s="74">
        <v>0</v>
      </c>
    </row>
    <row r="3392" spans="1:24" ht="14.4" x14ac:dyDescent="0.3">
      <c r="A3392" s="33" t="s">
        <v>152</v>
      </c>
      <c r="B3392" s="22">
        <v>12071</v>
      </c>
      <c r="C3392" s="22" t="s">
        <v>440</v>
      </c>
      <c r="D3392" s="22">
        <v>53100675</v>
      </c>
      <c r="E3392" s="26" t="s">
        <v>441</v>
      </c>
      <c r="F3392" s="22">
        <v>1</v>
      </c>
      <c r="G3392" s="22" t="s">
        <v>48</v>
      </c>
      <c r="H3392" s="22" t="s">
        <v>120</v>
      </c>
      <c r="I3392" s="22" t="s">
        <v>34</v>
      </c>
      <c r="J3392" s="22" t="s">
        <v>97</v>
      </c>
      <c r="K3392" s="22" t="s">
        <v>36</v>
      </c>
      <c r="L3392" s="22">
        <v>12071</v>
      </c>
      <c r="M3392" s="39" t="s">
        <v>37</v>
      </c>
      <c r="N3392" s="39" t="s">
        <v>37</v>
      </c>
      <c r="O3392" s="39" t="s">
        <v>35</v>
      </c>
      <c r="P3392" s="39" t="s">
        <v>37</v>
      </c>
      <c r="Q3392" s="39" t="s">
        <v>37</v>
      </c>
      <c r="R3392" s="39" t="s">
        <v>37</v>
      </c>
      <c r="S3392" s="39" t="s">
        <v>40</v>
      </c>
      <c r="T3392" s="39" t="s">
        <v>35</v>
      </c>
      <c r="U3392" s="40" t="s">
        <v>39</v>
      </c>
      <c r="V3392" s="39" t="s">
        <v>35</v>
      </c>
      <c r="W3392" s="74" t="s">
        <v>606</v>
      </c>
      <c r="X3392" s="74">
        <v>0</v>
      </c>
    </row>
    <row r="3393" spans="1:24" ht="43.2" x14ac:dyDescent="0.3">
      <c r="A3393" s="33" t="s">
        <v>152</v>
      </c>
      <c r="B3393" s="22">
        <v>11594</v>
      </c>
      <c r="C3393" s="22" t="s">
        <v>408</v>
      </c>
      <c r="D3393" s="22">
        <v>53100235</v>
      </c>
      <c r="E3393" s="26" t="s">
        <v>409</v>
      </c>
      <c r="F3393" s="22">
        <v>1</v>
      </c>
      <c r="G3393" s="22" t="s">
        <v>48</v>
      </c>
      <c r="H3393" s="22" t="s">
        <v>33</v>
      </c>
      <c r="I3393" s="22" t="s">
        <v>34</v>
      </c>
      <c r="J3393" s="22" t="s">
        <v>97</v>
      </c>
      <c r="K3393" s="22" t="s">
        <v>36</v>
      </c>
      <c r="L3393" s="22">
        <v>11594</v>
      </c>
      <c r="M3393" s="39" t="s">
        <v>37</v>
      </c>
      <c r="N3393" s="39" t="s">
        <v>37</v>
      </c>
      <c r="O3393" s="39" t="s">
        <v>37</v>
      </c>
      <c r="P3393" s="39" t="s">
        <v>37</v>
      </c>
      <c r="Q3393" s="39" t="s">
        <v>37</v>
      </c>
      <c r="R3393" s="39" t="s">
        <v>37</v>
      </c>
      <c r="S3393" s="39" t="s">
        <v>40</v>
      </c>
      <c r="T3393" s="39" t="s">
        <v>35</v>
      </c>
      <c r="U3393" s="40" t="s">
        <v>39</v>
      </c>
      <c r="V3393" s="39" t="s">
        <v>37</v>
      </c>
      <c r="W3393" s="74" t="s">
        <v>622</v>
      </c>
      <c r="X3393" s="74">
        <v>0</v>
      </c>
    </row>
    <row r="3394" spans="1:24" ht="43.2" x14ac:dyDescent="0.3">
      <c r="A3394" s="33" t="s">
        <v>152</v>
      </c>
      <c r="B3394" s="22">
        <v>11594</v>
      </c>
      <c r="C3394" s="22" t="s">
        <v>408</v>
      </c>
      <c r="D3394" s="22">
        <v>53100235</v>
      </c>
      <c r="E3394" s="26" t="s">
        <v>409</v>
      </c>
      <c r="F3394" s="22">
        <v>1</v>
      </c>
      <c r="G3394" s="22" t="s">
        <v>48</v>
      </c>
      <c r="H3394" s="22" t="s">
        <v>33</v>
      </c>
      <c r="I3394" s="22" t="s">
        <v>34</v>
      </c>
      <c r="J3394" s="22" t="s">
        <v>97</v>
      </c>
      <c r="K3394" s="22" t="s">
        <v>36</v>
      </c>
      <c r="L3394" s="22">
        <v>11594</v>
      </c>
      <c r="M3394" s="39" t="s">
        <v>37</v>
      </c>
      <c r="N3394" s="39" t="s">
        <v>37</v>
      </c>
      <c r="O3394" s="39" t="s">
        <v>37</v>
      </c>
      <c r="P3394" s="39" t="s">
        <v>37</v>
      </c>
      <c r="Q3394" s="39" t="s">
        <v>37</v>
      </c>
      <c r="R3394" s="39" t="s">
        <v>37</v>
      </c>
      <c r="S3394" s="39" t="s">
        <v>40</v>
      </c>
      <c r="T3394" s="39" t="s">
        <v>35</v>
      </c>
      <c r="U3394" s="40" t="s">
        <v>39</v>
      </c>
      <c r="V3394" s="39" t="s">
        <v>37</v>
      </c>
      <c r="W3394" s="74" t="s">
        <v>622</v>
      </c>
      <c r="X3394" s="74">
        <v>0</v>
      </c>
    </row>
    <row r="3395" spans="1:24" ht="43.2" x14ac:dyDescent="0.3">
      <c r="A3395" s="33" t="s">
        <v>152</v>
      </c>
      <c r="B3395" s="22">
        <v>11594</v>
      </c>
      <c r="C3395" s="22" t="s">
        <v>408</v>
      </c>
      <c r="D3395" s="22">
        <v>53100235</v>
      </c>
      <c r="E3395" s="26" t="s">
        <v>409</v>
      </c>
      <c r="F3395" s="22">
        <v>1</v>
      </c>
      <c r="G3395" s="22" t="s">
        <v>48</v>
      </c>
      <c r="H3395" s="22" t="s">
        <v>33</v>
      </c>
      <c r="I3395" s="22" t="s">
        <v>34</v>
      </c>
      <c r="J3395" s="22" t="s">
        <v>97</v>
      </c>
      <c r="K3395" s="22" t="s">
        <v>36</v>
      </c>
      <c r="L3395" s="22">
        <v>11594</v>
      </c>
      <c r="M3395" s="39" t="s">
        <v>37</v>
      </c>
      <c r="N3395" s="39" t="s">
        <v>37</v>
      </c>
      <c r="O3395" s="39" t="s">
        <v>37</v>
      </c>
      <c r="P3395" s="39" t="s">
        <v>37</v>
      </c>
      <c r="Q3395" s="39" t="s">
        <v>37</v>
      </c>
      <c r="R3395" s="39" t="s">
        <v>37</v>
      </c>
      <c r="S3395" s="39" t="s">
        <v>40</v>
      </c>
      <c r="T3395" s="39" t="s">
        <v>35</v>
      </c>
      <c r="U3395" s="40" t="s">
        <v>39</v>
      </c>
      <c r="V3395" s="39" t="s">
        <v>37</v>
      </c>
      <c r="W3395" s="74" t="s">
        <v>622</v>
      </c>
      <c r="X3395" s="74">
        <v>0</v>
      </c>
    </row>
    <row r="3396" spans="1:24" ht="129.6" x14ac:dyDescent="0.3">
      <c r="A3396" s="33" t="s">
        <v>152</v>
      </c>
      <c r="B3396" s="22">
        <v>11655</v>
      </c>
      <c r="C3396" s="22" t="s">
        <v>455</v>
      </c>
      <c r="D3396" s="22">
        <v>51900034</v>
      </c>
      <c r="E3396" s="26" t="s">
        <v>456</v>
      </c>
      <c r="F3396" s="22">
        <v>1</v>
      </c>
      <c r="G3396" s="22" t="s">
        <v>48</v>
      </c>
      <c r="H3396" s="22" t="s">
        <v>120</v>
      </c>
      <c r="I3396" s="22" t="s">
        <v>34</v>
      </c>
      <c r="J3396" s="22" t="s">
        <v>97</v>
      </c>
      <c r="K3396" s="22" t="s">
        <v>36</v>
      </c>
      <c r="L3396" s="22">
        <v>11655</v>
      </c>
      <c r="M3396" s="39" t="s">
        <v>37</v>
      </c>
      <c r="N3396" s="39" t="s">
        <v>37</v>
      </c>
      <c r="O3396" s="39" t="s">
        <v>35</v>
      </c>
      <c r="P3396" s="39" t="s">
        <v>37</v>
      </c>
      <c r="Q3396" s="39" t="s">
        <v>37</v>
      </c>
      <c r="R3396" s="39" t="s">
        <v>37</v>
      </c>
      <c r="S3396" s="39" t="s">
        <v>40</v>
      </c>
      <c r="T3396" s="39" t="s">
        <v>35</v>
      </c>
      <c r="U3396" s="40" t="s">
        <v>39</v>
      </c>
      <c r="V3396" s="39" t="s">
        <v>37</v>
      </c>
      <c r="W3396" s="74" t="s">
        <v>652</v>
      </c>
      <c r="X3396" s="74">
        <v>0</v>
      </c>
    </row>
    <row r="3397" spans="1:24" ht="43.2" x14ac:dyDescent="0.3">
      <c r="A3397" s="33" t="s">
        <v>152</v>
      </c>
      <c r="B3397" s="22">
        <v>11594</v>
      </c>
      <c r="C3397" s="22" t="s">
        <v>408</v>
      </c>
      <c r="D3397" s="22">
        <v>53100235</v>
      </c>
      <c r="E3397" s="26" t="s">
        <v>409</v>
      </c>
      <c r="F3397" s="22">
        <v>1</v>
      </c>
      <c r="G3397" s="22" t="s">
        <v>48</v>
      </c>
      <c r="H3397" s="22" t="s">
        <v>33</v>
      </c>
      <c r="I3397" s="22" t="s">
        <v>34</v>
      </c>
      <c r="J3397" s="22" t="s">
        <v>97</v>
      </c>
      <c r="K3397" s="22" t="s">
        <v>36</v>
      </c>
      <c r="L3397" s="22">
        <v>11594</v>
      </c>
      <c r="M3397" s="39" t="s">
        <v>37</v>
      </c>
      <c r="N3397" s="39" t="s">
        <v>37</v>
      </c>
      <c r="O3397" s="39" t="s">
        <v>37</v>
      </c>
      <c r="P3397" s="39" t="s">
        <v>37</v>
      </c>
      <c r="Q3397" s="39" t="s">
        <v>37</v>
      </c>
      <c r="R3397" s="39" t="s">
        <v>37</v>
      </c>
      <c r="S3397" s="39" t="s">
        <v>40</v>
      </c>
      <c r="T3397" s="39" t="s">
        <v>35</v>
      </c>
      <c r="U3397" s="40" t="s">
        <v>39</v>
      </c>
      <c r="V3397" s="39" t="s">
        <v>37</v>
      </c>
      <c r="W3397" s="74" t="s">
        <v>622</v>
      </c>
      <c r="X3397" s="74">
        <v>0</v>
      </c>
    </row>
    <row r="3398" spans="1:24" ht="129.6" x14ac:dyDescent="0.3">
      <c r="A3398" s="33" t="s">
        <v>152</v>
      </c>
      <c r="B3398" s="22">
        <v>11655</v>
      </c>
      <c r="C3398" s="22" t="s">
        <v>455</v>
      </c>
      <c r="D3398" s="22">
        <v>51900034</v>
      </c>
      <c r="E3398" s="26" t="s">
        <v>456</v>
      </c>
      <c r="F3398" s="22">
        <v>1</v>
      </c>
      <c r="G3398" s="22" t="s">
        <v>48</v>
      </c>
      <c r="H3398" s="22" t="s">
        <v>120</v>
      </c>
      <c r="I3398" s="22" t="s">
        <v>34</v>
      </c>
      <c r="J3398" s="22" t="s">
        <v>97</v>
      </c>
      <c r="K3398" s="22" t="s">
        <v>36</v>
      </c>
      <c r="L3398" s="22">
        <v>11655</v>
      </c>
      <c r="M3398" s="39" t="s">
        <v>37</v>
      </c>
      <c r="N3398" s="39" t="s">
        <v>37</v>
      </c>
      <c r="O3398" s="39" t="s">
        <v>35</v>
      </c>
      <c r="P3398" s="39" t="s">
        <v>37</v>
      </c>
      <c r="Q3398" s="39" t="s">
        <v>37</v>
      </c>
      <c r="R3398" s="39" t="s">
        <v>37</v>
      </c>
      <c r="S3398" s="39" t="s">
        <v>40</v>
      </c>
      <c r="T3398" s="39" t="s">
        <v>35</v>
      </c>
      <c r="U3398" s="40" t="s">
        <v>39</v>
      </c>
      <c r="V3398" s="39" t="s">
        <v>37</v>
      </c>
      <c r="W3398" s="74" t="s">
        <v>652</v>
      </c>
      <c r="X3398" s="74">
        <v>0</v>
      </c>
    </row>
    <row r="3399" spans="1:24" ht="43.2" x14ac:dyDescent="0.3">
      <c r="A3399" s="33" t="s">
        <v>152</v>
      </c>
      <c r="B3399" s="22">
        <v>11594</v>
      </c>
      <c r="C3399" s="22" t="s">
        <v>408</v>
      </c>
      <c r="D3399" s="22">
        <v>53100235</v>
      </c>
      <c r="E3399" s="26" t="s">
        <v>409</v>
      </c>
      <c r="F3399" s="22">
        <v>1</v>
      </c>
      <c r="G3399" s="22" t="s">
        <v>48</v>
      </c>
      <c r="H3399" s="22" t="s">
        <v>33</v>
      </c>
      <c r="I3399" s="22" t="s">
        <v>34</v>
      </c>
      <c r="J3399" s="22" t="s">
        <v>97</v>
      </c>
      <c r="K3399" s="22" t="s">
        <v>36</v>
      </c>
      <c r="L3399" s="22">
        <v>11594</v>
      </c>
      <c r="M3399" s="39" t="s">
        <v>37</v>
      </c>
      <c r="N3399" s="39" t="s">
        <v>37</v>
      </c>
      <c r="O3399" s="39" t="s">
        <v>37</v>
      </c>
      <c r="P3399" s="39" t="s">
        <v>37</v>
      </c>
      <c r="Q3399" s="39" t="s">
        <v>37</v>
      </c>
      <c r="R3399" s="39" t="s">
        <v>37</v>
      </c>
      <c r="S3399" s="39" t="s">
        <v>40</v>
      </c>
      <c r="T3399" s="39" t="s">
        <v>35</v>
      </c>
      <c r="U3399" s="40" t="s">
        <v>39</v>
      </c>
      <c r="V3399" s="39" t="s">
        <v>37</v>
      </c>
      <c r="W3399" s="74" t="s">
        <v>622</v>
      </c>
      <c r="X3399" s="74">
        <v>0</v>
      </c>
    </row>
    <row r="3400" spans="1:24" ht="14.4" x14ac:dyDescent="0.3">
      <c r="A3400" s="33" t="s">
        <v>152</v>
      </c>
      <c r="B3400" s="22">
        <v>11953</v>
      </c>
      <c r="C3400" s="22" t="s">
        <v>517</v>
      </c>
      <c r="D3400" s="22">
        <v>53100206</v>
      </c>
      <c r="E3400" s="26" t="s">
        <v>516</v>
      </c>
      <c r="F3400" s="22">
        <v>1</v>
      </c>
      <c r="G3400" s="22" t="s">
        <v>48</v>
      </c>
      <c r="H3400" s="22" t="s">
        <v>108</v>
      </c>
      <c r="I3400" s="22" t="s">
        <v>34</v>
      </c>
      <c r="J3400" s="22" t="s">
        <v>97</v>
      </c>
      <c r="K3400" s="22" t="s">
        <v>36</v>
      </c>
      <c r="L3400" s="22">
        <v>11953</v>
      </c>
      <c r="M3400" s="39" t="s">
        <v>37</v>
      </c>
      <c r="N3400" s="39" t="s">
        <v>37</v>
      </c>
      <c r="O3400" s="39" t="s">
        <v>35</v>
      </c>
      <c r="P3400" s="39" t="s">
        <v>37</v>
      </c>
      <c r="Q3400" s="39" t="s">
        <v>37</v>
      </c>
      <c r="R3400" s="39" t="s">
        <v>37</v>
      </c>
      <c r="S3400" s="39" t="s">
        <v>38</v>
      </c>
      <c r="T3400" s="39" t="s">
        <v>35</v>
      </c>
      <c r="U3400" s="40" t="s">
        <v>39</v>
      </c>
      <c r="V3400" s="39" t="s">
        <v>35</v>
      </c>
      <c r="W3400" s="74" t="s">
        <v>606</v>
      </c>
      <c r="X3400" s="74">
        <v>0</v>
      </c>
    </row>
    <row r="3401" spans="1:24" ht="14.4" x14ac:dyDescent="0.3">
      <c r="A3401" s="33" t="s">
        <v>152</v>
      </c>
      <c r="B3401" s="22">
        <v>11857</v>
      </c>
      <c r="C3401" s="22" t="s">
        <v>424</v>
      </c>
      <c r="D3401" s="22">
        <v>53100400</v>
      </c>
      <c r="E3401" s="26" t="s">
        <v>425</v>
      </c>
      <c r="F3401" s="22">
        <v>1</v>
      </c>
      <c r="G3401" s="22" t="s">
        <v>48</v>
      </c>
      <c r="H3401" s="22" t="s">
        <v>120</v>
      </c>
      <c r="I3401" s="22" t="s">
        <v>34</v>
      </c>
      <c r="J3401" s="22" t="s">
        <v>97</v>
      </c>
      <c r="K3401" s="22" t="s">
        <v>36</v>
      </c>
      <c r="L3401" s="22">
        <v>11857</v>
      </c>
      <c r="M3401" s="39" t="s">
        <v>35</v>
      </c>
      <c r="N3401" s="39" t="s">
        <v>37</v>
      </c>
      <c r="O3401" s="39" t="s">
        <v>35</v>
      </c>
      <c r="P3401" s="39" t="s">
        <v>37</v>
      </c>
      <c r="Q3401" s="39" t="s">
        <v>37</v>
      </c>
      <c r="R3401" s="39" t="s">
        <v>37</v>
      </c>
      <c r="S3401" s="39" t="s">
        <v>38</v>
      </c>
      <c r="T3401" s="39" t="s">
        <v>35</v>
      </c>
      <c r="U3401" s="40" t="s">
        <v>39</v>
      </c>
      <c r="V3401" s="39" t="s">
        <v>35</v>
      </c>
      <c r="W3401" s="74" t="s">
        <v>606</v>
      </c>
      <c r="X3401" s="74">
        <v>0</v>
      </c>
    </row>
    <row r="3402" spans="1:24" ht="43.2" x14ac:dyDescent="0.3">
      <c r="A3402" s="33" t="s">
        <v>152</v>
      </c>
      <c r="B3402" s="22">
        <v>11594</v>
      </c>
      <c r="C3402" s="22" t="s">
        <v>408</v>
      </c>
      <c r="D3402" s="22">
        <v>53100235</v>
      </c>
      <c r="E3402" s="26" t="s">
        <v>409</v>
      </c>
      <c r="F3402" s="22">
        <v>2</v>
      </c>
      <c r="G3402" s="22" t="s">
        <v>48</v>
      </c>
      <c r="H3402" s="22" t="s">
        <v>33</v>
      </c>
      <c r="I3402" s="22" t="s">
        <v>34</v>
      </c>
      <c r="J3402" s="22" t="s">
        <v>97</v>
      </c>
      <c r="K3402" s="22" t="s">
        <v>36</v>
      </c>
      <c r="L3402" s="22">
        <v>11594</v>
      </c>
      <c r="M3402" s="39" t="s">
        <v>37</v>
      </c>
      <c r="N3402" s="39" t="s">
        <v>37</v>
      </c>
      <c r="O3402" s="39" t="s">
        <v>37</v>
      </c>
      <c r="P3402" s="39" t="s">
        <v>37</v>
      </c>
      <c r="Q3402" s="39" t="s">
        <v>37</v>
      </c>
      <c r="R3402" s="39" t="s">
        <v>37</v>
      </c>
      <c r="S3402" s="39" t="s">
        <v>40</v>
      </c>
      <c r="T3402" s="39" t="s">
        <v>35</v>
      </c>
      <c r="U3402" s="40" t="s">
        <v>39</v>
      </c>
      <c r="V3402" s="39" t="s">
        <v>37</v>
      </c>
      <c r="W3402" s="74" t="s">
        <v>622</v>
      </c>
      <c r="X3402" s="74">
        <v>0</v>
      </c>
    </row>
    <row r="3403" spans="1:24" ht="43.2" x14ac:dyDescent="0.3">
      <c r="A3403" s="33" t="s">
        <v>152</v>
      </c>
      <c r="B3403" s="22">
        <v>11594</v>
      </c>
      <c r="C3403" s="22" t="s">
        <v>408</v>
      </c>
      <c r="D3403" s="22">
        <v>53100235</v>
      </c>
      <c r="E3403" s="26" t="s">
        <v>409</v>
      </c>
      <c r="F3403" s="22">
        <v>1</v>
      </c>
      <c r="G3403" s="22" t="s">
        <v>48</v>
      </c>
      <c r="H3403" s="22" t="s">
        <v>33</v>
      </c>
      <c r="I3403" s="22" t="s">
        <v>34</v>
      </c>
      <c r="J3403" s="22" t="s">
        <v>97</v>
      </c>
      <c r="K3403" s="22" t="s">
        <v>36</v>
      </c>
      <c r="L3403" s="22">
        <v>11594</v>
      </c>
      <c r="M3403" s="39" t="s">
        <v>37</v>
      </c>
      <c r="N3403" s="39" t="s">
        <v>37</v>
      </c>
      <c r="O3403" s="39" t="s">
        <v>37</v>
      </c>
      <c r="P3403" s="39" t="s">
        <v>37</v>
      </c>
      <c r="Q3403" s="39" t="s">
        <v>37</v>
      </c>
      <c r="R3403" s="39" t="s">
        <v>37</v>
      </c>
      <c r="S3403" s="39" t="s">
        <v>40</v>
      </c>
      <c r="T3403" s="39" t="s">
        <v>35</v>
      </c>
      <c r="U3403" s="40" t="s">
        <v>39</v>
      </c>
      <c r="V3403" s="39" t="s">
        <v>37</v>
      </c>
      <c r="W3403" s="74" t="s">
        <v>622</v>
      </c>
      <c r="X3403" s="74">
        <v>0</v>
      </c>
    </row>
    <row r="3404" spans="1:24" ht="72" x14ac:dyDescent="0.3">
      <c r="A3404" s="33" t="s">
        <v>152</v>
      </c>
      <c r="B3404" s="22">
        <v>12035</v>
      </c>
      <c r="C3404" s="22" t="s">
        <v>426</v>
      </c>
      <c r="D3404" s="22">
        <v>53100237</v>
      </c>
      <c r="E3404" s="26" t="s">
        <v>427</v>
      </c>
      <c r="F3404" s="22">
        <v>1</v>
      </c>
      <c r="G3404" s="22" t="s">
        <v>48</v>
      </c>
      <c r="H3404" s="22" t="s">
        <v>33</v>
      </c>
      <c r="I3404" s="22" t="s">
        <v>34</v>
      </c>
      <c r="J3404" s="22" t="s">
        <v>97</v>
      </c>
      <c r="K3404" s="22" t="s">
        <v>36</v>
      </c>
      <c r="L3404" s="22">
        <v>12035</v>
      </c>
      <c r="M3404" s="39" t="s">
        <v>37</v>
      </c>
      <c r="N3404" s="39" t="s">
        <v>37</v>
      </c>
      <c r="O3404" s="39" t="s">
        <v>37</v>
      </c>
      <c r="P3404" s="39" t="s">
        <v>37</v>
      </c>
      <c r="Q3404" s="39" t="s">
        <v>37</v>
      </c>
      <c r="R3404" s="39" t="s">
        <v>37</v>
      </c>
      <c r="S3404" s="39" t="s">
        <v>37</v>
      </c>
      <c r="T3404" s="39" t="s">
        <v>37</v>
      </c>
      <c r="U3404" s="40" t="s">
        <v>39</v>
      </c>
      <c r="V3404" s="39" t="s">
        <v>37</v>
      </c>
      <c r="W3404" s="74" t="s">
        <v>844</v>
      </c>
      <c r="X3404" s="74">
        <v>0</v>
      </c>
    </row>
    <row r="3405" spans="1:24" ht="43.2" x14ac:dyDescent="0.3">
      <c r="A3405" s="33" t="s">
        <v>152</v>
      </c>
      <c r="B3405" s="22">
        <v>11594</v>
      </c>
      <c r="C3405" s="22" t="s">
        <v>408</v>
      </c>
      <c r="D3405" s="22">
        <v>53100235</v>
      </c>
      <c r="E3405" s="26" t="s">
        <v>409</v>
      </c>
      <c r="F3405" s="22">
        <v>1</v>
      </c>
      <c r="G3405" s="22" t="s">
        <v>48</v>
      </c>
      <c r="H3405" s="22" t="s">
        <v>33</v>
      </c>
      <c r="I3405" s="22" t="s">
        <v>34</v>
      </c>
      <c r="J3405" s="22" t="s">
        <v>97</v>
      </c>
      <c r="K3405" s="22" t="s">
        <v>36</v>
      </c>
      <c r="L3405" s="22">
        <v>11594</v>
      </c>
      <c r="M3405" s="39" t="s">
        <v>37</v>
      </c>
      <c r="N3405" s="39" t="s">
        <v>37</v>
      </c>
      <c r="O3405" s="39" t="s">
        <v>37</v>
      </c>
      <c r="P3405" s="39" t="s">
        <v>37</v>
      </c>
      <c r="Q3405" s="39" t="s">
        <v>37</v>
      </c>
      <c r="R3405" s="39" t="s">
        <v>37</v>
      </c>
      <c r="S3405" s="39" t="s">
        <v>40</v>
      </c>
      <c r="T3405" s="39" t="s">
        <v>35</v>
      </c>
      <c r="U3405" s="40" t="s">
        <v>39</v>
      </c>
      <c r="V3405" s="39" t="s">
        <v>37</v>
      </c>
      <c r="W3405" s="74" t="s">
        <v>622</v>
      </c>
      <c r="X3405" s="74">
        <v>0</v>
      </c>
    </row>
    <row r="3406" spans="1:24" ht="43.2" x14ac:dyDescent="0.3">
      <c r="A3406" s="33" t="s">
        <v>152</v>
      </c>
      <c r="B3406" s="22">
        <v>11594</v>
      </c>
      <c r="C3406" s="22" t="s">
        <v>408</v>
      </c>
      <c r="D3406" s="22">
        <v>53100235</v>
      </c>
      <c r="E3406" s="26" t="s">
        <v>409</v>
      </c>
      <c r="F3406" s="22">
        <v>1</v>
      </c>
      <c r="G3406" s="22" t="s">
        <v>48</v>
      </c>
      <c r="H3406" s="22" t="s">
        <v>33</v>
      </c>
      <c r="I3406" s="22" t="s">
        <v>34</v>
      </c>
      <c r="J3406" s="22" t="s">
        <v>97</v>
      </c>
      <c r="K3406" s="22" t="s">
        <v>36</v>
      </c>
      <c r="L3406" s="22">
        <v>11594</v>
      </c>
      <c r="M3406" s="39" t="s">
        <v>37</v>
      </c>
      <c r="N3406" s="39" t="s">
        <v>37</v>
      </c>
      <c r="O3406" s="39" t="s">
        <v>37</v>
      </c>
      <c r="P3406" s="39" t="s">
        <v>37</v>
      </c>
      <c r="Q3406" s="39" t="s">
        <v>37</v>
      </c>
      <c r="R3406" s="39" t="s">
        <v>37</v>
      </c>
      <c r="S3406" s="39" t="s">
        <v>40</v>
      </c>
      <c r="T3406" s="39" t="s">
        <v>35</v>
      </c>
      <c r="U3406" s="40" t="s">
        <v>39</v>
      </c>
      <c r="V3406" s="39" t="s">
        <v>37</v>
      </c>
      <c r="W3406" s="74" t="s">
        <v>622</v>
      </c>
      <c r="X3406" s="74">
        <v>0</v>
      </c>
    </row>
    <row r="3407" spans="1:24" ht="43.2" x14ac:dyDescent="0.3">
      <c r="A3407" s="33" t="s">
        <v>152</v>
      </c>
      <c r="B3407" s="22">
        <v>11594</v>
      </c>
      <c r="C3407" s="22" t="s">
        <v>408</v>
      </c>
      <c r="D3407" s="22">
        <v>53100235</v>
      </c>
      <c r="E3407" s="26" t="s">
        <v>409</v>
      </c>
      <c r="F3407" s="22">
        <v>2</v>
      </c>
      <c r="G3407" s="22" t="s">
        <v>48</v>
      </c>
      <c r="H3407" s="22" t="s">
        <v>33</v>
      </c>
      <c r="I3407" s="22" t="s">
        <v>34</v>
      </c>
      <c r="J3407" s="22" t="s">
        <v>97</v>
      </c>
      <c r="K3407" s="22" t="s">
        <v>36</v>
      </c>
      <c r="L3407" s="22">
        <v>11594</v>
      </c>
      <c r="M3407" s="39" t="s">
        <v>37</v>
      </c>
      <c r="N3407" s="39" t="s">
        <v>37</v>
      </c>
      <c r="O3407" s="39" t="s">
        <v>37</v>
      </c>
      <c r="P3407" s="39" t="s">
        <v>37</v>
      </c>
      <c r="Q3407" s="39" t="s">
        <v>37</v>
      </c>
      <c r="R3407" s="39" t="s">
        <v>37</v>
      </c>
      <c r="S3407" s="39" t="s">
        <v>40</v>
      </c>
      <c r="T3407" s="39" t="s">
        <v>35</v>
      </c>
      <c r="U3407" s="40" t="s">
        <v>39</v>
      </c>
      <c r="V3407" s="39" t="s">
        <v>37</v>
      </c>
      <c r="W3407" s="74" t="s">
        <v>622</v>
      </c>
      <c r="X3407" s="74">
        <v>0</v>
      </c>
    </row>
    <row r="3408" spans="1:24" ht="43.2" x14ac:dyDescent="0.3">
      <c r="A3408" s="33" t="s">
        <v>152</v>
      </c>
      <c r="B3408" s="22">
        <v>11594</v>
      </c>
      <c r="C3408" s="22" t="s">
        <v>408</v>
      </c>
      <c r="D3408" s="22">
        <v>53100235</v>
      </c>
      <c r="E3408" s="26" t="s">
        <v>409</v>
      </c>
      <c r="F3408" s="22">
        <v>1</v>
      </c>
      <c r="G3408" s="22" t="s">
        <v>48</v>
      </c>
      <c r="H3408" s="22" t="s">
        <v>33</v>
      </c>
      <c r="I3408" s="22" t="s">
        <v>34</v>
      </c>
      <c r="J3408" s="22" t="s">
        <v>97</v>
      </c>
      <c r="K3408" s="22" t="s">
        <v>36</v>
      </c>
      <c r="L3408" s="22">
        <v>11594</v>
      </c>
      <c r="M3408" s="39" t="s">
        <v>37</v>
      </c>
      <c r="N3408" s="39" t="s">
        <v>37</v>
      </c>
      <c r="O3408" s="39" t="s">
        <v>37</v>
      </c>
      <c r="P3408" s="39" t="s">
        <v>37</v>
      </c>
      <c r="Q3408" s="39" t="s">
        <v>37</v>
      </c>
      <c r="R3408" s="39" t="s">
        <v>37</v>
      </c>
      <c r="S3408" s="39" t="s">
        <v>40</v>
      </c>
      <c r="T3408" s="39" t="s">
        <v>35</v>
      </c>
      <c r="U3408" s="40" t="s">
        <v>39</v>
      </c>
      <c r="V3408" s="39" t="s">
        <v>37</v>
      </c>
      <c r="W3408" s="74" t="s">
        <v>622</v>
      </c>
      <c r="X3408" s="74">
        <v>0</v>
      </c>
    </row>
    <row r="3409" spans="1:24" ht="43.2" x14ac:dyDescent="0.3">
      <c r="A3409" s="33" t="s">
        <v>152</v>
      </c>
      <c r="B3409" s="22">
        <v>11594</v>
      </c>
      <c r="C3409" s="22" t="s">
        <v>408</v>
      </c>
      <c r="D3409" s="22">
        <v>53100235</v>
      </c>
      <c r="E3409" s="26" t="s">
        <v>409</v>
      </c>
      <c r="F3409" s="22">
        <v>1</v>
      </c>
      <c r="G3409" s="22" t="s">
        <v>48</v>
      </c>
      <c r="H3409" s="22" t="s">
        <v>33</v>
      </c>
      <c r="I3409" s="22" t="s">
        <v>34</v>
      </c>
      <c r="J3409" s="22" t="s">
        <v>97</v>
      </c>
      <c r="K3409" s="22" t="s">
        <v>36</v>
      </c>
      <c r="L3409" s="22">
        <v>11594</v>
      </c>
      <c r="M3409" s="39" t="s">
        <v>37</v>
      </c>
      <c r="N3409" s="39" t="s">
        <v>37</v>
      </c>
      <c r="O3409" s="39" t="s">
        <v>37</v>
      </c>
      <c r="P3409" s="39" t="s">
        <v>37</v>
      </c>
      <c r="Q3409" s="39" t="s">
        <v>37</v>
      </c>
      <c r="R3409" s="39" t="s">
        <v>37</v>
      </c>
      <c r="S3409" s="39" t="s">
        <v>40</v>
      </c>
      <c r="T3409" s="39" t="s">
        <v>35</v>
      </c>
      <c r="U3409" s="40" t="s">
        <v>39</v>
      </c>
      <c r="V3409" s="39" t="s">
        <v>37</v>
      </c>
      <c r="W3409" s="74" t="s">
        <v>622</v>
      </c>
      <c r="X3409" s="74">
        <v>0</v>
      </c>
    </row>
    <row r="3410" spans="1:24" ht="43.2" x14ac:dyDescent="0.3">
      <c r="A3410" s="33" t="s">
        <v>152</v>
      </c>
      <c r="B3410" s="22">
        <v>11594</v>
      </c>
      <c r="C3410" s="22" t="s">
        <v>408</v>
      </c>
      <c r="D3410" s="22">
        <v>53100235</v>
      </c>
      <c r="E3410" s="26" t="s">
        <v>409</v>
      </c>
      <c r="F3410" s="22">
        <v>1</v>
      </c>
      <c r="G3410" s="22" t="s">
        <v>48</v>
      </c>
      <c r="H3410" s="22" t="s">
        <v>33</v>
      </c>
      <c r="I3410" s="22" t="s">
        <v>34</v>
      </c>
      <c r="J3410" s="22" t="s">
        <v>97</v>
      </c>
      <c r="K3410" s="22" t="s">
        <v>36</v>
      </c>
      <c r="L3410" s="22">
        <v>11594</v>
      </c>
      <c r="M3410" s="39" t="s">
        <v>37</v>
      </c>
      <c r="N3410" s="39" t="s">
        <v>37</v>
      </c>
      <c r="O3410" s="39" t="s">
        <v>37</v>
      </c>
      <c r="P3410" s="39" t="s">
        <v>37</v>
      </c>
      <c r="Q3410" s="39" t="s">
        <v>37</v>
      </c>
      <c r="R3410" s="39" t="s">
        <v>37</v>
      </c>
      <c r="S3410" s="39" t="s">
        <v>40</v>
      </c>
      <c r="T3410" s="39" t="s">
        <v>35</v>
      </c>
      <c r="U3410" s="40" t="s">
        <v>39</v>
      </c>
      <c r="V3410" s="39" t="s">
        <v>37</v>
      </c>
      <c r="W3410" s="74" t="s">
        <v>622</v>
      </c>
      <c r="X3410" s="74">
        <v>0</v>
      </c>
    </row>
    <row r="3411" spans="1:24" ht="43.2" x14ac:dyDescent="0.3">
      <c r="A3411" s="33" t="s">
        <v>152</v>
      </c>
      <c r="B3411" s="22">
        <v>11594</v>
      </c>
      <c r="C3411" s="22" t="s">
        <v>408</v>
      </c>
      <c r="D3411" s="22">
        <v>53100235</v>
      </c>
      <c r="E3411" s="26" t="s">
        <v>409</v>
      </c>
      <c r="F3411" s="22">
        <v>2</v>
      </c>
      <c r="G3411" s="22" t="s">
        <v>48</v>
      </c>
      <c r="H3411" s="22" t="s">
        <v>33</v>
      </c>
      <c r="I3411" s="22" t="s">
        <v>34</v>
      </c>
      <c r="J3411" s="22" t="s">
        <v>97</v>
      </c>
      <c r="K3411" s="22" t="s">
        <v>36</v>
      </c>
      <c r="L3411" s="22">
        <v>11594</v>
      </c>
      <c r="M3411" s="39" t="s">
        <v>37</v>
      </c>
      <c r="N3411" s="39" t="s">
        <v>37</v>
      </c>
      <c r="O3411" s="39" t="s">
        <v>37</v>
      </c>
      <c r="P3411" s="39" t="s">
        <v>37</v>
      </c>
      <c r="Q3411" s="39" t="s">
        <v>37</v>
      </c>
      <c r="R3411" s="39" t="s">
        <v>37</v>
      </c>
      <c r="S3411" s="39" t="s">
        <v>40</v>
      </c>
      <c r="T3411" s="39" t="s">
        <v>35</v>
      </c>
      <c r="U3411" s="40" t="s">
        <v>39</v>
      </c>
      <c r="V3411" s="39" t="s">
        <v>37</v>
      </c>
      <c r="W3411" s="74" t="s">
        <v>622</v>
      </c>
      <c r="X3411" s="74">
        <v>0</v>
      </c>
    </row>
    <row r="3412" spans="1:24" ht="57.6" x14ac:dyDescent="0.3">
      <c r="A3412" s="33" t="s">
        <v>152</v>
      </c>
      <c r="B3412" s="22">
        <v>11739</v>
      </c>
      <c r="C3412" s="22" t="s">
        <v>428</v>
      </c>
      <c r="D3412" s="22">
        <v>53100186</v>
      </c>
      <c r="E3412" s="26" t="s">
        <v>429</v>
      </c>
      <c r="F3412" s="22">
        <v>1</v>
      </c>
      <c r="G3412" s="22" t="s">
        <v>48</v>
      </c>
      <c r="H3412" s="22" t="s">
        <v>33</v>
      </c>
      <c r="I3412" s="22" t="s">
        <v>34</v>
      </c>
      <c r="J3412" s="22" t="s">
        <v>97</v>
      </c>
      <c r="K3412" s="22" t="s">
        <v>36</v>
      </c>
      <c r="L3412" s="22">
        <v>11739</v>
      </c>
      <c r="M3412" s="39" t="s">
        <v>37</v>
      </c>
      <c r="N3412" s="39" t="s">
        <v>37</v>
      </c>
      <c r="O3412" s="39" t="s">
        <v>35</v>
      </c>
      <c r="P3412" s="39" t="s">
        <v>37</v>
      </c>
      <c r="Q3412" s="39" t="s">
        <v>37</v>
      </c>
      <c r="R3412" s="39" t="s">
        <v>37</v>
      </c>
      <c r="S3412" s="39" t="s">
        <v>40</v>
      </c>
      <c r="T3412" s="39" t="s">
        <v>37</v>
      </c>
      <c r="U3412" s="40" t="s">
        <v>605</v>
      </c>
      <c r="V3412" s="39" t="s">
        <v>37</v>
      </c>
      <c r="W3412" s="74" t="s">
        <v>706</v>
      </c>
      <c r="X3412" s="74">
        <v>0</v>
      </c>
    </row>
    <row r="3413" spans="1:24" ht="43.2" x14ac:dyDescent="0.3">
      <c r="A3413" s="33" t="s">
        <v>152</v>
      </c>
      <c r="B3413" s="22">
        <v>11594</v>
      </c>
      <c r="C3413" s="22" t="s">
        <v>408</v>
      </c>
      <c r="D3413" s="22">
        <v>53100235</v>
      </c>
      <c r="E3413" s="26" t="s">
        <v>409</v>
      </c>
      <c r="F3413" s="22">
        <v>1</v>
      </c>
      <c r="G3413" s="22" t="s">
        <v>48</v>
      </c>
      <c r="H3413" s="22" t="s">
        <v>33</v>
      </c>
      <c r="I3413" s="22" t="s">
        <v>34</v>
      </c>
      <c r="J3413" s="22" t="s">
        <v>97</v>
      </c>
      <c r="K3413" s="22" t="s">
        <v>36</v>
      </c>
      <c r="L3413" s="22">
        <v>11594</v>
      </c>
      <c r="M3413" s="39" t="s">
        <v>37</v>
      </c>
      <c r="N3413" s="39" t="s">
        <v>37</v>
      </c>
      <c r="O3413" s="39" t="s">
        <v>37</v>
      </c>
      <c r="P3413" s="39" t="s">
        <v>37</v>
      </c>
      <c r="Q3413" s="39" t="s">
        <v>37</v>
      </c>
      <c r="R3413" s="39" t="s">
        <v>37</v>
      </c>
      <c r="S3413" s="39" t="s">
        <v>40</v>
      </c>
      <c r="T3413" s="39" t="s">
        <v>35</v>
      </c>
      <c r="U3413" s="40" t="s">
        <v>39</v>
      </c>
      <c r="V3413" s="39" t="s">
        <v>37</v>
      </c>
      <c r="W3413" s="74" t="s">
        <v>622</v>
      </c>
      <c r="X3413" s="74">
        <v>0</v>
      </c>
    </row>
    <row r="3414" spans="1:24" ht="14.4" x14ac:dyDescent="0.3">
      <c r="A3414" s="33" t="s">
        <v>152</v>
      </c>
      <c r="B3414" s="22">
        <v>20211</v>
      </c>
      <c r="C3414" s="22" t="s">
        <v>430</v>
      </c>
      <c r="D3414" s="22">
        <v>53100075</v>
      </c>
      <c r="E3414" s="26" t="s">
        <v>431</v>
      </c>
      <c r="F3414" s="22">
        <v>3</v>
      </c>
      <c r="G3414" s="22" t="s">
        <v>48</v>
      </c>
      <c r="H3414" s="22" t="s">
        <v>101</v>
      </c>
      <c r="I3414" s="22" t="s">
        <v>34</v>
      </c>
      <c r="J3414" s="22" t="s">
        <v>97</v>
      </c>
      <c r="K3414" s="22" t="s">
        <v>36</v>
      </c>
      <c r="L3414" s="22">
        <v>20211</v>
      </c>
      <c r="M3414" s="39" t="s">
        <v>37</v>
      </c>
      <c r="N3414" s="39" t="s">
        <v>37</v>
      </c>
      <c r="O3414" s="39" t="s">
        <v>37</v>
      </c>
      <c r="P3414" s="39" t="s">
        <v>37</v>
      </c>
      <c r="Q3414" s="39" t="s">
        <v>37</v>
      </c>
      <c r="R3414" s="39" t="s">
        <v>37</v>
      </c>
      <c r="S3414" s="39" t="s">
        <v>37</v>
      </c>
      <c r="T3414" s="39" t="s">
        <v>35</v>
      </c>
      <c r="U3414" s="40" t="s">
        <v>39</v>
      </c>
      <c r="V3414" s="39" t="s">
        <v>37</v>
      </c>
      <c r="W3414" s="74" t="s">
        <v>3632</v>
      </c>
      <c r="X3414" s="74">
        <v>0</v>
      </c>
    </row>
    <row r="3415" spans="1:24" ht="43.2" x14ac:dyDescent="0.3">
      <c r="A3415" s="33" t="s">
        <v>152</v>
      </c>
      <c r="B3415" s="22">
        <v>11594</v>
      </c>
      <c r="C3415" s="22" t="s">
        <v>408</v>
      </c>
      <c r="D3415" s="22">
        <v>53100235</v>
      </c>
      <c r="E3415" s="26" t="s">
        <v>409</v>
      </c>
      <c r="F3415" s="22">
        <v>1</v>
      </c>
      <c r="G3415" s="22" t="s">
        <v>48</v>
      </c>
      <c r="H3415" s="22" t="s">
        <v>33</v>
      </c>
      <c r="I3415" s="22" t="s">
        <v>34</v>
      </c>
      <c r="J3415" s="22" t="s">
        <v>97</v>
      </c>
      <c r="K3415" s="22" t="s">
        <v>36</v>
      </c>
      <c r="L3415" s="22">
        <v>11594</v>
      </c>
      <c r="M3415" s="39" t="s">
        <v>37</v>
      </c>
      <c r="N3415" s="39" t="s">
        <v>37</v>
      </c>
      <c r="O3415" s="39" t="s">
        <v>37</v>
      </c>
      <c r="P3415" s="39" t="s">
        <v>37</v>
      </c>
      <c r="Q3415" s="39" t="s">
        <v>37</v>
      </c>
      <c r="R3415" s="39" t="s">
        <v>37</v>
      </c>
      <c r="S3415" s="39" t="s">
        <v>40</v>
      </c>
      <c r="T3415" s="39" t="s">
        <v>35</v>
      </c>
      <c r="U3415" s="40" t="s">
        <v>39</v>
      </c>
      <c r="V3415" s="39" t="s">
        <v>37</v>
      </c>
      <c r="W3415" s="74" t="s">
        <v>622</v>
      </c>
      <c r="X3415" s="74">
        <v>0</v>
      </c>
    </row>
    <row r="3416" spans="1:24" ht="129.6" x14ac:dyDescent="0.3">
      <c r="A3416" s="33" t="s">
        <v>152</v>
      </c>
      <c r="B3416" s="22">
        <v>11655</v>
      </c>
      <c r="C3416" s="22" t="s">
        <v>455</v>
      </c>
      <c r="D3416" s="22">
        <v>51900034</v>
      </c>
      <c r="E3416" s="26" t="s">
        <v>456</v>
      </c>
      <c r="F3416" s="22">
        <v>1</v>
      </c>
      <c r="G3416" s="22" t="s">
        <v>48</v>
      </c>
      <c r="H3416" s="22" t="s">
        <v>120</v>
      </c>
      <c r="I3416" s="22" t="s">
        <v>34</v>
      </c>
      <c r="J3416" s="22" t="s">
        <v>97</v>
      </c>
      <c r="K3416" s="22" t="s">
        <v>36</v>
      </c>
      <c r="L3416" s="22">
        <v>11655</v>
      </c>
      <c r="M3416" s="39" t="s">
        <v>37</v>
      </c>
      <c r="N3416" s="39" t="s">
        <v>37</v>
      </c>
      <c r="O3416" s="39" t="s">
        <v>35</v>
      </c>
      <c r="P3416" s="39" t="s">
        <v>37</v>
      </c>
      <c r="Q3416" s="39" t="s">
        <v>37</v>
      </c>
      <c r="R3416" s="39" t="s">
        <v>37</v>
      </c>
      <c r="S3416" s="39" t="s">
        <v>40</v>
      </c>
      <c r="T3416" s="39" t="s">
        <v>35</v>
      </c>
      <c r="U3416" s="40" t="s">
        <v>39</v>
      </c>
      <c r="V3416" s="39" t="s">
        <v>37</v>
      </c>
      <c r="W3416" s="74" t="s">
        <v>652</v>
      </c>
      <c r="X3416" s="74">
        <v>0</v>
      </c>
    </row>
    <row r="3417" spans="1:24" ht="14.4" x14ac:dyDescent="0.3">
      <c r="A3417" s="33" t="s">
        <v>152</v>
      </c>
      <c r="B3417" s="22">
        <v>12071</v>
      </c>
      <c r="C3417" s="22" t="s">
        <v>440</v>
      </c>
      <c r="D3417" s="22">
        <v>53100675</v>
      </c>
      <c r="E3417" s="26" t="s">
        <v>441</v>
      </c>
      <c r="F3417" s="22">
        <v>1</v>
      </c>
      <c r="G3417" s="22" t="s">
        <v>48</v>
      </c>
      <c r="H3417" s="22" t="s">
        <v>120</v>
      </c>
      <c r="I3417" s="22" t="s">
        <v>34</v>
      </c>
      <c r="J3417" s="22" t="s">
        <v>97</v>
      </c>
      <c r="K3417" s="22" t="s">
        <v>36</v>
      </c>
      <c r="L3417" s="22">
        <v>12071</v>
      </c>
      <c r="M3417" s="39" t="s">
        <v>37</v>
      </c>
      <c r="N3417" s="39" t="s">
        <v>37</v>
      </c>
      <c r="O3417" s="39" t="s">
        <v>35</v>
      </c>
      <c r="P3417" s="39" t="s">
        <v>37</v>
      </c>
      <c r="Q3417" s="39" t="s">
        <v>37</v>
      </c>
      <c r="R3417" s="39" t="s">
        <v>37</v>
      </c>
      <c r="S3417" s="39" t="s">
        <v>40</v>
      </c>
      <c r="T3417" s="39" t="s">
        <v>35</v>
      </c>
      <c r="U3417" s="40" t="s">
        <v>39</v>
      </c>
      <c r="V3417" s="39" t="s">
        <v>35</v>
      </c>
      <c r="W3417" s="74" t="s">
        <v>606</v>
      </c>
      <c r="X3417" s="74">
        <v>0</v>
      </c>
    </row>
    <row r="3418" spans="1:24" ht="14.4" x14ac:dyDescent="0.3">
      <c r="A3418" s="33" t="s">
        <v>152</v>
      </c>
      <c r="B3418" s="22">
        <v>12071</v>
      </c>
      <c r="C3418" s="22" t="s">
        <v>440</v>
      </c>
      <c r="D3418" s="22">
        <v>53100675</v>
      </c>
      <c r="E3418" s="26" t="s">
        <v>441</v>
      </c>
      <c r="F3418" s="22">
        <v>1</v>
      </c>
      <c r="G3418" s="22" t="s">
        <v>48</v>
      </c>
      <c r="H3418" s="22" t="s">
        <v>120</v>
      </c>
      <c r="I3418" s="22" t="s">
        <v>34</v>
      </c>
      <c r="J3418" s="22" t="s">
        <v>97</v>
      </c>
      <c r="K3418" s="22" t="s">
        <v>36</v>
      </c>
      <c r="L3418" s="22">
        <v>12071</v>
      </c>
      <c r="M3418" s="39" t="s">
        <v>37</v>
      </c>
      <c r="N3418" s="39" t="s">
        <v>37</v>
      </c>
      <c r="O3418" s="39" t="s">
        <v>35</v>
      </c>
      <c r="P3418" s="39" t="s">
        <v>37</v>
      </c>
      <c r="Q3418" s="39" t="s">
        <v>37</v>
      </c>
      <c r="R3418" s="39" t="s">
        <v>37</v>
      </c>
      <c r="S3418" s="39" t="s">
        <v>40</v>
      </c>
      <c r="T3418" s="39" t="s">
        <v>35</v>
      </c>
      <c r="U3418" s="40" t="s">
        <v>39</v>
      </c>
      <c r="V3418" s="39" t="s">
        <v>35</v>
      </c>
      <c r="W3418" s="74" t="s">
        <v>606</v>
      </c>
      <c r="X3418" s="74">
        <v>0</v>
      </c>
    </row>
    <row r="3419" spans="1:24" ht="57.6" x14ac:dyDescent="0.3">
      <c r="A3419" s="33" t="s">
        <v>152</v>
      </c>
      <c r="B3419" s="22">
        <v>12311</v>
      </c>
      <c r="C3419" s="22" t="s">
        <v>410</v>
      </c>
      <c r="D3419" s="22">
        <v>53100287</v>
      </c>
      <c r="E3419" s="26" t="s">
        <v>411</v>
      </c>
      <c r="F3419" s="22">
        <v>1</v>
      </c>
      <c r="G3419" s="22" t="s">
        <v>48</v>
      </c>
      <c r="H3419" s="22" t="s">
        <v>61</v>
      </c>
      <c r="I3419" s="22" t="s">
        <v>34</v>
      </c>
      <c r="J3419" s="22" t="s">
        <v>97</v>
      </c>
      <c r="K3419" s="22" t="s">
        <v>36</v>
      </c>
      <c r="L3419" s="22">
        <v>12311</v>
      </c>
      <c r="M3419" s="39" t="s">
        <v>37</v>
      </c>
      <c r="N3419" s="39" t="s">
        <v>37</v>
      </c>
      <c r="O3419" s="39" t="s">
        <v>35</v>
      </c>
      <c r="P3419" s="39" t="s">
        <v>37</v>
      </c>
      <c r="Q3419" s="39" t="s">
        <v>37</v>
      </c>
      <c r="R3419" s="39" t="s">
        <v>37</v>
      </c>
      <c r="S3419" s="39" t="s">
        <v>40</v>
      </c>
      <c r="T3419" s="39" t="s">
        <v>35</v>
      </c>
      <c r="U3419" s="40" t="s">
        <v>39</v>
      </c>
      <c r="V3419" s="39" t="s">
        <v>37</v>
      </c>
      <c r="W3419" s="74" t="s">
        <v>956</v>
      </c>
      <c r="X3419" s="74">
        <v>0</v>
      </c>
    </row>
    <row r="3420" spans="1:24" ht="72" x14ac:dyDescent="0.3">
      <c r="A3420" s="33" t="s">
        <v>152</v>
      </c>
      <c r="B3420" s="22">
        <v>11740</v>
      </c>
      <c r="C3420" s="22" t="s">
        <v>374</v>
      </c>
      <c r="D3420" s="22">
        <v>25400579</v>
      </c>
      <c r="E3420" s="26" t="s">
        <v>375</v>
      </c>
      <c r="F3420" s="22">
        <v>2</v>
      </c>
      <c r="G3420" s="22" t="s">
        <v>48</v>
      </c>
      <c r="H3420" s="22" t="s">
        <v>254</v>
      </c>
      <c r="I3420" s="22" t="s">
        <v>34</v>
      </c>
      <c r="J3420" s="22" t="s">
        <v>97</v>
      </c>
      <c r="K3420" s="22" t="s">
        <v>36</v>
      </c>
      <c r="L3420" s="22">
        <v>11740</v>
      </c>
      <c r="M3420" s="39" t="s">
        <v>37</v>
      </c>
      <c r="N3420" s="39" t="s">
        <v>37</v>
      </c>
      <c r="O3420" s="39" t="s">
        <v>37</v>
      </c>
      <c r="P3420" s="39" t="s">
        <v>37</v>
      </c>
      <c r="Q3420" s="39" t="s">
        <v>37</v>
      </c>
      <c r="R3420" s="39" t="s">
        <v>37</v>
      </c>
      <c r="S3420" s="39" t="s">
        <v>40</v>
      </c>
      <c r="T3420" s="39" t="s">
        <v>37</v>
      </c>
      <c r="U3420" s="40" t="s">
        <v>621</v>
      </c>
      <c r="V3420" s="39" t="s">
        <v>37</v>
      </c>
      <c r="W3420" s="74" t="s">
        <v>642</v>
      </c>
      <c r="X3420" s="74">
        <v>0</v>
      </c>
    </row>
    <row r="3421" spans="1:24" ht="14.4" x14ac:dyDescent="0.3">
      <c r="A3421" s="33" t="s">
        <v>152</v>
      </c>
      <c r="B3421" s="22">
        <v>12071</v>
      </c>
      <c r="C3421" s="22" t="s">
        <v>440</v>
      </c>
      <c r="D3421" s="22">
        <v>53100675</v>
      </c>
      <c r="E3421" s="26" t="s">
        <v>441</v>
      </c>
      <c r="F3421" s="22">
        <v>1</v>
      </c>
      <c r="G3421" s="22" t="s">
        <v>48</v>
      </c>
      <c r="H3421" s="22" t="s">
        <v>120</v>
      </c>
      <c r="I3421" s="22" t="s">
        <v>34</v>
      </c>
      <c r="J3421" s="22" t="s">
        <v>97</v>
      </c>
      <c r="K3421" s="22" t="s">
        <v>36</v>
      </c>
      <c r="L3421" s="22">
        <v>12071</v>
      </c>
      <c r="M3421" s="39" t="s">
        <v>37</v>
      </c>
      <c r="N3421" s="39" t="s">
        <v>37</v>
      </c>
      <c r="O3421" s="39" t="s">
        <v>35</v>
      </c>
      <c r="P3421" s="39" t="s">
        <v>37</v>
      </c>
      <c r="Q3421" s="39" t="s">
        <v>37</v>
      </c>
      <c r="R3421" s="39" t="s">
        <v>37</v>
      </c>
      <c r="S3421" s="39" t="s">
        <v>40</v>
      </c>
      <c r="T3421" s="39" t="s">
        <v>35</v>
      </c>
      <c r="U3421" s="40" t="s">
        <v>39</v>
      </c>
      <c r="V3421" s="39" t="s">
        <v>35</v>
      </c>
      <c r="W3421" s="74" t="s">
        <v>606</v>
      </c>
      <c r="X3421" s="74">
        <v>0</v>
      </c>
    </row>
    <row r="3422" spans="1:24" ht="57.6" x14ac:dyDescent="0.3">
      <c r="A3422" s="33" t="s">
        <v>152</v>
      </c>
      <c r="B3422" s="22">
        <v>12311</v>
      </c>
      <c r="C3422" s="22" t="s">
        <v>410</v>
      </c>
      <c r="D3422" s="22">
        <v>53100287</v>
      </c>
      <c r="E3422" s="26" t="s">
        <v>411</v>
      </c>
      <c r="F3422" s="22">
        <v>1</v>
      </c>
      <c r="G3422" s="22" t="s">
        <v>48</v>
      </c>
      <c r="H3422" s="22" t="s">
        <v>61</v>
      </c>
      <c r="I3422" s="22" t="s">
        <v>34</v>
      </c>
      <c r="J3422" s="22" t="s">
        <v>97</v>
      </c>
      <c r="K3422" s="22" t="s">
        <v>36</v>
      </c>
      <c r="L3422" s="22">
        <v>12311</v>
      </c>
      <c r="M3422" s="39" t="s">
        <v>37</v>
      </c>
      <c r="N3422" s="39" t="s">
        <v>37</v>
      </c>
      <c r="O3422" s="39" t="s">
        <v>35</v>
      </c>
      <c r="P3422" s="39" t="s">
        <v>37</v>
      </c>
      <c r="Q3422" s="39" t="s">
        <v>37</v>
      </c>
      <c r="R3422" s="39" t="s">
        <v>37</v>
      </c>
      <c r="S3422" s="39" t="s">
        <v>40</v>
      </c>
      <c r="T3422" s="39" t="s">
        <v>35</v>
      </c>
      <c r="U3422" s="40" t="s">
        <v>39</v>
      </c>
      <c r="V3422" s="39" t="s">
        <v>37</v>
      </c>
      <c r="W3422" s="74" t="s">
        <v>956</v>
      </c>
      <c r="X3422" s="74">
        <v>0</v>
      </c>
    </row>
    <row r="3423" spans="1:24" ht="72" x14ac:dyDescent="0.3">
      <c r="A3423" s="33" t="s">
        <v>152</v>
      </c>
      <c r="B3423" s="22">
        <v>11740</v>
      </c>
      <c r="C3423" s="22" t="s">
        <v>374</v>
      </c>
      <c r="D3423" s="22">
        <v>25400579</v>
      </c>
      <c r="E3423" s="26" t="s">
        <v>375</v>
      </c>
      <c r="F3423" s="22">
        <v>2</v>
      </c>
      <c r="G3423" s="22" t="s">
        <v>48</v>
      </c>
      <c r="H3423" s="22" t="s">
        <v>254</v>
      </c>
      <c r="I3423" s="22" t="s">
        <v>34</v>
      </c>
      <c r="J3423" s="22" t="s">
        <v>97</v>
      </c>
      <c r="K3423" s="22" t="s">
        <v>36</v>
      </c>
      <c r="L3423" s="22">
        <v>11740</v>
      </c>
      <c r="M3423" s="39" t="s">
        <v>37</v>
      </c>
      <c r="N3423" s="39" t="s">
        <v>37</v>
      </c>
      <c r="O3423" s="39" t="s">
        <v>37</v>
      </c>
      <c r="P3423" s="39" t="s">
        <v>37</v>
      </c>
      <c r="Q3423" s="39" t="s">
        <v>37</v>
      </c>
      <c r="R3423" s="39" t="s">
        <v>37</v>
      </c>
      <c r="S3423" s="39" t="s">
        <v>40</v>
      </c>
      <c r="T3423" s="39" t="s">
        <v>37</v>
      </c>
      <c r="U3423" s="40" t="s">
        <v>621</v>
      </c>
      <c r="V3423" s="39" t="s">
        <v>37</v>
      </c>
      <c r="W3423" s="74" t="s">
        <v>642</v>
      </c>
      <c r="X3423" s="74">
        <v>0</v>
      </c>
    </row>
    <row r="3424" spans="1:24" ht="14.4" x14ac:dyDescent="0.3">
      <c r="A3424" s="33" t="s">
        <v>152</v>
      </c>
      <c r="B3424" s="22">
        <v>20211</v>
      </c>
      <c r="C3424" s="22" t="s">
        <v>430</v>
      </c>
      <c r="D3424" s="22">
        <v>53100075</v>
      </c>
      <c r="E3424" s="26" t="s">
        <v>431</v>
      </c>
      <c r="F3424" s="22">
        <v>1</v>
      </c>
      <c r="G3424" s="22" t="s">
        <v>48</v>
      </c>
      <c r="H3424" s="22" t="s">
        <v>101</v>
      </c>
      <c r="I3424" s="22" t="s">
        <v>34</v>
      </c>
      <c r="J3424" s="22" t="s">
        <v>97</v>
      </c>
      <c r="K3424" s="22" t="s">
        <v>36</v>
      </c>
      <c r="L3424" s="22">
        <v>20211</v>
      </c>
      <c r="M3424" s="39" t="s">
        <v>37</v>
      </c>
      <c r="N3424" s="39" t="s">
        <v>37</v>
      </c>
      <c r="O3424" s="39" t="s">
        <v>37</v>
      </c>
      <c r="P3424" s="39" t="s">
        <v>37</v>
      </c>
      <c r="Q3424" s="39" t="s">
        <v>37</v>
      </c>
      <c r="R3424" s="39" t="s">
        <v>37</v>
      </c>
      <c r="S3424" s="39" t="s">
        <v>37</v>
      </c>
      <c r="T3424" s="39" t="s">
        <v>35</v>
      </c>
      <c r="U3424" s="40" t="s">
        <v>39</v>
      </c>
      <c r="V3424" s="39" t="s">
        <v>37</v>
      </c>
      <c r="W3424" s="74" t="s">
        <v>3632</v>
      </c>
      <c r="X3424" s="74">
        <v>0</v>
      </c>
    </row>
    <row r="3425" spans="1:24" ht="14.4" x14ac:dyDescent="0.3">
      <c r="A3425" s="33" t="s">
        <v>152</v>
      </c>
      <c r="B3425" s="22">
        <v>20211</v>
      </c>
      <c r="C3425" s="22" t="s">
        <v>430</v>
      </c>
      <c r="D3425" s="22">
        <v>53100075</v>
      </c>
      <c r="E3425" s="26" t="s">
        <v>431</v>
      </c>
      <c r="F3425" s="22">
        <v>1</v>
      </c>
      <c r="G3425" s="22" t="s">
        <v>48</v>
      </c>
      <c r="H3425" s="22" t="s">
        <v>101</v>
      </c>
      <c r="I3425" s="22" t="s">
        <v>34</v>
      </c>
      <c r="J3425" s="22" t="s">
        <v>97</v>
      </c>
      <c r="K3425" s="22" t="s">
        <v>36</v>
      </c>
      <c r="L3425" s="22">
        <v>20211</v>
      </c>
      <c r="M3425" s="39" t="s">
        <v>37</v>
      </c>
      <c r="N3425" s="39" t="s">
        <v>37</v>
      </c>
      <c r="O3425" s="39" t="s">
        <v>37</v>
      </c>
      <c r="P3425" s="39" t="s">
        <v>37</v>
      </c>
      <c r="Q3425" s="39" t="s">
        <v>37</v>
      </c>
      <c r="R3425" s="39" t="s">
        <v>37</v>
      </c>
      <c r="S3425" s="39" t="s">
        <v>37</v>
      </c>
      <c r="T3425" s="39" t="s">
        <v>35</v>
      </c>
      <c r="U3425" s="40" t="s">
        <v>39</v>
      </c>
      <c r="V3425" s="39" t="s">
        <v>37</v>
      </c>
      <c r="W3425" s="74" t="s">
        <v>3632</v>
      </c>
      <c r="X3425" s="74">
        <v>0</v>
      </c>
    </row>
    <row r="3426" spans="1:24" ht="14.4" x14ac:dyDescent="0.3">
      <c r="A3426" s="33" t="s">
        <v>152</v>
      </c>
      <c r="B3426" s="22">
        <v>11762</v>
      </c>
      <c r="C3426" s="22" t="s">
        <v>416</v>
      </c>
      <c r="D3426" s="22">
        <v>53100584</v>
      </c>
      <c r="E3426" s="26" t="s">
        <v>417</v>
      </c>
      <c r="F3426" s="22">
        <v>1</v>
      </c>
      <c r="G3426" s="22" t="s">
        <v>48</v>
      </c>
      <c r="H3426" s="22" t="s">
        <v>120</v>
      </c>
      <c r="I3426" s="22" t="s">
        <v>34</v>
      </c>
      <c r="J3426" s="22" t="s">
        <v>97</v>
      </c>
      <c r="K3426" s="22" t="s">
        <v>36</v>
      </c>
      <c r="L3426" s="22">
        <v>11762</v>
      </c>
      <c r="M3426" s="39" t="s">
        <v>37</v>
      </c>
      <c r="N3426" s="39" t="s">
        <v>37</v>
      </c>
      <c r="O3426" s="39" t="s">
        <v>35</v>
      </c>
      <c r="P3426" s="39" t="s">
        <v>37</v>
      </c>
      <c r="Q3426" s="39" t="s">
        <v>37</v>
      </c>
      <c r="R3426" s="39" t="s">
        <v>37</v>
      </c>
      <c r="S3426" s="39" t="s">
        <v>40</v>
      </c>
      <c r="T3426" s="39" t="s">
        <v>35</v>
      </c>
      <c r="U3426" s="40" t="s">
        <v>39</v>
      </c>
      <c r="V3426" s="39" t="s">
        <v>35</v>
      </c>
      <c r="W3426" s="74" t="s">
        <v>606</v>
      </c>
      <c r="X3426" s="74">
        <v>0</v>
      </c>
    </row>
    <row r="3427" spans="1:24" ht="14.4" x14ac:dyDescent="0.3">
      <c r="A3427" s="33" t="s">
        <v>152</v>
      </c>
      <c r="B3427" s="22">
        <v>11762</v>
      </c>
      <c r="C3427" s="22" t="s">
        <v>416</v>
      </c>
      <c r="D3427" s="22">
        <v>53100584</v>
      </c>
      <c r="E3427" s="26" t="s">
        <v>417</v>
      </c>
      <c r="F3427" s="22">
        <v>2</v>
      </c>
      <c r="G3427" s="22" t="s">
        <v>48</v>
      </c>
      <c r="H3427" s="22" t="s">
        <v>120</v>
      </c>
      <c r="I3427" s="22" t="s">
        <v>34</v>
      </c>
      <c r="J3427" s="22" t="s">
        <v>97</v>
      </c>
      <c r="K3427" s="22" t="s">
        <v>36</v>
      </c>
      <c r="L3427" s="22">
        <v>11762</v>
      </c>
      <c r="M3427" s="39" t="s">
        <v>37</v>
      </c>
      <c r="N3427" s="39" t="s">
        <v>37</v>
      </c>
      <c r="O3427" s="39" t="s">
        <v>35</v>
      </c>
      <c r="P3427" s="39" t="s">
        <v>37</v>
      </c>
      <c r="Q3427" s="39" t="s">
        <v>37</v>
      </c>
      <c r="R3427" s="39" t="s">
        <v>37</v>
      </c>
      <c r="S3427" s="39" t="s">
        <v>40</v>
      </c>
      <c r="T3427" s="39" t="s">
        <v>35</v>
      </c>
      <c r="U3427" s="40" t="s">
        <v>39</v>
      </c>
      <c r="V3427" s="39" t="s">
        <v>35</v>
      </c>
      <c r="W3427" s="74" t="s">
        <v>606</v>
      </c>
      <c r="X3427" s="74">
        <v>0</v>
      </c>
    </row>
    <row r="3428" spans="1:24" ht="14.4" x14ac:dyDescent="0.3">
      <c r="A3428" s="33" t="s">
        <v>152</v>
      </c>
      <c r="B3428" s="22">
        <v>16402</v>
      </c>
      <c r="C3428" s="22" t="s">
        <v>293</v>
      </c>
      <c r="D3428" s="22">
        <v>25404627</v>
      </c>
      <c r="E3428" s="26" t="s">
        <v>444</v>
      </c>
      <c r="F3428" s="22">
        <v>1</v>
      </c>
      <c r="G3428" s="22" t="s">
        <v>48</v>
      </c>
      <c r="H3428" s="22" t="s">
        <v>105</v>
      </c>
      <c r="I3428" s="22" t="s">
        <v>34</v>
      </c>
      <c r="J3428" s="22" t="s">
        <v>97</v>
      </c>
      <c r="K3428" s="22" t="s">
        <v>36</v>
      </c>
      <c r="L3428" s="22">
        <v>16402</v>
      </c>
      <c r="M3428" s="39" t="s">
        <v>37</v>
      </c>
      <c r="N3428" s="39" t="s">
        <v>37</v>
      </c>
      <c r="O3428" s="39" t="s">
        <v>37</v>
      </c>
      <c r="P3428" s="39" t="s">
        <v>37</v>
      </c>
      <c r="Q3428" s="39" t="s">
        <v>37</v>
      </c>
      <c r="R3428" s="39" t="s">
        <v>37</v>
      </c>
      <c r="S3428" s="39" t="s">
        <v>40</v>
      </c>
      <c r="T3428" s="39" t="s">
        <v>37</v>
      </c>
      <c r="U3428" s="40" t="s">
        <v>605</v>
      </c>
      <c r="V3428" s="39" t="s">
        <v>35</v>
      </c>
      <c r="W3428" s="74" t="s">
        <v>606</v>
      </c>
      <c r="X3428" s="74">
        <v>0</v>
      </c>
    </row>
    <row r="3429" spans="1:24" ht="43.2" x14ac:dyDescent="0.3">
      <c r="A3429" s="33" t="s">
        <v>152</v>
      </c>
      <c r="B3429" s="22">
        <v>11594</v>
      </c>
      <c r="C3429" s="22" t="s">
        <v>408</v>
      </c>
      <c r="D3429" s="22">
        <v>53100235</v>
      </c>
      <c r="E3429" s="26" t="s">
        <v>409</v>
      </c>
      <c r="F3429" s="22">
        <v>2</v>
      </c>
      <c r="G3429" s="22" t="s">
        <v>48</v>
      </c>
      <c r="H3429" s="22" t="s">
        <v>33</v>
      </c>
      <c r="I3429" s="22" t="s">
        <v>34</v>
      </c>
      <c r="J3429" s="22" t="s">
        <v>97</v>
      </c>
      <c r="K3429" s="22" t="s">
        <v>36</v>
      </c>
      <c r="L3429" s="22">
        <v>11594</v>
      </c>
      <c r="M3429" s="39" t="s">
        <v>37</v>
      </c>
      <c r="N3429" s="39" t="s">
        <v>37</v>
      </c>
      <c r="O3429" s="39" t="s">
        <v>37</v>
      </c>
      <c r="P3429" s="39" t="s">
        <v>37</v>
      </c>
      <c r="Q3429" s="39" t="s">
        <v>37</v>
      </c>
      <c r="R3429" s="39" t="s">
        <v>37</v>
      </c>
      <c r="S3429" s="39" t="s">
        <v>40</v>
      </c>
      <c r="T3429" s="39" t="s">
        <v>35</v>
      </c>
      <c r="U3429" s="40" t="s">
        <v>39</v>
      </c>
      <c r="V3429" s="39" t="s">
        <v>37</v>
      </c>
      <c r="W3429" s="74" t="s">
        <v>622</v>
      </c>
      <c r="X3429" s="74">
        <v>0</v>
      </c>
    </row>
    <row r="3430" spans="1:24" ht="14.4" x14ac:dyDescent="0.3">
      <c r="A3430" s="33" t="s">
        <v>152</v>
      </c>
      <c r="B3430" s="22">
        <v>11764</v>
      </c>
      <c r="C3430" s="22" t="s">
        <v>432</v>
      </c>
      <c r="D3430" s="22">
        <v>53100888</v>
      </c>
      <c r="E3430" s="26" t="s">
        <v>433</v>
      </c>
      <c r="F3430" s="22">
        <v>2</v>
      </c>
      <c r="G3430" s="22" t="s">
        <v>48</v>
      </c>
      <c r="H3430" s="22" t="s">
        <v>120</v>
      </c>
      <c r="I3430" s="22" t="s">
        <v>34</v>
      </c>
      <c r="J3430" s="22" t="s">
        <v>97</v>
      </c>
      <c r="K3430" s="22" t="s">
        <v>36</v>
      </c>
      <c r="L3430" s="22">
        <v>11764</v>
      </c>
      <c r="M3430" s="39" t="s">
        <v>37</v>
      </c>
      <c r="N3430" s="39" t="s">
        <v>37</v>
      </c>
      <c r="O3430" s="39" t="s">
        <v>35</v>
      </c>
      <c r="P3430" s="39" t="s">
        <v>37</v>
      </c>
      <c r="Q3430" s="39" t="s">
        <v>37</v>
      </c>
      <c r="R3430" s="39" t="s">
        <v>37</v>
      </c>
      <c r="S3430" s="39" t="s">
        <v>40</v>
      </c>
      <c r="T3430" s="39" t="s">
        <v>35</v>
      </c>
      <c r="U3430" s="40" t="s">
        <v>39</v>
      </c>
      <c r="V3430" s="39" t="s">
        <v>35</v>
      </c>
      <c r="W3430" s="74" t="s">
        <v>606</v>
      </c>
      <c r="X3430" s="74">
        <v>0</v>
      </c>
    </row>
    <row r="3431" spans="1:24" ht="14.4" x14ac:dyDescent="0.3">
      <c r="A3431" s="33" t="s">
        <v>152</v>
      </c>
      <c r="B3431" s="22">
        <v>16402</v>
      </c>
      <c r="C3431" s="22" t="s">
        <v>293</v>
      </c>
      <c r="D3431" s="22">
        <v>25404627</v>
      </c>
      <c r="E3431" s="26" t="s">
        <v>444</v>
      </c>
      <c r="F3431" s="22">
        <v>1</v>
      </c>
      <c r="G3431" s="22" t="s">
        <v>48</v>
      </c>
      <c r="H3431" s="22" t="s">
        <v>105</v>
      </c>
      <c r="I3431" s="22" t="s">
        <v>34</v>
      </c>
      <c r="J3431" s="22" t="s">
        <v>97</v>
      </c>
      <c r="K3431" s="22" t="s">
        <v>36</v>
      </c>
      <c r="L3431" s="22">
        <v>16402</v>
      </c>
      <c r="M3431" s="39" t="s">
        <v>37</v>
      </c>
      <c r="N3431" s="39" t="s">
        <v>37</v>
      </c>
      <c r="O3431" s="39" t="s">
        <v>37</v>
      </c>
      <c r="P3431" s="39" t="s">
        <v>37</v>
      </c>
      <c r="Q3431" s="39" t="s">
        <v>37</v>
      </c>
      <c r="R3431" s="39" t="s">
        <v>37</v>
      </c>
      <c r="S3431" s="39" t="s">
        <v>40</v>
      </c>
      <c r="T3431" s="39" t="s">
        <v>37</v>
      </c>
      <c r="U3431" s="40" t="s">
        <v>605</v>
      </c>
      <c r="V3431" s="39" t="s">
        <v>35</v>
      </c>
      <c r="W3431" s="74" t="s">
        <v>606</v>
      </c>
      <c r="X3431" s="74">
        <v>0</v>
      </c>
    </row>
    <row r="3432" spans="1:24" ht="14.4" x14ac:dyDescent="0.3">
      <c r="A3432" s="33" t="s">
        <v>152</v>
      </c>
      <c r="B3432" s="22">
        <v>11762</v>
      </c>
      <c r="C3432" s="22" t="s">
        <v>416</v>
      </c>
      <c r="D3432" s="22">
        <v>53100584</v>
      </c>
      <c r="E3432" s="26" t="s">
        <v>417</v>
      </c>
      <c r="F3432" s="22">
        <v>2</v>
      </c>
      <c r="G3432" s="22" t="s">
        <v>48</v>
      </c>
      <c r="H3432" s="22" t="s">
        <v>120</v>
      </c>
      <c r="I3432" s="22" t="s">
        <v>34</v>
      </c>
      <c r="J3432" s="22" t="s">
        <v>97</v>
      </c>
      <c r="K3432" s="22" t="s">
        <v>36</v>
      </c>
      <c r="L3432" s="22">
        <v>11762</v>
      </c>
      <c r="M3432" s="39" t="s">
        <v>37</v>
      </c>
      <c r="N3432" s="39" t="s">
        <v>37</v>
      </c>
      <c r="O3432" s="39" t="s">
        <v>35</v>
      </c>
      <c r="P3432" s="39" t="s">
        <v>37</v>
      </c>
      <c r="Q3432" s="39" t="s">
        <v>37</v>
      </c>
      <c r="R3432" s="39" t="s">
        <v>37</v>
      </c>
      <c r="S3432" s="39" t="s">
        <v>40</v>
      </c>
      <c r="T3432" s="39" t="s">
        <v>35</v>
      </c>
      <c r="U3432" s="40" t="s">
        <v>39</v>
      </c>
      <c r="V3432" s="39" t="s">
        <v>35</v>
      </c>
      <c r="W3432" s="74" t="s">
        <v>606</v>
      </c>
      <c r="X3432" s="74">
        <v>0</v>
      </c>
    </row>
    <row r="3433" spans="1:24" ht="43.2" x14ac:dyDescent="0.3">
      <c r="A3433" s="33" t="s">
        <v>152</v>
      </c>
      <c r="B3433" s="22">
        <v>11594</v>
      </c>
      <c r="C3433" s="22" t="s">
        <v>408</v>
      </c>
      <c r="D3433" s="22">
        <v>53100235</v>
      </c>
      <c r="E3433" s="26" t="s">
        <v>409</v>
      </c>
      <c r="F3433" s="22">
        <v>2</v>
      </c>
      <c r="G3433" s="22" t="s">
        <v>48</v>
      </c>
      <c r="H3433" s="22" t="s">
        <v>33</v>
      </c>
      <c r="I3433" s="22" t="s">
        <v>34</v>
      </c>
      <c r="J3433" s="22" t="s">
        <v>97</v>
      </c>
      <c r="K3433" s="22" t="s">
        <v>36</v>
      </c>
      <c r="L3433" s="22">
        <v>11594</v>
      </c>
      <c r="M3433" s="39" t="s">
        <v>37</v>
      </c>
      <c r="N3433" s="39" t="s">
        <v>37</v>
      </c>
      <c r="O3433" s="39" t="s">
        <v>37</v>
      </c>
      <c r="P3433" s="39" t="s">
        <v>37</v>
      </c>
      <c r="Q3433" s="39" t="s">
        <v>37</v>
      </c>
      <c r="R3433" s="39" t="s">
        <v>37</v>
      </c>
      <c r="S3433" s="39" t="s">
        <v>40</v>
      </c>
      <c r="T3433" s="39" t="s">
        <v>35</v>
      </c>
      <c r="U3433" s="40" t="s">
        <v>39</v>
      </c>
      <c r="V3433" s="39" t="s">
        <v>37</v>
      </c>
      <c r="W3433" s="74" t="s">
        <v>622</v>
      </c>
      <c r="X3433" s="74">
        <v>0</v>
      </c>
    </row>
    <row r="3434" spans="1:24" ht="14.4" x14ac:dyDescent="0.3">
      <c r="A3434" s="33" t="s">
        <v>152</v>
      </c>
      <c r="B3434" s="22">
        <v>11762</v>
      </c>
      <c r="C3434" s="22" t="s">
        <v>416</v>
      </c>
      <c r="D3434" s="22">
        <v>53100584</v>
      </c>
      <c r="E3434" s="26" t="s">
        <v>417</v>
      </c>
      <c r="F3434" s="22">
        <v>1</v>
      </c>
      <c r="G3434" s="22" t="s">
        <v>48</v>
      </c>
      <c r="H3434" s="22" t="s">
        <v>120</v>
      </c>
      <c r="I3434" s="22" t="s">
        <v>34</v>
      </c>
      <c r="J3434" s="22" t="s">
        <v>97</v>
      </c>
      <c r="K3434" s="22" t="s">
        <v>36</v>
      </c>
      <c r="L3434" s="22">
        <v>11762</v>
      </c>
      <c r="M3434" s="39" t="s">
        <v>37</v>
      </c>
      <c r="N3434" s="39" t="s">
        <v>37</v>
      </c>
      <c r="O3434" s="39" t="s">
        <v>35</v>
      </c>
      <c r="P3434" s="39" t="s">
        <v>37</v>
      </c>
      <c r="Q3434" s="39" t="s">
        <v>37</v>
      </c>
      <c r="R3434" s="39" t="s">
        <v>37</v>
      </c>
      <c r="S3434" s="39" t="s">
        <v>40</v>
      </c>
      <c r="T3434" s="39" t="s">
        <v>35</v>
      </c>
      <c r="U3434" s="40" t="s">
        <v>39</v>
      </c>
      <c r="V3434" s="39" t="s">
        <v>35</v>
      </c>
      <c r="W3434" s="74" t="s">
        <v>606</v>
      </c>
      <c r="X3434" s="74">
        <v>0</v>
      </c>
    </row>
    <row r="3435" spans="1:24" ht="100.8" x14ac:dyDescent="0.3">
      <c r="A3435" s="33" t="s">
        <v>152</v>
      </c>
      <c r="B3435" s="22">
        <v>11656</v>
      </c>
      <c r="C3435" s="22" t="s">
        <v>434</v>
      </c>
      <c r="D3435" s="22">
        <v>51900034</v>
      </c>
      <c r="E3435" s="26" t="s">
        <v>435</v>
      </c>
      <c r="F3435" s="22">
        <v>12</v>
      </c>
      <c r="G3435" s="22" t="s">
        <v>48</v>
      </c>
      <c r="H3435" s="22" t="s">
        <v>120</v>
      </c>
      <c r="I3435" s="22" t="s">
        <v>34</v>
      </c>
      <c r="J3435" s="22" t="s">
        <v>97</v>
      </c>
      <c r="K3435" s="22" t="s">
        <v>36</v>
      </c>
      <c r="L3435" s="22">
        <v>11656</v>
      </c>
      <c r="M3435" s="39" t="s">
        <v>37</v>
      </c>
      <c r="N3435" s="39" t="s">
        <v>37</v>
      </c>
      <c r="O3435" s="39" t="s">
        <v>35</v>
      </c>
      <c r="P3435" s="39" t="s">
        <v>37</v>
      </c>
      <c r="Q3435" s="39" t="s">
        <v>37</v>
      </c>
      <c r="R3435" s="39" t="s">
        <v>37</v>
      </c>
      <c r="S3435" s="39" t="s">
        <v>40</v>
      </c>
      <c r="T3435" s="39" t="s">
        <v>35</v>
      </c>
      <c r="U3435" s="40" t="s">
        <v>39</v>
      </c>
      <c r="V3435" s="39" t="s">
        <v>37</v>
      </c>
      <c r="W3435" s="74" t="s">
        <v>653</v>
      </c>
      <c r="X3435" s="74">
        <v>0</v>
      </c>
    </row>
    <row r="3436" spans="1:24" ht="14.4" x14ac:dyDescent="0.3">
      <c r="A3436" s="33" t="s">
        <v>152</v>
      </c>
      <c r="B3436" s="22">
        <v>11762</v>
      </c>
      <c r="C3436" s="22" t="s">
        <v>416</v>
      </c>
      <c r="D3436" s="22">
        <v>53100584</v>
      </c>
      <c r="E3436" s="26" t="s">
        <v>417</v>
      </c>
      <c r="F3436" s="22">
        <v>3</v>
      </c>
      <c r="G3436" s="22" t="s">
        <v>48</v>
      </c>
      <c r="H3436" s="22" t="s">
        <v>120</v>
      </c>
      <c r="I3436" s="22" t="s">
        <v>34</v>
      </c>
      <c r="J3436" s="22" t="s">
        <v>97</v>
      </c>
      <c r="K3436" s="22" t="s">
        <v>36</v>
      </c>
      <c r="L3436" s="22">
        <v>11762</v>
      </c>
      <c r="M3436" s="39" t="s">
        <v>37</v>
      </c>
      <c r="N3436" s="39" t="s">
        <v>37</v>
      </c>
      <c r="O3436" s="39" t="s">
        <v>35</v>
      </c>
      <c r="P3436" s="39" t="s">
        <v>37</v>
      </c>
      <c r="Q3436" s="39" t="s">
        <v>37</v>
      </c>
      <c r="R3436" s="39" t="s">
        <v>37</v>
      </c>
      <c r="S3436" s="39" t="s">
        <v>40</v>
      </c>
      <c r="T3436" s="39" t="s">
        <v>35</v>
      </c>
      <c r="U3436" s="40" t="s">
        <v>39</v>
      </c>
      <c r="V3436" s="39" t="s">
        <v>35</v>
      </c>
      <c r="W3436" s="74" t="s">
        <v>606</v>
      </c>
      <c r="X3436" s="74">
        <v>0</v>
      </c>
    </row>
    <row r="3437" spans="1:24" ht="14.4" x14ac:dyDescent="0.3">
      <c r="A3437" s="33" t="s">
        <v>152</v>
      </c>
      <c r="B3437" s="22">
        <v>11764</v>
      </c>
      <c r="C3437" s="22" t="s">
        <v>432</v>
      </c>
      <c r="D3437" s="22">
        <v>53100888</v>
      </c>
      <c r="E3437" s="26" t="s">
        <v>433</v>
      </c>
      <c r="F3437" s="22">
        <v>6</v>
      </c>
      <c r="G3437" s="22" t="s">
        <v>48</v>
      </c>
      <c r="H3437" s="22" t="s">
        <v>120</v>
      </c>
      <c r="I3437" s="22" t="s">
        <v>34</v>
      </c>
      <c r="J3437" s="22" t="s">
        <v>97</v>
      </c>
      <c r="K3437" s="22" t="s">
        <v>36</v>
      </c>
      <c r="L3437" s="22">
        <v>11764</v>
      </c>
      <c r="M3437" s="39" t="s">
        <v>37</v>
      </c>
      <c r="N3437" s="39" t="s">
        <v>37</v>
      </c>
      <c r="O3437" s="39" t="s">
        <v>35</v>
      </c>
      <c r="P3437" s="39" t="s">
        <v>37</v>
      </c>
      <c r="Q3437" s="39" t="s">
        <v>37</v>
      </c>
      <c r="R3437" s="39" t="s">
        <v>37</v>
      </c>
      <c r="S3437" s="39" t="s">
        <v>40</v>
      </c>
      <c r="T3437" s="39" t="s">
        <v>35</v>
      </c>
      <c r="U3437" s="40" t="s">
        <v>39</v>
      </c>
      <c r="V3437" s="39" t="s">
        <v>35</v>
      </c>
      <c r="W3437" s="74" t="s">
        <v>606</v>
      </c>
      <c r="X3437" s="74">
        <v>0</v>
      </c>
    </row>
    <row r="3438" spans="1:24" ht="129.6" x14ac:dyDescent="0.3">
      <c r="A3438" s="33" t="s">
        <v>152</v>
      </c>
      <c r="B3438" s="22">
        <v>11983</v>
      </c>
      <c r="C3438" s="22" t="s">
        <v>54</v>
      </c>
      <c r="D3438" s="22">
        <v>53100213</v>
      </c>
      <c r="E3438" s="26" t="s">
        <v>55</v>
      </c>
      <c r="F3438" s="22">
        <v>3</v>
      </c>
      <c r="G3438" s="22" t="s">
        <v>48</v>
      </c>
      <c r="H3438" s="22" t="s">
        <v>33</v>
      </c>
      <c r="I3438" s="22" t="s">
        <v>34</v>
      </c>
      <c r="J3438" s="22" t="s">
        <v>35</v>
      </c>
      <c r="K3438" s="22" t="s">
        <v>36</v>
      </c>
      <c r="L3438" s="22">
        <v>11983</v>
      </c>
      <c r="M3438" s="39" t="s">
        <v>37</v>
      </c>
      <c r="N3438" s="39" t="s">
        <v>37</v>
      </c>
      <c r="O3438" s="39" t="s">
        <v>35</v>
      </c>
      <c r="P3438" s="39" t="s">
        <v>35</v>
      </c>
      <c r="Q3438" s="39" t="s">
        <v>37</v>
      </c>
      <c r="R3438" s="39" t="s">
        <v>37</v>
      </c>
      <c r="S3438" s="39" t="s">
        <v>38</v>
      </c>
      <c r="T3438" s="39" t="s">
        <v>35</v>
      </c>
      <c r="U3438" s="40" t="s">
        <v>39</v>
      </c>
      <c r="V3438" s="39" t="s">
        <v>37</v>
      </c>
      <c r="W3438" s="74" t="s">
        <v>56</v>
      </c>
      <c r="X3438" s="74">
        <v>0</v>
      </c>
    </row>
    <row r="3439" spans="1:24" ht="14.4" x14ac:dyDescent="0.3">
      <c r="A3439" s="33" t="s">
        <v>152</v>
      </c>
      <c r="B3439" s="22">
        <v>11762</v>
      </c>
      <c r="C3439" s="22" t="s">
        <v>416</v>
      </c>
      <c r="D3439" s="22">
        <v>53100584</v>
      </c>
      <c r="E3439" s="26" t="s">
        <v>417</v>
      </c>
      <c r="F3439" s="22">
        <v>2</v>
      </c>
      <c r="G3439" s="22" t="s">
        <v>48</v>
      </c>
      <c r="H3439" s="22" t="s">
        <v>120</v>
      </c>
      <c r="I3439" s="22" t="s">
        <v>34</v>
      </c>
      <c r="J3439" s="22" t="s">
        <v>97</v>
      </c>
      <c r="K3439" s="22" t="s">
        <v>36</v>
      </c>
      <c r="L3439" s="22">
        <v>11762</v>
      </c>
      <c r="M3439" s="39" t="s">
        <v>37</v>
      </c>
      <c r="N3439" s="39" t="s">
        <v>37</v>
      </c>
      <c r="O3439" s="39" t="s">
        <v>35</v>
      </c>
      <c r="P3439" s="39" t="s">
        <v>37</v>
      </c>
      <c r="Q3439" s="39" t="s">
        <v>37</v>
      </c>
      <c r="R3439" s="39" t="s">
        <v>37</v>
      </c>
      <c r="S3439" s="39" t="s">
        <v>40</v>
      </c>
      <c r="T3439" s="39" t="s">
        <v>35</v>
      </c>
      <c r="U3439" s="40" t="s">
        <v>39</v>
      </c>
      <c r="V3439" s="39" t="s">
        <v>35</v>
      </c>
      <c r="W3439" s="74" t="s">
        <v>606</v>
      </c>
      <c r="X3439" s="74">
        <v>0</v>
      </c>
    </row>
    <row r="3440" spans="1:24" ht="14.4" x14ac:dyDescent="0.3">
      <c r="A3440" s="33" t="s">
        <v>152</v>
      </c>
      <c r="B3440" s="22">
        <v>11764</v>
      </c>
      <c r="C3440" s="22" t="s">
        <v>432</v>
      </c>
      <c r="D3440" s="22">
        <v>53100888</v>
      </c>
      <c r="E3440" s="26" t="s">
        <v>433</v>
      </c>
      <c r="F3440" s="22">
        <v>4</v>
      </c>
      <c r="G3440" s="22" t="s">
        <v>48</v>
      </c>
      <c r="H3440" s="22" t="s">
        <v>120</v>
      </c>
      <c r="I3440" s="22" t="s">
        <v>34</v>
      </c>
      <c r="J3440" s="22" t="s">
        <v>97</v>
      </c>
      <c r="K3440" s="22" t="s">
        <v>36</v>
      </c>
      <c r="L3440" s="22">
        <v>11764</v>
      </c>
      <c r="M3440" s="39" t="s">
        <v>37</v>
      </c>
      <c r="N3440" s="39" t="s">
        <v>37</v>
      </c>
      <c r="O3440" s="39" t="s">
        <v>35</v>
      </c>
      <c r="P3440" s="39" t="s">
        <v>37</v>
      </c>
      <c r="Q3440" s="39" t="s">
        <v>37</v>
      </c>
      <c r="R3440" s="39" t="s">
        <v>37</v>
      </c>
      <c r="S3440" s="39" t="s">
        <v>40</v>
      </c>
      <c r="T3440" s="39" t="s">
        <v>35</v>
      </c>
      <c r="U3440" s="40" t="s">
        <v>39</v>
      </c>
      <c r="V3440" s="39" t="s">
        <v>35</v>
      </c>
      <c r="W3440" s="74" t="s">
        <v>606</v>
      </c>
      <c r="X3440" s="74">
        <v>0</v>
      </c>
    </row>
    <row r="3441" spans="1:24" ht="100.8" x14ac:dyDescent="0.3">
      <c r="A3441" s="33" t="s">
        <v>152</v>
      </c>
      <c r="B3441" s="22">
        <v>11656</v>
      </c>
      <c r="C3441" s="22" t="s">
        <v>434</v>
      </c>
      <c r="D3441" s="22">
        <v>51900034</v>
      </c>
      <c r="E3441" s="26" t="s">
        <v>435</v>
      </c>
      <c r="F3441" s="22">
        <v>2</v>
      </c>
      <c r="G3441" s="22" t="s">
        <v>48</v>
      </c>
      <c r="H3441" s="22" t="s">
        <v>120</v>
      </c>
      <c r="I3441" s="22" t="s">
        <v>34</v>
      </c>
      <c r="J3441" s="22" t="s">
        <v>97</v>
      </c>
      <c r="K3441" s="22" t="s">
        <v>36</v>
      </c>
      <c r="L3441" s="22">
        <v>11656</v>
      </c>
      <c r="M3441" s="39" t="s">
        <v>37</v>
      </c>
      <c r="N3441" s="39" t="s">
        <v>37</v>
      </c>
      <c r="O3441" s="39" t="s">
        <v>35</v>
      </c>
      <c r="P3441" s="39" t="s">
        <v>37</v>
      </c>
      <c r="Q3441" s="39" t="s">
        <v>37</v>
      </c>
      <c r="R3441" s="39" t="s">
        <v>37</v>
      </c>
      <c r="S3441" s="39" t="s">
        <v>40</v>
      </c>
      <c r="T3441" s="39" t="s">
        <v>35</v>
      </c>
      <c r="U3441" s="40" t="s">
        <v>39</v>
      </c>
      <c r="V3441" s="39" t="s">
        <v>37</v>
      </c>
      <c r="W3441" s="74" t="s">
        <v>653</v>
      </c>
      <c r="X3441" s="74">
        <v>0</v>
      </c>
    </row>
    <row r="3442" spans="1:24" ht="14.4" x14ac:dyDescent="0.3">
      <c r="A3442" s="33" t="s">
        <v>152</v>
      </c>
      <c r="B3442" s="22">
        <v>11762</v>
      </c>
      <c r="C3442" s="22" t="s">
        <v>416</v>
      </c>
      <c r="D3442" s="22">
        <v>53100584</v>
      </c>
      <c r="E3442" s="26" t="s">
        <v>417</v>
      </c>
      <c r="F3442" s="22">
        <v>1</v>
      </c>
      <c r="G3442" s="22" t="s">
        <v>48</v>
      </c>
      <c r="H3442" s="22" t="s">
        <v>120</v>
      </c>
      <c r="I3442" s="22" t="s">
        <v>34</v>
      </c>
      <c r="J3442" s="22" t="s">
        <v>97</v>
      </c>
      <c r="K3442" s="22" t="s">
        <v>36</v>
      </c>
      <c r="L3442" s="22">
        <v>11762</v>
      </c>
      <c r="M3442" s="39" t="s">
        <v>37</v>
      </c>
      <c r="N3442" s="39" t="s">
        <v>37</v>
      </c>
      <c r="O3442" s="39" t="s">
        <v>35</v>
      </c>
      <c r="P3442" s="39" t="s">
        <v>37</v>
      </c>
      <c r="Q3442" s="39" t="s">
        <v>37</v>
      </c>
      <c r="R3442" s="39" t="s">
        <v>37</v>
      </c>
      <c r="S3442" s="39" t="s">
        <v>40</v>
      </c>
      <c r="T3442" s="39" t="s">
        <v>35</v>
      </c>
      <c r="U3442" s="40" t="s">
        <v>39</v>
      </c>
      <c r="V3442" s="39" t="s">
        <v>35</v>
      </c>
      <c r="W3442" s="74" t="s">
        <v>606</v>
      </c>
      <c r="X3442" s="74">
        <v>0</v>
      </c>
    </row>
    <row r="3443" spans="1:24" ht="100.8" x14ac:dyDescent="0.3">
      <c r="A3443" s="33" t="s">
        <v>152</v>
      </c>
      <c r="B3443" s="22">
        <v>11656</v>
      </c>
      <c r="C3443" s="22" t="s">
        <v>434</v>
      </c>
      <c r="D3443" s="22">
        <v>51900034</v>
      </c>
      <c r="E3443" s="26" t="s">
        <v>435</v>
      </c>
      <c r="F3443" s="22">
        <v>1</v>
      </c>
      <c r="G3443" s="22" t="s">
        <v>48</v>
      </c>
      <c r="H3443" s="22" t="s">
        <v>120</v>
      </c>
      <c r="I3443" s="22" t="s">
        <v>34</v>
      </c>
      <c r="J3443" s="22" t="s">
        <v>97</v>
      </c>
      <c r="K3443" s="22" t="s">
        <v>36</v>
      </c>
      <c r="L3443" s="22">
        <v>11656</v>
      </c>
      <c r="M3443" s="39" t="s">
        <v>37</v>
      </c>
      <c r="N3443" s="39" t="s">
        <v>37</v>
      </c>
      <c r="O3443" s="39" t="s">
        <v>35</v>
      </c>
      <c r="P3443" s="39" t="s">
        <v>37</v>
      </c>
      <c r="Q3443" s="39" t="s">
        <v>37</v>
      </c>
      <c r="R3443" s="39" t="s">
        <v>37</v>
      </c>
      <c r="S3443" s="39" t="s">
        <v>40</v>
      </c>
      <c r="T3443" s="39" t="s">
        <v>35</v>
      </c>
      <c r="U3443" s="40" t="s">
        <v>39</v>
      </c>
      <c r="V3443" s="39" t="s">
        <v>37</v>
      </c>
      <c r="W3443" s="74" t="s">
        <v>653</v>
      </c>
      <c r="X3443" s="74">
        <v>0</v>
      </c>
    </row>
    <row r="3444" spans="1:24" ht="129.6" x14ac:dyDescent="0.3">
      <c r="A3444" s="33" t="s">
        <v>152</v>
      </c>
      <c r="B3444" s="22">
        <v>11983</v>
      </c>
      <c r="C3444" s="22" t="s">
        <v>54</v>
      </c>
      <c r="D3444" s="22">
        <v>53100213</v>
      </c>
      <c r="E3444" s="26" t="s">
        <v>55</v>
      </c>
      <c r="F3444" s="22">
        <v>1</v>
      </c>
      <c r="G3444" s="22" t="s">
        <v>48</v>
      </c>
      <c r="H3444" s="22" t="s">
        <v>33</v>
      </c>
      <c r="I3444" s="22" t="s">
        <v>34</v>
      </c>
      <c r="J3444" s="22" t="s">
        <v>35</v>
      </c>
      <c r="K3444" s="22" t="s">
        <v>36</v>
      </c>
      <c r="L3444" s="22">
        <v>11983</v>
      </c>
      <c r="M3444" s="39" t="s">
        <v>37</v>
      </c>
      <c r="N3444" s="39" t="s">
        <v>37</v>
      </c>
      <c r="O3444" s="39" t="s">
        <v>35</v>
      </c>
      <c r="P3444" s="39" t="s">
        <v>35</v>
      </c>
      <c r="Q3444" s="39" t="s">
        <v>37</v>
      </c>
      <c r="R3444" s="39" t="s">
        <v>37</v>
      </c>
      <c r="S3444" s="39" t="s">
        <v>38</v>
      </c>
      <c r="T3444" s="39" t="s">
        <v>35</v>
      </c>
      <c r="U3444" s="40" t="s">
        <v>39</v>
      </c>
      <c r="V3444" s="39" t="s">
        <v>37</v>
      </c>
      <c r="W3444" s="74" t="s">
        <v>56</v>
      </c>
      <c r="X3444" s="74">
        <v>0</v>
      </c>
    </row>
    <row r="3445" spans="1:24" ht="57.6" x14ac:dyDescent="0.3">
      <c r="A3445" s="33" t="s">
        <v>152</v>
      </c>
      <c r="B3445" s="22">
        <v>12311</v>
      </c>
      <c r="C3445" s="22" t="s">
        <v>410</v>
      </c>
      <c r="D3445" s="22">
        <v>53100287</v>
      </c>
      <c r="E3445" s="26" t="s">
        <v>411</v>
      </c>
      <c r="F3445" s="22">
        <v>1</v>
      </c>
      <c r="G3445" s="22" t="s">
        <v>48</v>
      </c>
      <c r="H3445" s="22" t="s">
        <v>61</v>
      </c>
      <c r="I3445" s="22" t="s">
        <v>34</v>
      </c>
      <c r="J3445" s="22" t="s">
        <v>97</v>
      </c>
      <c r="K3445" s="22" t="s">
        <v>36</v>
      </c>
      <c r="L3445" s="22">
        <v>12311</v>
      </c>
      <c r="M3445" s="39" t="s">
        <v>37</v>
      </c>
      <c r="N3445" s="39" t="s">
        <v>37</v>
      </c>
      <c r="O3445" s="39" t="s">
        <v>35</v>
      </c>
      <c r="P3445" s="39" t="s">
        <v>37</v>
      </c>
      <c r="Q3445" s="39" t="s">
        <v>37</v>
      </c>
      <c r="R3445" s="39" t="s">
        <v>37</v>
      </c>
      <c r="S3445" s="39" t="s">
        <v>40</v>
      </c>
      <c r="T3445" s="39" t="s">
        <v>35</v>
      </c>
      <c r="U3445" s="40" t="s">
        <v>39</v>
      </c>
      <c r="V3445" s="39" t="s">
        <v>37</v>
      </c>
      <c r="W3445" s="74" t="s">
        <v>956</v>
      </c>
      <c r="X3445" s="74">
        <v>0</v>
      </c>
    </row>
    <row r="3446" spans="1:24" ht="14.4" x14ac:dyDescent="0.3">
      <c r="A3446" s="33" t="s">
        <v>152</v>
      </c>
      <c r="B3446" s="22">
        <v>20211</v>
      </c>
      <c r="C3446" s="22" t="s">
        <v>430</v>
      </c>
      <c r="D3446" s="22">
        <v>53100075</v>
      </c>
      <c r="E3446" s="26" t="s">
        <v>431</v>
      </c>
      <c r="F3446" s="22">
        <v>1</v>
      </c>
      <c r="G3446" s="22" t="s">
        <v>48</v>
      </c>
      <c r="H3446" s="22" t="s">
        <v>101</v>
      </c>
      <c r="I3446" s="22" t="s">
        <v>34</v>
      </c>
      <c r="J3446" s="22" t="s">
        <v>97</v>
      </c>
      <c r="K3446" s="22" t="s">
        <v>36</v>
      </c>
      <c r="L3446" s="22">
        <v>20211</v>
      </c>
      <c r="M3446" s="39" t="s">
        <v>37</v>
      </c>
      <c r="N3446" s="39" t="s">
        <v>37</v>
      </c>
      <c r="O3446" s="39" t="s">
        <v>37</v>
      </c>
      <c r="P3446" s="39" t="s">
        <v>37</v>
      </c>
      <c r="Q3446" s="39" t="s">
        <v>37</v>
      </c>
      <c r="R3446" s="39" t="s">
        <v>37</v>
      </c>
      <c r="S3446" s="39" t="s">
        <v>37</v>
      </c>
      <c r="T3446" s="39" t="s">
        <v>35</v>
      </c>
      <c r="U3446" s="40" t="s">
        <v>39</v>
      </c>
      <c r="V3446" s="39" t="s">
        <v>37</v>
      </c>
      <c r="W3446" s="74" t="s">
        <v>3632</v>
      </c>
      <c r="X3446" s="74">
        <v>0</v>
      </c>
    </row>
    <row r="3447" spans="1:24" ht="14.4" x14ac:dyDescent="0.3">
      <c r="A3447" s="33" t="s">
        <v>152</v>
      </c>
      <c r="B3447" s="22">
        <v>20211</v>
      </c>
      <c r="C3447" s="22" t="s">
        <v>430</v>
      </c>
      <c r="D3447" s="22">
        <v>53100075</v>
      </c>
      <c r="E3447" s="26" t="s">
        <v>431</v>
      </c>
      <c r="F3447" s="22">
        <v>4</v>
      </c>
      <c r="G3447" s="22" t="s">
        <v>48</v>
      </c>
      <c r="H3447" s="22" t="s">
        <v>101</v>
      </c>
      <c r="I3447" s="22" t="s">
        <v>34</v>
      </c>
      <c r="J3447" s="22" t="s">
        <v>97</v>
      </c>
      <c r="K3447" s="22" t="s">
        <v>36</v>
      </c>
      <c r="L3447" s="22">
        <v>20211</v>
      </c>
      <c r="M3447" s="39" t="s">
        <v>37</v>
      </c>
      <c r="N3447" s="39" t="s">
        <v>37</v>
      </c>
      <c r="O3447" s="39" t="s">
        <v>37</v>
      </c>
      <c r="P3447" s="39" t="s">
        <v>37</v>
      </c>
      <c r="Q3447" s="39" t="s">
        <v>37</v>
      </c>
      <c r="R3447" s="39" t="s">
        <v>37</v>
      </c>
      <c r="S3447" s="39" t="s">
        <v>37</v>
      </c>
      <c r="T3447" s="39" t="s">
        <v>35</v>
      </c>
      <c r="U3447" s="40" t="s">
        <v>39</v>
      </c>
      <c r="V3447" s="39" t="s">
        <v>37</v>
      </c>
      <c r="W3447" s="74" t="s">
        <v>3632</v>
      </c>
      <c r="X3447" s="74">
        <v>0</v>
      </c>
    </row>
    <row r="3448" spans="1:24" ht="14.4" x14ac:dyDescent="0.3">
      <c r="A3448" s="33" t="s">
        <v>152</v>
      </c>
      <c r="B3448" s="22">
        <v>12010</v>
      </c>
      <c r="C3448" s="22" t="s">
        <v>442</v>
      </c>
      <c r="D3448" s="22">
        <v>25400320</v>
      </c>
      <c r="E3448" s="26" t="s">
        <v>443</v>
      </c>
      <c r="F3448" s="22">
        <v>1</v>
      </c>
      <c r="G3448" s="22" t="s">
        <v>48</v>
      </c>
      <c r="H3448" s="22" t="s">
        <v>120</v>
      </c>
      <c r="I3448" s="22" t="s">
        <v>34</v>
      </c>
      <c r="J3448" s="22" t="s">
        <v>97</v>
      </c>
      <c r="K3448" s="22" t="s">
        <v>36</v>
      </c>
      <c r="L3448" s="22">
        <v>12010</v>
      </c>
      <c r="M3448" s="39" t="s">
        <v>37</v>
      </c>
      <c r="N3448" s="39" t="s">
        <v>37</v>
      </c>
      <c r="O3448" s="39" t="s">
        <v>35</v>
      </c>
      <c r="P3448" s="39" t="s">
        <v>37</v>
      </c>
      <c r="Q3448" s="39" t="s">
        <v>37</v>
      </c>
      <c r="R3448" s="39" t="s">
        <v>37</v>
      </c>
      <c r="S3448" s="39" t="s">
        <v>38</v>
      </c>
      <c r="T3448" s="39" t="s">
        <v>35</v>
      </c>
      <c r="U3448" s="40" t="s">
        <v>39</v>
      </c>
      <c r="V3448" s="39" t="s">
        <v>35</v>
      </c>
      <c r="W3448" s="74" t="s">
        <v>606</v>
      </c>
      <c r="X3448" s="74">
        <v>0</v>
      </c>
    </row>
    <row r="3449" spans="1:24" ht="24" x14ac:dyDescent="0.3">
      <c r="A3449" s="33" t="s">
        <v>152</v>
      </c>
      <c r="B3449" s="22">
        <v>11737</v>
      </c>
      <c r="C3449" s="22" t="s">
        <v>585</v>
      </c>
      <c r="D3449" s="22">
        <v>53100586</v>
      </c>
      <c r="E3449" s="26" t="s">
        <v>586</v>
      </c>
      <c r="F3449" s="22">
        <v>1</v>
      </c>
      <c r="G3449" s="22" t="s">
        <v>48</v>
      </c>
      <c r="H3449" s="22" t="s">
        <v>120</v>
      </c>
      <c r="I3449" s="22" t="s">
        <v>34</v>
      </c>
      <c r="J3449" s="22" t="s">
        <v>97</v>
      </c>
      <c r="K3449" s="22" t="s">
        <v>36</v>
      </c>
      <c r="L3449" s="22">
        <v>11737</v>
      </c>
      <c r="M3449" s="39" t="s">
        <v>37</v>
      </c>
      <c r="N3449" s="39" t="s">
        <v>37</v>
      </c>
      <c r="O3449" s="39" t="s">
        <v>35</v>
      </c>
      <c r="P3449" s="39" t="s">
        <v>37</v>
      </c>
      <c r="Q3449" s="39" t="s">
        <v>37</v>
      </c>
      <c r="R3449" s="39" t="s">
        <v>37</v>
      </c>
      <c r="S3449" s="39" t="s">
        <v>38</v>
      </c>
      <c r="T3449" s="39" t="s">
        <v>35</v>
      </c>
      <c r="U3449" s="40" t="s">
        <v>39</v>
      </c>
      <c r="V3449" s="39" t="s">
        <v>35</v>
      </c>
      <c r="W3449" s="74" t="s">
        <v>606</v>
      </c>
      <c r="X3449" s="74">
        <v>0</v>
      </c>
    </row>
    <row r="3450" spans="1:24" ht="14.4" x14ac:dyDescent="0.3">
      <c r="A3450" s="33" t="s">
        <v>152</v>
      </c>
      <c r="B3450" s="22">
        <v>11639</v>
      </c>
      <c r="C3450" s="22" t="s">
        <v>436</v>
      </c>
      <c r="D3450" s="22">
        <v>53100032</v>
      </c>
      <c r="E3450" s="26" t="s">
        <v>437</v>
      </c>
      <c r="F3450" s="22">
        <v>1</v>
      </c>
      <c r="G3450" s="22" t="s">
        <v>48</v>
      </c>
      <c r="H3450" s="22" t="s">
        <v>105</v>
      </c>
      <c r="I3450" s="22" t="s">
        <v>34</v>
      </c>
      <c r="J3450" s="22" t="s">
        <v>97</v>
      </c>
      <c r="K3450" s="22" t="s">
        <v>36</v>
      </c>
      <c r="L3450" s="22">
        <v>11639</v>
      </c>
      <c r="M3450" s="39" t="s">
        <v>37</v>
      </c>
      <c r="N3450" s="39" t="s">
        <v>37</v>
      </c>
      <c r="O3450" s="39" t="s">
        <v>35</v>
      </c>
      <c r="P3450" s="39" t="s">
        <v>37</v>
      </c>
      <c r="Q3450" s="39" t="s">
        <v>37</v>
      </c>
      <c r="R3450" s="39" t="s">
        <v>37</v>
      </c>
      <c r="S3450" s="39" t="s">
        <v>641</v>
      </c>
      <c r="T3450" s="39" t="s">
        <v>35</v>
      </c>
      <c r="U3450" s="40" t="s">
        <v>39</v>
      </c>
      <c r="V3450" s="39" t="s">
        <v>35</v>
      </c>
      <c r="W3450" s="74" t="s">
        <v>606</v>
      </c>
      <c r="X3450" s="74">
        <v>0</v>
      </c>
    </row>
    <row r="3451" spans="1:24" ht="14.4" x14ac:dyDescent="0.3">
      <c r="A3451" s="33" t="s">
        <v>152</v>
      </c>
      <c r="B3451" s="22">
        <v>12139</v>
      </c>
      <c r="C3451" s="22" t="s">
        <v>438</v>
      </c>
      <c r="D3451" s="22">
        <v>53100297</v>
      </c>
      <c r="E3451" s="26" t="s">
        <v>439</v>
      </c>
      <c r="F3451" s="22">
        <v>1</v>
      </c>
      <c r="G3451" s="22" t="s">
        <v>48</v>
      </c>
      <c r="H3451" s="22" t="s">
        <v>33</v>
      </c>
      <c r="I3451" s="22" t="s">
        <v>34</v>
      </c>
      <c r="J3451" s="22" t="s">
        <v>97</v>
      </c>
      <c r="K3451" s="22" t="s">
        <v>36</v>
      </c>
      <c r="L3451" s="22">
        <v>12139</v>
      </c>
      <c r="M3451" s="39" t="s">
        <v>37</v>
      </c>
      <c r="N3451" s="39" t="s">
        <v>37</v>
      </c>
      <c r="O3451" s="39" t="s">
        <v>35</v>
      </c>
      <c r="P3451" s="39" t="s">
        <v>37</v>
      </c>
      <c r="Q3451" s="39" t="s">
        <v>37</v>
      </c>
      <c r="R3451" s="39" t="s">
        <v>37</v>
      </c>
      <c r="S3451" s="39" t="s">
        <v>37</v>
      </c>
      <c r="T3451" s="39" t="s">
        <v>35</v>
      </c>
      <c r="U3451" s="40" t="s">
        <v>649</v>
      </c>
      <c r="V3451" s="39" t="s">
        <v>35</v>
      </c>
      <c r="W3451" s="74">
        <v>0</v>
      </c>
      <c r="X3451" s="74">
        <v>0</v>
      </c>
    </row>
    <row r="3452" spans="1:24" ht="14.4" x14ac:dyDescent="0.3">
      <c r="A3452" s="33" t="s">
        <v>152</v>
      </c>
      <c r="B3452" s="22">
        <v>11793</v>
      </c>
      <c r="C3452" s="22" t="s">
        <v>514</v>
      </c>
      <c r="D3452" s="22">
        <v>53100012</v>
      </c>
      <c r="E3452" s="26" t="s">
        <v>515</v>
      </c>
      <c r="F3452" s="22">
        <v>1</v>
      </c>
      <c r="G3452" s="22" t="s">
        <v>48</v>
      </c>
      <c r="H3452" s="22" t="s">
        <v>203</v>
      </c>
      <c r="I3452" s="22" t="s">
        <v>34</v>
      </c>
      <c r="J3452" s="22" t="s">
        <v>97</v>
      </c>
      <c r="K3452" s="22" t="s">
        <v>36</v>
      </c>
      <c r="L3452" s="22">
        <v>11793</v>
      </c>
      <c r="M3452" s="39" t="s">
        <v>37</v>
      </c>
      <c r="N3452" s="39" t="s">
        <v>37</v>
      </c>
      <c r="O3452" s="39" t="s">
        <v>35</v>
      </c>
      <c r="P3452" s="39" t="s">
        <v>37</v>
      </c>
      <c r="Q3452" s="39" t="s">
        <v>37</v>
      </c>
      <c r="R3452" s="39" t="s">
        <v>37</v>
      </c>
      <c r="S3452" s="39" t="s">
        <v>38</v>
      </c>
      <c r="T3452" s="39" t="s">
        <v>35</v>
      </c>
      <c r="U3452" s="40" t="s">
        <v>39</v>
      </c>
      <c r="V3452" s="39" t="s">
        <v>35</v>
      </c>
      <c r="W3452" s="74" t="s">
        <v>606</v>
      </c>
      <c r="X3452" s="74">
        <v>0</v>
      </c>
    </row>
    <row r="3453" spans="1:24" ht="129.6" x14ac:dyDescent="0.3">
      <c r="A3453" s="33" t="s">
        <v>152</v>
      </c>
      <c r="B3453" s="22">
        <v>11983</v>
      </c>
      <c r="C3453" s="22" t="s">
        <v>54</v>
      </c>
      <c r="D3453" s="22">
        <v>53100213</v>
      </c>
      <c r="E3453" s="26" t="s">
        <v>55</v>
      </c>
      <c r="F3453" s="22">
        <v>3</v>
      </c>
      <c r="G3453" s="22" t="s">
        <v>48</v>
      </c>
      <c r="H3453" s="22" t="s">
        <v>33</v>
      </c>
      <c r="I3453" s="22" t="s">
        <v>34</v>
      </c>
      <c r="J3453" s="22" t="s">
        <v>35</v>
      </c>
      <c r="K3453" s="22" t="s">
        <v>36</v>
      </c>
      <c r="L3453" s="22">
        <v>11983</v>
      </c>
      <c r="M3453" s="39" t="s">
        <v>37</v>
      </c>
      <c r="N3453" s="39" t="s">
        <v>37</v>
      </c>
      <c r="O3453" s="39" t="s">
        <v>35</v>
      </c>
      <c r="P3453" s="39" t="s">
        <v>35</v>
      </c>
      <c r="Q3453" s="39" t="s">
        <v>37</v>
      </c>
      <c r="R3453" s="39" t="s">
        <v>37</v>
      </c>
      <c r="S3453" s="39" t="s">
        <v>38</v>
      </c>
      <c r="T3453" s="39" t="s">
        <v>35</v>
      </c>
      <c r="U3453" s="40" t="s">
        <v>39</v>
      </c>
      <c r="V3453" s="39" t="s">
        <v>37</v>
      </c>
      <c r="W3453" s="74" t="s">
        <v>56</v>
      </c>
      <c r="X3453" s="74">
        <v>0</v>
      </c>
    </row>
    <row r="3454" spans="1:24" ht="14.4" x14ac:dyDescent="0.3">
      <c r="A3454" s="33" t="s">
        <v>152</v>
      </c>
      <c r="B3454" s="22">
        <v>12274</v>
      </c>
      <c r="C3454" s="22" t="s">
        <v>325</v>
      </c>
      <c r="D3454" s="22">
        <v>29500005</v>
      </c>
      <c r="E3454" s="26" t="s">
        <v>326</v>
      </c>
      <c r="F3454" s="22">
        <v>5</v>
      </c>
      <c r="G3454" s="22" t="s">
        <v>48</v>
      </c>
      <c r="H3454" s="22" t="s">
        <v>61</v>
      </c>
      <c r="I3454" s="22" t="s">
        <v>34</v>
      </c>
      <c r="J3454" s="22" t="s">
        <v>97</v>
      </c>
      <c r="K3454" s="22" t="s">
        <v>36</v>
      </c>
      <c r="L3454" s="22">
        <v>12274</v>
      </c>
      <c r="M3454" s="39" t="s">
        <v>37</v>
      </c>
      <c r="N3454" s="39" t="s">
        <v>37</v>
      </c>
      <c r="O3454" s="39" t="s">
        <v>37</v>
      </c>
      <c r="P3454" s="39" t="s">
        <v>37</v>
      </c>
      <c r="Q3454" s="39" t="s">
        <v>37</v>
      </c>
      <c r="R3454" s="39" t="s">
        <v>37</v>
      </c>
      <c r="S3454" s="39" t="s">
        <v>37</v>
      </c>
      <c r="T3454" s="39" t="s">
        <v>37</v>
      </c>
      <c r="U3454" s="40" t="s">
        <v>784</v>
      </c>
      <c r="V3454" s="39" t="s">
        <v>37</v>
      </c>
      <c r="W3454" s="74" t="s">
        <v>943</v>
      </c>
      <c r="X3454" s="74">
        <v>0</v>
      </c>
    </row>
    <row r="3455" spans="1:24" ht="57.6" x14ac:dyDescent="0.3">
      <c r="A3455" s="33" t="s">
        <v>152</v>
      </c>
      <c r="B3455" s="22">
        <v>12311</v>
      </c>
      <c r="C3455" s="22" t="s">
        <v>410</v>
      </c>
      <c r="D3455" s="22">
        <v>53100287</v>
      </c>
      <c r="E3455" s="26" t="s">
        <v>411</v>
      </c>
      <c r="F3455" s="22">
        <v>2</v>
      </c>
      <c r="G3455" s="22" t="s">
        <v>48</v>
      </c>
      <c r="H3455" s="22" t="s">
        <v>61</v>
      </c>
      <c r="I3455" s="22" t="s">
        <v>34</v>
      </c>
      <c r="J3455" s="22" t="s">
        <v>97</v>
      </c>
      <c r="K3455" s="22" t="s">
        <v>36</v>
      </c>
      <c r="L3455" s="22">
        <v>12311</v>
      </c>
      <c r="M3455" s="39" t="s">
        <v>37</v>
      </c>
      <c r="N3455" s="39" t="s">
        <v>37</v>
      </c>
      <c r="O3455" s="39" t="s">
        <v>35</v>
      </c>
      <c r="P3455" s="39" t="s">
        <v>37</v>
      </c>
      <c r="Q3455" s="39" t="s">
        <v>37</v>
      </c>
      <c r="R3455" s="39" t="s">
        <v>37</v>
      </c>
      <c r="S3455" s="39" t="s">
        <v>40</v>
      </c>
      <c r="T3455" s="39" t="s">
        <v>35</v>
      </c>
      <c r="U3455" s="40" t="s">
        <v>39</v>
      </c>
      <c r="V3455" s="39" t="s">
        <v>37</v>
      </c>
      <c r="W3455" s="74" t="s">
        <v>956</v>
      </c>
      <c r="X3455" s="74">
        <v>0</v>
      </c>
    </row>
    <row r="3456" spans="1:24" ht="57.6" x14ac:dyDescent="0.3">
      <c r="A3456" s="33" t="s">
        <v>152</v>
      </c>
      <c r="B3456" s="22">
        <v>12311</v>
      </c>
      <c r="C3456" s="22" t="s">
        <v>410</v>
      </c>
      <c r="D3456" s="22">
        <v>53100287</v>
      </c>
      <c r="E3456" s="26" t="s">
        <v>411</v>
      </c>
      <c r="F3456" s="22">
        <v>1</v>
      </c>
      <c r="G3456" s="22" t="s">
        <v>48</v>
      </c>
      <c r="H3456" s="22" t="s">
        <v>61</v>
      </c>
      <c r="I3456" s="22" t="s">
        <v>34</v>
      </c>
      <c r="J3456" s="22" t="s">
        <v>97</v>
      </c>
      <c r="K3456" s="22" t="s">
        <v>36</v>
      </c>
      <c r="L3456" s="22">
        <v>12311</v>
      </c>
      <c r="M3456" s="39" t="s">
        <v>37</v>
      </c>
      <c r="N3456" s="39" t="s">
        <v>37</v>
      </c>
      <c r="O3456" s="39" t="s">
        <v>35</v>
      </c>
      <c r="P3456" s="39" t="s">
        <v>37</v>
      </c>
      <c r="Q3456" s="39" t="s">
        <v>37</v>
      </c>
      <c r="R3456" s="39" t="s">
        <v>37</v>
      </c>
      <c r="S3456" s="39" t="s">
        <v>40</v>
      </c>
      <c r="T3456" s="39" t="s">
        <v>35</v>
      </c>
      <c r="U3456" s="40" t="s">
        <v>39</v>
      </c>
      <c r="V3456" s="39" t="s">
        <v>37</v>
      </c>
      <c r="W3456" s="74" t="s">
        <v>956</v>
      </c>
      <c r="X3456" s="74">
        <v>0</v>
      </c>
    </row>
    <row r="3457" spans="1:24" ht="14.4" x14ac:dyDescent="0.3">
      <c r="A3457" s="33" t="s">
        <v>152</v>
      </c>
      <c r="B3457" s="22">
        <v>20211</v>
      </c>
      <c r="C3457" s="22" t="s">
        <v>430</v>
      </c>
      <c r="D3457" s="22">
        <v>53100075</v>
      </c>
      <c r="E3457" s="26" t="s">
        <v>431</v>
      </c>
      <c r="F3457" s="22">
        <v>2</v>
      </c>
      <c r="G3457" s="22" t="s">
        <v>48</v>
      </c>
      <c r="H3457" s="22" t="s">
        <v>101</v>
      </c>
      <c r="I3457" s="22" t="s">
        <v>34</v>
      </c>
      <c r="J3457" s="22" t="s">
        <v>97</v>
      </c>
      <c r="K3457" s="22" t="s">
        <v>36</v>
      </c>
      <c r="L3457" s="22">
        <v>20211</v>
      </c>
      <c r="M3457" s="39" t="s">
        <v>37</v>
      </c>
      <c r="N3457" s="39" t="s">
        <v>37</v>
      </c>
      <c r="O3457" s="39" t="s">
        <v>37</v>
      </c>
      <c r="P3457" s="39" t="s">
        <v>37</v>
      </c>
      <c r="Q3457" s="39" t="s">
        <v>37</v>
      </c>
      <c r="R3457" s="39" t="s">
        <v>37</v>
      </c>
      <c r="S3457" s="39" t="s">
        <v>37</v>
      </c>
      <c r="T3457" s="39" t="s">
        <v>35</v>
      </c>
      <c r="U3457" s="40" t="s">
        <v>39</v>
      </c>
      <c r="V3457" s="39" t="s">
        <v>37</v>
      </c>
      <c r="W3457" s="74" t="s">
        <v>3632</v>
      </c>
      <c r="X3457" s="74">
        <v>0</v>
      </c>
    </row>
    <row r="3458" spans="1:24" ht="14.4" x14ac:dyDescent="0.3">
      <c r="A3458" s="33" t="s">
        <v>152</v>
      </c>
      <c r="B3458" s="22">
        <v>20211</v>
      </c>
      <c r="C3458" s="22" t="s">
        <v>430</v>
      </c>
      <c r="D3458" s="22">
        <v>53100075</v>
      </c>
      <c r="E3458" s="26" t="s">
        <v>431</v>
      </c>
      <c r="F3458" s="22">
        <v>1</v>
      </c>
      <c r="G3458" s="22" t="s">
        <v>48</v>
      </c>
      <c r="H3458" s="22" t="s">
        <v>101</v>
      </c>
      <c r="I3458" s="22" t="s">
        <v>34</v>
      </c>
      <c r="J3458" s="22" t="s">
        <v>97</v>
      </c>
      <c r="K3458" s="22" t="s">
        <v>36</v>
      </c>
      <c r="L3458" s="22">
        <v>20211</v>
      </c>
      <c r="M3458" s="39" t="s">
        <v>37</v>
      </c>
      <c r="N3458" s="39" t="s">
        <v>37</v>
      </c>
      <c r="O3458" s="39" t="s">
        <v>37</v>
      </c>
      <c r="P3458" s="39" t="s">
        <v>37</v>
      </c>
      <c r="Q3458" s="39" t="s">
        <v>37</v>
      </c>
      <c r="R3458" s="39" t="s">
        <v>37</v>
      </c>
      <c r="S3458" s="39" t="s">
        <v>37</v>
      </c>
      <c r="T3458" s="39" t="s">
        <v>35</v>
      </c>
      <c r="U3458" s="40" t="s">
        <v>39</v>
      </c>
      <c r="V3458" s="39" t="s">
        <v>37</v>
      </c>
      <c r="W3458" s="74" t="s">
        <v>3632</v>
      </c>
      <c r="X3458" s="74">
        <v>0</v>
      </c>
    </row>
    <row r="3459" spans="1:24" ht="43.2" x14ac:dyDescent="0.3">
      <c r="A3459" s="33" t="s">
        <v>152</v>
      </c>
      <c r="B3459" s="22">
        <v>11594</v>
      </c>
      <c r="C3459" s="22" t="s">
        <v>408</v>
      </c>
      <c r="D3459" s="22">
        <v>53100235</v>
      </c>
      <c r="E3459" s="26" t="s">
        <v>409</v>
      </c>
      <c r="F3459" s="22">
        <v>4</v>
      </c>
      <c r="G3459" s="22" t="s">
        <v>48</v>
      </c>
      <c r="H3459" s="22" t="s">
        <v>33</v>
      </c>
      <c r="I3459" s="22" t="s">
        <v>34</v>
      </c>
      <c r="J3459" s="22" t="s">
        <v>97</v>
      </c>
      <c r="K3459" s="22" t="s">
        <v>36</v>
      </c>
      <c r="L3459" s="22">
        <v>11594</v>
      </c>
      <c r="M3459" s="39" t="s">
        <v>37</v>
      </c>
      <c r="N3459" s="39" t="s">
        <v>37</v>
      </c>
      <c r="O3459" s="39" t="s">
        <v>37</v>
      </c>
      <c r="P3459" s="39" t="s">
        <v>37</v>
      </c>
      <c r="Q3459" s="39" t="s">
        <v>37</v>
      </c>
      <c r="R3459" s="39" t="s">
        <v>37</v>
      </c>
      <c r="S3459" s="39" t="s">
        <v>40</v>
      </c>
      <c r="T3459" s="39" t="s">
        <v>35</v>
      </c>
      <c r="U3459" s="40" t="s">
        <v>39</v>
      </c>
      <c r="V3459" s="39" t="s">
        <v>37</v>
      </c>
      <c r="W3459" s="74" t="s">
        <v>622</v>
      </c>
      <c r="X3459" s="74">
        <v>0</v>
      </c>
    </row>
    <row r="3460" spans="1:24" ht="14.4" x14ac:dyDescent="0.3">
      <c r="A3460" s="33" t="s">
        <v>152</v>
      </c>
      <c r="B3460" s="22">
        <v>11762</v>
      </c>
      <c r="C3460" s="22" t="s">
        <v>416</v>
      </c>
      <c r="D3460" s="22">
        <v>53100584</v>
      </c>
      <c r="E3460" s="26" t="s">
        <v>417</v>
      </c>
      <c r="F3460" s="22">
        <v>1</v>
      </c>
      <c r="G3460" s="22" t="s">
        <v>48</v>
      </c>
      <c r="H3460" s="22" t="s">
        <v>120</v>
      </c>
      <c r="I3460" s="22" t="s">
        <v>34</v>
      </c>
      <c r="J3460" s="22" t="s">
        <v>97</v>
      </c>
      <c r="K3460" s="22" t="s">
        <v>36</v>
      </c>
      <c r="L3460" s="22">
        <v>11762</v>
      </c>
      <c r="M3460" s="39" t="s">
        <v>37</v>
      </c>
      <c r="N3460" s="39" t="s">
        <v>37</v>
      </c>
      <c r="O3460" s="39" t="s">
        <v>35</v>
      </c>
      <c r="P3460" s="39" t="s">
        <v>37</v>
      </c>
      <c r="Q3460" s="39" t="s">
        <v>37</v>
      </c>
      <c r="R3460" s="39" t="s">
        <v>37</v>
      </c>
      <c r="S3460" s="39" t="s">
        <v>40</v>
      </c>
      <c r="T3460" s="39" t="s">
        <v>35</v>
      </c>
      <c r="U3460" s="40" t="s">
        <v>39</v>
      </c>
      <c r="V3460" s="39" t="s">
        <v>35</v>
      </c>
      <c r="W3460" s="74" t="s">
        <v>606</v>
      </c>
      <c r="X3460" s="74">
        <v>0</v>
      </c>
    </row>
    <row r="3461" spans="1:24" ht="14.4" x14ac:dyDescent="0.3">
      <c r="A3461" s="33" t="s">
        <v>152</v>
      </c>
      <c r="B3461" s="22">
        <v>12010</v>
      </c>
      <c r="C3461" s="22" t="s">
        <v>442</v>
      </c>
      <c r="D3461" s="22">
        <v>25400320</v>
      </c>
      <c r="E3461" s="26" t="s">
        <v>443</v>
      </c>
      <c r="F3461" s="22">
        <v>2</v>
      </c>
      <c r="G3461" s="22" t="s">
        <v>48</v>
      </c>
      <c r="H3461" s="22" t="s">
        <v>120</v>
      </c>
      <c r="I3461" s="22" t="s">
        <v>34</v>
      </c>
      <c r="J3461" s="22" t="s">
        <v>97</v>
      </c>
      <c r="K3461" s="22" t="s">
        <v>36</v>
      </c>
      <c r="L3461" s="22">
        <v>12010</v>
      </c>
      <c r="M3461" s="39" t="s">
        <v>37</v>
      </c>
      <c r="N3461" s="39" t="s">
        <v>37</v>
      </c>
      <c r="O3461" s="39" t="s">
        <v>35</v>
      </c>
      <c r="P3461" s="39" t="s">
        <v>37</v>
      </c>
      <c r="Q3461" s="39" t="s">
        <v>37</v>
      </c>
      <c r="R3461" s="39" t="s">
        <v>37</v>
      </c>
      <c r="S3461" s="39" t="s">
        <v>38</v>
      </c>
      <c r="T3461" s="39" t="s">
        <v>35</v>
      </c>
      <c r="U3461" s="40" t="s">
        <v>39</v>
      </c>
      <c r="V3461" s="39" t="s">
        <v>35</v>
      </c>
      <c r="W3461" s="74" t="s">
        <v>606</v>
      </c>
      <c r="X3461" s="74">
        <v>0</v>
      </c>
    </row>
    <row r="3462" spans="1:24" ht="43.2" x14ac:dyDescent="0.3">
      <c r="A3462" s="33" t="s">
        <v>152</v>
      </c>
      <c r="B3462" s="22">
        <v>11594</v>
      </c>
      <c r="C3462" s="22" t="s">
        <v>408</v>
      </c>
      <c r="D3462" s="22">
        <v>53100235</v>
      </c>
      <c r="E3462" s="26" t="s">
        <v>409</v>
      </c>
      <c r="F3462" s="22">
        <v>2</v>
      </c>
      <c r="G3462" s="22" t="s">
        <v>48</v>
      </c>
      <c r="H3462" s="22" t="s">
        <v>33</v>
      </c>
      <c r="I3462" s="22" t="s">
        <v>34</v>
      </c>
      <c r="J3462" s="22" t="s">
        <v>97</v>
      </c>
      <c r="K3462" s="22" t="s">
        <v>36</v>
      </c>
      <c r="L3462" s="22">
        <v>11594</v>
      </c>
      <c r="M3462" s="39" t="s">
        <v>37</v>
      </c>
      <c r="N3462" s="39" t="s">
        <v>37</v>
      </c>
      <c r="O3462" s="39" t="s">
        <v>37</v>
      </c>
      <c r="P3462" s="39" t="s">
        <v>37</v>
      </c>
      <c r="Q3462" s="39" t="s">
        <v>37</v>
      </c>
      <c r="R3462" s="39" t="s">
        <v>37</v>
      </c>
      <c r="S3462" s="39" t="s">
        <v>40</v>
      </c>
      <c r="T3462" s="39" t="s">
        <v>35</v>
      </c>
      <c r="U3462" s="40" t="s">
        <v>39</v>
      </c>
      <c r="V3462" s="39" t="s">
        <v>37</v>
      </c>
      <c r="W3462" s="74" t="s">
        <v>622</v>
      </c>
      <c r="X3462" s="74">
        <v>0</v>
      </c>
    </row>
    <row r="3463" spans="1:24" ht="14.4" x14ac:dyDescent="0.3">
      <c r="A3463" s="33" t="s">
        <v>152</v>
      </c>
      <c r="B3463" s="22">
        <v>12071</v>
      </c>
      <c r="C3463" s="22" t="s">
        <v>440</v>
      </c>
      <c r="D3463" s="22">
        <v>53100675</v>
      </c>
      <c r="E3463" s="26" t="s">
        <v>441</v>
      </c>
      <c r="F3463" s="22">
        <v>4</v>
      </c>
      <c r="G3463" s="22" t="s">
        <v>48</v>
      </c>
      <c r="H3463" s="22" t="s">
        <v>120</v>
      </c>
      <c r="I3463" s="22" t="s">
        <v>34</v>
      </c>
      <c r="J3463" s="22" t="s">
        <v>97</v>
      </c>
      <c r="K3463" s="22" t="s">
        <v>36</v>
      </c>
      <c r="L3463" s="22">
        <v>12071</v>
      </c>
      <c r="M3463" s="39" t="s">
        <v>37</v>
      </c>
      <c r="N3463" s="39" t="s">
        <v>37</v>
      </c>
      <c r="O3463" s="39" t="s">
        <v>35</v>
      </c>
      <c r="P3463" s="39" t="s">
        <v>37</v>
      </c>
      <c r="Q3463" s="39" t="s">
        <v>37</v>
      </c>
      <c r="R3463" s="39" t="s">
        <v>37</v>
      </c>
      <c r="S3463" s="39" t="s">
        <v>40</v>
      </c>
      <c r="T3463" s="39" t="s">
        <v>35</v>
      </c>
      <c r="U3463" s="40" t="s">
        <v>39</v>
      </c>
      <c r="V3463" s="39" t="s">
        <v>35</v>
      </c>
      <c r="W3463" s="74" t="s">
        <v>606</v>
      </c>
      <c r="X3463" s="74">
        <v>0</v>
      </c>
    </row>
    <row r="3464" spans="1:24" ht="57.6" x14ac:dyDescent="0.3">
      <c r="A3464" s="33" t="s">
        <v>152</v>
      </c>
      <c r="B3464" s="22">
        <v>12311</v>
      </c>
      <c r="C3464" s="22" t="s">
        <v>410</v>
      </c>
      <c r="D3464" s="22">
        <v>53100287</v>
      </c>
      <c r="E3464" s="26" t="s">
        <v>411</v>
      </c>
      <c r="F3464" s="22">
        <v>1</v>
      </c>
      <c r="G3464" s="22" t="s">
        <v>48</v>
      </c>
      <c r="H3464" s="22" t="s">
        <v>61</v>
      </c>
      <c r="I3464" s="22" t="s">
        <v>34</v>
      </c>
      <c r="J3464" s="22" t="s">
        <v>97</v>
      </c>
      <c r="K3464" s="22" t="s">
        <v>36</v>
      </c>
      <c r="L3464" s="22">
        <v>12311</v>
      </c>
      <c r="M3464" s="39" t="s">
        <v>37</v>
      </c>
      <c r="N3464" s="39" t="s">
        <v>37</v>
      </c>
      <c r="O3464" s="39" t="s">
        <v>35</v>
      </c>
      <c r="P3464" s="39" t="s">
        <v>37</v>
      </c>
      <c r="Q3464" s="39" t="s">
        <v>37</v>
      </c>
      <c r="R3464" s="39" t="s">
        <v>37</v>
      </c>
      <c r="S3464" s="39" t="s">
        <v>40</v>
      </c>
      <c r="T3464" s="39" t="s">
        <v>35</v>
      </c>
      <c r="U3464" s="40" t="s">
        <v>39</v>
      </c>
      <c r="V3464" s="39" t="s">
        <v>37</v>
      </c>
      <c r="W3464" s="74" t="s">
        <v>956</v>
      </c>
      <c r="X3464" s="74">
        <v>0</v>
      </c>
    </row>
    <row r="3465" spans="1:24" ht="43.2" x14ac:dyDescent="0.3">
      <c r="A3465" s="33" t="s">
        <v>152</v>
      </c>
      <c r="B3465" s="22">
        <v>11594</v>
      </c>
      <c r="C3465" s="22" t="s">
        <v>408</v>
      </c>
      <c r="D3465" s="22">
        <v>53100235</v>
      </c>
      <c r="E3465" s="26" t="s">
        <v>409</v>
      </c>
      <c r="F3465" s="22">
        <v>1</v>
      </c>
      <c r="G3465" s="22" t="s">
        <v>48</v>
      </c>
      <c r="H3465" s="22" t="s">
        <v>33</v>
      </c>
      <c r="I3465" s="22" t="s">
        <v>34</v>
      </c>
      <c r="J3465" s="22" t="s">
        <v>97</v>
      </c>
      <c r="K3465" s="22" t="s">
        <v>36</v>
      </c>
      <c r="L3465" s="22">
        <v>11594</v>
      </c>
      <c r="M3465" s="39" t="s">
        <v>37</v>
      </c>
      <c r="N3465" s="39" t="s">
        <v>37</v>
      </c>
      <c r="O3465" s="39" t="s">
        <v>37</v>
      </c>
      <c r="P3465" s="39" t="s">
        <v>37</v>
      </c>
      <c r="Q3465" s="39" t="s">
        <v>37</v>
      </c>
      <c r="R3465" s="39" t="s">
        <v>37</v>
      </c>
      <c r="S3465" s="39" t="s">
        <v>40</v>
      </c>
      <c r="T3465" s="39" t="s">
        <v>35</v>
      </c>
      <c r="U3465" s="40" t="s">
        <v>39</v>
      </c>
      <c r="V3465" s="39" t="s">
        <v>37</v>
      </c>
      <c r="W3465" s="74" t="s">
        <v>622</v>
      </c>
      <c r="X3465" s="74">
        <v>0</v>
      </c>
    </row>
    <row r="3466" spans="1:24" ht="100.8" x14ac:dyDescent="0.3">
      <c r="A3466" s="33" t="s">
        <v>152</v>
      </c>
      <c r="B3466" s="22">
        <v>11656</v>
      </c>
      <c r="C3466" s="22" t="s">
        <v>434</v>
      </c>
      <c r="D3466" s="22">
        <v>51900034</v>
      </c>
      <c r="E3466" s="26" t="s">
        <v>435</v>
      </c>
      <c r="F3466" s="22">
        <v>1</v>
      </c>
      <c r="G3466" s="22" t="s">
        <v>48</v>
      </c>
      <c r="H3466" s="22" t="s">
        <v>120</v>
      </c>
      <c r="I3466" s="22" t="s">
        <v>34</v>
      </c>
      <c r="J3466" s="22" t="s">
        <v>97</v>
      </c>
      <c r="K3466" s="22" t="s">
        <v>36</v>
      </c>
      <c r="L3466" s="22">
        <v>11656</v>
      </c>
      <c r="M3466" s="39" t="s">
        <v>37</v>
      </c>
      <c r="N3466" s="39" t="s">
        <v>37</v>
      </c>
      <c r="O3466" s="39" t="s">
        <v>35</v>
      </c>
      <c r="P3466" s="39" t="s">
        <v>37</v>
      </c>
      <c r="Q3466" s="39" t="s">
        <v>37</v>
      </c>
      <c r="R3466" s="39" t="s">
        <v>37</v>
      </c>
      <c r="S3466" s="39" t="s">
        <v>40</v>
      </c>
      <c r="T3466" s="39" t="s">
        <v>35</v>
      </c>
      <c r="U3466" s="40" t="s">
        <v>39</v>
      </c>
      <c r="V3466" s="39" t="s">
        <v>37</v>
      </c>
      <c r="W3466" s="74" t="s">
        <v>653</v>
      </c>
      <c r="X3466" s="74">
        <v>0</v>
      </c>
    </row>
    <row r="3467" spans="1:24" ht="14.4" x14ac:dyDescent="0.3">
      <c r="A3467" s="33" t="s">
        <v>152</v>
      </c>
      <c r="B3467" s="22">
        <v>20211</v>
      </c>
      <c r="C3467" s="22" t="s">
        <v>430</v>
      </c>
      <c r="D3467" s="22">
        <v>53100075</v>
      </c>
      <c r="E3467" s="26" t="s">
        <v>431</v>
      </c>
      <c r="F3467" s="22">
        <v>4</v>
      </c>
      <c r="G3467" s="22" t="s">
        <v>48</v>
      </c>
      <c r="H3467" s="22" t="s">
        <v>101</v>
      </c>
      <c r="I3467" s="22" t="s">
        <v>34</v>
      </c>
      <c r="J3467" s="22" t="s">
        <v>97</v>
      </c>
      <c r="K3467" s="22" t="s">
        <v>36</v>
      </c>
      <c r="L3467" s="22">
        <v>20211</v>
      </c>
      <c r="M3467" s="39" t="s">
        <v>37</v>
      </c>
      <c r="N3467" s="39" t="s">
        <v>37</v>
      </c>
      <c r="O3467" s="39" t="s">
        <v>37</v>
      </c>
      <c r="P3467" s="39" t="s">
        <v>37</v>
      </c>
      <c r="Q3467" s="39" t="s">
        <v>37</v>
      </c>
      <c r="R3467" s="39" t="s">
        <v>37</v>
      </c>
      <c r="S3467" s="39" t="s">
        <v>37</v>
      </c>
      <c r="T3467" s="39" t="s">
        <v>35</v>
      </c>
      <c r="U3467" s="40" t="s">
        <v>39</v>
      </c>
      <c r="V3467" s="39" t="s">
        <v>37</v>
      </c>
      <c r="W3467" s="74" t="s">
        <v>3632</v>
      </c>
      <c r="X3467" s="74">
        <v>0</v>
      </c>
    </row>
    <row r="3468" spans="1:24" ht="43.2" x14ac:dyDescent="0.3">
      <c r="A3468" s="33" t="s">
        <v>152</v>
      </c>
      <c r="B3468" s="22">
        <v>11594</v>
      </c>
      <c r="C3468" s="22" t="s">
        <v>408</v>
      </c>
      <c r="D3468" s="22">
        <v>53100235</v>
      </c>
      <c r="E3468" s="26" t="s">
        <v>409</v>
      </c>
      <c r="F3468" s="22">
        <v>1</v>
      </c>
      <c r="G3468" s="22" t="s">
        <v>48</v>
      </c>
      <c r="H3468" s="22" t="s">
        <v>33</v>
      </c>
      <c r="I3468" s="22" t="s">
        <v>34</v>
      </c>
      <c r="J3468" s="22" t="s">
        <v>97</v>
      </c>
      <c r="K3468" s="22" t="s">
        <v>36</v>
      </c>
      <c r="L3468" s="22">
        <v>11594</v>
      </c>
      <c r="M3468" s="39" t="s">
        <v>37</v>
      </c>
      <c r="N3468" s="39" t="s">
        <v>37</v>
      </c>
      <c r="O3468" s="39" t="s">
        <v>37</v>
      </c>
      <c r="P3468" s="39" t="s">
        <v>37</v>
      </c>
      <c r="Q3468" s="39" t="s">
        <v>37</v>
      </c>
      <c r="R3468" s="39" t="s">
        <v>37</v>
      </c>
      <c r="S3468" s="39" t="s">
        <v>40</v>
      </c>
      <c r="T3468" s="39" t="s">
        <v>35</v>
      </c>
      <c r="U3468" s="40" t="s">
        <v>39</v>
      </c>
      <c r="V3468" s="39" t="s">
        <v>37</v>
      </c>
      <c r="W3468" s="74" t="s">
        <v>622</v>
      </c>
      <c r="X3468" s="74">
        <v>0</v>
      </c>
    </row>
    <row r="3469" spans="1:24" ht="43.2" x14ac:dyDescent="0.3">
      <c r="A3469" s="33" t="s">
        <v>152</v>
      </c>
      <c r="B3469" s="22">
        <v>11594</v>
      </c>
      <c r="C3469" s="22" t="s">
        <v>408</v>
      </c>
      <c r="D3469" s="22">
        <v>53100235</v>
      </c>
      <c r="E3469" s="26" t="s">
        <v>409</v>
      </c>
      <c r="F3469" s="22">
        <v>1</v>
      </c>
      <c r="G3469" s="22" t="s">
        <v>48</v>
      </c>
      <c r="H3469" s="22" t="s">
        <v>33</v>
      </c>
      <c r="I3469" s="22" t="s">
        <v>34</v>
      </c>
      <c r="J3469" s="22" t="s">
        <v>97</v>
      </c>
      <c r="K3469" s="22" t="s">
        <v>36</v>
      </c>
      <c r="L3469" s="22">
        <v>11594</v>
      </c>
      <c r="M3469" s="39" t="s">
        <v>37</v>
      </c>
      <c r="N3469" s="39" t="s">
        <v>37</v>
      </c>
      <c r="O3469" s="39" t="s">
        <v>37</v>
      </c>
      <c r="P3469" s="39" t="s">
        <v>37</v>
      </c>
      <c r="Q3469" s="39" t="s">
        <v>37</v>
      </c>
      <c r="R3469" s="39" t="s">
        <v>37</v>
      </c>
      <c r="S3469" s="39" t="s">
        <v>40</v>
      </c>
      <c r="T3469" s="39" t="s">
        <v>35</v>
      </c>
      <c r="U3469" s="40" t="s">
        <v>39</v>
      </c>
      <c r="V3469" s="39" t="s">
        <v>37</v>
      </c>
      <c r="W3469" s="74" t="s">
        <v>622</v>
      </c>
      <c r="X3469" s="74">
        <v>0</v>
      </c>
    </row>
    <row r="3470" spans="1:24" ht="43.2" x14ac:dyDescent="0.3">
      <c r="A3470" s="33" t="s">
        <v>152</v>
      </c>
      <c r="B3470" s="22">
        <v>11594</v>
      </c>
      <c r="C3470" s="22" t="s">
        <v>408</v>
      </c>
      <c r="D3470" s="22">
        <v>53100235</v>
      </c>
      <c r="E3470" s="26" t="s">
        <v>409</v>
      </c>
      <c r="F3470" s="22">
        <v>1</v>
      </c>
      <c r="G3470" s="22" t="s">
        <v>48</v>
      </c>
      <c r="H3470" s="22" t="s">
        <v>33</v>
      </c>
      <c r="I3470" s="22" t="s">
        <v>34</v>
      </c>
      <c r="J3470" s="22" t="s">
        <v>97</v>
      </c>
      <c r="K3470" s="22" t="s">
        <v>36</v>
      </c>
      <c r="L3470" s="22">
        <v>11594</v>
      </c>
      <c r="M3470" s="39" t="s">
        <v>37</v>
      </c>
      <c r="N3470" s="39" t="s">
        <v>37</v>
      </c>
      <c r="O3470" s="39" t="s">
        <v>37</v>
      </c>
      <c r="P3470" s="39" t="s">
        <v>37</v>
      </c>
      <c r="Q3470" s="39" t="s">
        <v>37</v>
      </c>
      <c r="R3470" s="39" t="s">
        <v>37</v>
      </c>
      <c r="S3470" s="39" t="s">
        <v>40</v>
      </c>
      <c r="T3470" s="39" t="s">
        <v>35</v>
      </c>
      <c r="U3470" s="40" t="s">
        <v>39</v>
      </c>
      <c r="V3470" s="39" t="s">
        <v>37</v>
      </c>
      <c r="W3470" s="74" t="s">
        <v>622</v>
      </c>
      <c r="X3470" s="74">
        <v>0</v>
      </c>
    </row>
    <row r="3471" spans="1:24" ht="14.4" x14ac:dyDescent="0.3">
      <c r="A3471" s="33" t="s">
        <v>152</v>
      </c>
      <c r="B3471" s="22">
        <v>12268</v>
      </c>
      <c r="C3471" s="22" t="s">
        <v>445</v>
      </c>
      <c r="D3471" s="22">
        <v>53100347</v>
      </c>
      <c r="E3471" s="26" t="s">
        <v>446</v>
      </c>
      <c r="F3471" s="22">
        <v>2</v>
      </c>
      <c r="G3471" s="22" t="s">
        <v>48</v>
      </c>
      <c r="H3471" s="22" t="s">
        <v>111</v>
      </c>
      <c r="I3471" s="22" t="s">
        <v>34</v>
      </c>
      <c r="J3471" s="22" t="s">
        <v>97</v>
      </c>
      <c r="K3471" s="22" t="s">
        <v>36</v>
      </c>
      <c r="L3471" s="22">
        <v>12268</v>
      </c>
      <c r="M3471" s="39" t="s">
        <v>37</v>
      </c>
      <c r="N3471" s="39" t="s">
        <v>37</v>
      </c>
      <c r="O3471" s="39" t="s">
        <v>35</v>
      </c>
      <c r="P3471" s="39" t="s">
        <v>37</v>
      </c>
      <c r="Q3471" s="39" t="s">
        <v>37</v>
      </c>
      <c r="R3471" s="39" t="s">
        <v>37</v>
      </c>
      <c r="S3471" s="39" t="s">
        <v>40</v>
      </c>
      <c r="T3471" s="39" t="s">
        <v>35</v>
      </c>
      <c r="U3471" s="40" t="s">
        <v>605</v>
      </c>
      <c r="V3471" s="39" t="s">
        <v>35</v>
      </c>
      <c r="W3471" s="74" t="s">
        <v>606</v>
      </c>
      <c r="X3471" s="74">
        <v>0</v>
      </c>
    </row>
    <row r="3472" spans="1:24" ht="43.2" x14ac:dyDescent="0.3">
      <c r="A3472" s="33" t="s">
        <v>152</v>
      </c>
      <c r="B3472" s="22">
        <v>16256</v>
      </c>
      <c r="C3472" s="22" t="s">
        <v>447</v>
      </c>
      <c r="D3472" s="22">
        <v>52200022</v>
      </c>
      <c r="E3472" s="26" t="s">
        <v>448</v>
      </c>
      <c r="F3472" s="22">
        <v>1</v>
      </c>
      <c r="G3472" s="22" t="s">
        <v>48</v>
      </c>
      <c r="H3472" s="22" t="s">
        <v>111</v>
      </c>
      <c r="I3472" s="22" t="s">
        <v>34</v>
      </c>
      <c r="J3472" s="22" t="s">
        <v>97</v>
      </c>
      <c r="K3472" s="22" t="s">
        <v>36</v>
      </c>
      <c r="L3472" s="22">
        <v>16256</v>
      </c>
      <c r="M3472" s="39" t="s">
        <v>37</v>
      </c>
      <c r="N3472" s="39" t="s">
        <v>37</v>
      </c>
      <c r="O3472" s="39" t="s">
        <v>37</v>
      </c>
      <c r="P3472" s="39" t="s">
        <v>37</v>
      </c>
      <c r="Q3472" s="39" t="s">
        <v>37</v>
      </c>
      <c r="R3472" s="39" t="s">
        <v>37</v>
      </c>
      <c r="S3472" s="39" t="s">
        <v>37</v>
      </c>
      <c r="T3472" s="39" t="s">
        <v>37</v>
      </c>
      <c r="U3472" s="40" t="s">
        <v>605</v>
      </c>
      <c r="V3472" s="39" t="s">
        <v>37</v>
      </c>
      <c r="W3472" s="74" t="s">
        <v>3367</v>
      </c>
      <c r="X3472" s="74">
        <v>0</v>
      </c>
    </row>
    <row r="3473" spans="1:24" ht="28.8" x14ac:dyDescent="0.3">
      <c r="A3473" s="33" t="s">
        <v>152</v>
      </c>
      <c r="B3473" s="22">
        <v>16220</v>
      </c>
      <c r="C3473" s="22" t="s">
        <v>465</v>
      </c>
      <c r="D3473" s="22">
        <v>53100006</v>
      </c>
      <c r="E3473" s="26" t="s">
        <v>466</v>
      </c>
      <c r="F3473" s="22">
        <v>3</v>
      </c>
      <c r="G3473" s="22" t="s">
        <v>48</v>
      </c>
      <c r="H3473" s="22" t="s">
        <v>111</v>
      </c>
      <c r="I3473" s="22" t="s">
        <v>34</v>
      </c>
      <c r="J3473" s="22" t="s">
        <v>97</v>
      </c>
      <c r="K3473" s="22" t="s">
        <v>36</v>
      </c>
      <c r="L3473" s="22">
        <v>16220</v>
      </c>
      <c r="M3473" s="39" t="s">
        <v>37</v>
      </c>
      <c r="N3473" s="39" t="s">
        <v>37</v>
      </c>
      <c r="O3473" s="39" t="s">
        <v>37</v>
      </c>
      <c r="P3473" s="39" t="s">
        <v>37</v>
      </c>
      <c r="Q3473" s="39" t="s">
        <v>37</v>
      </c>
      <c r="R3473" s="39" t="s">
        <v>37</v>
      </c>
      <c r="S3473" s="39" t="s">
        <v>37</v>
      </c>
      <c r="T3473" s="39" t="s">
        <v>37</v>
      </c>
      <c r="U3473" s="40" t="s">
        <v>784</v>
      </c>
      <c r="V3473" s="39" t="s">
        <v>37</v>
      </c>
      <c r="W3473" s="74" t="s">
        <v>3356</v>
      </c>
      <c r="X3473" s="74">
        <v>0</v>
      </c>
    </row>
    <row r="3474" spans="1:24" ht="28.8" x14ac:dyDescent="0.3">
      <c r="A3474" s="33" t="s">
        <v>152</v>
      </c>
      <c r="B3474" s="22">
        <v>11905</v>
      </c>
      <c r="C3474" s="22" t="s">
        <v>183</v>
      </c>
      <c r="D3474" s="22">
        <v>53100409</v>
      </c>
      <c r="E3474" s="26" t="s">
        <v>184</v>
      </c>
      <c r="F3474" s="22">
        <v>1</v>
      </c>
      <c r="G3474" s="22" t="s">
        <v>48</v>
      </c>
      <c r="H3474" s="22" t="s">
        <v>33</v>
      </c>
      <c r="I3474" s="22" t="s">
        <v>34</v>
      </c>
      <c r="J3474" s="22" t="s">
        <v>97</v>
      </c>
      <c r="K3474" s="22" t="s">
        <v>36</v>
      </c>
      <c r="L3474" s="22">
        <v>11905</v>
      </c>
      <c r="M3474" s="39" t="s">
        <v>37</v>
      </c>
      <c r="N3474" s="39" t="s">
        <v>37</v>
      </c>
      <c r="O3474" s="39" t="s">
        <v>37</v>
      </c>
      <c r="P3474" s="39" t="s">
        <v>37</v>
      </c>
      <c r="Q3474" s="39" t="s">
        <v>37</v>
      </c>
      <c r="R3474" s="39" t="s">
        <v>37</v>
      </c>
      <c r="S3474" s="39" t="s">
        <v>37</v>
      </c>
      <c r="T3474" s="39" t="s">
        <v>37</v>
      </c>
      <c r="U3474" s="40" t="s">
        <v>784</v>
      </c>
      <c r="V3474" s="39" t="s">
        <v>37</v>
      </c>
      <c r="W3474" s="74" t="s">
        <v>785</v>
      </c>
      <c r="X3474" s="74">
        <v>0</v>
      </c>
    </row>
    <row r="3475" spans="1:24" ht="14.4" x14ac:dyDescent="0.3">
      <c r="A3475" s="33" t="s">
        <v>152</v>
      </c>
      <c r="B3475" s="22">
        <v>12268</v>
      </c>
      <c r="C3475" s="22" t="s">
        <v>445</v>
      </c>
      <c r="D3475" s="22">
        <v>53100347</v>
      </c>
      <c r="E3475" s="26" t="s">
        <v>446</v>
      </c>
      <c r="F3475" s="22">
        <v>4</v>
      </c>
      <c r="G3475" s="22" t="s">
        <v>48</v>
      </c>
      <c r="H3475" s="22" t="s">
        <v>111</v>
      </c>
      <c r="I3475" s="22" t="s">
        <v>34</v>
      </c>
      <c r="J3475" s="22" t="s">
        <v>97</v>
      </c>
      <c r="K3475" s="22" t="s">
        <v>36</v>
      </c>
      <c r="L3475" s="22">
        <v>12268</v>
      </c>
      <c r="M3475" s="39" t="s">
        <v>37</v>
      </c>
      <c r="N3475" s="39" t="s">
        <v>37</v>
      </c>
      <c r="O3475" s="39" t="s">
        <v>35</v>
      </c>
      <c r="P3475" s="39" t="s">
        <v>37</v>
      </c>
      <c r="Q3475" s="39" t="s">
        <v>37</v>
      </c>
      <c r="R3475" s="39" t="s">
        <v>37</v>
      </c>
      <c r="S3475" s="39" t="s">
        <v>40</v>
      </c>
      <c r="T3475" s="39" t="s">
        <v>35</v>
      </c>
      <c r="U3475" s="40" t="s">
        <v>605</v>
      </c>
      <c r="V3475" s="39" t="s">
        <v>35</v>
      </c>
      <c r="W3475" s="74" t="s">
        <v>606</v>
      </c>
      <c r="X3475" s="74">
        <v>0</v>
      </c>
    </row>
    <row r="3476" spans="1:24" ht="57.6" x14ac:dyDescent="0.3">
      <c r="A3476" s="33" t="s">
        <v>152</v>
      </c>
      <c r="B3476" s="22">
        <v>16262</v>
      </c>
      <c r="C3476" s="22" t="s">
        <v>451</v>
      </c>
      <c r="D3476" s="22">
        <v>53100347</v>
      </c>
      <c r="E3476" s="26" t="s">
        <v>452</v>
      </c>
      <c r="F3476" s="22">
        <v>2</v>
      </c>
      <c r="G3476" s="22" t="s">
        <v>48</v>
      </c>
      <c r="H3476" s="22" t="s">
        <v>111</v>
      </c>
      <c r="I3476" s="22" t="s">
        <v>34</v>
      </c>
      <c r="J3476" s="22" t="s">
        <v>97</v>
      </c>
      <c r="K3476" s="22" t="s">
        <v>36</v>
      </c>
      <c r="L3476" s="22">
        <v>16262</v>
      </c>
      <c r="M3476" s="39" t="s">
        <v>35</v>
      </c>
      <c r="N3476" s="39" t="s">
        <v>37</v>
      </c>
      <c r="O3476" s="39" t="s">
        <v>35</v>
      </c>
      <c r="P3476" s="39" t="s">
        <v>37</v>
      </c>
      <c r="Q3476" s="39" t="s">
        <v>37</v>
      </c>
      <c r="R3476" s="39" t="s">
        <v>37</v>
      </c>
      <c r="S3476" s="39" t="s">
        <v>38</v>
      </c>
      <c r="T3476" s="39" t="s">
        <v>35</v>
      </c>
      <c r="U3476" s="40" t="s">
        <v>649</v>
      </c>
      <c r="V3476" s="39" t="s">
        <v>37</v>
      </c>
      <c r="W3476" s="74" t="s">
        <v>3363</v>
      </c>
      <c r="X3476" s="74">
        <v>0</v>
      </c>
    </row>
    <row r="3477" spans="1:24" ht="43.2" x14ac:dyDescent="0.3">
      <c r="A3477" s="33" t="s">
        <v>152</v>
      </c>
      <c r="B3477" s="22">
        <v>11594</v>
      </c>
      <c r="C3477" s="22" t="s">
        <v>408</v>
      </c>
      <c r="D3477" s="22">
        <v>53100235</v>
      </c>
      <c r="E3477" s="26" t="s">
        <v>409</v>
      </c>
      <c r="F3477" s="22">
        <v>2</v>
      </c>
      <c r="G3477" s="22" t="s">
        <v>48</v>
      </c>
      <c r="H3477" s="22" t="s">
        <v>33</v>
      </c>
      <c r="I3477" s="22" t="s">
        <v>34</v>
      </c>
      <c r="J3477" s="22" t="s">
        <v>97</v>
      </c>
      <c r="K3477" s="22" t="s">
        <v>36</v>
      </c>
      <c r="L3477" s="22">
        <v>11594</v>
      </c>
      <c r="M3477" s="39" t="s">
        <v>37</v>
      </c>
      <c r="N3477" s="39" t="s">
        <v>37</v>
      </c>
      <c r="O3477" s="39" t="s">
        <v>37</v>
      </c>
      <c r="P3477" s="39" t="s">
        <v>37</v>
      </c>
      <c r="Q3477" s="39" t="s">
        <v>37</v>
      </c>
      <c r="R3477" s="39" t="s">
        <v>37</v>
      </c>
      <c r="S3477" s="39" t="s">
        <v>40</v>
      </c>
      <c r="T3477" s="39" t="s">
        <v>35</v>
      </c>
      <c r="U3477" s="40" t="s">
        <v>39</v>
      </c>
      <c r="V3477" s="39" t="s">
        <v>37</v>
      </c>
      <c r="W3477" s="74" t="s">
        <v>622</v>
      </c>
      <c r="X3477" s="74">
        <v>0</v>
      </c>
    </row>
    <row r="3478" spans="1:24" ht="129.6" x14ac:dyDescent="0.3">
      <c r="A3478" s="33" t="s">
        <v>152</v>
      </c>
      <c r="B3478" s="22">
        <v>11655</v>
      </c>
      <c r="C3478" s="22" t="s">
        <v>455</v>
      </c>
      <c r="D3478" s="22">
        <v>51900034</v>
      </c>
      <c r="E3478" s="26" t="s">
        <v>456</v>
      </c>
      <c r="F3478" s="22">
        <v>2</v>
      </c>
      <c r="G3478" s="22" t="s">
        <v>48</v>
      </c>
      <c r="H3478" s="22" t="s">
        <v>120</v>
      </c>
      <c r="I3478" s="22" t="s">
        <v>34</v>
      </c>
      <c r="J3478" s="22" t="s">
        <v>97</v>
      </c>
      <c r="K3478" s="22" t="s">
        <v>36</v>
      </c>
      <c r="L3478" s="22">
        <v>11655</v>
      </c>
      <c r="M3478" s="39" t="s">
        <v>37</v>
      </c>
      <c r="N3478" s="39" t="s">
        <v>37</v>
      </c>
      <c r="O3478" s="39" t="s">
        <v>35</v>
      </c>
      <c r="P3478" s="39" t="s">
        <v>37</v>
      </c>
      <c r="Q3478" s="39" t="s">
        <v>37</v>
      </c>
      <c r="R3478" s="39" t="s">
        <v>37</v>
      </c>
      <c r="S3478" s="39" t="s">
        <v>40</v>
      </c>
      <c r="T3478" s="39" t="s">
        <v>35</v>
      </c>
      <c r="U3478" s="40" t="s">
        <v>39</v>
      </c>
      <c r="V3478" s="39" t="s">
        <v>37</v>
      </c>
      <c r="W3478" s="74" t="s">
        <v>652</v>
      </c>
      <c r="X3478" s="74">
        <v>0</v>
      </c>
    </row>
    <row r="3479" spans="1:24" ht="14.4" x14ac:dyDescent="0.3">
      <c r="A3479" s="33" t="s">
        <v>152</v>
      </c>
      <c r="B3479" s="22">
        <v>12071</v>
      </c>
      <c r="C3479" s="22" t="s">
        <v>440</v>
      </c>
      <c r="D3479" s="22">
        <v>53100675</v>
      </c>
      <c r="E3479" s="26" t="s">
        <v>441</v>
      </c>
      <c r="F3479" s="22">
        <v>2</v>
      </c>
      <c r="G3479" s="22" t="s">
        <v>48</v>
      </c>
      <c r="H3479" s="22" t="s">
        <v>120</v>
      </c>
      <c r="I3479" s="22" t="s">
        <v>34</v>
      </c>
      <c r="J3479" s="22" t="s">
        <v>97</v>
      </c>
      <c r="K3479" s="22" t="s">
        <v>36</v>
      </c>
      <c r="L3479" s="22">
        <v>12071</v>
      </c>
      <c r="M3479" s="39" t="s">
        <v>37</v>
      </c>
      <c r="N3479" s="39" t="s">
        <v>37</v>
      </c>
      <c r="O3479" s="39" t="s">
        <v>35</v>
      </c>
      <c r="P3479" s="39" t="s">
        <v>37</v>
      </c>
      <c r="Q3479" s="39" t="s">
        <v>37</v>
      </c>
      <c r="R3479" s="39" t="s">
        <v>37</v>
      </c>
      <c r="S3479" s="39" t="s">
        <v>40</v>
      </c>
      <c r="T3479" s="39" t="s">
        <v>35</v>
      </c>
      <c r="U3479" s="40" t="s">
        <v>39</v>
      </c>
      <c r="V3479" s="39" t="s">
        <v>35</v>
      </c>
      <c r="W3479" s="74" t="s">
        <v>606</v>
      </c>
      <c r="X3479" s="74">
        <v>0</v>
      </c>
    </row>
    <row r="3480" spans="1:24" ht="57.6" x14ac:dyDescent="0.3">
      <c r="A3480" s="33" t="s">
        <v>152</v>
      </c>
      <c r="B3480" s="22">
        <v>12311</v>
      </c>
      <c r="C3480" s="22" t="s">
        <v>410</v>
      </c>
      <c r="D3480" s="22">
        <v>53100287</v>
      </c>
      <c r="E3480" s="26" t="s">
        <v>411</v>
      </c>
      <c r="F3480" s="22">
        <v>1</v>
      </c>
      <c r="G3480" s="22" t="s">
        <v>48</v>
      </c>
      <c r="H3480" s="22" t="s">
        <v>61</v>
      </c>
      <c r="I3480" s="22" t="s">
        <v>34</v>
      </c>
      <c r="J3480" s="22" t="s">
        <v>97</v>
      </c>
      <c r="K3480" s="22" t="s">
        <v>36</v>
      </c>
      <c r="L3480" s="22">
        <v>12311</v>
      </c>
      <c r="M3480" s="39" t="s">
        <v>37</v>
      </c>
      <c r="N3480" s="39" t="s">
        <v>37</v>
      </c>
      <c r="O3480" s="39" t="s">
        <v>35</v>
      </c>
      <c r="P3480" s="39" t="s">
        <v>37</v>
      </c>
      <c r="Q3480" s="39" t="s">
        <v>37</v>
      </c>
      <c r="R3480" s="39" t="s">
        <v>37</v>
      </c>
      <c r="S3480" s="39" t="s">
        <v>40</v>
      </c>
      <c r="T3480" s="39" t="s">
        <v>35</v>
      </c>
      <c r="U3480" s="40" t="s">
        <v>39</v>
      </c>
      <c r="V3480" s="39" t="s">
        <v>37</v>
      </c>
      <c r="W3480" s="74" t="s">
        <v>956</v>
      </c>
      <c r="X3480" s="74">
        <v>0</v>
      </c>
    </row>
    <row r="3481" spans="1:24" ht="14.4" x14ac:dyDescent="0.3">
      <c r="A3481" s="33" t="s">
        <v>152</v>
      </c>
      <c r="B3481" s="22">
        <v>12010</v>
      </c>
      <c r="C3481" s="22" t="s">
        <v>442</v>
      </c>
      <c r="D3481" s="22">
        <v>25400320</v>
      </c>
      <c r="E3481" s="26" t="s">
        <v>443</v>
      </c>
      <c r="F3481" s="22">
        <v>3</v>
      </c>
      <c r="G3481" s="22" t="s">
        <v>48</v>
      </c>
      <c r="H3481" s="22" t="s">
        <v>120</v>
      </c>
      <c r="I3481" s="22" t="s">
        <v>34</v>
      </c>
      <c r="J3481" s="22" t="s">
        <v>97</v>
      </c>
      <c r="K3481" s="22" t="s">
        <v>36</v>
      </c>
      <c r="L3481" s="22">
        <v>12010</v>
      </c>
      <c r="M3481" s="39" t="s">
        <v>37</v>
      </c>
      <c r="N3481" s="39" t="s">
        <v>37</v>
      </c>
      <c r="O3481" s="39" t="s">
        <v>35</v>
      </c>
      <c r="P3481" s="39" t="s">
        <v>37</v>
      </c>
      <c r="Q3481" s="39" t="s">
        <v>37</v>
      </c>
      <c r="R3481" s="39" t="s">
        <v>37</v>
      </c>
      <c r="S3481" s="39" t="s">
        <v>38</v>
      </c>
      <c r="T3481" s="39" t="s">
        <v>35</v>
      </c>
      <c r="U3481" s="40" t="s">
        <v>39</v>
      </c>
      <c r="V3481" s="39" t="s">
        <v>35</v>
      </c>
      <c r="W3481" s="74" t="s">
        <v>606</v>
      </c>
      <c r="X3481" s="74">
        <v>0</v>
      </c>
    </row>
    <row r="3482" spans="1:24" ht="14.4" x14ac:dyDescent="0.3">
      <c r="A3482" s="33" t="s">
        <v>152</v>
      </c>
      <c r="B3482" s="22">
        <v>20211</v>
      </c>
      <c r="C3482" s="22" t="s">
        <v>430</v>
      </c>
      <c r="D3482" s="22">
        <v>53100075</v>
      </c>
      <c r="E3482" s="26" t="s">
        <v>431</v>
      </c>
      <c r="F3482" s="22">
        <v>2</v>
      </c>
      <c r="G3482" s="22" t="s">
        <v>48</v>
      </c>
      <c r="H3482" s="22" t="s">
        <v>101</v>
      </c>
      <c r="I3482" s="22" t="s">
        <v>34</v>
      </c>
      <c r="J3482" s="22" t="s">
        <v>97</v>
      </c>
      <c r="K3482" s="22" t="s">
        <v>36</v>
      </c>
      <c r="L3482" s="22">
        <v>20211</v>
      </c>
      <c r="M3482" s="39" t="s">
        <v>37</v>
      </c>
      <c r="N3482" s="39" t="s">
        <v>37</v>
      </c>
      <c r="O3482" s="39" t="s">
        <v>37</v>
      </c>
      <c r="P3482" s="39" t="s">
        <v>37</v>
      </c>
      <c r="Q3482" s="39" t="s">
        <v>37</v>
      </c>
      <c r="R3482" s="39" t="s">
        <v>37</v>
      </c>
      <c r="S3482" s="39" t="s">
        <v>37</v>
      </c>
      <c r="T3482" s="39" t="s">
        <v>35</v>
      </c>
      <c r="U3482" s="40" t="s">
        <v>39</v>
      </c>
      <c r="V3482" s="39" t="s">
        <v>37</v>
      </c>
      <c r="W3482" s="74" t="s">
        <v>3632</v>
      </c>
      <c r="X3482" s="74">
        <v>0</v>
      </c>
    </row>
    <row r="3483" spans="1:24" ht="100.8" x14ac:dyDescent="0.3">
      <c r="A3483" s="33" t="s">
        <v>152</v>
      </c>
      <c r="B3483" s="22">
        <v>11656</v>
      </c>
      <c r="C3483" s="22" t="s">
        <v>434</v>
      </c>
      <c r="D3483" s="22">
        <v>51900034</v>
      </c>
      <c r="E3483" s="26" t="s">
        <v>435</v>
      </c>
      <c r="F3483" s="22">
        <v>1</v>
      </c>
      <c r="G3483" s="22" t="s">
        <v>48</v>
      </c>
      <c r="H3483" s="22" t="s">
        <v>120</v>
      </c>
      <c r="I3483" s="22" t="s">
        <v>34</v>
      </c>
      <c r="J3483" s="22" t="s">
        <v>97</v>
      </c>
      <c r="K3483" s="22" t="s">
        <v>36</v>
      </c>
      <c r="L3483" s="22">
        <v>11656</v>
      </c>
      <c r="M3483" s="39" t="s">
        <v>37</v>
      </c>
      <c r="N3483" s="39" t="s">
        <v>37</v>
      </c>
      <c r="O3483" s="39" t="s">
        <v>35</v>
      </c>
      <c r="P3483" s="39" t="s">
        <v>37</v>
      </c>
      <c r="Q3483" s="39" t="s">
        <v>37</v>
      </c>
      <c r="R3483" s="39" t="s">
        <v>37</v>
      </c>
      <c r="S3483" s="39" t="s">
        <v>40</v>
      </c>
      <c r="T3483" s="39" t="s">
        <v>35</v>
      </c>
      <c r="U3483" s="40" t="s">
        <v>39</v>
      </c>
      <c r="V3483" s="39" t="s">
        <v>37</v>
      </c>
      <c r="W3483" s="74" t="s">
        <v>653</v>
      </c>
      <c r="X3483" s="74">
        <v>0</v>
      </c>
    </row>
    <row r="3484" spans="1:24" ht="14.4" x14ac:dyDescent="0.3">
      <c r="A3484" s="33" t="s">
        <v>152</v>
      </c>
      <c r="B3484" s="22">
        <v>20211</v>
      </c>
      <c r="C3484" s="22" t="s">
        <v>430</v>
      </c>
      <c r="D3484" s="22">
        <v>53100075</v>
      </c>
      <c r="E3484" s="26" t="s">
        <v>431</v>
      </c>
      <c r="F3484" s="22">
        <v>4</v>
      </c>
      <c r="G3484" s="22" t="s">
        <v>48</v>
      </c>
      <c r="H3484" s="22" t="s">
        <v>101</v>
      </c>
      <c r="I3484" s="22" t="s">
        <v>34</v>
      </c>
      <c r="J3484" s="22" t="s">
        <v>97</v>
      </c>
      <c r="K3484" s="22" t="s">
        <v>36</v>
      </c>
      <c r="L3484" s="22">
        <v>20211</v>
      </c>
      <c r="M3484" s="39" t="s">
        <v>37</v>
      </c>
      <c r="N3484" s="39" t="s">
        <v>37</v>
      </c>
      <c r="O3484" s="39" t="s">
        <v>37</v>
      </c>
      <c r="P3484" s="39" t="s">
        <v>37</v>
      </c>
      <c r="Q3484" s="39" t="s">
        <v>37</v>
      </c>
      <c r="R3484" s="39" t="s">
        <v>37</v>
      </c>
      <c r="S3484" s="39" t="s">
        <v>37</v>
      </c>
      <c r="T3484" s="39" t="s">
        <v>35</v>
      </c>
      <c r="U3484" s="40" t="s">
        <v>39</v>
      </c>
      <c r="V3484" s="39" t="s">
        <v>37</v>
      </c>
      <c r="W3484" s="74" t="s">
        <v>3632</v>
      </c>
      <c r="X3484" s="74">
        <v>0</v>
      </c>
    </row>
    <row r="3485" spans="1:24" ht="14.4" x14ac:dyDescent="0.3">
      <c r="A3485" s="33" t="s">
        <v>152</v>
      </c>
      <c r="B3485" s="22">
        <v>20211</v>
      </c>
      <c r="C3485" s="22" t="s">
        <v>430</v>
      </c>
      <c r="D3485" s="22">
        <v>53100075</v>
      </c>
      <c r="E3485" s="26" t="s">
        <v>431</v>
      </c>
      <c r="F3485" s="22">
        <v>6</v>
      </c>
      <c r="G3485" s="22" t="s">
        <v>48</v>
      </c>
      <c r="H3485" s="22" t="s">
        <v>101</v>
      </c>
      <c r="I3485" s="22" t="s">
        <v>34</v>
      </c>
      <c r="J3485" s="22" t="s">
        <v>97</v>
      </c>
      <c r="K3485" s="22" t="s">
        <v>36</v>
      </c>
      <c r="L3485" s="22">
        <v>20211</v>
      </c>
      <c r="M3485" s="39" t="s">
        <v>37</v>
      </c>
      <c r="N3485" s="39" t="s">
        <v>37</v>
      </c>
      <c r="O3485" s="39" t="s">
        <v>37</v>
      </c>
      <c r="P3485" s="39" t="s">
        <v>37</v>
      </c>
      <c r="Q3485" s="39" t="s">
        <v>37</v>
      </c>
      <c r="R3485" s="39" t="s">
        <v>37</v>
      </c>
      <c r="S3485" s="39" t="s">
        <v>37</v>
      </c>
      <c r="T3485" s="39" t="s">
        <v>35</v>
      </c>
      <c r="U3485" s="40" t="s">
        <v>39</v>
      </c>
      <c r="V3485" s="39" t="s">
        <v>37</v>
      </c>
      <c r="W3485" s="74" t="s">
        <v>3632</v>
      </c>
      <c r="X3485" s="74">
        <v>0</v>
      </c>
    </row>
    <row r="3486" spans="1:24" ht="14.4" x14ac:dyDescent="0.3">
      <c r="A3486" s="33" t="s">
        <v>152</v>
      </c>
      <c r="B3486" s="22">
        <v>20211</v>
      </c>
      <c r="C3486" s="22" t="s">
        <v>430</v>
      </c>
      <c r="D3486" s="22">
        <v>53100075</v>
      </c>
      <c r="E3486" s="26" t="s">
        <v>431</v>
      </c>
      <c r="F3486" s="22">
        <v>1</v>
      </c>
      <c r="G3486" s="22" t="s">
        <v>48</v>
      </c>
      <c r="H3486" s="22" t="s">
        <v>101</v>
      </c>
      <c r="I3486" s="22" t="s">
        <v>34</v>
      </c>
      <c r="J3486" s="22" t="s">
        <v>97</v>
      </c>
      <c r="K3486" s="22" t="s">
        <v>36</v>
      </c>
      <c r="L3486" s="22">
        <v>20211</v>
      </c>
      <c r="M3486" s="39" t="s">
        <v>37</v>
      </c>
      <c r="N3486" s="39" t="s">
        <v>37</v>
      </c>
      <c r="O3486" s="39" t="s">
        <v>37</v>
      </c>
      <c r="P3486" s="39" t="s">
        <v>37</v>
      </c>
      <c r="Q3486" s="39" t="s">
        <v>37</v>
      </c>
      <c r="R3486" s="39" t="s">
        <v>37</v>
      </c>
      <c r="S3486" s="39" t="s">
        <v>37</v>
      </c>
      <c r="T3486" s="39" t="s">
        <v>35</v>
      </c>
      <c r="U3486" s="40" t="s">
        <v>39</v>
      </c>
      <c r="V3486" s="39" t="s">
        <v>37</v>
      </c>
      <c r="W3486" s="74" t="s">
        <v>3632</v>
      </c>
      <c r="X3486" s="74">
        <v>0</v>
      </c>
    </row>
    <row r="3487" spans="1:24" ht="72" x14ac:dyDescent="0.3">
      <c r="A3487" s="33" t="s">
        <v>152</v>
      </c>
      <c r="B3487" s="22">
        <v>20209</v>
      </c>
      <c r="C3487" s="22" t="s">
        <v>457</v>
      </c>
      <c r="D3487" s="22">
        <v>53100067</v>
      </c>
      <c r="E3487" s="26" t="s">
        <v>458</v>
      </c>
      <c r="F3487" s="22">
        <v>6</v>
      </c>
      <c r="G3487" s="22" t="s">
        <v>48</v>
      </c>
      <c r="H3487" s="22" t="s">
        <v>101</v>
      </c>
      <c r="I3487" s="22" t="s">
        <v>34</v>
      </c>
      <c r="J3487" s="22" t="s">
        <v>97</v>
      </c>
      <c r="K3487" s="22" t="s">
        <v>36</v>
      </c>
      <c r="L3487" s="22">
        <v>20209</v>
      </c>
      <c r="M3487" s="39" t="s">
        <v>37</v>
      </c>
      <c r="N3487" s="39" t="s">
        <v>37</v>
      </c>
      <c r="O3487" s="39" t="s">
        <v>37</v>
      </c>
      <c r="P3487" s="39" t="s">
        <v>37</v>
      </c>
      <c r="Q3487" s="39" t="s">
        <v>37</v>
      </c>
      <c r="R3487" s="39" t="s">
        <v>37</v>
      </c>
      <c r="S3487" s="39" t="s">
        <v>37</v>
      </c>
      <c r="T3487" s="39" t="s">
        <v>37</v>
      </c>
      <c r="U3487" s="40" t="s">
        <v>39</v>
      </c>
      <c r="V3487" s="39" t="s">
        <v>37</v>
      </c>
      <c r="W3487" s="74" t="s">
        <v>3631</v>
      </c>
      <c r="X3487" s="74">
        <v>0</v>
      </c>
    </row>
    <row r="3488" spans="1:24" ht="72" x14ac:dyDescent="0.3">
      <c r="A3488" s="33" t="s">
        <v>152</v>
      </c>
      <c r="B3488" s="22">
        <v>20209</v>
      </c>
      <c r="C3488" s="22" t="s">
        <v>457</v>
      </c>
      <c r="D3488" s="22">
        <v>53100067</v>
      </c>
      <c r="E3488" s="26" t="s">
        <v>458</v>
      </c>
      <c r="F3488" s="22">
        <v>2</v>
      </c>
      <c r="G3488" s="22" t="s">
        <v>48</v>
      </c>
      <c r="H3488" s="22" t="s">
        <v>101</v>
      </c>
      <c r="I3488" s="22" t="s">
        <v>34</v>
      </c>
      <c r="J3488" s="22" t="s">
        <v>97</v>
      </c>
      <c r="K3488" s="22" t="s">
        <v>36</v>
      </c>
      <c r="L3488" s="22">
        <v>20209</v>
      </c>
      <c r="M3488" s="39" t="s">
        <v>37</v>
      </c>
      <c r="N3488" s="39" t="s">
        <v>37</v>
      </c>
      <c r="O3488" s="39" t="s">
        <v>37</v>
      </c>
      <c r="P3488" s="39" t="s">
        <v>37</v>
      </c>
      <c r="Q3488" s="39" t="s">
        <v>37</v>
      </c>
      <c r="R3488" s="39" t="s">
        <v>37</v>
      </c>
      <c r="S3488" s="39" t="s">
        <v>37</v>
      </c>
      <c r="T3488" s="39" t="s">
        <v>37</v>
      </c>
      <c r="U3488" s="40" t="s">
        <v>39</v>
      </c>
      <c r="V3488" s="39" t="s">
        <v>37</v>
      </c>
      <c r="W3488" s="74" t="s">
        <v>3631</v>
      </c>
      <c r="X3488" s="74">
        <v>0</v>
      </c>
    </row>
    <row r="3489" spans="1:24" ht="14.4" x14ac:dyDescent="0.3">
      <c r="A3489" s="33" t="s">
        <v>152</v>
      </c>
      <c r="B3489" s="22">
        <v>20211</v>
      </c>
      <c r="C3489" s="22" t="s">
        <v>430</v>
      </c>
      <c r="D3489" s="22">
        <v>53100075</v>
      </c>
      <c r="E3489" s="26" t="s">
        <v>431</v>
      </c>
      <c r="F3489" s="22">
        <v>2</v>
      </c>
      <c r="G3489" s="22" t="s">
        <v>48</v>
      </c>
      <c r="H3489" s="22" t="s">
        <v>101</v>
      </c>
      <c r="I3489" s="22" t="s">
        <v>34</v>
      </c>
      <c r="J3489" s="22" t="s">
        <v>97</v>
      </c>
      <c r="K3489" s="22" t="s">
        <v>36</v>
      </c>
      <c r="L3489" s="22">
        <v>20211</v>
      </c>
      <c r="M3489" s="39" t="s">
        <v>37</v>
      </c>
      <c r="N3489" s="39" t="s">
        <v>37</v>
      </c>
      <c r="O3489" s="39" t="s">
        <v>37</v>
      </c>
      <c r="P3489" s="39" t="s">
        <v>37</v>
      </c>
      <c r="Q3489" s="39" t="s">
        <v>37</v>
      </c>
      <c r="R3489" s="39" t="s">
        <v>37</v>
      </c>
      <c r="S3489" s="39" t="s">
        <v>37</v>
      </c>
      <c r="T3489" s="39" t="s">
        <v>35</v>
      </c>
      <c r="U3489" s="40" t="s">
        <v>39</v>
      </c>
      <c r="V3489" s="39" t="s">
        <v>37</v>
      </c>
      <c r="W3489" s="74" t="s">
        <v>3632</v>
      </c>
      <c r="X3489" s="74">
        <v>0</v>
      </c>
    </row>
    <row r="3490" spans="1:24" ht="43.2" x14ac:dyDescent="0.3">
      <c r="A3490" s="33" t="s">
        <v>152</v>
      </c>
      <c r="B3490" s="22">
        <v>11594</v>
      </c>
      <c r="C3490" s="22" t="s">
        <v>408</v>
      </c>
      <c r="D3490" s="22">
        <v>53100235</v>
      </c>
      <c r="E3490" s="26" t="s">
        <v>409</v>
      </c>
      <c r="F3490" s="22">
        <v>1</v>
      </c>
      <c r="G3490" s="22" t="s">
        <v>48</v>
      </c>
      <c r="H3490" s="22" t="s">
        <v>33</v>
      </c>
      <c r="I3490" s="22" t="s">
        <v>34</v>
      </c>
      <c r="J3490" s="22" t="s">
        <v>97</v>
      </c>
      <c r="K3490" s="22" t="s">
        <v>36</v>
      </c>
      <c r="L3490" s="22">
        <v>11594</v>
      </c>
      <c r="M3490" s="39" t="s">
        <v>37</v>
      </c>
      <c r="N3490" s="39" t="s">
        <v>37</v>
      </c>
      <c r="O3490" s="39" t="s">
        <v>37</v>
      </c>
      <c r="P3490" s="39" t="s">
        <v>37</v>
      </c>
      <c r="Q3490" s="39" t="s">
        <v>37</v>
      </c>
      <c r="R3490" s="39" t="s">
        <v>37</v>
      </c>
      <c r="S3490" s="39" t="s">
        <v>40</v>
      </c>
      <c r="T3490" s="39" t="s">
        <v>35</v>
      </c>
      <c r="U3490" s="40" t="s">
        <v>39</v>
      </c>
      <c r="V3490" s="39" t="s">
        <v>37</v>
      </c>
      <c r="W3490" s="74" t="s">
        <v>622</v>
      </c>
      <c r="X3490" s="74">
        <v>0</v>
      </c>
    </row>
    <row r="3491" spans="1:24" ht="14.4" x14ac:dyDescent="0.3">
      <c r="A3491" s="33" t="s">
        <v>152</v>
      </c>
      <c r="B3491" s="22">
        <v>20211</v>
      </c>
      <c r="C3491" s="22" t="s">
        <v>430</v>
      </c>
      <c r="D3491" s="22">
        <v>53100075</v>
      </c>
      <c r="E3491" s="26" t="s">
        <v>431</v>
      </c>
      <c r="F3491" s="22">
        <v>2</v>
      </c>
      <c r="G3491" s="22" t="s">
        <v>48</v>
      </c>
      <c r="H3491" s="22" t="s">
        <v>101</v>
      </c>
      <c r="I3491" s="22" t="s">
        <v>34</v>
      </c>
      <c r="J3491" s="22" t="s">
        <v>97</v>
      </c>
      <c r="K3491" s="22" t="s">
        <v>36</v>
      </c>
      <c r="L3491" s="22">
        <v>20211</v>
      </c>
      <c r="M3491" s="39" t="s">
        <v>37</v>
      </c>
      <c r="N3491" s="39" t="s">
        <v>37</v>
      </c>
      <c r="O3491" s="39" t="s">
        <v>37</v>
      </c>
      <c r="P3491" s="39" t="s">
        <v>37</v>
      </c>
      <c r="Q3491" s="39" t="s">
        <v>37</v>
      </c>
      <c r="R3491" s="39" t="s">
        <v>37</v>
      </c>
      <c r="S3491" s="39" t="s">
        <v>37</v>
      </c>
      <c r="T3491" s="39" t="s">
        <v>35</v>
      </c>
      <c r="U3491" s="40" t="s">
        <v>39</v>
      </c>
      <c r="V3491" s="39" t="s">
        <v>37</v>
      </c>
      <c r="W3491" s="74" t="s">
        <v>3632</v>
      </c>
      <c r="X3491" s="74">
        <v>0</v>
      </c>
    </row>
    <row r="3492" spans="1:24" ht="43.2" x14ac:dyDescent="0.3">
      <c r="A3492" s="33" t="s">
        <v>152</v>
      </c>
      <c r="B3492" s="22">
        <v>11594</v>
      </c>
      <c r="C3492" s="22" t="s">
        <v>408</v>
      </c>
      <c r="D3492" s="22">
        <v>53100235</v>
      </c>
      <c r="E3492" s="26" t="s">
        <v>409</v>
      </c>
      <c r="F3492" s="22">
        <v>1</v>
      </c>
      <c r="G3492" s="22" t="s">
        <v>48</v>
      </c>
      <c r="H3492" s="22" t="s">
        <v>33</v>
      </c>
      <c r="I3492" s="22" t="s">
        <v>34</v>
      </c>
      <c r="J3492" s="22" t="s">
        <v>97</v>
      </c>
      <c r="K3492" s="22" t="s">
        <v>36</v>
      </c>
      <c r="L3492" s="22">
        <v>11594</v>
      </c>
      <c r="M3492" s="39" t="s">
        <v>37</v>
      </c>
      <c r="N3492" s="39" t="s">
        <v>37</v>
      </c>
      <c r="O3492" s="39" t="s">
        <v>37</v>
      </c>
      <c r="P3492" s="39" t="s">
        <v>37</v>
      </c>
      <c r="Q3492" s="39" t="s">
        <v>37</v>
      </c>
      <c r="R3492" s="39" t="s">
        <v>37</v>
      </c>
      <c r="S3492" s="39" t="s">
        <v>40</v>
      </c>
      <c r="T3492" s="39" t="s">
        <v>35</v>
      </c>
      <c r="U3492" s="40" t="s">
        <v>39</v>
      </c>
      <c r="V3492" s="39" t="s">
        <v>37</v>
      </c>
      <c r="W3492" s="74" t="s">
        <v>622</v>
      </c>
      <c r="X3492" s="74">
        <v>0</v>
      </c>
    </row>
    <row r="3493" spans="1:24" ht="43.2" x14ac:dyDescent="0.3">
      <c r="A3493" s="33" t="s">
        <v>152</v>
      </c>
      <c r="B3493" s="22">
        <v>11594</v>
      </c>
      <c r="C3493" s="22" t="s">
        <v>408</v>
      </c>
      <c r="D3493" s="22">
        <v>53100235</v>
      </c>
      <c r="E3493" s="26" t="s">
        <v>409</v>
      </c>
      <c r="F3493" s="22">
        <v>1</v>
      </c>
      <c r="G3493" s="22" t="s">
        <v>48</v>
      </c>
      <c r="H3493" s="22" t="s">
        <v>33</v>
      </c>
      <c r="I3493" s="22" t="s">
        <v>34</v>
      </c>
      <c r="J3493" s="22" t="s">
        <v>97</v>
      </c>
      <c r="K3493" s="22" t="s">
        <v>36</v>
      </c>
      <c r="L3493" s="22">
        <v>11594</v>
      </c>
      <c r="M3493" s="39" t="s">
        <v>37</v>
      </c>
      <c r="N3493" s="39" t="s">
        <v>37</v>
      </c>
      <c r="O3493" s="39" t="s">
        <v>37</v>
      </c>
      <c r="P3493" s="39" t="s">
        <v>37</v>
      </c>
      <c r="Q3493" s="39" t="s">
        <v>37</v>
      </c>
      <c r="R3493" s="39" t="s">
        <v>37</v>
      </c>
      <c r="S3493" s="39" t="s">
        <v>40</v>
      </c>
      <c r="T3493" s="39" t="s">
        <v>35</v>
      </c>
      <c r="U3493" s="40" t="s">
        <v>39</v>
      </c>
      <c r="V3493" s="39" t="s">
        <v>37</v>
      </c>
      <c r="W3493" s="74" t="s">
        <v>622</v>
      </c>
      <c r="X3493" s="74">
        <v>0</v>
      </c>
    </row>
    <row r="3494" spans="1:24" ht="14.4" x14ac:dyDescent="0.3">
      <c r="A3494" s="33" t="s">
        <v>152</v>
      </c>
      <c r="B3494" s="22">
        <v>20211</v>
      </c>
      <c r="C3494" s="22" t="s">
        <v>430</v>
      </c>
      <c r="D3494" s="22">
        <v>53100075</v>
      </c>
      <c r="E3494" s="26" t="s">
        <v>431</v>
      </c>
      <c r="F3494" s="22">
        <v>2</v>
      </c>
      <c r="G3494" s="22" t="s">
        <v>48</v>
      </c>
      <c r="H3494" s="22" t="s">
        <v>101</v>
      </c>
      <c r="I3494" s="22" t="s">
        <v>34</v>
      </c>
      <c r="J3494" s="22" t="s">
        <v>97</v>
      </c>
      <c r="K3494" s="22" t="s">
        <v>36</v>
      </c>
      <c r="L3494" s="22">
        <v>20211</v>
      </c>
      <c r="M3494" s="39" t="s">
        <v>37</v>
      </c>
      <c r="N3494" s="39" t="s">
        <v>37</v>
      </c>
      <c r="O3494" s="39" t="s">
        <v>37</v>
      </c>
      <c r="P3494" s="39" t="s">
        <v>37</v>
      </c>
      <c r="Q3494" s="39" t="s">
        <v>37</v>
      </c>
      <c r="R3494" s="39" t="s">
        <v>37</v>
      </c>
      <c r="S3494" s="39" t="s">
        <v>37</v>
      </c>
      <c r="T3494" s="39" t="s">
        <v>35</v>
      </c>
      <c r="U3494" s="40" t="s">
        <v>39</v>
      </c>
      <c r="V3494" s="39" t="s">
        <v>37</v>
      </c>
      <c r="W3494" s="74" t="s">
        <v>3632</v>
      </c>
      <c r="X3494" s="74">
        <v>0</v>
      </c>
    </row>
    <row r="3495" spans="1:24" ht="43.2" x14ac:dyDescent="0.3">
      <c r="A3495" s="33" t="s">
        <v>152</v>
      </c>
      <c r="B3495" s="22">
        <v>11594</v>
      </c>
      <c r="C3495" s="22" t="s">
        <v>408</v>
      </c>
      <c r="D3495" s="22">
        <v>53100235</v>
      </c>
      <c r="E3495" s="26" t="s">
        <v>409</v>
      </c>
      <c r="F3495" s="22">
        <v>1</v>
      </c>
      <c r="G3495" s="22" t="s">
        <v>48</v>
      </c>
      <c r="H3495" s="22" t="s">
        <v>33</v>
      </c>
      <c r="I3495" s="22" t="s">
        <v>34</v>
      </c>
      <c r="J3495" s="22" t="s">
        <v>97</v>
      </c>
      <c r="K3495" s="22" t="s">
        <v>36</v>
      </c>
      <c r="L3495" s="22">
        <v>11594</v>
      </c>
      <c r="M3495" s="39" t="s">
        <v>37</v>
      </c>
      <c r="N3495" s="39" t="s">
        <v>37</v>
      </c>
      <c r="O3495" s="39" t="s">
        <v>37</v>
      </c>
      <c r="P3495" s="39" t="s">
        <v>37</v>
      </c>
      <c r="Q3495" s="39" t="s">
        <v>37</v>
      </c>
      <c r="R3495" s="39" t="s">
        <v>37</v>
      </c>
      <c r="S3495" s="39" t="s">
        <v>40</v>
      </c>
      <c r="T3495" s="39" t="s">
        <v>35</v>
      </c>
      <c r="U3495" s="40" t="s">
        <v>39</v>
      </c>
      <c r="V3495" s="39" t="s">
        <v>37</v>
      </c>
      <c r="W3495" s="74" t="s">
        <v>622</v>
      </c>
      <c r="X3495" s="74">
        <v>0</v>
      </c>
    </row>
    <row r="3496" spans="1:24" ht="43.2" x14ac:dyDescent="0.3">
      <c r="A3496" s="33" t="s">
        <v>152</v>
      </c>
      <c r="B3496" s="22">
        <v>11594</v>
      </c>
      <c r="C3496" s="22" t="s">
        <v>408</v>
      </c>
      <c r="D3496" s="22">
        <v>53100235</v>
      </c>
      <c r="E3496" s="26" t="s">
        <v>409</v>
      </c>
      <c r="F3496" s="22">
        <v>1</v>
      </c>
      <c r="G3496" s="22" t="s">
        <v>48</v>
      </c>
      <c r="H3496" s="22" t="s">
        <v>33</v>
      </c>
      <c r="I3496" s="22" t="s">
        <v>34</v>
      </c>
      <c r="J3496" s="22" t="s">
        <v>97</v>
      </c>
      <c r="K3496" s="22" t="s">
        <v>36</v>
      </c>
      <c r="L3496" s="22">
        <v>11594</v>
      </c>
      <c r="M3496" s="39" t="s">
        <v>37</v>
      </c>
      <c r="N3496" s="39" t="s">
        <v>37</v>
      </c>
      <c r="O3496" s="39" t="s">
        <v>37</v>
      </c>
      <c r="P3496" s="39" t="s">
        <v>37</v>
      </c>
      <c r="Q3496" s="39" t="s">
        <v>37</v>
      </c>
      <c r="R3496" s="39" t="s">
        <v>37</v>
      </c>
      <c r="S3496" s="39" t="s">
        <v>40</v>
      </c>
      <c r="T3496" s="39" t="s">
        <v>35</v>
      </c>
      <c r="U3496" s="40" t="s">
        <v>39</v>
      </c>
      <c r="V3496" s="39" t="s">
        <v>37</v>
      </c>
      <c r="W3496" s="74" t="s">
        <v>622</v>
      </c>
      <c r="X3496" s="74">
        <v>0</v>
      </c>
    </row>
    <row r="3497" spans="1:24" ht="14.4" x14ac:dyDescent="0.3">
      <c r="A3497" s="33" t="s">
        <v>152</v>
      </c>
      <c r="B3497" s="22">
        <v>20211</v>
      </c>
      <c r="C3497" s="22" t="s">
        <v>430</v>
      </c>
      <c r="D3497" s="22">
        <v>53100075</v>
      </c>
      <c r="E3497" s="26" t="s">
        <v>431</v>
      </c>
      <c r="F3497" s="22">
        <v>3</v>
      </c>
      <c r="G3497" s="22" t="s">
        <v>48</v>
      </c>
      <c r="H3497" s="22" t="s">
        <v>101</v>
      </c>
      <c r="I3497" s="22" t="s">
        <v>34</v>
      </c>
      <c r="J3497" s="22" t="s">
        <v>97</v>
      </c>
      <c r="K3497" s="22" t="s">
        <v>36</v>
      </c>
      <c r="L3497" s="22">
        <v>20211</v>
      </c>
      <c r="M3497" s="39" t="s">
        <v>37</v>
      </c>
      <c r="N3497" s="39" t="s">
        <v>37</v>
      </c>
      <c r="O3497" s="39" t="s">
        <v>37</v>
      </c>
      <c r="P3497" s="39" t="s">
        <v>37</v>
      </c>
      <c r="Q3497" s="39" t="s">
        <v>37</v>
      </c>
      <c r="R3497" s="39" t="s">
        <v>37</v>
      </c>
      <c r="S3497" s="39" t="s">
        <v>37</v>
      </c>
      <c r="T3497" s="39" t="s">
        <v>35</v>
      </c>
      <c r="U3497" s="40" t="s">
        <v>39</v>
      </c>
      <c r="V3497" s="39" t="s">
        <v>37</v>
      </c>
      <c r="W3497" s="74" t="s">
        <v>3632</v>
      </c>
      <c r="X3497" s="74">
        <v>0</v>
      </c>
    </row>
    <row r="3498" spans="1:24" ht="57.6" x14ac:dyDescent="0.3">
      <c r="A3498" s="33" t="s">
        <v>152</v>
      </c>
      <c r="B3498" s="22">
        <v>12311</v>
      </c>
      <c r="C3498" s="22" t="s">
        <v>410</v>
      </c>
      <c r="D3498" s="22">
        <v>53100287</v>
      </c>
      <c r="E3498" s="26" t="s">
        <v>411</v>
      </c>
      <c r="F3498" s="22">
        <v>1</v>
      </c>
      <c r="G3498" s="22" t="s">
        <v>48</v>
      </c>
      <c r="H3498" s="22" t="s">
        <v>61</v>
      </c>
      <c r="I3498" s="22" t="s">
        <v>34</v>
      </c>
      <c r="J3498" s="22" t="s">
        <v>97</v>
      </c>
      <c r="K3498" s="22" t="s">
        <v>36</v>
      </c>
      <c r="L3498" s="22">
        <v>12311</v>
      </c>
      <c r="M3498" s="39" t="s">
        <v>37</v>
      </c>
      <c r="N3498" s="39" t="s">
        <v>37</v>
      </c>
      <c r="O3498" s="39" t="s">
        <v>35</v>
      </c>
      <c r="P3498" s="39" t="s">
        <v>37</v>
      </c>
      <c r="Q3498" s="39" t="s">
        <v>37</v>
      </c>
      <c r="R3498" s="39" t="s">
        <v>37</v>
      </c>
      <c r="S3498" s="39" t="s">
        <v>40</v>
      </c>
      <c r="T3498" s="39" t="s">
        <v>35</v>
      </c>
      <c r="U3498" s="40" t="s">
        <v>39</v>
      </c>
      <c r="V3498" s="39" t="s">
        <v>37</v>
      </c>
      <c r="W3498" s="74" t="s">
        <v>956</v>
      </c>
      <c r="X3498" s="74">
        <v>0</v>
      </c>
    </row>
    <row r="3499" spans="1:24" ht="129.6" x14ac:dyDescent="0.3">
      <c r="A3499" s="33" t="s">
        <v>152</v>
      </c>
      <c r="B3499" s="22">
        <v>11983</v>
      </c>
      <c r="C3499" s="22" t="s">
        <v>54</v>
      </c>
      <c r="D3499" s="22">
        <v>53100213</v>
      </c>
      <c r="E3499" s="26" t="s">
        <v>55</v>
      </c>
      <c r="F3499" s="22">
        <v>2</v>
      </c>
      <c r="G3499" s="22" t="s">
        <v>48</v>
      </c>
      <c r="H3499" s="22" t="s">
        <v>33</v>
      </c>
      <c r="I3499" s="22" t="s">
        <v>34</v>
      </c>
      <c r="J3499" s="22" t="s">
        <v>35</v>
      </c>
      <c r="K3499" s="22" t="s">
        <v>36</v>
      </c>
      <c r="L3499" s="22">
        <v>11983</v>
      </c>
      <c r="M3499" s="39" t="s">
        <v>37</v>
      </c>
      <c r="N3499" s="39" t="s">
        <v>37</v>
      </c>
      <c r="O3499" s="39" t="s">
        <v>35</v>
      </c>
      <c r="P3499" s="39" t="s">
        <v>35</v>
      </c>
      <c r="Q3499" s="39" t="s">
        <v>37</v>
      </c>
      <c r="R3499" s="39" t="s">
        <v>37</v>
      </c>
      <c r="S3499" s="39" t="s">
        <v>38</v>
      </c>
      <c r="T3499" s="39" t="s">
        <v>35</v>
      </c>
      <c r="U3499" s="40" t="s">
        <v>39</v>
      </c>
      <c r="V3499" s="39" t="s">
        <v>37</v>
      </c>
      <c r="W3499" s="74" t="s">
        <v>56</v>
      </c>
      <c r="X3499" s="74">
        <v>0</v>
      </c>
    </row>
    <row r="3500" spans="1:24" ht="43.2" x14ac:dyDescent="0.3">
      <c r="A3500" s="33" t="s">
        <v>152</v>
      </c>
      <c r="B3500" s="22">
        <v>11895</v>
      </c>
      <c r="C3500" s="22" t="s">
        <v>461</v>
      </c>
      <c r="D3500" s="22">
        <v>53100887</v>
      </c>
      <c r="E3500" s="26" t="s">
        <v>462</v>
      </c>
      <c r="F3500" s="22">
        <v>1</v>
      </c>
      <c r="G3500" s="22" t="s">
        <v>48</v>
      </c>
      <c r="H3500" s="22" t="s">
        <v>61</v>
      </c>
      <c r="I3500" s="22" t="s">
        <v>34</v>
      </c>
      <c r="J3500" s="22" t="s">
        <v>97</v>
      </c>
      <c r="K3500" s="22" t="s">
        <v>36</v>
      </c>
      <c r="L3500" s="22">
        <v>11895</v>
      </c>
      <c r="M3500" s="39" t="s">
        <v>781</v>
      </c>
      <c r="N3500" s="39" t="s">
        <v>37</v>
      </c>
      <c r="O3500" s="39" t="s">
        <v>35</v>
      </c>
      <c r="P3500" s="39" t="s">
        <v>37</v>
      </c>
      <c r="Q3500" s="39" t="s">
        <v>37</v>
      </c>
      <c r="R3500" s="39" t="s">
        <v>37</v>
      </c>
      <c r="S3500" s="39" t="s">
        <v>40</v>
      </c>
      <c r="T3500" s="39" t="s">
        <v>35</v>
      </c>
      <c r="U3500" s="40" t="s">
        <v>39</v>
      </c>
      <c r="V3500" s="39" t="s">
        <v>37</v>
      </c>
      <c r="W3500" s="74" t="s">
        <v>66</v>
      </c>
      <c r="X3500" s="74">
        <v>0</v>
      </c>
    </row>
    <row r="3501" spans="1:24" ht="43.2" x14ac:dyDescent="0.3">
      <c r="A3501" s="33" t="s">
        <v>152</v>
      </c>
      <c r="B3501" s="22">
        <v>11594</v>
      </c>
      <c r="C3501" s="22" t="s">
        <v>408</v>
      </c>
      <c r="D3501" s="22">
        <v>53100235</v>
      </c>
      <c r="E3501" s="26" t="s">
        <v>409</v>
      </c>
      <c r="F3501" s="22">
        <v>1</v>
      </c>
      <c r="G3501" s="22" t="s">
        <v>48</v>
      </c>
      <c r="H3501" s="22" t="s">
        <v>33</v>
      </c>
      <c r="I3501" s="22" t="s">
        <v>34</v>
      </c>
      <c r="J3501" s="22" t="s">
        <v>97</v>
      </c>
      <c r="K3501" s="22" t="s">
        <v>36</v>
      </c>
      <c r="L3501" s="22">
        <v>11594</v>
      </c>
      <c r="M3501" s="39" t="s">
        <v>37</v>
      </c>
      <c r="N3501" s="39" t="s">
        <v>37</v>
      </c>
      <c r="O3501" s="39" t="s">
        <v>37</v>
      </c>
      <c r="P3501" s="39" t="s">
        <v>37</v>
      </c>
      <c r="Q3501" s="39" t="s">
        <v>37</v>
      </c>
      <c r="R3501" s="39" t="s">
        <v>37</v>
      </c>
      <c r="S3501" s="39" t="s">
        <v>40</v>
      </c>
      <c r="T3501" s="39" t="s">
        <v>35</v>
      </c>
      <c r="U3501" s="40" t="s">
        <v>39</v>
      </c>
      <c r="V3501" s="39" t="s">
        <v>37</v>
      </c>
      <c r="W3501" s="74" t="s">
        <v>622</v>
      </c>
      <c r="X3501" s="74">
        <v>0</v>
      </c>
    </row>
    <row r="3502" spans="1:24" ht="129.6" x14ac:dyDescent="0.3">
      <c r="A3502" s="33" t="s">
        <v>152</v>
      </c>
      <c r="B3502" s="22">
        <v>11655</v>
      </c>
      <c r="C3502" s="22" t="s">
        <v>455</v>
      </c>
      <c r="D3502" s="22">
        <v>51900034</v>
      </c>
      <c r="E3502" s="26" t="s">
        <v>456</v>
      </c>
      <c r="F3502" s="22">
        <v>1</v>
      </c>
      <c r="G3502" s="22" t="s">
        <v>48</v>
      </c>
      <c r="H3502" s="22" t="s">
        <v>120</v>
      </c>
      <c r="I3502" s="22" t="s">
        <v>34</v>
      </c>
      <c r="J3502" s="22" t="s">
        <v>97</v>
      </c>
      <c r="K3502" s="22" t="s">
        <v>36</v>
      </c>
      <c r="L3502" s="22">
        <v>11655</v>
      </c>
      <c r="M3502" s="39" t="s">
        <v>37</v>
      </c>
      <c r="N3502" s="39" t="s">
        <v>37</v>
      </c>
      <c r="O3502" s="39" t="s">
        <v>35</v>
      </c>
      <c r="P3502" s="39" t="s">
        <v>37</v>
      </c>
      <c r="Q3502" s="39" t="s">
        <v>37</v>
      </c>
      <c r="R3502" s="39" t="s">
        <v>37</v>
      </c>
      <c r="S3502" s="39" t="s">
        <v>40</v>
      </c>
      <c r="T3502" s="39" t="s">
        <v>35</v>
      </c>
      <c r="U3502" s="40" t="s">
        <v>39</v>
      </c>
      <c r="V3502" s="39" t="s">
        <v>37</v>
      </c>
      <c r="W3502" s="74" t="s">
        <v>652</v>
      </c>
      <c r="X3502" s="74">
        <v>0</v>
      </c>
    </row>
    <row r="3503" spans="1:24" ht="129.6" x14ac:dyDescent="0.3">
      <c r="A3503" s="33" t="s">
        <v>152</v>
      </c>
      <c r="B3503" s="22">
        <v>11655</v>
      </c>
      <c r="C3503" s="22" t="s">
        <v>455</v>
      </c>
      <c r="D3503" s="22">
        <v>51900034</v>
      </c>
      <c r="E3503" s="26" t="s">
        <v>456</v>
      </c>
      <c r="F3503" s="22">
        <v>1</v>
      </c>
      <c r="G3503" s="22" t="s">
        <v>48</v>
      </c>
      <c r="H3503" s="22" t="s">
        <v>120</v>
      </c>
      <c r="I3503" s="22" t="s">
        <v>34</v>
      </c>
      <c r="J3503" s="22" t="s">
        <v>97</v>
      </c>
      <c r="K3503" s="22" t="s">
        <v>36</v>
      </c>
      <c r="L3503" s="22">
        <v>11655</v>
      </c>
      <c r="M3503" s="39" t="s">
        <v>37</v>
      </c>
      <c r="N3503" s="39" t="s">
        <v>37</v>
      </c>
      <c r="O3503" s="39" t="s">
        <v>35</v>
      </c>
      <c r="P3503" s="39" t="s">
        <v>37</v>
      </c>
      <c r="Q3503" s="39" t="s">
        <v>37</v>
      </c>
      <c r="R3503" s="39" t="s">
        <v>37</v>
      </c>
      <c r="S3503" s="39" t="s">
        <v>40</v>
      </c>
      <c r="T3503" s="39" t="s">
        <v>35</v>
      </c>
      <c r="U3503" s="40" t="s">
        <v>39</v>
      </c>
      <c r="V3503" s="39" t="s">
        <v>37</v>
      </c>
      <c r="W3503" s="74" t="s">
        <v>652</v>
      </c>
      <c r="X3503" s="74">
        <v>0</v>
      </c>
    </row>
    <row r="3504" spans="1:24" ht="129.6" x14ac:dyDescent="0.3">
      <c r="A3504" s="33" t="s">
        <v>152</v>
      </c>
      <c r="B3504" s="22">
        <v>11655</v>
      </c>
      <c r="C3504" s="22" t="s">
        <v>455</v>
      </c>
      <c r="D3504" s="22">
        <v>51900034</v>
      </c>
      <c r="E3504" s="26" t="s">
        <v>456</v>
      </c>
      <c r="F3504" s="22">
        <v>1</v>
      </c>
      <c r="G3504" s="22" t="s">
        <v>48</v>
      </c>
      <c r="H3504" s="22" t="s">
        <v>120</v>
      </c>
      <c r="I3504" s="22" t="s">
        <v>34</v>
      </c>
      <c r="J3504" s="22" t="s">
        <v>97</v>
      </c>
      <c r="K3504" s="22" t="s">
        <v>36</v>
      </c>
      <c r="L3504" s="22">
        <v>11655</v>
      </c>
      <c r="M3504" s="39" t="s">
        <v>37</v>
      </c>
      <c r="N3504" s="39" t="s">
        <v>37</v>
      </c>
      <c r="O3504" s="39" t="s">
        <v>35</v>
      </c>
      <c r="P3504" s="39" t="s">
        <v>37</v>
      </c>
      <c r="Q3504" s="39" t="s">
        <v>37</v>
      </c>
      <c r="R3504" s="39" t="s">
        <v>37</v>
      </c>
      <c r="S3504" s="39" t="s">
        <v>40</v>
      </c>
      <c r="T3504" s="39" t="s">
        <v>35</v>
      </c>
      <c r="U3504" s="40" t="s">
        <v>39</v>
      </c>
      <c r="V3504" s="39" t="s">
        <v>37</v>
      </c>
      <c r="W3504" s="74" t="s">
        <v>652</v>
      </c>
      <c r="X3504" s="74">
        <v>0</v>
      </c>
    </row>
    <row r="3505" spans="1:24" ht="43.2" x14ac:dyDescent="0.3">
      <c r="A3505" s="33" t="s">
        <v>152</v>
      </c>
      <c r="B3505" s="22">
        <v>11594</v>
      </c>
      <c r="C3505" s="22" t="s">
        <v>408</v>
      </c>
      <c r="D3505" s="22">
        <v>53100235</v>
      </c>
      <c r="E3505" s="26" t="s">
        <v>409</v>
      </c>
      <c r="F3505" s="22">
        <v>1</v>
      </c>
      <c r="G3505" s="22" t="s">
        <v>48</v>
      </c>
      <c r="H3505" s="22" t="s">
        <v>33</v>
      </c>
      <c r="I3505" s="22" t="s">
        <v>34</v>
      </c>
      <c r="J3505" s="22" t="s">
        <v>97</v>
      </c>
      <c r="K3505" s="22" t="s">
        <v>36</v>
      </c>
      <c r="L3505" s="22">
        <v>11594</v>
      </c>
      <c r="M3505" s="39" t="s">
        <v>37</v>
      </c>
      <c r="N3505" s="39" t="s">
        <v>37</v>
      </c>
      <c r="O3505" s="39" t="s">
        <v>37</v>
      </c>
      <c r="P3505" s="39" t="s">
        <v>37</v>
      </c>
      <c r="Q3505" s="39" t="s">
        <v>37</v>
      </c>
      <c r="R3505" s="39" t="s">
        <v>37</v>
      </c>
      <c r="S3505" s="39" t="s">
        <v>40</v>
      </c>
      <c r="T3505" s="39" t="s">
        <v>35</v>
      </c>
      <c r="U3505" s="40" t="s">
        <v>39</v>
      </c>
      <c r="V3505" s="39" t="s">
        <v>37</v>
      </c>
      <c r="W3505" s="74" t="s">
        <v>622</v>
      </c>
      <c r="X3505" s="74">
        <v>0</v>
      </c>
    </row>
    <row r="3506" spans="1:24" ht="14.4" x14ac:dyDescent="0.3">
      <c r="A3506" s="33" t="s">
        <v>152</v>
      </c>
      <c r="B3506" s="22">
        <v>16404</v>
      </c>
      <c r="C3506" s="22" t="s">
        <v>293</v>
      </c>
      <c r="D3506" s="22">
        <v>25404627</v>
      </c>
      <c r="E3506" s="26" t="s">
        <v>561</v>
      </c>
      <c r="F3506" s="22">
        <v>1</v>
      </c>
      <c r="G3506" s="22" t="s">
        <v>48</v>
      </c>
      <c r="H3506" s="22" t="s">
        <v>105</v>
      </c>
      <c r="I3506" s="22" t="s">
        <v>34</v>
      </c>
      <c r="J3506" s="22" t="s">
        <v>97</v>
      </c>
      <c r="K3506" s="22" t="s">
        <v>36</v>
      </c>
      <c r="L3506" s="22">
        <v>16404</v>
      </c>
      <c r="M3506" s="39" t="s">
        <v>37</v>
      </c>
      <c r="N3506" s="39" t="s">
        <v>37</v>
      </c>
      <c r="O3506" s="39" t="s">
        <v>37</v>
      </c>
      <c r="P3506" s="39" t="s">
        <v>37</v>
      </c>
      <c r="Q3506" s="39" t="s">
        <v>37</v>
      </c>
      <c r="R3506" s="39" t="s">
        <v>37</v>
      </c>
      <c r="S3506" s="39" t="s">
        <v>40</v>
      </c>
      <c r="T3506" s="39" t="s">
        <v>37</v>
      </c>
      <c r="U3506" s="40" t="s">
        <v>605</v>
      </c>
      <c r="V3506" s="39" t="s">
        <v>35</v>
      </c>
      <c r="W3506" s="74" t="s">
        <v>606</v>
      </c>
      <c r="X3506" s="74">
        <v>0</v>
      </c>
    </row>
    <row r="3507" spans="1:24" ht="43.2" x14ac:dyDescent="0.3">
      <c r="A3507" s="33" t="s">
        <v>152</v>
      </c>
      <c r="B3507" s="22">
        <v>11594</v>
      </c>
      <c r="C3507" s="22" t="s">
        <v>408</v>
      </c>
      <c r="D3507" s="22">
        <v>53100235</v>
      </c>
      <c r="E3507" s="26" t="s">
        <v>409</v>
      </c>
      <c r="F3507" s="22">
        <v>1</v>
      </c>
      <c r="G3507" s="22" t="s">
        <v>48</v>
      </c>
      <c r="H3507" s="22" t="s">
        <v>33</v>
      </c>
      <c r="I3507" s="22" t="s">
        <v>34</v>
      </c>
      <c r="J3507" s="22" t="s">
        <v>97</v>
      </c>
      <c r="K3507" s="22" t="s">
        <v>36</v>
      </c>
      <c r="L3507" s="22">
        <v>11594</v>
      </c>
      <c r="M3507" s="39" t="s">
        <v>37</v>
      </c>
      <c r="N3507" s="39" t="s">
        <v>37</v>
      </c>
      <c r="O3507" s="39" t="s">
        <v>37</v>
      </c>
      <c r="P3507" s="39" t="s">
        <v>37</v>
      </c>
      <c r="Q3507" s="39" t="s">
        <v>37</v>
      </c>
      <c r="R3507" s="39" t="s">
        <v>37</v>
      </c>
      <c r="S3507" s="39" t="s">
        <v>40</v>
      </c>
      <c r="T3507" s="39" t="s">
        <v>35</v>
      </c>
      <c r="U3507" s="40" t="s">
        <v>39</v>
      </c>
      <c r="V3507" s="39" t="s">
        <v>37</v>
      </c>
      <c r="W3507" s="74" t="s">
        <v>622</v>
      </c>
      <c r="X3507" s="74">
        <v>0</v>
      </c>
    </row>
    <row r="3508" spans="1:24" ht="43.2" x14ac:dyDescent="0.3">
      <c r="A3508" s="33" t="s">
        <v>152</v>
      </c>
      <c r="B3508" s="22">
        <v>11594</v>
      </c>
      <c r="C3508" s="22" t="s">
        <v>408</v>
      </c>
      <c r="D3508" s="22">
        <v>53100235</v>
      </c>
      <c r="E3508" s="26" t="s">
        <v>409</v>
      </c>
      <c r="F3508" s="22">
        <v>4</v>
      </c>
      <c r="G3508" s="22" t="s">
        <v>48</v>
      </c>
      <c r="H3508" s="22" t="s">
        <v>33</v>
      </c>
      <c r="I3508" s="22" t="s">
        <v>34</v>
      </c>
      <c r="J3508" s="22" t="s">
        <v>97</v>
      </c>
      <c r="K3508" s="22" t="s">
        <v>36</v>
      </c>
      <c r="L3508" s="22">
        <v>11594</v>
      </c>
      <c r="M3508" s="39" t="s">
        <v>37</v>
      </c>
      <c r="N3508" s="39" t="s">
        <v>37</v>
      </c>
      <c r="O3508" s="39" t="s">
        <v>37</v>
      </c>
      <c r="P3508" s="39" t="s">
        <v>37</v>
      </c>
      <c r="Q3508" s="39" t="s">
        <v>37</v>
      </c>
      <c r="R3508" s="39" t="s">
        <v>37</v>
      </c>
      <c r="S3508" s="39" t="s">
        <v>40</v>
      </c>
      <c r="T3508" s="39" t="s">
        <v>35</v>
      </c>
      <c r="U3508" s="40" t="s">
        <v>39</v>
      </c>
      <c r="V3508" s="39" t="s">
        <v>37</v>
      </c>
      <c r="W3508" s="74" t="s">
        <v>622</v>
      </c>
      <c r="X3508" s="74">
        <v>0</v>
      </c>
    </row>
    <row r="3509" spans="1:24" ht="14.4" x14ac:dyDescent="0.3">
      <c r="A3509" s="33" t="s">
        <v>152</v>
      </c>
      <c r="B3509" s="22">
        <v>11790</v>
      </c>
      <c r="C3509" s="22" t="s">
        <v>418</v>
      </c>
      <c r="D3509" s="22">
        <v>53100328</v>
      </c>
      <c r="E3509" s="26" t="s">
        <v>419</v>
      </c>
      <c r="F3509" s="22">
        <v>1</v>
      </c>
      <c r="G3509" s="22" t="s">
        <v>48</v>
      </c>
      <c r="H3509" s="22" t="s">
        <v>33</v>
      </c>
      <c r="I3509" s="22" t="s">
        <v>34</v>
      </c>
      <c r="J3509" s="22" t="s">
        <v>97</v>
      </c>
      <c r="K3509" s="22" t="s">
        <v>36</v>
      </c>
      <c r="L3509" s="22">
        <v>11790</v>
      </c>
      <c r="M3509" s="39" t="s">
        <v>37</v>
      </c>
      <c r="N3509" s="39" t="s">
        <v>37</v>
      </c>
      <c r="O3509" s="39" t="s">
        <v>35</v>
      </c>
      <c r="P3509" s="39" t="s">
        <v>37</v>
      </c>
      <c r="Q3509" s="39" t="s">
        <v>37</v>
      </c>
      <c r="R3509" s="39" t="s">
        <v>37</v>
      </c>
      <c r="S3509" s="39" t="s">
        <v>40</v>
      </c>
      <c r="T3509" s="39" t="s">
        <v>35</v>
      </c>
      <c r="U3509" s="40" t="s">
        <v>39</v>
      </c>
      <c r="V3509" s="39" t="s">
        <v>35</v>
      </c>
      <c r="W3509" s="74" t="s">
        <v>606</v>
      </c>
      <c r="X3509" s="74">
        <v>0</v>
      </c>
    </row>
    <row r="3510" spans="1:24" ht="129.6" x14ac:dyDescent="0.3">
      <c r="A3510" s="33" t="s">
        <v>152</v>
      </c>
      <c r="B3510" s="22">
        <v>11983</v>
      </c>
      <c r="C3510" s="22" t="s">
        <v>54</v>
      </c>
      <c r="D3510" s="22">
        <v>53100213</v>
      </c>
      <c r="E3510" s="26" t="s">
        <v>55</v>
      </c>
      <c r="F3510" s="22">
        <v>1</v>
      </c>
      <c r="G3510" s="22" t="s">
        <v>48</v>
      </c>
      <c r="H3510" s="22" t="s">
        <v>33</v>
      </c>
      <c r="I3510" s="22" t="s">
        <v>34</v>
      </c>
      <c r="J3510" s="22" t="s">
        <v>35</v>
      </c>
      <c r="K3510" s="22" t="s">
        <v>36</v>
      </c>
      <c r="L3510" s="22">
        <v>11983</v>
      </c>
      <c r="M3510" s="39" t="s">
        <v>37</v>
      </c>
      <c r="N3510" s="39" t="s">
        <v>37</v>
      </c>
      <c r="O3510" s="39" t="s">
        <v>35</v>
      </c>
      <c r="P3510" s="39" t="s">
        <v>35</v>
      </c>
      <c r="Q3510" s="39" t="s">
        <v>37</v>
      </c>
      <c r="R3510" s="39" t="s">
        <v>37</v>
      </c>
      <c r="S3510" s="39" t="s">
        <v>38</v>
      </c>
      <c r="T3510" s="39" t="s">
        <v>35</v>
      </c>
      <c r="U3510" s="40" t="s">
        <v>39</v>
      </c>
      <c r="V3510" s="39" t="s">
        <v>37</v>
      </c>
      <c r="W3510" s="74" t="s">
        <v>56</v>
      </c>
      <c r="X3510" s="74">
        <v>0</v>
      </c>
    </row>
    <row r="3511" spans="1:24" ht="57.6" x14ac:dyDescent="0.3">
      <c r="A3511" s="33" t="s">
        <v>152</v>
      </c>
      <c r="B3511" s="22">
        <v>11739</v>
      </c>
      <c r="C3511" s="22" t="s">
        <v>428</v>
      </c>
      <c r="D3511" s="22">
        <v>53100186</v>
      </c>
      <c r="E3511" s="26" t="s">
        <v>429</v>
      </c>
      <c r="F3511" s="22">
        <v>1</v>
      </c>
      <c r="G3511" s="22" t="s">
        <v>48</v>
      </c>
      <c r="H3511" s="22" t="s">
        <v>33</v>
      </c>
      <c r="I3511" s="22" t="s">
        <v>34</v>
      </c>
      <c r="J3511" s="22" t="s">
        <v>97</v>
      </c>
      <c r="K3511" s="22" t="s">
        <v>36</v>
      </c>
      <c r="L3511" s="22">
        <v>11739</v>
      </c>
      <c r="M3511" s="39" t="s">
        <v>37</v>
      </c>
      <c r="N3511" s="39" t="s">
        <v>37</v>
      </c>
      <c r="O3511" s="39" t="s">
        <v>35</v>
      </c>
      <c r="P3511" s="39" t="s">
        <v>37</v>
      </c>
      <c r="Q3511" s="39" t="s">
        <v>37</v>
      </c>
      <c r="R3511" s="39" t="s">
        <v>37</v>
      </c>
      <c r="S3511" s="39" t="s">
        <v>40</v>
      </c>
      <c r="T3511" s="39" t="s">
        <v>37</v>
      </c>
      <c r="U3511" s="40" t="s">
        <v>605</v>
      </c>
      <c r="V3511" s="39" t="s">
        <v>37</v>
      </c>
      <c r="W3511" s="74" t="s">
        <v>706</v>
      </c>
      <c r="X3511" s="74">
        <v>0</v>
      </c>
    </row>
    <row r="3512" spans="1:24" ht="57.6" x14ac:dyDescent="0.3">
      <c r="A3512" s="33" t="s">
        <v>152</v>
      </c>
      <c r="B3512" s="22">
        <v>11739</v>
      </c>
      <c r="C3512" s="22" t="s">
        <v>428</v>
      </c>
      <c r="D3512" s="22">
        <v>53100186</v>
      </c>
      <c r="E3512" s="26" t="s">
        <v>429</v>
      </c>
      <c r="F3512" s="22">
        <v>1</v>
      </c>
      <c r="G3512" s="22" t="s">
        <v>48</v>
      </c>
      <c r="H3512" s="22" t="s">
        <v>33</v>
      </c>
      <c r="I3512" s="22" t="s">
        <v>34</v>
      </c>
      <c r="J3512" s="22" t="s">
        <v>97</v>
      </c>
      <c r="K3512" s="22" t="s">
        <v>36</v>
      </c>
      <c r="L3512" s="22">
        <v>11739</v>
      </c>
      <c r="M3512" s="39" t="s">
        <v>37</v>
      </c>
      <c r="N3512" s="39" t="s">
        <v>37</v>
      </c>
      <c r="O3512" s="39" t="s">
        <v>35</v>
      </c>
      <c r="P3512" s="39" t="s">
        <v>37</v>
      </c>
      <c r="Q3512" s="39" t="s">
        <v>37</v>
      </c>
      <c r="R3512" s="39" t="s">
        <v>37</v>
      </c>
      <c r="S3512" s="39" t="s">
        <v>40</v>
      </c>
      <c r="T3512" s="39" t="s">
        <v>37</v>
      </c>
      <c r="U3512" s="40" t="s">
        <v>605</v>
      </c>
      <c r="V3512" s="39" t="s">
        <v>37</v>
      </c>
      <c r="W3512" s="74" t="s">
        <v>706</v>
      </c>
      <c r="X3512" s="74">
        <v>0</v>
      </c>
    </row>
    <row r="3513" spans="1:24" ht="57.6" x14ac:dyDescent="0.3">
      <c r="A3513" s="33" t="s">
        <v>152</v>
      </c>
      <c r="B3513" s="22">
        <v>12311</v>
      </c>
      <c r="C3513" s="22" t="s">
        <v>410</v>
      </c>
      <c r="D3513" s="22">
        <v>53100287</v>
      </c>
      <c r="E3513" s="26" t="s">
        <v>411</v>
      </c>
      <c r="F3513" s="22">
        <v>2</v>
      </c>
      <c r="G3513" s="22" t="s">
        <v>48</v>
      </c>
      <c r="H3513" s="22" t="s">
        <v>61</v>
      </c>
      <c r="I3513" s="22" t="s">
        <v>34</v>
      </c>
      <c r="J3513" s="22" t="s">
        <v>97</v>
      </c>
      <c r="K3513" s="22" t="s">
        <v>36</v>
      </c>
      <c r="L3513" s="22">
        <v>12311</v>
      </c>
      <c r="M3513" s="39" t="s">
        <v>37</v>
      </c>
      <c r="N3513" s="39" t="s">
        <v>37</v>
      </c>
      <c r="O3513" s="39" t="s">
        <v>35</v>
      </c>
      <c r="P3513" s="39" t="s">
        <v>37</v>
      </c>
      <c r="Q3513" s="39" t="s">
        <v>37</v>
      </c>
      <c r="R3513" s="39" t="s">
        <v>37</v>
      </c>
      <c r="S3513" s="39" t="s">
        <v>40</v>
      </c>
      <c r="T3513" s="39" t="s">
        <v>35</v>
      </c>
      <c r="U3513" s="40" t="s">
        <v>39</v>
      </c>
      <c r="V3513" s="39" t="s">
        <v>37</v>
      </c>
      <c r="W3513" s="74" t="s">
        <v>956</v>
      </c>
      <c r="X3513" s="74">
        <v>0</v>
      </c>
    </row>
    <row r="3514" spans="1:24" ht="57.6" x14ac:dyDescent="0.3">
      <c r="A3514" s="33" t="s">
        <v>152</v>
      </c>
      <c r="B3514" s="22">
        <v>12266</v>
      </c>
      <c r="C3514" s="22" t="s">
        <v>467</v>
      </c>
      <c r="D3514" s="22">
        <v>53100168</v>
      </c>
      <c r="E3514" s="26" t="s">
        <v>468</v>
      </c>
      <c r="F3514" s="22">
        <v>3</v>
      </c>
      <c r="G3514" s="22" t="s">
        <v>48</v>
      </c>
      <c r="H3514" s="22" t="s">
        <v>61</v>
      </c>
      <c r="I3514" s="22" t="s">
        <v>34</v>
      </c>
      <c r="J3514" s="22" t="s">
        <v>97</v>
      </c>
      <c r="K3514" s="22" t="s">
        <v>36</v>
      </c>
      <c r="L3514" s="22">
        <v>12266</v>
      </c>
      <c r="M3514" s="39" t="s">
        <v>37</v>
      </c>
      <c r="N3514" s="39" t="s">
        <v>37</v>
      </c>
      <c r="O3514" s="39" t="s">
        <v>35</v>
      </c>
      <c r="P3514" s="39" t="s">
        <v>37</v>
      </c>
      <c r="Q3514" s="39" t="s">
        <v>35</v>
      </c>
      <c r="R3514" s="39" t="s">
        <v>37</v>
      </c>
      <c r="S3514" s="39" t="s">
        <v>40</v>
      </c>
      <c r="T3514" s="39" t="s">
        <v>35</v>
      </c>
      <c r="U3514" s="40" t="s">
        <v>39</v>
      </c>
      <c r="V3514" s="39" t="s">
        <v>37</v>
      </c>
      <c r="W3514" s="74" t="s">
        <v>706</v>
      </c>
      <c r="X3514" s="74">
        <v>0</v>
      </c>
    </row>
    <row r="3515" spans="1:24" ht="57.6" x14ac:dyDescent="0.3">
      <c r="A3515" s="33" t="s">
        <v>152</v>
      </c>
      <c r="B3515" s="22">
        <v>12314</v>
      </c>
      <c r="C3515" s="22" t="s">
        <v>469</v>
      </c>
      <c r="D3515" s="22">
        <v>53100287</v>
      </c>
      <c r="E3515" s="26" t="s">
        <v>470</v>
      </c>
      <c r="F3515" s="22">
        <v>2</v>
      </c>
      <c r="G3515" s="22" t="s">
        <v>48</v>
      </c>
      <c r="H3515" s="22" t="s">
        <v>61</v>
      </c>
      <c r="I3515" s="22" t="s">
        <v>34</v>
      </c>
      <c r="J3515" s="22" t="s">
        <v>97</v>
      </c>
      <c r="K3515" s="22" t="s">
        <v>36</v>
      </c>
      <c r="L3515" s="22">
        <v>12314</v>
      </c>
      <c r="M3515" s="39" t="s">
        <v>37</v>
      </c>
      <c r="N3515" s="39" t="s">
        <v>37</v>
      </c>
      <c r="O3515" s="39" t="s">
        <v>35</v>
      </c>
      <c r="P3515" s="39" t="s">
        <v>37</v>
      </c>
      <c r="Q3515" s="39" t="s">
        <v>37</v>
      </c>
      <c r="R3515" s="39" t="s">
        <v>37</v>
      </c>
      <c r="S3515" s="39" t="s">
        <v>40</v>
      </c>
      <c r="T3515" s="39" t="s">
        <v>35</v>
      </c>
      <c r="U3515" s="40" t="s">
        <v>39</v>
      </c>
      <c r="V3515" s="39" t="s">
        <v>37</v>
      </c>
      <c r="W3515" s="74" t="s">
        <v>887</v>
      </c>
      <c r="X3515" s="74">
        <v>0</v>
      </c>
    </row>
    <row r="3516" spans="1:24" ht="86.4" x14ac:dyDescent="0.3">
      <c r="A3516" s="33" t="s">
        <v>152</v>
      </c>
      <c r="B3516" s="22">
        <v>12236</v>
      </c>
      <c r="C3516" s="22" t="s">
        <v>471</v>
      </c>
      <c r="D3516" s="22">
        <v>53100379</v>
      </c>
      <c r="E3516" s="26" t="s">
        <v>472</v>
      </c>
      <c r="F3516" s="22">
        <v>2</v>
      </c>
      <c r="G3516" s="22" t="s">
        <v>48</v>
      </c>
      <c r="H3516" s="22" t="s">
        <v>61</v>
      </c>
      <c r="I3516" s="22" t="s">
        <v>34</v>
      </c>
      <c r="J3516" s="22" t="s">
        <v>97</v>
      </c>
      <c r="K3516" s="22" t="s">
        <v>36</v>
      </c>
      <c r="L3516" s="22">
        <v>12236</v>
      </c>
      <c r="M3516" s="39" t="s">
        <v>37</v>
      </c>
      <c r="N3516" s="39" t="s">
        <v>37</v>
      </c>
      <c r="O3516" s="39" t="s">
        <v>35</v>
      </c>
      <c r="P3516" s="39" t="s">
        <v>37</v>
      </c>
      <c r="Q3516" s="39" t="s">
        <v>37</v>
      </c>
      <c r="R3516" s="39" t="s">
        <v>37</v>
      </c>
      <c r="S3516" s="39" t="s">
        <v>40</v>
      </c>
      <c r="T3516" s="39" t="s">
        <v>35</v>
      </c>
      <c r="U3516" s="40" t="s">
        <v>39</v>
      </c>
      <c r="V3516" s="39" t="s">
        <v>37</v>
      </c>
      <c r="W3516" s="74" t="s">
        <v>931</v>
      </c>
      <c r="X3516" s="74">
        <v>0</v>
      </c>
    </row>
    <row r="3517" spans="1:24" ht="86.4" x14ac:dyDescent="0.3">
      <c r="A3517" s="33" t="s">
        <v>152</v>
      </c>
      <c r="B3517" s="22">
        <v>12233</v>
      </c>
      <c r="C3517" s="22" t="s">
        <v>475</v>
      </c>
      <c r="D3517" s="22">
        <v>53100379</v>
      </c>
      <c r="E3517" s="26" t="s">
        <v>476</v>
      </c>
      <c r="F3517" s="22">
        <v>1</v>
      </c>
      <c r="G3517" s="22" t="s">
        <v>48</v>
      </c>
      <c r="H3517" s="22" t="s">
        <v>61</v>
      </c>
      <c r="I3517" s="22" t="s">
        <v>34</v>
      </c>
      <c r="J3517" s="22" t="s">
        <v>97</v>
      </c>
      <c r="K3517" s="22" t="s">
        <v>36</v>
      </c>
      <c r="L3517" s="22">
        <v>12233</v>
      </c>
      <c r="M3517" s="39" t="s">
        <v>37</v>
      </c>
      <c r="N3517" s="39" t="s">
        <v>37</v>
      </c>
      <c r="O3517" s="39" t="s">
        <v>35</v>
      </c>
      <c r="P3517" s="39" t="s">
        <v>37</v>
      </c>
      <c r="Q3517" s="39" t="s">
        <v>37</v>
      </c>
      <c r="R3517" s="39" t="s">
        <v>37</v>
      </c>
      <c r="S3517" s="39" t="s">
        <v>40</v>
      </c>
      <c r="T3517" s="39" t="s">
        <v>35</v>
      </c>
      <c r="U3517" s="40" t="s">
        <v>39</v>
      </c>
      <c r="V3517" s="39" t="s">
        <v>37</v>
      </c>
      <c r="W3517" s="74" t="s">
        <v>931</v>
      </c>
      <c r="X3517" s="74">
        <v>0</v>
      </c>
    </row>
    <row r="3518" spans="1:24" ht="86.4" x14ac:dyDescent="0.3">
      <c r="A3518" s="33" t="s">
        <v>152</v>
      </c>
      <c r="B3518" s="22">
        <v>12236</v>
      </c>
      <c r="C3518" s="22" t="s">
        <v>471</v>
      </c>
      <c r="D3518" s="22">
        <v>53100379</v>
      </c>
      <c r="E3518" s="26" t="s">
        <v>472</v>
      </c>
      <c r="F3518" s="22">
        <v>1</v>
      </c>
      <c r="G3518" s="22" t="s">
        <v>48</v>
      </c>
      <c r="H3518" s="22" t="s">
        <v>61</v>
      </c>
      <c r="I3518" s="22" t="s">
        <v>34</v>
      </c>
      <c r="J3518" s="22" t="s">
        <v>97</v>
      </c>
      <c r="K3518" s="22" t="s">
        <v>36</v>
      </c>
      <c r="L3518" s="22">
        <v>12236</v>
      </c>
      <c r="M3518" s="39" t="s">
        <v>37</v>
      </c>
      <c r="N3518" s="39" t="s">
        <v>37</v>
      </c>
      <c r="O3518" s="39" t="s">
        <v>35</v>
      </c>
      <c r="P3518" s="39" t="s">
        <v>37</v>
      </c>
      <c r="Q3518" s="39" t="s">
        <v>37</v>
      </c>
      <c r="R3518" s="39" t="s">
        <v>37</v>
      </c>
      <c r="S3518" s="39" t="s">
        <v>40</v>
      </c>
      <c r="T3518" s="39" t="s">
        <v>35</v>
      </c>
      <c r="U3518" s="40" t="s">
        <v>39</v>
      </c>
      <c r="V3518" s="39" t="s">
        <v>37</v>
      </c>
      <c r="W3518" s="74" t="s">
        <v>931</v>
      </c>
      <c r="X3518" s="74">
        <v>0</v>
      </c>
    </row>
    <row r="3519" spans="1:24" ht="57.6" x14ac:dyDescent="0.3">
      <c r="A3519" s="33" t="s">
        <v>152</v>
      </c>
      <c r="B3519" s="22">
        <v>12310</v>
      </c>
      <c r="C3519" s="22" t="s">
        <v>477</v>
      </c>
      <c r="D3519" s="22">
        <v>53100287</v>
      </c>
      <c r="E3519" s="26" t="s">
        <v>478</v>
      </c>
      <c r="F3519" s="22">
        <v>1</v>
      </c>
      <c r="G3519" s="22" t="s">
        <v>48</v>
      </c>
      <c r="H3519" s="22" t="s">
        <v>61</v>
      </c>
      <c r="I3519" s="22" t="s">
        <v>34</v>
      </c>
      <c r="J3519" s="22" t="s">
        <v>97</v>
      </c>
      <c r="K3519" s="22" t="s">
        <v>36</v>
      </c>
      <c r="L3519" s="22">
        <v>12310</v>
      </c>
      <c r="M3519" s="39" t="s">
        <v>37</v>
      </c>
      <c r="N3519" s="39" t="s">
        <v>37</v>
      </c>
      <c r="O3519" s="39" t="s">
        <v>35</v>
      </c>
      <c r="P3519" s="39" t="s">
        <v>37</v>
      </c>
      <c r="Q3519" s="39" t="s">
        <v>37</v>
      </c>
      <c r="R3519" s="39" t="s">
        <v>37</v>
      </c>
      <c r="S3519" s="39" t="s">
        <v>40</v>
      </c>
      <c r="T3519" s="39" t="s">
        <v>35</v>
      </c>
      <c r="U3519" s="40" t="s">
        <v>39</v>
      </c>
      <c r="V3519" s="39" t="s">
        <v>37</v>
      </c>
      <c r="W3519" s="74" t="s">
        <v>887</v>
      </c>
      <c r="X3519" s="74">
        <v>0</v>
      </c>
    </row>
    <row r="3520" spans="1:24" ht="86.4" x14ac:dyDescent="0.3">
      <c r="A3520" s="33" t="s">
        <v>152</v>
      </c>
      <c r="B3520" s="22">
        <v>12233</v>
      </c>
      <c r="C3520" s="22" t="s">
        <v>475</v>
      </c>
      <c r="D3520" s="22">
        <v>53100379</v>
      </c>
      <c r="E3520" s="26" t="s">
        <v>476</v>
      </c>
      <c r="F3520" s="22">
        <v>1</v>
      </c>
      <c r="G3520" s="22" t="s">
        <v>48</v>
      </c>
      <c r="H3520" s="22" t="s">
        <v>61</v>
      </c>
      <c r="I3520" s="22" t="s">
        <v>34</v>
      </c>
      <c r="J3520" s="22" t="s">
        <v>97</v>
      </c>
      <c r="K3520" s="22" t="s">
        <v>36</v>
      </c>
      <c r="L3520" s="22">
        <v>12233</v>
      </c>
      <c r="M3520" s="39" t="s">
        <v>37</v>
      </c>
      <c r="N3520" s="39" t="s">
        <v>37</v>
      </c>
      <c r="O3520" s="39" t="s">
        <v>35</v>
      </c>
      <c r="P3520" s="39" t="s">
        <v>37</v>
      </c>
      <c r="Q3520" s="39" t="s">
        <v>37</v>
      </c>
      <c r="R3520" s="39" t="s">
        <v>37</v>
      </c>
      <c r="S3520" s="39" t="s">
        <v>40</v>
      </c>
      <c r="T3520" s="39" t="s">
        <v>35</v>
      </c>
      <c r="U3520" s="40" t="s">
        <v>39</v>
      </c>
      <c r="V3520" s="39" t="s">
        <v>37</v>
      </c>
      <c r="W3520" s="74" t="s">
        <v>931</v>
      </c>
      <c r="X3520" s="74">
        <v>0</v>
      </c>
    </row>
    <row r="3521" spans="1:24" ht="86.4" x14ac:dyDescent="0.3">
      <c r="A3521" s="33" t="s">
        <v>152</v>
      </c>
      <c r="B3521" s="22">
        <v>12236</v>
      </c>
      <c r="C3521" s="22" t="s">
        <v>471</v>
      </c>
      <c r="D3521" s="22">
        <v>53100379</v>
      </c>
      <c r="E3521" s="26" t="s">
        <v>472</v>
      </c>
      <c r="F3521" s="22">
        <v>1</v>
      </c>
      <c r="G3521" s="22" t="s">
        <v>48</v>
      </c>
      <c r="H3521" s="22" t="s">
        <v>61</v>
      </c>
      <c r="I3521" s="22" t="s">
        <v>34</v>
      </c>
      <c r="J3521" s="22" t="s">
        <v>97</v>
      </c>
      <c r="K3521" s="22" t="s">
        <v>36</v>
      </c>
      <c r="L3521" s="22">
        <v>12236</v>
      </c>
      <c r="M3521" s="39" t="s">
        <v>37</v>
      </c>
      <c r="N3521" s="39" t="s">
        <v>37</v>
      </c>
      <c r="O3521" s="39" t="s">
        <v>35</v>
      </c>
      <c r="P3521" s="39" t="s">
        <v>37</v>
      </c>
      <c r="Q3521" s="39" t="s">
        <v>37</v>
      </c>
      <c r="R3521" s="39" t="s">
        <v>37</v>
      </c>
      <c r="S3521" s="39" t="s">
        <v>40</v>
      </c>
      <c r="T3521" s="39" t="s">
        <v>35</v>
      </c>
      <c r="U3521" s="40" t="s">
        <v>39</v>
      </c>
      <c r="V3521" s="39" t="s">
        <v>37</v>
      </c>
      <c r="W3521" s="74" t="s">
        <v>931</v>
      </c>
      <c r="X3521" s="74">
        <v>0</v>
      </c>
    </row>
    <row r="3522" spans="1:24" ht="57.6" x14ac:dyDescent="0.3">
      <c r="A3522" s="33" t="s">
        <v>152</v>
      </c>
      <c r="B3522" s="22">
        <v>12314</v>
      </c>
      <c r="C3522" s="22" t="s">
        <v>469</v>
      </c>
      <c r="D3522" s="22">
        <v>53100287</v>
      </c>
      <c r="E3522" s="26" t="s">
        <v>470</v>
      </c>
      <c r="F3522" s="22">
        <v>1</v>
      </c>
      <c r="G3522" s="22" t="s">
        <v>48</v>
      </c>
      <c r="H3522" s="22" t="s">
        <v>61</v>
      </c>
      <c r="I3522" s="22" t="s">
        <v>34</v>
      </c>
      <c r="J3522" s="22" t="s">
        <v>97</v>
      </c>
      <c r="K3522" s="22" t="s">
        <v>36</v>
      </c>
      <c r="L3522" s="22">
        <v>12314</v>
      </c>
      <c r="M3522" s="39" t="s">
        <v>37</v>
      </c>
      <c r="N3522" s="39" t="s">
        <v>37</v>
      </c>
      <c r="O3522" s="39" t="s">
        <v>35</v>
      </c>
      <c r="P3522" s="39" t="s">
        <v>37</v>
      </c>
      <c r="Q3522" s="39" t="s">
        <v>37</v>
      </c>
      <c r="R3522" s="39" t="s">
        <v>37</v>
      </c>
      <c r="S3522" s="39" t="s">
        <v>40</v>
      </c>
      <c r="T3522" s="39" t="s">
        <v>35</v>
      </c>
      <c r="U3522" s="40" t="s">
        <v>39</v>
      </c>
      <c r="V3522" s="39" t="s">
        <v>37</v>
      </c>
      <c r="W3522" s="74" t="s">
        <v>887</v>
      </c>
      <c r="X3522" s="74">
        <v>0</v>
      </c>
    </row>
    <row r="3523" spans="1:24" ht="86.4" x14ac:dyDescent="0.3">
      <c r="A3523" s="33" t="s">
        <v>152</v>
      </c>
      <c r="B3523" s="22">
        <v>12235</v>
      </c>
      <c r="C3523" s="22" t="s">
        <v>121</v>
      </c>
      <c r="D3523" s="22">
        <v>53100379</v>
      </c>
      <c r="E3523" s="26" t="s">
        <v>122</v>
      </c>
      <c r="F3523" s="22">
        <v>1</v>
      </c>
      <c r="G3523" s="22" t="s">
        <v>48</v>
      </c>
      <c r="H3523" s="22" t="s">
        <v>61</v>
      </c>
      <c r="I3523" s="22" t="s">
        <v>34</v>
      </c>
      <c r="J3523" s="22" t="s">
        <v>97</v>
      </c>
      <c r="K3523" s="22" t="s">
        <v>36</v>
      </c>
      <c r="L3523" s="22">
        <v>12235</v>
      </c>
      <c r="M3523" s="39" t="s">
        <v>37</v>
      </c>
      <c r="N3523" s="39" t="s">
        <v>37</v>
      </c>
      <c r="O3523" s="39" t="s">
        <v>35</v>
      </c>
      <c r="P3523" s="39" t="s">
        <v>37</v>
      </c>
      <c r="Q3523" s="39" t="s">
        <v>37</v>
      </c>
      <c r="R3523" s="39" t="s">
        <v>37</v>
      </c>
      <c r="S3523" s="39" t="s">
        <v>40</v>
      </c>
      <c r="T3523" s="39" t="s">
        <v>35</v>
      </c>
      <c r="U3523" s="40" t="s">
        <v>39</v>
      </c>
      <c r="V3523" s="39" t="s">
        <v>37</v>
      </c>
      <c r="W3523" s="74" t="s">
        <v>931</v>
      </c>
      <c r="X3523" s="74">
        <v>0</v>
      </c>
    </row>
    <row r="3524" spans="1:24" ht="43.2" x14ac:dyDescent="0.3">
      <c r="A3524" s="33" t="s">
        <v>152</v>
      </c>
      <c r="B3524" s="22">
        <v>12242</v>
      </c>
      <c r="C3524" s="22" t="s">
        <v>479</v>
      </c>
      <c r="D3524" s="22">
        <v>51900073</v>
      </c>
      <c r="E3524" s="26" t="s">
        <v>480</v>
      </c>
      <c r="F3524" s="22">
        <v>1</v>
      </c>
      <c r="G3524" s="22" t="s">
        <v>48</v>
      </c>
      <c r="H3524" s="22" t="s">
        <v>61</v>
      </c>
      <c r="I3524" s="22" t="s">
        <v>34</v>
      </c>
      <c r="J3524" s="22" t="s">
        <v>97</v>
      </c>
      <c r="K3524" s="22" t="s">
        <v>36</v>
      </c>
      <c r="L3524" s="22">
        <v>12242</v>
      </c>
      <c r="M3524" s="39" t="s">
        <v>37</v>
      </c>
      <c r="N3524" s="39" t="s">
        <v>37</v>
      </c>
      <c r="O3524" s="39" t="s">
        <v>35</v>
      </c>
      <c r="P3524" s="39" t="s">
        <v>37</v>
      </c>
      <c r="Q3524" s="39" t="s">
        <v>37</v>
      </c>
      <c r="R3524" s="39" t="s">
        <v>37</v>
      </c>
      <c r="S3524" s="39" t="s">
        <v>40</v>
      </c>
      <c r="T3524" s="39" t="s">
        <v>35</v>
      </c>
      <c r="U3524" s="40" t="s">
        <v>39</v>
      </c>
      <c r="V3524" s="39" t="s">
        <v>37</v>
      </c>
      <c r="W3524" s="74" t="s">
        <v>935</v>
      </c>
      <c r="X3524" s="74">
        <v>0</v>
      </c>
    </row>
    <row r="3525" spans="1:24" ht="57.6" x14ac:dyDescent="0.3">
      <c r="A3525" s="33" t="s">
        <v>152</v>
      </c>
      <c r="B3525" s="22">
        <v>12314</v>
      </c>
      <c r="C3525" s="22" t="s">
        <v>469</v>
      </c>
      <c r="D3525" s="22">
        <v>53100287</v>
      </c>
      <c r="E3525" s="26" t="s">
        <v>470</v>
      </c>
      <c r="F3525" s="22">
        <v>1</v>
      </c>
      <c r="G3525" s="22" t="s">
        <v>48</v>
      </c>
      <c r="H3525" s="22" t="s">
        <v>61</v>
      </c>
      <c r="I3525" s="22" t="s">
        <v>34</v>
      </c>
      <c r="J3525" s="22" t="s">
        <v>97</v>
      </c>
      <c r="K3525" s="22" t="s">
        <v>36</v>
      </c>
      <c r="L3525" s="22">
        <v>12314</v>
      </c>
      <c r="M3525" s="39" t="s">
        <v>37</v>
      </c>
      <c r="N3525" s="39" t="s">
        <v>37</v>
      </c>
      <c r="O3525" s="39" t="s">
        <v>35</v>
      </c>
      <c r="P3525" s="39" t="s">
        <v>37</v>
      </c>
      <c r="Q3525" s="39" t="s">
        <v>37</v>
      </c>
      <c r="R3525" s="39" t="s">
        <v>37</v>
      </c>
      <c r="S3525" s="39" t="s">
        <v>40</v>
      </c>
      <c r="T3525" s="39" t="s">
        <v>35</v>
      </c>
      <c r="U3525" s="40" t="s">
        <v>39</v>
      </c>
      <c r="V3525" s="39" t="s">
        <v>37</v>
      </c>
      <c r="W3525" s="74" t="s">
        <v>887</v>
      </c>
      <c r="X3525" s="74">
        <v>0</v>
      </c>
    </row>
    <row r="3526" spans="1:24" ht="86.4" x14ac:dyDescent="0.3">
      <c r="A3526" s="33" t="s">
        <v>152</v>
      </c>
      <c r="B3526" s="22">
        <v>12236</v>
      </c>
      <c r="C3526" s="22" t="s">
        <v>471</v>
      </c>
      <c r="D3526" s="22">
        <v>53100379</v>
      </c>
      <c r="E3526" s="26" t="s">
        <v>472</v>
      </c>
      <c r="F3526" s="22">
        <v>1</v>
      </c>
      <c r="G3526" s="22" t="s">
        <v>48</v>
      </c>
      <c r="H3526" s="22" t="s">
        <v>61</v>
      </c>
      <c r="I3526" s="22" t="s">
        <v>34</v>
      </c>
      <c r="J3526" s="22" t="s">
        <v>97</v>
      </c>
      <c r="K3526" s="22" t="s">
        <v>36</v>
      </c>
      <c r="L3526" s="22">
        <v>12236</v>
      </c>
      <c r="M3526" s="39" t="s">
        <v>37</v>
      </c>
      <c r="N3526" s="39" t="s">
        <v>37</v>
      </c>
      <c r="O3526" s="39" t="s">
        <v>35</v>
      </c>
      <c r="P3526" s="39" t="s">
        <v>37</v>
      </c>
      <c r="Q3526" s="39" t="s">
        <v>37</v>
      </c>
      <c r="R3526" s="39" t="s">
        <v>37</v>
      </c>
      <c r="S3526" s="39" t="s">
        <v>40</v>
      </c>
      <c r="T3526" s="39" t="s">
        <v>35</v>
      </c>
      <c r="U3526" s="40" t="s">
        <v>39</v>
      </c>
      <c r="V3526" s="39" t="s">
        <v>37</v>
      </c>
      <c r="W3526" s="74" t="s">
        <v>931</v>
      </c>
      <c r="X3526" s="74">
        <v>0</v>
      </c>
    </row>
    <row r="3527" spans="1:24" ht="57.6" x14ac:dyDescent="0.3">
      <c r="A3527" s="33" t="s">
        <v>152</v>
      </c>
      <c r="B3527" s="22">
        <v>12314</v>
      </c>
      <c r="C3527" s="22" t="s">
        <v>469</v>
      </c>
      <c r="D3527" s="22">
        <v>53100287</v>
      </c>
      <c r="E3527" s="26" t="s">
        <v>470</v>
      </c>
      <c r="F3527" s="22">
        <v>1</v>
      </c>
      <c r="G3527" s="22" t="s">
        <v>48</v>
      </c>
      <c r="H3527" s="22" t="s">
        <v>61</v>
      </c>
      <c r="I3527" s="22" t="s">
        <v>34</v>
      </c>
      <c r="J3527" s="22" t="s">
        <v>97</v>
      </c>
      <c r="K3527" s="22" t="s">
        <v>36</v>
      </c>
      <c r="L3527" s="22">
        <v>12314</v>
      </c>
      <c r="M3527" s="39" t="s">
        <v>37</v>
      </c>
      <c r="N3527" s="39" t="s">
        <v>37</v>
      </c>
      <c r="O3527" s="39" t="s">
        <v>35</v>
      </c>
      <c r="P3527" s="39" t="s">
        <v>37</v>
      </c>
      <c r="Q3527" s="39" t="s">
        <v>37</v>
      </c>
      <c r="R3527" s="39" t="s">
        <v>37</v>
      </c>
      <c r="S3527" s="39" t="s">
        <v>40</v>
      </c>
      <c r="T3527" s="39" t="s">
        <v>35</v>
      </c>
      <c r="U3527" s="40" t="s">
        <v>39</v>
      </c>
      <c r="V3527" s="39" t="s">
        <v>37</v>
      </c>
      <c r="W3527" s="74" t="s">
        <v>887</v>
      </c>
      <c r="X3527" s="74">
        <v>0</v>
      </c>
    </row>
    <row r="3528" spans="1:24" ht="86.4" x14ac:dyDescent="0.3">
      <c r="A3528" s="33" t="s">
        <v>152</v>
      </c>
      <c r="B3528" s="22">
        <v>12233</v>
      </c>
      <c r="C3528" s="22" t="s">
        <v>475</v>
      </c>
      <c r="D3528" s="22">
        <v>53100379</v>
      </c>
      <c r="E3528" s="26" t="s">
        <v>476</v>
      </c>
      <c r="F3528" s="22">
        <v>1</v>
      </c>
      <c r="G3528" s="22" t="s">
        <v>48</v>
      </c>
      <c r="H3528" s="22" t="s">
        <v>61</v>
      </c>
      <c r="I3528" s="22" t="s">
        <v>34</v>
      </c>
      <c r="J3528" s="22" t="s">
        <v>97</v>
      </c>
      <c r="K3528" s="22" t="s">
        <v>36</v>
      </c>
      <c r="L3528" s="22">
        <v>12233</v>
      </c>
      <c r="M3528" s="39" t="s">
        <v>37</v>
      </c>
      <c r="N3528" s="39" t="s">
        <v>37</v>
      </c>
      <c r="O3528" s="39" t="s">
        <v>35</v>
      </c>
      <c r="P3528" s="39" t="s">
        <v>37</v>
      </c>
      <c r="Q3528" s="39" t="s">
        <v>37</v>
      </c>
      <c r="R3528" s="39" t="s">
        <v>37</v>
      </c>
      <c r="S3528" s="39" t="s">
        <v>40</v>
      </c>
      <c r="T3528" s="39" t="s">
        <v>35</v>
      </c>
      <c r="U3528" s="40" t="s">
        <v>39</v>
      </c>
      <c r="V3528" s="39" t="s">
        <v>37</v>
      </c>
      <c r="W3528" s="74" t="s">
        <v>931</v>
      </c>
      <c r="X3528" s="74">
        <v>0</v>
      </c>
    </row>
    <row r="3529" spans="1:24" ht="86.4" x14ac:dyDescent="0.3">
      <c r="A3529" s="33" t="s">
        <v>152</v>
      </c>
      <c r="B3529" s="22">
        <v>12235</v>
      </c>
      <c r="C3529" s="22" t="s">
        <v>121</v>
      </c>
      <c r="D3529" s="22">
        <v>53100379</v>
      </c>
      <c r="E3529" s="26" t="s">
        <v>122</v>
      </c>
      <c r="F3529" s="22">
        <v>2</v>
      </c>
      <c r="G3529" s="22" t="s">
        <v>48</v>
      </c>
      <c r="H3529" s="22" t="s">
        <v>61</v>
      </c>
      <c r="I3529" s="22" t="s">
        <v>34</v>
      </c>
      <c r="J3529" s="22" t="s">
        <v>97</v>
      </c>
      <c r="K3529" s="22" t="s">
        <v>36</v>
      </c>
      <c r="L3529" s="22">
        <v>12235</v>
      </c>
      <c r="M3529" s="39" t="s">
        <v>37</v>
      </c>
      <c r="N3529" s="39" t="s">
        <v>37</v>
      </c>
      <c r="O3529" s="39" t="s">
        <v>35</v>
      </c>
      <c r="P3529" s="39" t="s">
        <v>37</v>
      </c>
      <c r="Q3529" s="39" t="s">
        <v>37</v>
      </c>
      <c r="R3529" s="39" t="s">
        <v>37</v>
      </c>
      <c r="S3529" s="39" t="s">
        <v>40</v>
      </c>
      <c r="T3529" s="39" t="s">
        <v>35</v>
      </c>
      <c r="U3529" s="40" t="s">
        <v>39</v>
      </c>
      <c r="V3529" s="39" t="s">
        <v>37</v>
      </c>
      <c r="W3529" s="74" t="s">
        <v>931</v>
      </c>
      <c r="X3529" s="74">
        <v>0</v>
      </c>
    </row>
    <row r="3530" spans="1:24" ht="72" x14ac:dyDescent="0.3">
      <c r="A3530" s="33" t="s">
        <v>152</v>
      </c>
      <c r="B3530" s="22">
        <v>12313</v>
      </c>
      <c r="C3530" s="22" t="s">
        <v>481</v>
      </c>
      <c r="D3530" s="22">
        <v>53100287</v>
      </c>
      <c r="E3530" s="26" t="s">
        <v>482</v>
      </c>
      <c r="F3530" s="22">
        <v>1</v>
      </c>
      <c r="G3530" s="22" t="s">
        <v>48</v>
      </c>
      <c r="H3530" s="22" t="s">
        <v>61</v>
      </c>
      <c r="I3530" s="22" t="s">
        <v>34</v>
      </c>
      <c r="J3530" s="22" t="s">
        <v>97</v>
      </c>
      <c r="K3530" s="22" t="s">
        <v>36</v>
      </c>
      <c r="L3530" s="22">
        <v>12313</v>
      </c>
      <c r="M3530" s="39" t="s">
        <v>37</v>
      </c>
      <c r="N3530" s="39" t="s">
        <v>37</v>
      </c>
      <c r="O3530" s="39" t="s">
        <v>35</v>
      </c>
      <c r="P3530" s="39" t="s">
        <v>37</v>
      </c>
      <c r="Q3530" s="39" t="s">
        <v>37</v>
      </c>
      <c r="R3530" s="39" t="s">
        <v>37</v>
      </c>
      <c r="S3530" s="39" t="s">
        <v>40</v>
      </c>
      <c r="T3530" s="39" t="s">
        <v>35</v>
      </c>
      <c r="U3530" s="40" t="s">
        <v>39</v>
      </c>
      <c r="V3530" s="39" t="s">
        <v>37</v>
      </c>
      <c r="W3530" s="74" t="s">
        <v>957</v>
      </c>
      <c r="X3530" s="74">
        <v>0</v>
      </c>
    </row>
    <row r="3531" spans="1:24" ht="43.2" x14ac:dyDescent="0.3">
      <c r="A3531" s="33" t="s">
        <v>152</v>
      </c>
      <c r="B3531" s="22">
        <v>12242</v>
      </c>
      <c r="C3531" s="22" t="s">
        <v>479</v>
      </c>
      <c r="D3531" s="22">
        <v>51900073</v>
      </c>
      <c r="E3531" s="26" t="s">
        <v>480</v>
      </c>
      <c r="F3531" s="22">
        <v>1</v>
      </c>
      <c r="G3531" s="22" t="s">
        <v>48</v>
      </c>
      <c r="H3531" s="22" t="s">
        <v>61</v>
      </c>
      <c r="I3531" s="22" t="s">
        <v>34</v>
      </c>
      <c r="J3531" s="22" t="s">
        <v>97</v>
      </c>
      <c r="K3531" s="22" t="s">
        <v>36</v>
      </c>
      <c r="L3531" s="22">
        <v>12242</v>
      </c>
      <c r="M3531" s="39" t="s">
        <v>37</v>
      </c>
      <c r="N3531" s="39" t="s">
        <v>37</v>
      </c>
      <c r="O3531" s="39" t="s">
        <v>35</v>
      </c>
      <c r="P3531" s="39" t="s">
        <v>37</v>
      </c>
      <c r="Q3531" s="39" t="s">
        <v>37</v>
      </c>
      <c r="R3531" s="39" t="s">
        <v>37</v>
      </c>
      <c r="S3531" s="39" t="s">
        <v>40</v>
      </c>
      <c r="T3531" s="39" t="s">
        <v>35</v>
      </c>
      <c r="U3531" s="40" t="s">
        <v>39</v>
      </c>
      <c r="V3531" s="39" t="s">
        <v>37</v>
      </c>
      <c r="W3531" s="74" t="s">
        <v>935</v>
      </c>
      <c r="X3531" s="74">
        <v>0</v>
      </c>
    </row>
    <row r="3532" spans="1:24" ht="86.4" x14ac:dyDescent="0.3">
      <c r="A3532" s="33" t="s">
        <v>152</v>
      </c>
      <c r="B3532" s="22">
        <v>12235</v>
      </c>
      <c r="C3532" s="22" t="s">
        <v>121</v>
      </c>
      <c r="D3532" s="22">
        <v>53100379</v>
      </c>
      <c r="E3532" s="26" t="s">
        <v>122</v>
      </c>
      <c r="F3532" s="22">
        <v>2</v>
      </c>
      <c r="G3532" s="22" t="s">
        <v>48</v>
      </c>
      <c r="H3532" s="22" t="s">
        <v>61</v>
      </c>
      <c r="I3532" s="22" t="s">
        <v>34</v>
      </c>
      <c r="J3532" s="22" t="s">
        <v>97</v>
      </c>
      <c r="K3532" s="22" t="s">
        <v>36</v>
      </c>
      <c r="L3532" s="22">
        <v>12235</v>
      </c>
      <c r="M3532" s="39" t="s">
        <v>37</v>
      </c>
      <c r="N3532" s="39" t="s">
        <v>37</v>
      </c>
      <c r="O3532" s="39" t="s">
        <v>35</v>
      </c>
      <c r="P3532" s="39" t="s">
        <v>37</v>
      </c>
      <c r="Q3532" s="39" t="s">
        <v>37</v>
      </c>
      <c r="R3532" s="39" t="s">
        <v>37</v>
      </c>
      <c r="S3532" s="39" t="s">
        <v>40</v>
      </c>
      <c r="T3532" s="39" t="s">
        <v>35</v>
      </c>
      <c r="U3532" s="40" t="s">
        <v>39</v>
      </c>
      <c r="V3532" s="39" t="s">
        <v>37</v>
      </c>
      <c r="W3532" s="74" t="s">
        <v>931</v>
      </c>
      <c r="X3532" s="74">
        <v>0</v>
      </c>
    </row>
    <row r="3533" spans="1:24" ht="86.4" x14ac:dyDescent="0.3">
      <c r="A3533" s="33" t="s">
        <v>152</v>
      </c>
      <c r="B3533" s="22">
        <v>12236</v>
      </c>
      <c r="C3533" s="22" t="s">
        <v>471</v>
      </c>
      <c r="D3533" s="22">
        <v>53100379</v>
      </c>
      <c r="E3533" s="26" t="s">
        <v>472</v>
      </c>
      <c r="F3533" s="22">
        <v>2</v>
      </c>
      <c r="G3533" s="22" t="s">
        <v>48</v>
      </c>
      <c r="H3533" s="22" t="s">
        <v>61</v>
      </c>
      <c r="I3533" s="22" t="s">
        <v>34</v>
      </c>
      <c r="J3533" s="22" t="s">
        <v>97</v>
      </c>
      <c r="K3533" s="22" t="s">
        <v>36</v>
      </c>
      <c r="L3533" s="22">
        <v>12236</v>
      </c>
      <c r="M3533" s="39" t="s">
        <v>37</v>
      </c>
      <c r="N3533" s="39" t="s">
        <v>37</v>
      </c>
      <c r="O3533" s="39" t="s">
        <v>35</v>
      </c>
      <c r="P3533" s="39" t="s">
        <v>37</v>
      </c>
      <c r="Q3533" s="39" t="s">
        <v>37</v>
      </c>
      <c r="R3533" s="39" t="s">
        <v>37</v>
      </c>
      <c r="S3533" s="39" t="s">
        <v>40</v>
      </c>
      <c r="T3533" s="39" t="s">
        <v>35</v>
      </c>
      <c r="U3533" s="40" t="s">
        <v>39</v>
      </c>
      <c r="V3533" s="39" t="s">
        <v>37</v>
      </c>
      <c r="W3533" s="74" t="s">
        <v>931</v>
      </c>
      <c r="X3533" s="74">
        <v>0</v>
      </c>
    </row>
    <row r="3534" spans="1:24" ht="57.6" x14ac:dyDescent="0.3">
      <c r="A3534" s="33" t="s">
        <v>152</v>
      </c>
      <c r="B3534" s="22">
        <v>12314</v>
      </c>
      <c r="C3534" s="22" t="s">
        <v>469</v>
      </c>
      <c r="D3534" s="22">
        <v>53100287</v>
      </c>
      <c r="E3534" s="26" t="s">
        <v>470</v>
      </c>
      <c r="F3534" s="22">
        <v>1</v>
      </c>
      <c r="G3534" s="22" t="s">
        <v>48</v>
      </c>
      <c r="H3534" s="22" t="s">
        <v>61</v>
      </c>
      <c r="I3534" s="22" t="s">
        <v>34</v>
      </c>
      <c r="J3534" s="22" t="s">
        <v>97</v>
      </c>
      <c r="K3534" s="22" t="s">
        <v>36</v>
      </c>
      <c r="L3534" s="22">
        <v>12314</v>
      </c>
      <c r="M3534" s="39" t="s">
        <v>37</v>
      </c>
      <c r="N3534" s="39" t="s">
        <v>37</v>
      </c>
      <c r="O3534" s="39" t="s">
        <v>35</v>
      </c>
      <c r="P3534" s="39" t="s">
        <v>37</v>
      </c>
      <c r="Q3534" s="39" t="s">
        <v>37</v>
      </c>
      <c r="R3534" s="39" t="s">
        <v>37</v>
      </c>
      <c r="S3534" s="39" t="s">
        <v>40</v>
      </c>
      <c r="T3534" s="39" t="s">
        <v>35</v>
      </c>
      <c r="U3534" s="40" t="s">
        <v>39</v>
      </c>
      <c r="V3534" s="39" t="s">
        <v>37</v>
      </c>
      <c r="W3534" s="74" t="s">
        <v>887</v>
      </c>
      <c r="X3534" s="74">
        <v>0</v>
      </c>
    </row>
    <row r="3535" spans="1:24" ht="43.2" x14ac:dyDescent="0.3">
      <c r="A3535" s="33" t="s">
        <v>152</v>
      </c>
      <c r="B3535" s="22">
        <v>12242</v>
      </c>
      <c r="C3535" s="22" t="s">
        <v>479</v>
      </c>
      <c r="D3535" s="22">
        <v>51900073</v>
      </c>
      <c r="E3535" s="26" t="s">
        <v>480</v>
      </c>
      <c r="F3535" s="22">
        <v>1</v>
      </c>
      <c r="G3535" s="22" t="s">
        <v>48</v>
      </c>
      <c r="H3535" s="22" t="s">
        <v>61</v>
      </c>
      <c r="I3535" s="22" t="s">
        <v>34</v>
      </c>
      <c r="J3535" s="22" t="s">
        <v>97</v>
      </c>
      <c r="K3535" s="22" t="s">
        <v>36</v>
      </c>
      <c r="L3535" s="22">
        <v>12242</v>
      </c>
      <c r="M3535" s="39" t="s">
        <v>37</v>
      </c>
      <c r="N3535" s="39" t="s">
        <v>37</v>
      </c>
      <c r="O3535" s="39" t="s">
        <v>35</v>
      </c>
      <c r="P3535" s="39" t="s">
        <v>37</v>
      </c>
      <c r="Q3535" s="39" t="s">
        <v>37</v>
      </c>
      <c r="R3535" s="39" t="s">
        <v>37</v>
      </c>
      <c r="S3535" s="39" t="s">
        <v>40</v>
      </c>
      <c r="T3535" s="39" t="s">
        <v>35</v>
      </c>
      <c r="U3535" s="40" t="s">
        <v>39</v>
      </c>
      <c r="V3535" s="39" t="s">
        <v>37</v>
      </c>
      <c r="W3535" s="74" t="s">
        <v>935</v>
      </c>
      <c r="X3535" s="74">
        <v>0</v>
      </c>
    </row>
    <row r="3536" spans="1:24" ht="72" x14ac:dyDescent="0.3">
      <c r="A3536" s="33" t="s">
        <v>152</v>
      </c>
      <c r="B3536" s="22">
        <v>12313</v>
      </c>
      <c r="C3536" s="22" t="s">
        <v>481</v>
      </c>
      <c r="D3536" s="22">
        <v>53100287</v>
      </c>
      <c r="E3536" s="26" t="s">
        <v>482</v>
      </c>
      <c r="F3536" s="22">
        <v>2</v>
      </c>
      <c r="G3536" s="22" t="s">
        <v>48</v>
      </c>
      <c r="H3536" s="22" t="s">
        <v>61</v>
      </c>
      <c r="I3536" s="22" t="s">
        <v>34</v>
      </c>
      <c r="J3536" s="22" t="s">
        <v>97</v>
      </c>
      <c r="K3536" s="22" t="s">
        <v>36</v>
      </c>
      <c r="L3536" s="22">
        <v>12313</v>
      </c>
      <c r="M3536" s="39" t="s">
        <v>37</v>
      </c>
      <c r="N3536" s="39" t="s">
        <v>37</v>
      </c>
      <c r="O3536" s="39" t="s">
        <v>35</v>
      </c>
      <c r="P3536" s="39" t="s">
        <v>37</v>
      </c>
      <c r="Q3536" s="39" t="s">
        <v>37</v>
      </c>
      <c r="R3536" s="39" t="s">
        <v>37</v>
      </c>
      <c r="S3536" s="39" t="s">
        <v>40</v>
      </c>
      <c r="T3536" s="39" t="s">
        <v>35</v>
      </c>
      <c r="U3536" s="40" t="s">
        <v>39</v>
      </c>
      <c r="V3536" s="39" t="s">
        <v>37</v>
      </c>
      <c r="W3536" s="74" t="s">
        <v>957</v>
      </c>
      <c r="X3536" s="74">
        <v>0</v>
      </c>
    </row>
    <row r="3537" spans="1:24" ht="57.6" x14ac:dyDescent="0.3">
      <c r="A3537" s="33" t="s">
        <v>152</v>
      </c>
      <c r="B3537" s="22">
        <v>12314</v>
      </c>
      <c r="C3537" s="22" t="s">
        <v>469</v>
      </c>
      <c r="D3537" s="22">
        <v>53100287</v>
      </c>
      <c r="E3537" s="26" t="s">
        <v>470</v>
      </c>
      <c r="F3537" s="22">
        <v>1</v>
      </c>
      <c r="G3537" s="22" t="s">
        <v>48</v>
      </c>
      <c r="H3537" s="22" t="s">
        <v>61</v>
      </c>
      <c r="I3537" s="22" t="s">
        <v>34</v>
      </c>
      <c r="J3537" s="22" t="s">
        <v>97</v>
      </c>
      <c r="K3537" s="22" t="s">
        <v>36</v>
      </c>
      <c r="L3537" s="22">
        <v>12314</v>
      </c>
      <c r="M3537" s="39" t="s">
        <v>37</v>
      </c>
      <c r="N3537" s="39" t="s">
        <v>37</v>
      </c>
      <c r="O3537" s="39" t="s">
        <v>35</v>
      </c>
      <c r="P3537" s="39" t="s">
        <v>37</v>
      </c>
      <c r="Q3537" s="39" t="s">
        <v>37</v>
      </c>
      <c r="R3537" s="39" t="s">
        <v>37</v>
      </c>
      <c r="S3537" s="39" t="s">
        <v>40</v>
      </c>
      <c r="T3537" s="39" t="s">
        <v>35</v>
      </c>
      <c r="U3537" s="40" t="s">
        <v>39</v>
      </c>
      <c r="V3537" s="39" t="s">
        <v>37</v>
      </c>
      <c r="W3537" s="74" t="s">
        <v>887</v>
      </c>
      <c r="X3537" s="74">
        <v>0</v>
      </c>
    </row>
    <row r="3538" spans="1:24" ht="57.6" x14ac:dyDescent="0.3">
      <c r="A3538" s="33" t="s">
        <v>152</v>
      </c>
      <c r="B3538" s="22">
        <v>12097</v>
      </c>
      <c r="C3538" s="22" t="s">
        <v>496</v>
      </c>
      <c r="D3538" s="22">
        <v>53100287</v>
      </c>
      <c r="E3538" s="26" t="s">
        <v>497</v>
      </c>
      <c r="F3538" s="22">
        <v>1</v>
      </c>
      <c r="G3538" s="22" t="s">
        <v>48</v>
      </c>
      <c r="H3538" s="22" t="s">
        <v>61</v>
      </c>
      <c r="I3538" s="22" t="s">
        <v>34</v>
      </c>
      <c r="J3538" s="22" t="s">
        <v>97</v>
      </c>
      <c r="K3538" s="22" t="s">
        <v>36</v>
      </c>
      <c r="L3538" s="22">
        <v>12097</v>
      </c>
      <c r="M3538" s="39" t="s">
        <v>37</v>
      </c>
      <c r="N3538" s="39" t="s">
        <v>37</v>
      </c>
      <c r="O3538" s="39" t="s">
        <v>35</v>
      </c>
      <c r="P3538" s="39" t="s">
        <v>37</v>
      </c>
      <c r="Q3538" s="39" t="s">
        <v>37</v>
      </c>
      <c r="R3538" s="39" t="s">
        <v>37</v>
      </c>
      <c r="S3538" s="39" t="s">
        <v>40</v>
      </c>
      <c r="T3538" s="39" t="s">
        <v>35</v>
      </c>
      <c r="U3538" s="40" t="s">
        <v>39</v>
      </c>
      <c r="V3538" s="39" t="s">
        <v>37</v>
      </c>
      <c r="W3538" s="74" t="s">
        <v>887</v>
      </c>
      <c r="X3538" s="74">
        <v>0</v>
      </c>
    </row>
    <row r="3539" spans="1:24" ht="57.6" x14ac:dyDescent="0.3">
      <c r="A3539" s="33" t="s">
        <v>152</v>
      </c>
      <c r="B3539" s="22">
        <v>12096</v>
      </c>
      <c r="C3539" s="22" t="s">
        <v>483</v>
      </c>
      <c r="D3539" s="22">
        <v>53100286</v>
      </c>
      <c r="E3539" s="26" t="s">
        <v>484</v>
      </c>
      <c r="F3539" s="22">
        <v>2</v>
      </c>
      <c r="G3539" s="22" t="s">
        <v>48</v>
      </c>
      <c r="H3539" s="22" t="s">
        <v>61</v>
      </c>
      <c r="I3539" s="22" t="s">
        <v>34</v>
      </c>
      <c r="J3539" s="22" t="s">
        <v>97</v>
      </c>
      <c r="K3539" s="22" t="s">
        <v>36</v>
      </c>
      <c r="L3539" s="22">
        <v>12096</v>
      </c>
      <c r="M3539" s="39" t="s">
        <v>35</v>
      </c>
      <c r="N3539" s="39" t="s">
        <v>37</v>
      </c>
      <c r="O3539" s="39" t="s">
        <v>35</v>
      </c>
      <c r="P3539" s="39" t="s">
        <v>37</v>
      </c>
      <c r="Q3539" s="39" t="s">
        <v>37</v>
      </c>
      <c r="R3539" s="39" t="s">
        <v>37</v>
      </c>
      <c r="S3539" s="39" t="s">
        <v>40</v>
      </c>
      <c r="T3539" s="39" t="s">
        <v>35</v>
      </c>
      <c r="U3539" s="40" t="s">
        <v>39</v>
      </c>
      <c r="V3539" s="39" t="s">
        <v>37</v>
      </c>
      <c r="W3539" s="74" t="s">
        <v>886</v>
      </c>
      <c r="X3539" s="74">
        <v>0</v>
      </c>
    </row>
    <row r="3540" spans="1:24" ht="43.2" x14ac:dyDescent="0.3">
      <c r="A3540" s="33" t="s">
        <v>152</v>
      </c>
      <c r="B3540" s="22">
        <v>12294</v>
      </c>
      <c r="C3540" s="22" t="s">
        <v>485</v>
      </c>
      <c r="D3540" s="22">
        <v>53200198</v>
      </c>
      <c r="E3540" s="26" t="s">
        <v>486</v>
      </c>
      <c r="F3540" s="22">
        <v>1</v>
      </c>
      <c r="G3540" s="22" t="s">
        <v>487</v>
      </c>
      <c r="H3540" s="22" t="s">
        <v>61</v>
      </c>
      <c r="I3540" s="22" t="s">
        <v>34</v>
      </c>
      <c r="J3540" s="22" t="s">
        <v>97</v>
      </c>
      <c r="K3540" s="22" t="s">
        <v>36</v>
      </c>
      <c r="L3540" s="22">
        <v>12294</v>
      </c>
      <c r="M3540" s="39" t="s">
        <v>37</v>
      </c>
      <c r="N3540" s="39" t="s">
        <v>37</v>
      </c>
      <c r="O3540" s="39" t="s">
        <v>35</v>
      </c>
      <c r="P3540" s="39" t="s">
        <v>37</v>
      </c>
      <c r="Q3540" s="39" t="s">
        <v>37</v>
      </c>
      <c r="R3540" s="39" t="s">
        <v>37</v>
      </c>
      <c r="S3540" s="39" t="s">
        <v>38</v>
      </c>
      <c r="T3540" s="39" t="s">
        <v>35</v>
      </c>
      <c r="U3540" s="40" t="s">
        <v>39</v>
      </c>
      <c r="V3540" s="39" t="s">
        <v>37</v>
      </c>
      <c r="W3540" s="74" t="s">
        <v>951</v>
      </c>
      <c r="X3540" s="74">
        <v>0</v>
      </c>
    </row>
    <row r="3541" spans="1:24" ht="86.4" x14ac:dyDescent="0.3">
      <c r="A3541" s="33" t="s">
        <v>152</v>
      </c>
      <c r="B3541" s="22">
        <v>12235</v>
      </c>
      <c r="C3541" s="22" t="s">
        <v>121</v>
      </c>
      <c r="D3541" s="22">
        <v>53100379</v>
      </c>
      <c r="E3541" s="26" t="s">
        <v>122</v>
      </c>
      <c r="F3541" s="22">
        <v>1</v>
      </c>
      <c r="G3541" s="22" t="s">
        <v>48</v>
      </c>
      <c r="H3541" s="22" t="s">
        <v>61</v>
      </c>
      <c r="I3541" s="22" t="s">
        <v>34</v>
      </c>
      <c r="J3541" s="22" t="s">
        <v>97</v>
      </c>
      <c r="K3541" s="22" t="s">
        <v>36</v>
      </c>
      <c r="L3541" s="22">
        <v>12235</v>
      </c>
      <c r="M3541" s="39" t="s">
        <v>37</v>
      </c>
      <c r="N3541" s="39" t="s">
        <v>37</v>
      </c>
      <c r="O3541" s="39" t="s">
        <v>35</v>
      </c>
      <c r="P3541" s="39" t="s">
        <v>37</v>
      </c>
      <c r="Q3541" s="39" t="s">
        <v>37</v>
      </c>
      <c r="R3541" s="39" t="s">
        <v>37</v>
      </c>
      <c r="S3541" s="39" t="s">
        <v>40</v>
      </c>
      <c r="T3541" s="39" t="s">
        <v>35</v>
      </c>
      <c r="U3541" s="40" t="s">
        <v>39</v>
      </c>
      <c r="V3541" s="39" t="s">
        <v>37</v>
      </c>
      <c r="W3541" s="74" t="s">
        <v>931</v>
      </c>
      <c r="X3541" s="74">
        <v>0</v>
      </c>
    </row>
    <row r="3542" spans="1:24" ht="57.6" x14ac:dyDescent="0.3">
      <c r="A3542" s="33" t="s">
        <v>152</v>
      </c>
      <c r="B3542" s="22">
        <v>12314</v>
      </c>
      <c r="C3542" s="22" t="s">
        <v>469</v>
      </c>
      <c r="D3542" s="22">
        <v>53100287</v>
      </c>
      <c r="E3542" s="26" t="s">
        <v>470</v>
      </c>
      <c r="F3542" s="22">
        <v>2</v>
      </c>
      <c r="G3542" s="22" t="s">
        <v>48</v>
      </c>
      <c r="H3542" s="22" t="s">
        <v>61</v>
      </c>
      <c r="I3542" s="22" t="s">
        <v>34</v>
      </c>
      <c r="J3542" s="22" t="s">
        <v>97</v>
      </c>
      <c r="K3542" s="22" t="s">
        <v>36</v>
      </c>
      <c r="L3542" s="22">
        <v>12314</v>
      </c>
      <c r="M3542" s="39" t="s">
        <v>37</v>
      </c>
      <c r="N3542" s="39" t="s">
        <v>37</v>
      </c>
      <c r="O3542" s="39" t="s">
        <v>35</v>
      </c>
      <c r="P3542" s="39" t="s">
        <v>37</v>
      </c>
      <c r="Q3542" s="39" t="s">
        <v>37</v>
      </c>
      <c r="R3542" s="39" t="s">
        <v>37</v>
      </c>
      <c r="S3542" s="39" t="s">
        <v>40</v>
      </c>
      <c r="T3542" s="39" t="s">
        <v>35</v>
      </c>
      <c r="U3542" s="40" t="s">
        <v>39</v>
      </c>
      <c r="V3542" s="39" t="s">
        <v>37</v>
      </c>
      <c r="W3542" s="74" t="s">
        <v>887</v>
      </c>
      <c r="X3542" s="74">
        <v>0</v>
      </c>
    </row>
    <row r="3543" spans="1:24" ht="100.8" x14ac:dyDescent="0.3">
      <c r="A3543" s="33" t="s">
        <v>152</v>
      </c>
      <c r="B3543" s="22">
        <v>12324</v>
      </c>
      <c r="C3543" s="22" t="s">
        <v>187</v>
      </c>
      <c r="D3543" s="22">
        <v>53100885</v>
      </c>
      <c r="E3543" s="26" t="s">
        <v>488</v>
      </c>
      <c r="F3543" s="22">
        <v>1</v>
      </c>
      <c r="G3543" s="22" t="s">
        <v>48</v>
      </c>
      <c r="H3543" s="22" t="s">
        <v>61</v>
      </c>
      <c r="I3543" s="22" t="s">
        <v>34</v>
      </c>
      <c r="J3543" s="22" t="s">
        <v>97</v>
      </c>
      <c r="K3543" s="22" t="s">
        <v>36</v>
      </c>
      <c r="L3543" s="22">
        <v>12324</v>
      </c>
      <c r="M3543" s="39" t="s">
        <v>37</v>
      </c>
      <c r="N3543" s="39" t="s">
        <v>37</v>
      </c>
      <c r="O3543" s="39" t="s">
        <v>35</v>
      </c>
      <c r="P3543" s="39" t="s">
        <v>37</v>
      </c>
      <c r="Q3543" s="39" t="s">
        <v>37</v>
      </c>
      <c r="R3543" s="39" t="s">
        <v>37</v>
      </c>
      <c r="S3543" s="39" t="s">
        <v>40</v>
      </c>
      <c r="T3543" s="39" t="s">
        <v>35</v>
      </c>
      <c r="U3543" s="40" t="s">
        <v>39</v>
      </c>
      <c r="V3543" s="39" t="s">
        <v>37</v>
      </c>
      <c r="W3543" s="74" t="s">
        <v>964</v>
      </c>
      <c r="X3543" s="74" t="s">
        <v>3679</v>
      </c>
    </row>
    <row r="3544" spans="1:24" ht="28.8" x14ac:dyDescent="0.3">
      <c r="A3544" s="33" t="s">
        <v>152</v>
      </c>
      <c r="B3544" s="22">
        <v>12299</v>
      </c>
      <c r="C3544" s="22" t="s">
        <v>489</v>
      </c>
      <c r="D3544" s="22">
        <v>53100828</v>
      </c>
      <c r="E3544" s="26" t="s">
        <v>490</v>
      </c>
      <c r="F3544" s="22">
        <v>4</v>
      </c>
      <c r="G3544" s="22" t="s">
        <v>48</v>
      </c>
      <c r="H3544" s="22" t="s">
        <v>61</v>
      </c>
      <c r="I3544" s="22" t="s">
        <v>34</v>
      </c>
      <c r="J3544" s="22" t="s">
        <v>97</v>
      </c>
      <c r="K3544" s="22" t="s">
        <v>36</v>
      </c>
      <c r="L3544" s="22">
        <v>12299</v>
      </c>
      <c r="M3544" s="39" t="s">
        <v>37</v>
      </c>
      <c r="N3544" s="39" t="s">
        <v>37</v>
      </c>
      <c r="O3544" s="39" t="s">
        <v>35</v>
      </c>
      <c r="P3544" s="39" t="s">
        <v>37</v>
      </c>
      <c r="Q3544" s="39" t="s">
        <v>37</v>
      </c>
      <c r="R3544" s="39" t="s">
        <v>37</v>
      </c>
      <c r="S3544" s="39" t="s">
        <v>38</v>
      </c>
      <c r="T3544" s="39" t="s">
        <v>35</v>
      </c>
      <c r="U3544" s="40" t="s">
        <v>39</v>
      </c>
      <c r="V3544" s="39" t="s">
        <v>37</v>
      </c>
      <c r="W3544" s="74" t="s">
        <v>953</v>
      </c>
      <c r="X3544" s="74">
        <v>0</v>
      </c>
    </row>
    <row r="3545" spans="1:24" ht="72" x14ac:dyDescent="0.3">
      <c r="A3545" s="33" t="s">
        <v>152</v>
      </c>
      <c r="B3545" s="22">
        <v>12305</v>
      </c>
      <c r="C3545" s="22" t="s">
        <v>491</v>
      </c>
      <c r="D3545" s="22">
        <v>53101058</v>
      </c>
      <c r="E3545" s="26" t="s">
        <v>492</v>
      </c>
      <c r="F3545" s="22">
        <v>2</v>
      </c>
      <c r="G3545" s="22" t="s">
        <v>48</v>
      </c>
      <c r="H3545" s="22" t="s">
        <v>61</v>
      </c>
      <c r="I3545" s="22" t="s">
        <v>34</v>
      </c>
      <c r="J3545" s="22" t="s">
        <v>97</v>
      </c>
      <c r="K3545" s="22" t="s">
        <v>36</v>
      </c>
      <c r="L3545" s="22">
        <v>12305</v>
      </c>
      <c r="M3545" s="39" t="s">
        <v>37</v>
      </c>
      <c r="N3545" s="39" t="s">
        <v>37</v>
      </c>
      <c r="O3545" s="39" t="s">
        <v>35</v>
      </c>
      <c r="P3545" s="39" t="s">
        <v>35</v>
      </c>
      <c r="Q3545" s="39" t="s">
        <v>37</v>
      </c>
      <c r="R3545" s="39" t="s">
        <v>37</v>
      </c>
      <c r="S3545" s="39" t="s">
        <v>38</v>
      </c>
      <c r="T3545" s="39" t="s">
        <v>35</v>
      </c>
      <c r="U3545" s="40" t="s">
        <v>39</v>
      </c>
      <c r="V3545" s="39" t="s">
        <v>37</v>
      </c>
      <c r="W3545" s="74" t="s">
        <v>955</v>
      </c>
      <c r="X3545" s="74">
        <v>0</v>
      </c>
    </row>
    <row r="3546" spans="1:24" ht="57.6" x14ac:dyDescent="0.3">
      <c r="A3546" s="33" t="s">
        <v>152</v>
      </c>
      <c r="B3546" s="22">
        <v>12310</v>
      </c>
      <c r="C3546" s="22" t="s">
        <v>477</v>
      </c>
      <c r="D3546" s="22">
        <v>53100287</v>
      </c>
      <c r="E3546" s="26" t="s">
        <v>478</v>
      </c>
      <c r="F3546" s="22">
        <v>2</v>
      </c>
      <c r="G3546" s="22" t="s">
        <v>48</v>
      </c>
      <c r="H3546" s="22" t="s">
        <v>61</v>
      </c>
      <c r="I3546" s="22" t="s">
        <v>34</v>
      </c>
      <c r="J3546" s="22" t="s">
        <v>97</v>
      </c>
      <c r="K3546" s="22" t="s">
        <v>36</v>
      </c>
      <c r="L3546" s="22">
        <v>12310</v>
      </c>
      <c r="M3546" s="39" t="s">
        <v>37</v>
      </c>
      <c r="N3546" s="39" t="s">
        <v>37</v>
      </c>
      <c r="O3546" s="39" t="s">
        <v>35</v>
      </c>
      <c r="P3546" s="39" t="s">
        <v>37</v>
      </c>
      <c r="Q3546" s="39" t="s">
        <v>37</v>
      </c>
      <c r="R3546" s="39" t="s">
        <v>37</v>
      </c>
      <c r="S3546" s="39" t="s">
        <v>40</v>
      </c>
      <c r="T3546" s="39" t="s">
        <v>35</v>
      </c>
      <c r="U3546" s="40" t="s">
        <v>39</v>
      </c>
      <c r="V3546" s="39" t="s">
        <v>37</v>
      </c>
      <c r="W3546" s="74" t="s">
        <v>887</v>
      </c>
      <c r="X3546" s="74">
        <v>0</v>
      </c>
    </row>
    <row r="3547" spans="1:24" ht="43.2" x14ac:dyDescent="0.3">
      <c r="A3547" s="33" t="s">
        <v>152</v>
      </c>
      <c r="B3547" s="22">
        <v>12316</v>
      </c>
      <c r="C3547" s="22" t="s">
        <v>493</v>
      </c>
      <c r="D3547" s="22">
        <v>53100315</v>
      </c>
      <c r="E3547" s="26" t="s">
        <v>494</v>
      </c>
      <c r="F3547" s="22">
        <v>2</v>
      </c>
      <c r="G3547" s="22" t="s">
        <v>48</v>
      </c>
      <c r="H3547" s="22" t="s">
        <v>61</v>
      </c>
      <c r="I3547" s="22" t="s">
        <v>34</v>
      </c>
      <c r="J3547" s="22" t="s">
        <v>97</v>
      </c>
      <c r="K3547" s="22" t="s">
        <v>36</v>
      </c>
      <c r="L3547" s="22">
        <v>12316</v>
      </c>
      <c r="M3547" s="39" t="s">
        <v>37</v>
      </c>
      <c r="N3547" s="39" t="s">
        <v>37</v>
      </c>
      <c r="O3547" s="39" t="s">
        <v>35</v>
      </c>
      <c r="P3547" s="39" t="s">
        <v>37</v>
      </c>
      <c r="Q3547" s="39" t="s">
        <v>37</v>
      </c>
      <c r="R3547" s="39" t="s">
        <v>37</v>
      </c>
      <c r="S3547" s="39" t="s">
        <v>38</v>
      </c>
      <c r="T3547" s="39" t="s">
        <v>35</v>
      </c>
      <c r="U3547" s="40" t="s">
        <v>39</v>
      </c>
      <c r="V3547" s="39" t="s">
        <v>37</v>
      </c>
      <c r="W3547" s="74" t="s">
        <v>962</v>
      </c>
      <c r="X3547" s="74">
        <v>0</v>
      </c>
    </row>
    <row r="3548" spans="1:24" ht="100.8" x14ac:dyDescent="0.3">
      <c r="A3548" s="33" t="s">
        <v>152</v>
      </c>
      <c r="B3548" s="22">
        <v>12324</v>
      </c>
      <c r="C3548" s="22" t="s">
        <v>187</v>
      </c>
      <c r="D3548" s="22">
        <v>53100885</v>
      </c>
      <c r="E3548" s="26" t="s">
        <v>488</v>
      </c>
      <c r="F3548" s="22">
        <v>1</v>
      </c>
      <c r="G3548" s="22" t="s">
        <v>48</v>
      </c>
      <c r="H3548" s="22" t="s">
        <v>61</v>
      </c>
      <c r="I3548" s="22" t="s">
        <v>34</v>
      </c>
      <c r="J3548" s="22" t="s">
        <v>97</v>
      </c>
      <c r="K3548" s="22" t="s">
        <v>36</v>
      </c>
      <c r="L3548" s="22">
        <v>12324</v>
      </c>
      <c r="M3548" s="39" t="s">
        <v>37</v>
      </c>
      <c r="N3548" s="39" t="s">
        <v>37</v>
      </c>
      <c r="O3548" s="39" t="s">
        <v>35</v>
      </c>
      <c r="P3548" s="39" t="s">
        <v>37</v>
      </c>
      <c r="Q3548" s="39" t="s">
        <v>37</v>
      </c>
      <c r="R3548" s="39" t="s">
        <v>37</v>
      </c>
      <c r="S3548" s="39" t="s">
        <v>40</v>
      </c>
      <c r="T3548" s="39" t="s">
        <v>35</v>
      </c>
      <c r="U3548" s="40" t="s">
        <v>39</v>
      </c>
      <c r="V3548" s="39" t="s">
        <v>37</v>
      </c>
      <c r="W3548" s="74" t="s">
        <v>964</v>
      </c>
      <c r="X3548" s="74" t="s">
        <v>3679</v>
      </c>
    </row>
    <row r="3549" spans="1:24" ht="57.6" x14ac:dyDescent="0.3">
      <c r="A3549" s="33" t="s">
        <v>152</v>
      </c>
      <c r="B3549" s="22">
        <v>12314</v>
      </c>
      <c r="C3549" s="22" t="s">
        <v>469</v>
      </c>
      <c r="D3549" s="22">
        <v>53100287</v>
      </c>
      <c r="E3549" s="26" t="s">
        <v>470</v>
      </c>
      <c r="F3549" s="22">
        <v>1</v>
      </c>
      <c r="G3549" s="22" t="s">
        <v>48</v>
      </c>
      <c r="H3549" s="22" t="s">
        <v>61</v>
      </c>
      <c r="I3549" s="22" t="s">
        <v>34</v>
      </c>
      <c r="J3549" s="22" t="s">
        <v>97</v>
      </c>
      <c r="K3549" s="22" t="s">
        <v>36</v>
      </c>
      <c r="L3549" s="22">
        <v>12314</v>
      </c>
      <c r="M3549" s="39" t="s">
        <v>37</v>
      </c>
      <c r="N3549" s="39" t="s">
        <v>37</v>
      </c>
      <c r="O3549" s="39" t="s">
        <v>35</v>
      </c>
      <c r="P3549" s="39" t="s">
        <v>37</v>
      </c>
      <c r="Q3549" s="39" t="s">
        <v>37</v>
      </c>
      <c r="R3549" s="39" t="s">
        <v>37</v>
      </c>
      <c r="S3549" s="39" t="s">
        <v>40</v>
      </c>
      <c r="T3549" s="39" t="s">
        <v>35</v>
      </c>
      <c r="U3549" s="40" t="s">
        <v>39</v>
      </c>
      <c r="V3549" s="39" t="s">
        <v>37</v>
      </c>
      <c r="W3549" s="74" t="s">
        <v>887</v>
      </c>
      <c r="X3549" s="74">
        <v>0</v>
      </c>
    </row>
    <row r="3550" spans="1:24" ht="57.6" x14ac:dyDescent="0.3">
      <c r="A3550" s="33" t="s">
        <v>152</v>
      </c>
      <c r="B3550" s="22">
        <v>12030</v>
      </c>
      <c r="C3550" s="22" t="s">
        <v>59</v>
      </c>
      <c r="D3550" s="22">
        <v>53100230</v>
      </c>
      <c r="E3550" s="26" t="s">
        <v>60</v>
      </c>
      <c r="F3550" s="22">
        <v>1</v>
      </c>
      <c r="G3550" s="22" t="s">
        <v>48</v>
      </c>
      <c r="H3550" s="22" t="s">
        <v>61</v>
      </c>
      <c r="I3550" s="22" t="s">
        <v>34</v>
      </c>
      <c r="J3550" s="22" t="s">
        <v>35</v>
      </c>
      <c r="K3550" s="22" t="s">
        <v>36</v>
      </c>
      <c r="L3550" s="22">
        <v>12030</v>
      </c>
      <c r="M3550" s="39" t="s">
        <v>37</v>
      </c>
      <c r="N3550" s="39" t="s">
        <v>37</v>
      </c>
      <c r="O3550" s="39" t="s">
        <v>35</v>
      </c>
      <c r="P3550" s="39" t="s">
        <v>35</v>
      </c>
      <c r="Q3550" s="39" t="s">
        <v>37</v>
      </c>
      <c r="R3550" s="39" t="s">
        <v>37</v>
      </c>
      <c r="S3550" s="39" t="s">
        <v>37</v>
      </c>
      <c r="T3550" s="39" t="s">
        <v>35</v>
      </c>
      <c r="U3550" s="40" t="s">
        <v>39</v>
      </c>
      <c r="V3550" s="39" t="s">
        <v>37</v>
      </c>
      <c r="W3550" s="74" t="s">
        <v>62</v>
      </c>
      <c r="X3550" s="74">
        <v>0</v>
      </c>
    </row>
    <row r="3551" spans="1:24" ht="57.6" x14ac:dyDescent="0.3">
      <c r="A3551" s="33" t="s">
        <v>152</v>
      </c>
      <c r="B3551" s="22">
        <v>12097</v>
      </c>
      <c r="C3551" s="22" t="s">
        <v>496</v>
      </c>
      <c r="D3551" s="22">
        <v>53100287</v>
      </c>
      <c r="E3551" s="26" t="s">
        <v>497</v>
      </c>
      <c r="F3551" s="22">
        <v>1</v>
      </c>
      <c r="G3551" s="22" t="s">
        <v>48</v>
      </c>
      <c r="H3551" s="22" t="s">
        <v>61</v>
      </c>
      <c r="I3551" s="22" t="s">
        <v>34</v>
      </c>
      <c r="J3551" s="22" t="s">
        <v>97</v>
      </c>
      <c r="K3551" s="22" t="s">
        <v>36</v>
      </c>
      <c r="L3551" s="22">
        <v>12097</v>
      </c>
      <c r="M3551" s="39" t="s">
        <v>37</v>
      </c>
      <c r="N3551" s="39" t="s">
        <v>37</v>
      </c>
      <c r="O3551" s="39" t="s">
        <v>35</v>
      </c>
      <c r="P3551" s="39" t="s">
        <v>37</v>
      </c>
      <c r="Q3551" s="39" t="s">
        <v>37</v>
      </c>
      <c r="R3551" s="39" t="s">
        <v>37</v>
      </c>
      <c r="S3551" s="39" t="s">
        <v>40</v>
      </c>
      <c r="T3551" s="39" t="s">
        <v>35</v>
      </c>
      <c r="U3551" s="40" t="s">
        <v>39</v>
      </c>
      <c r="V3551" s="39" t="s">
        <v>37</v>
      </c>
      <c r="W3551" s="74" t="s">
        <v>887</v>
      </c>
      <c r="X3551" s="74">
        <v>0</v>
      </c>
    </row>
    <row r="3552" spans="1:24" ht="57.6" x14ac:dyDescent="0.3">
      <c r="A3552" s="33" t="s">
        <v>152</v>
      </c>
      <c r="B3552" s="22">
        <v>12097</v>
      </c>
      <c r="C3552" s="22" t="s">
        <v>496</v>
      </c>
      <c r="D3552" s="22">
        <v>53100287</v>
      </c>
      <c r="E3552" s="26" t="s">
        <v>497</v>
      </c>
      <c r="F3552" s="22">
        <v>2</v>
      </c>
      <c r="G3552" s="22" t="s">
        <v>48</v>
      </c>
      <c r="H3552" s="22" t="s">
        <v>61</v>
      </c>
      <c r="I3552" s="22" t="s">
        <v>34</v>
      </c>
      <c r="J3552" s="22" t="s">
        <v>97</v>
      </c>
      <c r="K3552" s="22" t="s">
        <v>36</v>
      </c>
      <c r="L3552" s="22">
        <v>12097</v>
      </c>
      <c r="M3552" s="39" t="s">
        <v>37</v>
      </c>
      <c r="N3552" s="39" t="s">
        <v>37</v>
      </c>
      <c r="O3552" s="39" t="s">
        <v>35</v>
      </c>
      <c r="P3552" s="39" t="s">
        <v>37</v>
      </c>
      <c r="Q3552" s="39" t="s">
        <v>37</v>
      </c>
      <c r="R3552" s="39" t="s">
        <v>37</v>
      </c>
      <c r="S3552" s="39" t="s">
        <v>40</v>
      </c>
      <c r="T3552" s="39" t="s">
        <v>35</v>
      </c>
      <c r="U3552" s="40" t="s">
        <v>39</v>
      </c>
      <c r="V3552" s="39" t="s">
        <v>37</v>
      </c>
      <c r="W3552" s="74" t="s">
        <v>887</v>
      </c>
      <c r="X3552" s="74">
        <v>0</v>
      </c>
    </row>
    <row r="3553" spans="1:24" ht="28.8" x14ac:dyDescent="0.3">
      <c r="A3553" s="33" t="s">
        <v>152</v>
      </c>
      <c r="B3553" s="22">
        <v>11743</v>
      </c>
      <c r="C3553" s="22" t="s">
        <v>530</v>
      </c>
      <c r="D3553" s="22">
        <v>53100759</v>
      </c>
      <c r="E3553" s="26" t="s">
        <v>531</v>
      </c>
      <c r="F3553" s="22">
        <v>2</v>
      </c>
      <c r="G3553" s="22" t="s">
        <v>48</v>
      </c>
      <c r="H3553" s="22" t="s">
        <v>61</v>
      </c>
      <c r="I3553" s="22" t="s">
        <v>34</v>
      </c>
      <c r="J3553" s="22" t="s">
        <v>97</v>
      </c>
      <c r="K3553" s="22" t="s">
        <v>36</v>
      </c>
      <c r="L3553" s="22">
        <v>11743</v>
      </c>
      <c r="M3553" s="39" t="s">
        <v>37</v>
      </c>
      <c r="N3553" s="39" t="s">
        <v>37</v>
      </c>
      <c r="O3553" s="39" t="s">
        <v>37</v>
      </c>
      <c r="P3553" s="39" t="s">
        <v>37</v>
      </c>
      <c r="Q3553" s="39" t="s">
        <v>37</v>
      </c>
      <c r="R3553" s="39" t="s">
        <v>37</v>
      </c>
      <c r="S3553" s="39" t="s">
        <v>37</v>
      </c>
      <c r="T3553" s="39" t="s">
        <v>37</v>
      </c>
      <c r="U3553" s="40" t="s">
        <v>605</v>
      </c>
      <c r="V3553" s="39" t="s">
        <v>37</v>
      </c>
      <c r="W3553" s="74" t="s">
        <v>709</v>
      </c>
      <c r="X3553" s="74">
        <v>0</v>
      </c>
    </row>
    <row r="3554" spans="1:24" ht="28.8" x14ac:dyDescent="0.3">
      <c r="A3554" s="33" t="s">
        <v>152</v>
      </c>
      <c r="B3554" s="22">
        <v>11743</v>
      </c>
      <c r="C3554" s="22" t="s">
        <v>530</v>
      </c>
      <c r="D3554" s="22">
        <v>53100759</v>
      </c>
      <c r="E3554" s="26" t="s">
        <v>531</v>
      </c>
      <c r="F3554" s="22">
        <v>2</v>
      </c>
      <c r="G3554" s="22" t="s">
        <v>48</v>
      </c>
      <c r="H3554" s="22" t="s">
        <v>61</v>
      </c>
      <c r="I3554" s="22" t="s">
        <v>34</v>
      </c>
      <c r="J3554" s="22" t="s">
        <v>97</v>
      </c>
      <c r="K3554" s="22" t="s">
        <v>36</v>
      </c>
      <c r="L3554" s="22">
        <v>11743</v>
      </c>
      <c r="M3554" s="39" t="s">
        <v>37</v>
      </c>
      <c r="N3554" s="39" t="s">
        <v>37</v>
      </c>
      <c r="O3554" s="39" t="s">
        <v>37</v>
      </c>
      <c r="P3554" s="39" t="s">
        <v>37</v>
      </c>
      <c r="Q3554" s="39" t="s">
        <v>37</v>
      </c>
      <c r="R3554" s="39" t="s">
        <v>37</v>
      </c>
      <c r="S3554" s="39" t="s">
        <v>37</v>
      </c>
      <c r="T3554" s="39" t="s">
        <v>37</v>
      </c>
      <c r="U3554" s="40" t="s">
        <v>605</v>
      </c>
      <c r="V3554" s="39" t="s">
        <v>37</v>
      </c>
      <c r="W3554" s="74" t="s">
        <v>709</v>
      </c>
      <c r="X3554" s="74">
        <v>0</v>
      </c>
    </row>
    <row r="3555" spans="1:24" ht="28.8" x14ac:dyDescent="0.3">
      <c r="A3555" s="33" t="s">
        <v>152</v>
      </c>
      <c r="B3555" s="22">
        <v>11743</v>
      </c>
      <c r="C3555" s="22" t="s">
        <v>530</v>
      </c>
      <c r="D3555" s="22">
        <v>53100759</v>
      </c>
      <c r="E3555" s="26" t="s">
        <v>531</v>
      </c>
      <c r="F3555" s="22">
        <v>2</v>
      </c>
      <c r="G3555" s="22" t="s">
        <v>48</v>
      </c>
      <c r="H3555" s="22" t="s">
        <v>61</v>
      </c>
      <c r="I3555" s="22" t="s">
        <v>34</v>
      </c>
      <c r="J3555" s="22" t="s">
        <v>97</v>
      </c>
      <c r="K3555" s="22" t="s">
        <v>36</v>
      </c>
      <c r="L3555" s="22">
        <v>11743</v>
      </c>
      <c r="M3555" s="39" t="s">
        <v>37</v>
      </c>
      <c r="N3555" s="39" t="s">
        <v>37</v>
      </c>
      <c r="O3555" s="39" t="s">
        <v>37</v>
      </c>
      <c r="P3555" s="39" t="s">
        <v>37</v>
      </c>
      <c r="Q3555" s="39" t="s">
        <v>37</v>
      </c>
      <c r="R3555" s="39" t="s">
        <v>37</v>
      </c>
      <c r="S3555" s="39" t="s">
        <v>37</v>
      </c>
      <c r="T3555" s="39" t="s">
        <v>37</v>
      </c>
      <c r="U3555" s="40" t="s">
        <v>605</v>
      </c>
      <c r="V3555" s="39" t="s">
        <v>37</v>
      </c>
      <c r="W3555" s="74" t="s">
        <v>709</v>
      </c>
      <c r="X3555" s="74">
        <v>0</v>
      </c>
    </row>
    <row r="3556" spans="1:24" ht="28.8" x14ac:dyDescent="0.3">
      <c r="A3556" s="33" t="s">
        <v>152</v>
      </c>
      <c r="B3556" s="22">
        <v>11743</v>
      </c>
      <c r="C3556" s="22" t="s">
        <v>530</v>
      </c>
      <c r="D3556" s="22">
        <v>53100759</v>
      </c>
      <c r="E3556" s="26" t="s">
        <v>531</v>
      </c>
      <c r="F3556" s="22">
        <v>2</v>
      </c>
      <c r="G3556" s="22" t="s">
        <v>48</v>
      </c>
      <c r="H3556" s="22" t="s">
        <v>61</v>
      </c>
      <c r="I3556" s="22" t="s">
        <v>34</v>
      </c>
      <c r="J3556" s="22" t="s">
        <v>97</v>
      </c>
      <c r="K3556" s="22" t="s">
        <v>36</v>
      </c>
      <c r="L3556" s="22">
        <v>11743</v>
      </c>
      <c r="M3556" s="39" t="s">
        <v>37</v>
      </c>
      <c r="N3556" s="39" t="s">
        <v>37</v>
      </c>
      <c r="O3556" s="39" t="s">
        <v>37</v>
      </c>
      <c r="P3556" s="39" t="s">
        <v>37</v>
      </c>
      <c r="Q3556" s="39" t="s">
        <v>37</v>
      </c>
      <c r="R3556" s="39" t="s">
        <v>37</v>
      </c>
      <c r="S3556" s="39" t="s">
        <v>37</v>
      </c>
      <c r="T3556" s="39" t="s">
        <v>37</v>
      </c>
      <c r="U3556" s="40" t="s">
        <v>605</v>
      </c>
      <c r="V3556" s="39" t="s">
        <v>37</v>
      </c>
      <c r="W3556" s="74" t="s">
        <v>709</v>
      </c>
      <c r="X3556" s="74">
        <v>0</v>
      </c>
    </row>
    <row r="3557" spans="1:24" ht="28.8" x14ac:dyDescent="0.3">
      <c r="A3557" s="33" t="s">
        <v>152</v>
      </c>
      <c r="B3557" s="22">
        <v>11743</v>
      </c>
      <c r="C3557" s="22" t="s">
        <v>530</v>
      </c>
      <c r="D3557" s="22">
        <v>53100759</v>
      </c>
      <c r="E3557" s="26" t="s">
        <v>531</v>
      </c>
      <c r="F3557" s="22">
        <v>2</v>
      </c>
      <c r="G3557" s="22" t="s">
        <v>48</v>
      </c>
      <c r="H3557" s="22" t="s">
        <v>61</v>
      </c>
      <c r="I3557" s="22" t="s">
        <v>34</v>
      </c>
      <c r="J3557" s="22" t="s">
        <v>97</v>
      </c>
      <c r="K3557" s="22" t="s">
        <v>36</v>
      </c>
      <c r="L3557" s="22">
        <v>11743</v>
      </c>
      <c r="M3557" s="39" t="s">
        <v>37</v>
      </c>
      <c r="N3557" s="39" t="s">
        <v>37</v>
      </c>
      <c r="O3557" s="39" t="s">
        <v>37</v>
      </c>
      <c r="P3557" s="39" t="s">
        <v>37</v>
      </c>
      <c r="Q3557" s="39" t="s">
        <v>37</v>
      </c>
      <c r="R3557" s="39" t="s">
        <v>37</v>
      </c>
      <c r="S3557" s="39" t="s">
        <v>37</v>
      </c>
      <c r="T3557" s="39" t="s">
        <v>37</v>
      </c>
      <c r="U3557" s="40" t="s">
        <v>605</v>
      </c>
      <c r="V3557" s="39" t="s">
        <v>37</v>
      </c>
      <c r="W3557" s="74" t="s">
        <v>709</v>
      </c>
      <c r="X3557" s="74">
        <v>0</v>
      </c>
    </row>
    <row r="3558" spans="1:24" ht="24" x14ac:dyDescent="0.3">
      <c r="A3558" s="33" t="s">
        <v>152</v>
      </c>
      <c r="B3558" s="22">
        <v>12286</v>
      </c>
      <c r="C3558" s="22" t="s">
        <v>534</v>
      </c>
      <c r="D3558" s="22">
        <v>29500005</v>
      </c>
      <c r="E3558" s="26" t="s">
        <v>535</v>
      </c>
      <c r="F3558" s="22">
        <v>3</v>
      </c>
      <c r="G3558" s="22" t="s">
        <v>48</v>
      </c>
      <c r="H3558" s="22" t="s">
        <v>61</v>
      </c>
      <c r="I3558" s="22" t="s">
        <v>34</v>
      </c>
      <c r="J3558" s="22" t="s">
        <v>97</v>
      </c>
      <c r="K3558" s="22" t="s">
        <v>36</v>
      </c>
      <c r="L3558" s="22">
        <v>12286</v>
      </c>
      <c r="M3558" s="39" t="s">
        <v>37</v>
      </c>
      <c r="N3558" s="39" t="s">
        <v>37</v>
      </c>
      <c r="O3558" s="39" t="s">
        <v>37</v>
      </c>
      <c r="P3558" s="39" t="s">
        <v>37</v>
      </c>
      <c r="Q3558" s="39" t="s">
        <v>37</v>
      </c>
      <c r="R3558" s="39" t="s">
        <v>37</v>
      </c>
      <c r="S3558" s="39" t="s">
        <v>37</v>
      </c>
      <c r="T3558" s="39" t="s">
        <v>37</v>
      </c>
      <c r="U3558" s="40" t="s">
        <v>605</v>
      </c>
      <c r="V3558" s="39" t="s">
        <v>35</v>
      </c>
      <c r="W3558" s="74" t="s">
        <v>606</v>
      </c>
      <c r="X3558" s="74">
        <v>0</v>
      </c>
    </row>
    <row r="3559" spans="1:24" ht="14.4" x14ac:dyDescent="0.3">
      <c r="A3559" s="33" t="s">
        <v>152</v>
      </c>
      <c r="B3559" s="22">
        <v>11853</v>
      </c>
      <c r="C3559" s="22" t="s">
        <v>181</v>
      </c>
      <c r="D3559" s="22">
        <v>53200152</v>
      </c>
      <c r="E3559" s="26" t="s">
        <v>182</v>
      </c>
      <c r="F3559" s="22">
        <v>1</v>
      </c>
      <c r="G3559" s="22" t="s">
        <v>48</v>
      </c>
      <c r="H3559" s="22" t="s">
        <v>105</v>
      </c>
      <c r="I3559" s="22" t="s">
        <v>34</v>
      </c>
      <c r="J3559" s="22" t="s">
        <v>97</v>
      </c>
      <c r="K3559" s="22" t="s">
        <v>36</v>
      </c>
      <c r="L3559" s="22">
        <v>11853</v>
      </c>
      <c r="M3559" s="39" t="s">
        <v>37</v>
      </c>
      <c r="N3559" s="39" t="s">
        <v>37</v>
      </c>
      <c r="O3559" s="39" t="s">
        <v>37</v>
      </c>
      <c r="P3559" s="39" t="s">
        <v>37</v>
      </c>
      <c r="Q3559" s="39" t="s">
        <v>37</v>
      </c>
      <c r="R3559" s="39" t="s">
        <v>37</v>
      </c>
      <c r="S3559" s="39" t="s">
        <v>37</v>
      </c>
      <c r="T3559" s="39" t="s">
        <v>37</v>
      </c>
      <c r="U3559" s="40" t="s">
        <v>605</v>
      </c>
      <c r="V3559" s="39" t="s">
        <v>35</v>
      </c>
      <c r="W3559" s="74">
        <v>0</v>
      </c>
      <c r="X3559" s="74">
        <v>0</v>
      </c>
    </row>
    <row r="3560" spans="1:24" ht="14.4" x14ac:dyDescent="0.3">
      <c r="A3560" s="33" t="s">
        <v>152</v>
      </c>
      <c r="B3560" s="22">
        <v>11853</v>
      </c>
      <c r="C3560" s="22" t="s">
        <v>181</v>
      </c>
      <c r="D3560" s="22">
        <v>53200152</v>
      </c>
      <c r="E3560" s="26" t="s">
        <v>182</v>
      </c>
      <c r="F3560" s="22">
        <v>1</v>
      </c>
      <c r="G3560" s="22" t="s">
        <v>48</v>
      </c>
      <c r="H3560" s="22" t="s">
        <v>105</v>
      </c>
      <c r="I3560" s="22" t="s">
        <v>34</v>
      </c>
      <c r="J3560" s="22" t="s">
        <v>97</v>
      </c>
      <c r="K3560" s="22" t="s">
        <v>36</v>
      </c>
      <c r="L3560" s="22">
        <v>11853</v>
      </c>
      <c r="M3560" s="39" t="s">
        <v>37</v>
      </c>
      <c r="N3560" s="39" t="s">
        <v>37</v>
      </c>
      <c r="O3560" s="39" t="s">
        <v>37</v>
      </c>
      <c r="P3560" s="39" t="s">
        <v>37</v>
      </c>
      <c r="Q3560" s="39" t="s">
        <v>37</v>
      </c>
      <c r="R3560" s="39" t="s">
        <v>37</v>
      </c>
      <c r="S3560" s="39" t="s">
        <v>37</v>
      </c>
      <c r="T3560" s="39" t="s">
        <v>37</v>
      </c>
      <c r="U3560" s="40" t="s">
        <v>605</v>
      </c>
      <c r="V3560" s="39" t="s">
        <v>35</v>
      </c>
      <c r="W3560" s="74">
        <v>0</v>
      </c>
      <c r="X3560" s="74">
        <v>0</v>
      </c>
    </row>
    <row r="3561" spans="1:24" ht="14.4" x14ac:dyDescent="0.3">
      <c r="A3561" s="33" t="s">
        <v>152</v>
      </c>
      <c r="B3561" s="22">
        <v>11853</v>
      </c>
      <c r="C3561" s="22" t="s">
        <v>181</v>
      </c>
      <c r="D3561" s="22">
        <v>53200152</v>
      </c>
      <c r="E3561" s="26" t="s">
        <v>182</v>
      </c>
      <c r="F3561" s="22">
        <v>1</v>
      </c>
      <c r="G3561" s="22" t="s">
        <v>48</v>
      </c>
      <c r="H3561" s="22" t="s">
        <v>105</v>
      </c>
      <c r="I3561" s="22" t="s">
        <v>34</v>
      </c>
      <c r="J3561" s="22" t="s">
        <v>97</v>
      </c>
      <c r="K3561" s="22" t="s">
        <v>36</v>
      </c>
      <c r="L3561" s="22">
        <v>11853</v>
      </c>
      <c r="M3561" s="39" t="s">
        <v>37</v>
      </c>
      <c r="N3561" s="39" t="s">
        <v>37</v>
      </c>
      <c r="O3561" s="39" t="s">
        <v>37</v>
      </c>
      <c r="P3561" s="39" t="s">
        <v>37</v>
      </c>
      <c r="Q3561" s="39" t="s">
        <v>37</v>
      </c>
      <c r="R3561" s="39" t="s">
        <v>37</v>
      </c>
      <c r="S3561" s="39" t="s">
        <v>37</v>
      </c>
      <c r="T3561" s="39" t="s">
        <v>37</v>
      </c>
      <c r="U3561" s="40" t="s">
        <v>605</v>
      </c>
      <c r="V3561" s="39" t="s">
        <v>35</v>
      </c>
      <c r="W3561" s="74">
        <v>0</v>
      </c>
      <c r="X3561" s="74">
        <v>0</v>
      </c>
    </row>
    <row r="3562" spans="1:24" ht="14.4" x14ac:dyDescent="0.3">
      <c r="A3562" s="33" t="s">
        <v>152</v>
      </c>
      <c r="B3562" s="22">
        <v>11853</v>
      </c>
      <c r="C3562" s="22" t="s">
        <v>181</v>
      </c>
      <c r="D3562" s="22">
        <v>53200152</v>
      </c>
      <c r="E3562" s="26" t="s">
        <v>182</v>
      </c>
      <c r="F3562" s="22">
        <v>1</v>
      </c>
      <c r="G3562" s="22" t="s">
        <v>48</v>
      </c>
      <c r="H3562" s="22" t="s">
        <v>105</v>
      </c>
      <c r="I3562" s="22" t="s">
        <v>34</v>
      </c>
      <c r="J3562" s="22" t="s">
        <v>97</v>
      </c>
      <c r="K3562" s="22" t="s">
        <v>36</v>
      </c>
      <c r="L3562" s="22">
        <v>11853</v>
      </c>
      <c r="M3562" s="39" t="s">
        <v>37</v>
      </c>
      <c r="N3562" s="39" t="s">
        <v>37</v>
      </c>
      <c r="O3562" s="39" t="s">
        <v>37</v>
      </c>
      <c r="P3562" s="39" t="s">
        <v>37</v>
      </c>
      <c r="Q3562" s="39" t="s">
        <v>37</v>
      </c>
      <c r="R3562" s="39" t="s">
        <v>37</v>
      </c>
      <c r="S3562" s="39" t="s">
        <v>37</v>
      </c>
      <c r="T3562" s="39" t="s">
        <v>37</v>
      </c>
      <c r="U3562" s="40" t="s">
        <v>605</v>
      </c>
      <c r="V3562" s="39" t="s">
        <v>35</v>
      </c>
      <c r="W3562" s="74">
        <v>0</v>
      </c>
      <c r="X3562" s="74">
        <v>0</v>
      </c>
    </row>
    <row r="3563" spans="1:24" ht="14.4" x14ac:dyDescent="0.3">
      <c r="A3563" s="33" t="s">
        <v>152</v>
      </c>
      <c r="B3563" s="22">
        <v>11853</v>
      </c>
      <c r="C3563" s="22" t="s">
        <v>181</v>
      </c>
      <c r="D3563" s="22">
        <v>53200152</v>
      </c>
      <c r="E3563" s="26" t="s">
        <v>182</v>
      </c>
      <c r="F3563" s="22">
        <v>1</v>
      </c>
      <c r="G3563" s="22" t="s">
        <v>48</v>
      </c>
      <c r="H3563" s="22" t="s">
        <v>105</v>
      </c>
      <c r="I3563" s="22" t="s">
        <v>34</v>
      </c>
      <c r="J3563" s="22" t="s">
        <v>97</v>
      </c>
      <c r="K3563" s="22" t="s">
        <v>36</v>
      </c>
      <c r="L3563" s="22">
        <v>11853</v>
      </c>
      <c r="M3563" s="39" t="s">
        <v>37</v>
      </c>
      <c r="N3563" s="39" t="s">
        <v>37</v>
      </c>
      <c r="O3563" s="39" t="s">
        <v>37</v>
      </c>
      <c r="P3563" s="39" t="s">
        <v>37</v>
      </c>
      <c r="Q3563" s="39" t="s">
        <v>37</v>
      </c>
      <c r="R3563" s="39" t="s">
        <v>37</v>
      </c>
      <c r="S3563" s="39" t="s">
        <v>37</v>
      </c>
      <c r="T3563" s="39" t="s">
        <v>37</v>
      </c>
      <c r="U3563" s="40" t="s">
        <v>605</v>
      </c>
      <c r="V3563" s="39" t="s">
        <v>35</v>
      </c>
      <c r="W3563" s="74">
        <v>0</v>
      </c>
      <c r="X3563" s="74">
        <v>0</v>
      </c>
    </row>
    <row r="3564" spans="1:24" ht="14.4" x14ac:dyDescent="0.3">
      <c r="A3564" s="33" t="s">
        <v>152</v>
      </c>
      <c r="B3564" s="22">
        <v>11853</v>
      </c>
      <c r="C3564" s="22" t="s">
        <v>181</v>
      </c>
      <c r="D3564" s="22">
        <v>53200152</v>
      </c>
      <c r="E3564" s="26" t="s">
        <v>182</v>
      </c>
      <c r="F3564" s="22">
        <v>1</v>
      </c>
      <c r="G3564" s="22" t="s">
        <v>48</v>
      </c>
      <c r="H3564" s="22" t="s">
        <v>105</v>
      </c>
      <c r="I3564" s="22" t="s">
        <v>34</v>
      </c>
      <c r="J3564" s="22" t="s">
        <v>97</v>
      </c>
      <c r="K3564" s="22" t="s">
        <v>36</v>
      </c>
      <c r="L3564" s="22">
        <v>11853</v>
      </c>
      <c r="M3564" s="39" t="s">
        <v>37</v>
      </c>
      <c r="N3564" s="39" t="s">
        <v>37</v>
      </c>
      <c r="O3564" s="39" t="s">
        <v>37</v>
      </c>
      <c r="P3564" s="39" t="s">
        <v>37</v>
      </c>
      <c r="Q3564" s="39" t="s">
        <v>37</v>
      </c>
      <c r="R3564" s="39" t="s">
        <v>37</v>
      </c>
      <c r="S3564" s="39" t="s">
        <v>37</v>
      </c>
      <c r="T3564" s="39" t="s">
        <v>37</v>
      </c>
      <c r="U3564" s="40" t="s">
        <v>605</v>
      </c>
      <c r="V3564" s="39" t="s">
        <v>35</v>
      </c>
      <c r="W3564" s="74">
        <v>0</v>
      </c>
      <c r="X3564" s="74">
        <v>0</v>
      </c>
    </row>
    <row r="3565" spans="1:24" ht="14.4" x14ac:dyDescent="0.3">
      <c r="A3565" s="33" t="s">
        <v>152</v>
      </c>
      <c r="B3565" s="22">
        <v>11853</v>
      </c>
      <c r="C3565" s="22" t="s">
        <v>181</v>
      </c>
      <c r="D3565" s="22">
        <v>53200152</v>
      </c>
      <c r="E3565" s="26" t="s">
        <v>182</v>
      </c>
      <c r="F3565" s="22">
        <v>1</v>
      </c>
      <c r="G3565" s="22" t="s">
        <v>48</v>
      </c>
      <c r="H3565" s="22" t="s">
        <v>105</v>
      </c>
      <c r="I3565" s="22" t="s">
        <v>34</v>
      </c>
      <c r="J3565" s="22" t="s">
        <v>97</v>
      </c>
      <c r="K3565" s="22" t="s">
        <v>36</v>
      </c>
      <c r="L3565" s="22">
        <v>11853</v>
      </c>
      <c r="M3565" s="39" t="s">
        <v>37</v>
      </c>
      <c r="N3565" s="39" t="s">
        <v>37</v>
      </c>
      <c r="O3565" s="39" t="s">
        <v>37</v>
      </c>
      <c r="P3565" s="39" t="s">
        <v>37</v>
      </c>
      <c r="Q3565" s="39" t="s">
        <v>37</v>
      </c>
      <c r="R3565" s="39" t="s">
        <v>37</v>
      </c>
      <c r="S3565" s="39" t="s">
        <v>37</v>
      </c>
      <c r="T3565" s="39" t="s">
        <v>37</v>
      </c>
      <c r="U3565" s="40" t="s">
        <v>605</v>
      </c>
      <c r="V3565" s="39" t="s">
        <v>35</v>
      </c>
      <c r="W3565" s="74">
        <v>0</v>
      </c>
      <c r="X3565" s="74">
        <v>0</v>
      </c>
    </row>
    <row r="3566" spans="1:24" ht="14.4" x14ac:dyDescent="0.3">
      <c r="A3566" s="33" t="s">
        <v>152</v>
      </c>
      <c r="B3566" s="22">
        <v>11853</v>
      </c>
      <c r="C3566" s="22" t="s">
        <v>181</v>
      </c>
      <c r="D3566" s="22">
        <v>53200152</v>
      </c>
      <c r="E3566" s="26" t="s">
        <v>182</v>
      </c>
      <c r="F3566" s="22">
        <v>1</v>
      </c>
      <c r="G3566" s="22" t="s">
        <v>48</v>
      </c>
      <c r="H3566" s="22" t="s">
        <v>105</v>
      </c>
      <c r="I3566" s="22" t="s">
        <v>34</v>
      </c>
      <c r="J3566" s="22" t="s">
        <v>97</v>
      </c>
      <c r="K3566" s="22" t="s">
        <v>36</v>
      </c>
      <c r="L3566" s="22">
        <v>11853</v>
      </c>
      <c r="M3566" s="39" t="s">
        <v>37</v>
      </c>
      <c r="N3566" s="39" t="s">
        <v>37</v>
      </c>
      <c r="O3566" s="39" t="s">
        <v>37</v>
      </c>
      <c r="P3566" s="39" t="s">
        <v>37</v>
      </c>
      <c r="Q3566" s="39" t="s">
        <v>37</v>
      </c>
      <c r="R3566" s="39" t="s">
        <v>37</v>
      </c>
      <c r="S3566" s="39" t="s">
        <v>37</v>
      </c>
      <c r="T3566" s="39" t="s">
        <v>37</v>
      </c>
      <c r="U3566" s="40" t="s">
        <v>605</v>
      </c>
      <c r="V3566" s="39" t="s">
        <v>35</v>
      </c>
      <c r="W3566" s="74">
        <v>0</v>
      </c>
      <c r="X3566" s="74">
        <v>0</v>
      </c>
    </row>
    <row r="3567" spans="1:24" ht="14.4" x14ac:dyDescent="0.3">
      <c r="A3567" s="33" t="s">
        <v>152</v>
      </c>
      <c r="B3567" s="22">
        <v>11853</v>
      </c>
      <c r="C3567" s="22" t="s">
        <v>181</v>
      </c>
      <c r="D3567" s="22">
        <v>53200152</v>
      </c>
      <c r="E3567" s="26" t="s">
        <v>182</v>
      </c>
      <c r="F3567" s="22">
        <v>1</v>
      </c>
      <c r="G3567" s="22" t="s">
        <v>48</v>
      </c>
      <c r="H3567" s="22" t="s">
        <v>105</v>
      </c>
      <c r="I3567" s="22" t="s">
        <v>34</v>
      </c>
      <c r="J3567" s="22" t="s">
        <v>97</v>
      </c>
      <c r="K3567" s="22" t="s">
        <v>36</v>
      </c>
      <c r="L3567" s="22">
        <v>11853</v>
      </c>
      <c r="M3567" s="39" t="s">
        <v>37</v>
      </c>
      <c r="N3567" s="39" t="s">
        <v>37</v>
      </c>
      <c r="O3567" s="39" t="s">
        <v>37</v>
      </c>
      <c r="P3567" s="39" t="s">
        <v>37</v>
      </c>
      <c r="Q3567" s="39" t="s">
        <v>37</v>
      </c>
      <c r="R3567" s="39" t="s">
        <v>37</v>
      </c>
      <c r="S3567" s="39" t="s">
        <v>37</v>
      </c>
      <c r="T3567" s="39" t="s">
        <v>37</v>
      </c>
      <c r="U3567" s="40" t="s">
        <v>605</v>
      </c>
      <c r="V3567" s="39" t="s">
        <v>35</v>
      </c>
      <c r="W3567" s="74">
        <v>0</v>
      </c>
      <c r="X3567" s="74">
        <v>0</v>
      </c>
    </row>
    <row r="3568" spans="1:24" ht="14.4" x14ac:dyDescent="0.3">
      <c r="A3568" s="33" t="s">
        <v>152</v>
      </c>
      <c r="B3568" s="22">
        <v>11853</v>
      </c>
      <c r="C3568" s="22" t="s">
        <v>181</v>
      </c>
      <c r="D3568" s="22">
        <v>53200152</v>
      </c>
      <c r="E3568" s="26" t="s">
        <v>182</v>
      </c>
      <c r="F3568" s="22">
        <v>1</v>
      </c>
      <c r="G3568" s="22" t="s">
        <v>48</v>
      </c>
      <c r="H3568" s="22" t="s">
        <v>105</v>
      </c>
      <c r="I3568" s="22" t="s">
        <v>34</v>
      </c>
      <c r="J3568" s="22" t="s">
        <v>97</v>
      </c>
      <c r="K3568" s="22" t="s">
        <v>36</v>
      </c>
      <c r="L3568" s="22">
        <v>11853</v>
      </c>
      <c r="M3568" s="39" t="s">
        <v>37</v>
      </c>
      <c r="N3568" s="39" t="s">
        <v>37</v>
      </c>
      <c r="O3568" s="39" t="s">
        <v>37</v>
      </c>
      <c r="P3568" s="39" t="s">
        <v>37</v>
      </c>
      <c r="Q3568" s="39" t="s">
        <v>37</v>
      </c>
      <c r="R3568" s="39" t="s">
        <v>37</v>
      </c>
      <c r="S3568" s="39" t="s">
        <v>37</v>
      </c>
      <c r="T3568" s="39" t="s">
        <v>37</v>
      </c>
      <c r="U3568" s="40" t="s">
        <v>605</v>
      </c>
      <c r="V3568" s="39" t="s">
        <v>35</v>
      </c>
      <c r="W3568" s="74">
        <v>0</v>
      </c>
      <c r="X3568" s="74">
        <v>0</v>
      </c>
    </row>
    <row r="3569" spans="1:24" ht="14.4" x14ac:dyDescent="0.3">
      <c r="A3569" s="33" t="s">
        <v>152</v>
      </c>
      <c r="B3569" s="22">
        <v>11853</v>
      </c>
      <c r="C3569" s="22" t="s">
        <v>181</v>
      </c>
      <c r="D3569" s="22">
        <v>53200152</v>
      </c>
      <c r="E3569" s="26" t="s">
        <v>182</v>
      </c>
      <c r="F3569" s="22">
        <v>1</v>
      </c>
      <c r="G3569" s="22" t="s">
        <v>48</v>
      </c>
      <c r="H3569" s="22" t="s">
        <v>105</v>
      </c>
      <c r="I3569" s="22" t="s">
        <v>34</v>
      </c>
      <c r="J3569" s="22" t="s">
        <v>97</v>
      </c>
      <c r="K3569" s="22" t="s">
        <v>36</v>
      </c>
      <c r="L3569" s="22">
        <v>11853</v>
      </c>
      <c r="M3569" s="39" t="s">
        <v>37</v>
      </c>
      <c r="N3569" s="39" t="s">
        <v>37</v>
      </c>
      <c r="O3569" s="39" t="s">
        <v>37</v>
      </c>
      <c r="P3569" s="39" t="s">
        <v>37</v>
      </c>
      <c r="Q3569" s="39" t="s">
        <v>37</v>
      </c>
      <c r="R3569" s="39" t="s">
        <v>37</v>
      </c>
      <c r="S3569" s="39" t="s">
        <v>37</v>
      </c>
      <c r="T3569" s="39" t="s">
        <v>37</v>
      </c>
      <c r="U3569" s="40" t="s">
        <v>605</v>
      </c>
      <c r="V3569" s="39" t="s">
        <v>35</v>
      </c>
      <c r="W3569" s="74">
        <v>0</v>
      </c>
      <c r="X3569" s="74">
        <v>0</v>
      </c>
    </row>
    <row r="3570" spans="1:24" ht="14.4" x14ac:dyDescent="0.3">
      <c r="A3570" s="33" t="s">
        <v>152</v>
      </c>
      <c r="B3570" s="22">
        <v>11853</v>
      </c>
      <c r="C3570" s="22" t="s">
        <v>181</v>
      </c>
      <c r="D3570" s="22">
        <v>53200152</v>
      </c>
      <c r="E3570" s="26" t="s">
        <v>182</v>
      </c>
      <c r="F3570" s="22">
        <v>1</v>
      </c>
      <c r="G3570" s="22" t="s">
        <v>48</v>
      </c>
      <c r="H3570" s="22" t="s">
        <v>105</v>
      </c>
      <c r="I3570" s="22" t="s">
        <v>34</v>
      </c>
      <c r="J3570" s="22" t="s">
        <v>97</v>
      </c>
      <c r="K3570" s="22" t="s">
        <v>36</v>
      </c>
      <c r="L3570" s="22">
        <v>11853</v>
      </c>
      <c r="M3570" s="39" t="s">
        <v>37</v>
      </c>
      <c r="N3570" s="39" t="s">
        <v>37</v>
      </c>
      <c r="O3570" s="39" t="s">
        <v>37</v>
      </c>
      <c r="P3570" s="39" t="s">
        <v>37</v>
      </c>
      <c r="Q3570" s="39" t="s">
        <v>37</v>
      </c>
      <c r="R3570" s="39" t="s">
        <v>37</v>
      </c>
      <c r="S3570" s="39" t="s">
        <v>37</v>
      </c>
      <c r="T3570" s="39" t="s">
        <v>37</v>
      </c>
      <c r="U3570" s="40" t="s">
        <v>605</v>
      </c>
      <c r="V3570" s="39" t="s">
        <v>35</v>
      </c>
      <c r="W3570" s="74">
        <v>0</v>
      </c>
      <c r="X3570" s="74">
        <v>0</v>
      </c>
    </row>
    <row r="3571" spans="1:24" ht="14.4" x14ac:dyDescent="0.3">
      <c r="A3571" s="33" t="s">
        <v>152</v>
      </c>
      <c r="B3571" s="22">
        <v>11853</v>
      </c>
      <c r="C3571" s="22" t="s">
        <v>181</v>
      </c>
      <c r="D3571" s="22">
        <v>53200152</v>
      </c>
      <c r="E3571" s="26" t="s">
        <v>182</v>
      </c>
      <c r="F3571" s="22">
        <v>1</v>
      </c>
      <c r="G3571" s="22" t="s">
        <v>48</v>
      </c>
      <c r="H3571" s="22" t="s">
        <v>105</v>
      </c>
      <c r="I3571" s="22" t="s">
        <v>34</v>
      </c>
      <c r="J3571" s="22" t="s">
        <v>97</v>
      </c>
      <c r="K3571" s="22" t="s">
        <v>36</v>
      </c>
      <c r="L3571" s="22">
        <v>11853</v>
      </c>
      <c r="M3571" s="39" t="s">
        <v>37</v>
      </c>
      <c r="N3571" s="39" t="s">
        <v>37</v>
      </c>
      <c r="O3571" s="39" t="s">
        <v>37</v>
      </c>
      <c r="P3571" s="39" t="s">
        <v>37</v>
      </c>
      <c r="Q3571" s="39" t="s">
        <v>37</v>
      </c>
      <c r="R3571" s="39" t="s">
        <v>37</v>
      </c>
      <c r="S3571" s="39" t="s">
        <v>37</v>
      </c>
      <c r="T3571" s="39" t="s">
        <v>37</v>
      </c>
      <c r="U3571" s="40" t="s">
        <v>605</v>
      </c>
      <c r="V3571" s="39" t="s">
        <v>35</v>
      </c>
      <c r="W3571" s="74">
        <v>0</v>
      </c>
      <c r="X3571" s="74">
        <v>0</v>
      </c>
    </row>
    <row r="3572" spans="1:24" ht="14.4" x14ac:dyDescent="0.3">
      <c r="A3572" s="33" t="s">
        <v>152</v>
      </c>
      <c r="B3572" s="22">
        <v>11853</v>
      </c>
      <c r="C3572" s="22" t="s">
        <v>181</v>
      </c>
      <c r="D3572" s="22">
        <v>53200152</v>
      </c>
      <c r="E3572" s="26" t="s">
        <v>182</v>
      </c>
      <c r="F3572" s="22">
        <v>1</v>
      </c>
      <c r="G3572" s="22" t="s">
        <v>48</v>
      </c>
      <c r="H3572" s="22" t="s">
        <v>105</v>
      </c>
      <c r="I3572" s="22" t="s">
        <v>34</v>
      </c>
      <c r="J3572" s="22" t="s">
        <v>97</v>
      </c>
      <c r="K3572" s="22" t="s">
        <v>36</v>
      </c>
      <c r="L3572" s="22">
        <v>11853</v>
      </c>
      <c r="M3572" s="39" t="s">
        <v>37</v>
      </c>
      <c r="N3572" s="39" t="s">
        <v>37</v>
      </c>
      <c r="O3572" s="39" t="s">
        <v>37</v>
      </c>
      <c r="P3572" s="39" t="s">
        <v>37</v>
      </c>
      <c r="Q3572" s="39" t="s">
        <v>37</v>
      </c>
      <c r="R3572" s="39" t="s">
        <v>37</v>
      </c>
      <c r="S3572" s="39" t="s">
        <v>37</v>
      </c>
      <c r="T3572" s="39" t="s">
        <v>37</v>
      </c>
      <c r="U3572" s="40" t="s">
        <v>605</v>
      </c>
      <c r="V3572" s="39" t="s">
        <v>35</v>
      </c>
      <c r="W3572" s="74">
        <v>0</v>
      </c>
      <c r="X3572" s="74">
        <v>0</v>
      </c>
    </row>
    <row r="3573" spans="1:24" ht="14.4" x14ac:dyDescent="0.3">
      <c r="A3573" s="33" t="s">
        <v>152</v>
      </c>
      <c r="B3573" s="22">
        <v>11853</v>
      </c>
      <c r="C3573" s="22" t="s">
        <v>181</v>
      </c>
      <c r="D3573" s="22">
        <v>53200152</v>
      </c>
      <c r="E3573" s="26" t="s">
        <v>182</v>
      </c>
      <c r="F3573" s="22">
        <v>1</v>
      </c>
      <c r="G3573" s="22" t="s">
        <v>48</v>
      </c>
      <c r="H3573" s="22" t="s">
        <v>105</v>
      </c>
      <c r="I3573" s="22" t="s">
        <v>34</v>
      </c>
      <c r="J3573" s="22" t="s">
        <v>97</v>
      </c>
      <c r="K3573" s="22" t="s">
        <v>36</v>
      </c>
      <c r="L3573" s="22">
        <v>11853</v>
      </c>
      <c r="M3573" s="39" t="s">
        <v>37</v>
      </c>
      <c r="N3573" s="39" t="s">
        <v>37</v>
      </c>
      <c r="O3573" s="39" t="s">
        <v>37</v>
      </c>
      <c r="P3573" s="39" t="s">
        <v>37</v>
      </c>
      <c r="Q3573" s="39" t="s">
        <v>37</v>
      </c>
      <c r="R3573" s="39" t="s">
        <v>37</v>
      </c>
      <c r="S3573" s="39" t="s">
        <v>37</v>
      </c>
      <c r="T3573" s="39" t="s">
        <v>37</v>
      </c>
      <c r="U3573" s="40" t="s">
        <v>605</v>
      </c>
      <c r="V3573" s="39" t="s">
        <v>35</v>
      </c>
      <c r="W3573" s="74">
        <v>0</v>
      </c>
      <c r="X3573" s="74">
        <v>0</v>
      </c>
    </row>
    <row r="3574" spans="1:24" ht="14.4" x14ac:dyDescent="0.3">
      <c r="A3574" s="33" t="s">
        <v>152</v>
      </c>
      <c r="B3574" s="22">
        <v>11853</v>
      </c>
      <c r="C3574" s="22" t="s">
        <v>181</v>
      </c>
      <c r="D3574" s="22">
        <v>53200152</v>
      </c>
      <c r="E3574" s="26" t="s">
        <v>182</v>
      </c>
      <c r="F3574" s="22">
        <v>1</v>
      </c>
      <c r="G3574" s="22" t="s">
        <v>48</v>
      </c>
      <c r="H3574" s="22" t="s">
        <v>105</v>
      </c>
      <c r="I3574" s="22" t="s">
        <v>34</v>
      </c>
      <c r="J3574" s="22" t="s">
        <v>97</v>
      </c>
      <c r="K3574" s="22" t="s">
        <v>36</v>
      </c>
      <c r="L3574" s="22">
        <v>11853</v>
      </c>
      <c r="M3574" s="39" t="s">
        <v>37</v>
      </c>
      <c r="N3574" s="39" t="s">
        <v>37</v>
      </c>
      <c r="O3574" s="39" t="s">
        <v>37</v>
      </c>
      <c r="P3574" s="39" t="s">
        <v>37</v>
      </c>
      <c r="Q3574" s="39" t="s">
        <v>37</v>
      </c>
      <c r="R3574" s="39" t="s">
        <v>37</v>
      </c>
      <c r="S3574" s="39" t="s">
        <v>37</v>
      </c>
      <c r="T3574" s="39" t="s">
        <v>37</v>
      </c>
      <c r="U3574" s="40" t="s">
        <v>605</v>
      </c>
      <c r="V3574" s="39" t="s">
        <v>35</v>
      </c>
      <c r="W3574" s="74">
        <v>0</v>
      </c>
      <c r="X3574" s="74">
        <v>0</v>
      </c>
    </row>
    <row r="3575" spans="1:24" ht="14.4" x14ac:dyDescent="0.3">
      <c r="A3575" s="33" t="s">
        <v>152</v>
      </c>
      <c r="B3575" s="22">
        <v>11853</v>
      </c>
      <c r="C3575" s="22" t="s">
        <v>181</v>
      </c>
      <c r="D3575" s="22">
        <v>53200152</v>
      </c>
      <c r="E3575" s="26" t="s">
        <v>182</v>
      </c>
      <c r="F3575" s="22">
        <v>1</v>
      </c>
      <c r="G3575" s="22" t="s">
        <v>48</v>
      </c>
      <c r="H3575" s="22" t="s">
        <v>105</v>
      </c>
      <c r="I3575" s="22" t="s">
        <v>34</v>
      </c>
      <c r="J3575" s="22" t="s">
        <v>97</v>
      </c>
      <c r="K3575" s="22" t="s">
        <v>36</v>
      </c>
      <c r="L3575" s="22">
        <v>11853</v>
      </c>
      <c r="M3575" s="39" t="s">
        <v>37</v>
      </c>
      <c r="N3575" s="39" t="s">
        <v>37</v>
      </c>
      <c r="O3575" s="39" t="s">
        <v>37</v>
      </c>
      <c r="P3575" s="39" t="s">
        <v>37</v>
      </c>
      <c r="Q3575" s="39" t="s">
        <v>37</v>
      </c>
      <c r="R3575" s="39" t="s">
        <v>37</v>
      </c>
      <c r="S3575" s="39" t="s">
        <v>37</v>
      </c>
      <c r="T3575" s="39" t="s">
        <v>37</v>
      </c>
      <c r="U3575" s="40" t="s">
        <v>605</v>
      </c>
      <c r="V3575" s="39" t="s">
        <v>35</v>
      </c>
      <c r="W3575" s="74">
        <v>0</v>
      </c>
      <c r="X3575" s="74">
        <v>0</v>
      </c>
    </row>
    <row r="3576" spans="1:24" ht="14.4" x14ac:dyDescent="0.3">
      <c r="A3576" s="33" t="s">
        <v>152</v>
      </c>
      <c r="B3576" s="22">
        <v>11853</v>
      </c>
      <c r="C3576" s="22" t="s">
        <v>181</v>
      </c>
      <c r="D3576" s="22">
        <v>53200152</v>
      </c>
      <c r="E3576" s="26" t="s">
        <v>182</v>
      </c>
      <c r="F3576" s="22">
        <v>1</v>
      </c>
      <c r="G3576" s="22" t="s">
        <v>48</v>
      </c>
      <c r="H3576" s="22" t="s">
        <v>105</v>
      </c>
      <c r="I3576" s="22" t="s">
        <v>34</v>
      </c>
      <c r="J3576" s="22" t="s">
        <v>97</v>
      </c>
      <c r="K3576" s="22" t="s">
        <v>36</v>
      </c>
      <c r="L3576" s="22">
        <v>11853</v>
      </c>
      <c r="M3576" s="39" t="s">
        <v>37</v>
      </c>
      <c r="N3576" s="39" t="s">
        <v>37</v>
      </c>
      <c r="O3576" s="39" t="s">
        <v>37</v>
      </c>
      <c r="P3576" s="39" t="s">
        <v>37</v>
      </c>
      <c r="Q3576" s="39" t="s">
        <v>37</v>
      </c>
      <c r="R3576" s="39" t="s">
        <v>37</v>
      </c>
      <c r="S3576" s="39" t="s">
        <v>37</v>
      </c>
      <c r="T3576" s="39" t="s">
        <v>37</v>
      </c>
      <c r="U3576" s="40" t="s">
        <v>605</v>
      </c>
      <c r="V3576" s="39" t="s">
        <v>35</v>
      </c>
      <c r="W3576" s="74">
        <v>0</v>
      </c>
      <c r="X3576" s="74">
        <v>0</v>
      </c>
    </row>
    <row r="3577" spans="1:24" ht="14.4" x14ac:dyDescent="0.3">
      <c r="A3577" s="33" t="s">
        <v>152</v>
      </c>
      <c r="B3577" s="22">
        <v>11853</v>
      </c>
      <c r="C3577" s="22" t="s">
        <v>181</v>
      </c>
      <c r="D3577" s="22">
        <v>53200152</v>
      </c>
      <c r="E3577" s="26" t="s">
        <v>182</v>
      </c>
      <c r="F3577" s="22">
        <v>1</v>
      </c>
      <c r="G3577" s="22" t="s">
        <v>48</v>
      </c>
      <c r="H3577" s="22" t="s">
        <v>105</v>
      </c>
      <c r="I3577" s="22" t="s">
        <v>34</v>
      </c>
      <c r="J3577" s="22" t="s">
        <v>97</v>
      </c>
      <c r="K3577" s="22" t="s">
        <v>36</v>
      </c>
      <c r="L3577" s="22">
        <v>11853</v>
      </c>
      <c r="M3577" s="39" t="s">
        <v>37</v>
      </c>
      <c r="N3577" s="39" t="s">
        <v>37</v>
      </c>
      <c r="O3577" s="39" t="s">
        <v>37</v>
      </c>
      <c r="P3577" s="39" t="s">
        <v>37</v>
      </c>
      <c r="Q3577" s="39" t="s">
        <v>37</v>
      </c>
      <c r="R3577" s="39" t="s">
        <v>37</v>
      </c>
      <c r="S3577" s="39" t="s">
        <v>37</v>
      </c>
      <c r="T3577" s="39" t="s">
        <v>37</v>
      </c>
      <c r="U3577" s="40" t="s">
        <v>605</v>
      </c>
      <c r="V3577" s="39" t="s">
        <v>35</v>
      </c>
      <c r="W3577" s="74">
        <v>0</v>
      </c>
      <c r="X3577" s="74">
        <v>0</v>
      </c>
    </row>
    <row r="3578" spans="1:24" ht="14.4" x14ac:dyDescent="0.3">
      <c r="A3578" s="33" t="s">
        <v>152</v>
      </c>
      <c r="B3578" s="22">
        <v>11853</v>
      </c>
      <c r="C3578" s="22" t="s">
        <v>181</v>
      </c>
      <c r="D3578" s="22">
        <v>53200152</v>
      </c>
      <c r="E3578" s="26" t="s">
        <v>182</v>
      </c>
      <c r="F3578" s="22">
        <v>1</v>
      </c>
      <c r="G3578" s="22" t="s">
        <v>48</v>
      </c>
      <c r="H3578" s="22" t="s">
        <v>105</v>
      </c>
      <c r="I3578" s="22" t="s">
        <v>34</v>
      </c>
      <c r="J3578" s="22" t="s">
        <v>97</v>
      </c>
      <c r="K3578" s="22" t="s">
        <v>36</v>
      </c>
      <c r="L3578" s="22">
        <v>11853</v>
      </c>
      <c r="M3578" s="39" t="s">
        <v>37</v>
      </c>
      <c r="N3578" s="39" t="s">
        <v>37</v>
      </c>
      <c r="O3578" s="39" t="s">
        <v>37</v>
      </c>
      <c r="P3578" s="39" t="s">
        <v>37</v>
      </c>
      <c r="Q3578" s="39" t="s">
        <v>37</v>
      </c>
      <c r="R3578" s="39" t="s">
        <v>37</v>
      </c>
      <c r="S3578" s="39" t="s">
        <v>37</v>
      </c>
      <c r="T3578" s="39" t="s">
        <v>37</v>
      </c>
      <c r="U3578" s="40" t="s">
        <v>605</v>
      </c>
      <c r="V3578" s="39" t="s">
        <v>35</v>
      </c>
      <c r="W3578" s="74">
        <v>0</v>
      </c>
      <c r="X3578" s="74">
        <v>0</v>
      </c>
    </row>
    <row r="3579" spans="1:24" ht="14.4" x14ac:dyDescent="0.3">
      <c r="A3579" s="33" t="s">
        <v>152</v>
      </c>
      <c r="B3579" s="22">
        <v>11853</v>
      </c>
      <c r="C3579" s="22" t="s">
        <v>181</v>
      </c>
      <c r="D3579" s="22">
        <v>53200152</v>
      </c>
      <c r="E3579" s="26" t="s">
        <v>182</v>
      </c>
      <c r="F3579" s="22">
        <v>1</v>
      </c>
      <c r="G3579" s="22" t="s">
        <v>48</v>
      </c>
      <c r="H3579" s="22" t="s">
        <v>105</v>
      </c>
      <c r="I3579" s="22" t="s">
        <v>34</v>
      </c>
      <c r="J3579" s="22" t="s">
        <v>97</v>
      </c>
      <c r="K3579" s="22" t="s">
        <v>36</v>
      </c>
      <c r="L3579" s="22">
        <v>11853</v>
      </c>
      <c r="M3579" s="39" t="s">
        <v>37</v>
      </c>
      <c r="N3579" s="39" t="s">
        <v>37</v>
      </c>
      <c r="O3579" s="39" t="s">
        <v>37</v>
      </c>
      <c r="P3579" s="39" t="s">
        <v>37</v>
      </c>
      <c r="Q3579" s="39" t="s">
        <v>37</v>
      </c>
      <c r="R3579" s="39" t="s">
        <v>37</v>
      </c>
      <c r="S3579" s="39" t="s">
        <v>37</v>
      </c>
      <c r="T3579" s="39" t="s">
        <v>37</v>
      </c>
      <c r="U3579" s="40" t="s">
        <v>605</v>
      </c>
      <c r="V3579" s="39" t="s">
        <v>35</v>
      </c>
      <c r="W3579" s="74">
        <v>0</v>
      </c>
      <c r="X3579" s="74">
        <v>0</v>
      </c>
    </row>
    <row r="3580" spans="1:24" ht="14.4" x14ac:dyDescent="0.3">
      <c r="A3580" s="33" t="s">
        <v>152</v>
      </c>
      <c r="B3580" s="22">
        <v>11853</v>
      </c>
      <c r="C3580" s="22" t="s">
        <v>181</v>
      </c>
      <c r="D3580" s="22">
        <v>53200152</v>
      </c>
      <c r="E3580" s="26" t="s">
        <v>182</v>
      </c>
      <c r="F3580" s="22">
        <v>1</v>
      </c>
      <c r="G3580" s="22" t="s">
        <v>48</v>
      </c>
      <c r="H3580" s="22" t="s">
        <v>105</v>
      </c>
      <c r="I3580" s="22" t="s">
        <v>34</v>
      </c>
      <c r="J3580" s="22" t="s">
        <v>97</v>
      </c>
      <c r="K3580" s="22" t="s">
        <v>36</v>
      </c>
      <c r="L3580" s="22">
        <v>11853</v>
      </c>
      <c r="M3580" s="39" t="s">
        <v>37</v>
      </c>
      <c r="N3580" s="39" t="s">
        <v>37</v>
      </c>
      <c r="O3580" s="39" t="s">
        <v>37</v>
      </c>
      <c r="P3580" s="39" t="s">
        <v>37</v>
      </c>
      <c r="Q3580" s="39" t="s">
        <v>37</v>
      </c>
      <c r="R3580" s="39" t="s">
        <v>37</v>
      </c>
      <c r="S3580" s="39" t="s">
        <v>37</v>
      </c>
      <c r="T3580" s="39" t="s">
        <v>37</v>
      </c>
      <c r="U3580" s="40" t="s">
        <v>605</v>
      </c>
      <c r="V3580" s="39" t="s">
        <v>35</v>
      </c>
      <c r="W3580" s="74">
        <v>0</v>
      </c>
      <c r="X3580" s="74">
        <v>0</v>
      </c>
    </row>
    <row r="3581" spans="1:24" ht="14.4" x14ac:dyDescent="0.3">
      <c r="A3581" s="33" t="s">
        <v>152</v>
      </c>
      <c r="B3581" s="22">
        <v>11853</v>
      </c>
      <c r="C3581" s="22" t="s">
        <v>181</v>
      </c>
      <c r="D3581" s="22">
        <v>53200152</v>
      </c>
      <c r="E3581" s="26" t="s">
        <v>182</v>
      </c>
      <c r="F3581" s="22">
        <v>1</v>
      </c>
      <c r="G3581" s="22" t="s">
        <v>48</v>
      </c>
      <c r="H3581" s="22" t="s">
        <v>105</v>
      </c>
      <c r="I3581" s="22" t="s">
        <v>34</v>
      </c>
      <c r="J3581" s="22" t="s">
        <v>97</v>
      </c>
      <c r="K3581" s="22" t="s">
        <v>36</v>
      </c>
      <c r="L3581" s="22">
        <v>11853</v>
      </c>
      <c r="M3581" s="39" t="s">
        <v>37</v>
      </c>
      <c r="N3581" s="39" t="s">
        <v>37</v>
      </c>
      <c r="O3581" s="39" t="s">
        <v>37</v>
      </c>
      <c r="P3581" s="39" t="s">
        <v>37</v>
      </c>
      <c r="Q3581" s="39" t="s">
        <v>37</v>
      </c>
      <c r="R3581" s="39" t="s">
        <v>37</v>
      </c>
      <c r="S3581" s="39" t="s">
        <v>37</v>
      </c>
      <c r="T3581" s="39" t="s">
        <v>37</v>
      </c>
      <c r="U3581" s="40" t="s">
        <v>605</v>
      </c>
      <c r="V3581" s="39" t="s">
        <v>35</v>
      </c>
      <c r="W3581" s="74">
        <v>0</v>
      </c>
      <c r="X3581" s="74">
        <v>0</v>
      </c>
    </row>
    <row r="3582" spans="1:24" ht="14.4" x14ac:dyDescent="0.3">
      <c r="A3582" s="33" t="s">
        <v>152</v>
      </c>
      <c r="B3582" s="22">
        <v>11853</v>
      </c>
      <c r="C3582" s="22" t="s">
        <v>181</v>
      </c>
      <c r="D3582" s="22">
        <v>53200152</v>
      </c>
      <c r="E3582" s="26" t="s">
        <v>182</v>
      </c>
      <c r="F3582" s="22">
        <v>1</v>
      </c>
      <c r="G3582" s="22" t="s">
        <v>48</v>
      </c>
      <c r="H3582" s="22" t="s">
        <v>105</v>
      </c>
      <c r="I3582" s="22" t="s">
        <v>34</v>
      </c>
      <c r="J3582" s="22" t="s">
        <v>97</v>
      </c>
      <c r="K3582" s="22" t="s">
        <v>36</v>
      </c>
      <c r="L3582" s="22">
        <v>11853</v>
      </c>
      <c r="M3582" s="39" t="s">
        <v>37</v>
      </c>
      <c r="N3582" s="39" t="s">
        <v>37</v>
      </c>
      <c r="O3582" s="39" t="s">
        <v>37</v>
      </c>
      <c r="P3582" s="39" t="s">
        <v>37</v>
      </c>
      <c r="Q3582" s="39" t="s">
        <v>37</v>
      </c>
      <c r="R3582" s="39" t="s">
        <v>37</v>
      </c>
      <c r="S3582" s="39" t="s">
        <v>37</v>
      </c>
      <c r="T3582" s="39" t="s">
        <v>37</v>
      </c>
      <c r="U3582" s="40" t="s">
        <v>605</v>
      </c>
      <c r="V3582" s="39" t="s">
        <v>35</v>
      </c>
      <c r="W3582" s="74">
        <v>0</v>
      </c>
      <c r="X3582" s="74">
        <v>0</v>
      </c>
    </row>
    <row r="3583" spans="1:24" ht="14.4" x14ac:dyDescent="0.3">
      <c r="A3583" s="33" t="s">
        <v>152</v>
      </c>
      <c r="B3583" s="22">
        <v>11853</v>
      </c>
      <c r="C3583" s="22" t="s">
        <v>181</v>
      </c>
      <c r="D3583" s="22">
        <v>53200152</v>
      </c>
      <c r="E3583" s="26" t="s">
        <v>182</v>
      </c>
      <c r="F3583" s="22">
        <v>1</v>
      </c>
      <c r="G3583" s="22" t="s">
        <v>48</v>
      </c>
      <c r="H3583" s="22" t="s">
        <v>105</v>
      </c>
      <c r="I3583" s="22" t="s">
        <v>34</v>
      </c>
      <c r="J3583" s="22" t="s">
        <v>97</v>
      </c>
      <c r="K3583" s="22" t="s">
        <v>36</v>
      </c>
      <c r="L3583" s="22">
        <v>11853</v>
      </c>
      <c r="M3583" s="39" t="s">
        <v>37</v>
      </c>
      <c r="N3583" s="39" t="s">
        <v>37</v>
      </c>
      <c r="O3583" s="39" t="s">
        <v>37</v>
      </c>
      <c r="P3583" s="39" t="s">
        <v>37</v>
      </c>
      <c r="Q3583" s="39" t="s">
        <v>37</v>
      </c>
      <c r="R3583" s="39" t="s">
        <v>37</v>
      </c>
      <c r="S3583" s="39" t="s">
        <v>37</v>
      </c>
      <c r="T3583" s="39" t="s">
        <v>37</v>
      </c>
      <c r="U3583" s="40" t="s">
        <v>605</v>
      </c>
      <c r="V3583" s="39" t="s">
        <v>35</v>
      </c>
      <c r="W3583" s="74">
        <v>0</v>
      </c>
      <c r="X3583" s="74">
        <v>0</v>
      </c>
    </row>
    <row r="3584" spans="1:24" ht="14.4" x14ac:dyDescent="0.3">
      <c r="A3584" s="33" t="s">
        <v>152</v>
      </c>
      <c r="B3584" s="22">
        <v>11853</v>
      </c>
      <c r="C3584" s="22" t="s">
        <v>181</v>
      </c>
      <c r="D3584" s="22">
        <v>53200152</v>
      </c>
      <c r="E3584" s="26" t="s">
        <v>182</v>
      </c>
      <c r="F3584" s="22">
        <v>1</v>
      </c>
      <c r="G3584" s="22" t="s">
        <v>48</v>
      </c>
      <c r="H3584" s="22" t="s">
        <v>105</v>
      </c>
      <c r="I3584" s="22" t="s">
        <v>34</v>
      </c>
      <c r="J3584" s="22" t="s">
        <v>97</v>
      </c>
      <c r="K3584" s="22" t="s">
        <v>36</v>
      </c>
      <c r="L3584" s="22">
        <v>11853</v>
      </c>
      <c r="M3584" s="39" t="s">
        <v>37</v>
      </c>
      <c r="N3584" s="39" t="s">
        <v>37</v>
      </c>
      <c r="O3584" s="39" t="s">
        <v>37</v>
      </c>
      <c r="P3584" s="39" t="s">
        <v>37</v>
      </c>
      <c r="Q3584" s="39" t="s">
        <v>37</v>
      </c>
      <c r="R3584" s="39" t="s">
        <v>37</v>
      </c>
      <c r="S3584" s="39" t="s">
        <v>37</v>
      </c>
      <c r="T3584" s="39" t="s">
        <v>37</v>
      </c>
      <c r="U3584" s="40" t="s">
        <v>605</v>
      </c>
      <c r="V3584" s="39" t="s">
        <v>35</v>
      </c>
      <c r="W3584" s="74">
        <v>0</v>
      </c>
      <c r="X3584" s="74">
        <v>0</v>
      </c>
    </row>
    <row r="3585" spans="1:24" ht="14.4" x14ac:dyDescent="0.3">
      <c r="A3585" s="33" t="s">
        <v>152</v>
      </c>
      <c r="B3585" s="22">
        <v>11853</v>
      </c>
      <c r="C3585" s="22" t="s">
        <v>181</v>
      </c>
      <c r="D3585" s="22">
        <v>53200152</v>
      </c>
      <c r="E3585" s="26" t="s">
        <v>182</v>
      </c>
      <c r="F3585" s="22">
        <v>1</v>
      </c>
      <c r="G3585" s="22" t="s">
        <v>48</v>
      </c>
      <c r="H3585" s="22" t="s">
        <v>105</v>
      </c>
      <c r="I3585" s="22" t="s">
        <v>34</v>
      </c>
      <c r="J3585" s="22" t="s">
        <v>97</v>
      </c>
      <c r="K3585" s="22" t="s">
        <v>36</v>
      </c>
      <c r="L3585" s="22">
        <v>11853</v>
      </c>
      <c r="M3585" s="39" t="s">
        <v>37</v>
      </c>
      <c r="N3585" s="39" t="s">
        <v>37</v>
      </c>
      <c r="O3585" s="39" t="s">
        <v>37</v>
      </c>
      <c r="P3585" s="39" t="s">
        <v>37</v>
      </c>
      <c r="Q3585" s="39" t="s">
        <v>37</v>
      </c>
      <c r="R3585" s="39" t="s">
        <v>37</v>
      </c>
      <c r="S3585" s="39" t="s">
        <v>37</v>
      </c>
      <c r="T3585" s="39" t="s">
        <v>37</v>
      </c>
      <c r="U3585" s="40" t="s">
        <v>605</v>
      </c>
      <c r="V3585" s="39" t="s">
        <v>35</v>
      </c>
      <c r="W3585" s="74">
        <v>0</v>
      </c>
      <c r="X3585" s="74">
        <v>0</v>
      </c>
    </row>
    <row r="3586" spans="1:24" ht="14.4" x14ac:dyDescent="0.3">
      <c r="A3586" s="33" t="s">
        <v>152</v>
      </c>
      <c r="B3586" s="22">
        <v>11853</v>
      </c>
      <c r="C3586" s="22" t="s">
        <v>181</v>
      </c>
      <c r="D3586" s="22">
        <v>53200152</v>
      </c>
      <c r="E3586" s="26" t="s">
        <v>182</v>
      </c>
      <c r="F3586" s="22">
        <v>1</v>
      </c>
      <c r="G3586" s="22" t="s">
        <v>48</v>
      </c>
      <c r="H3586" s="22" t="s">
        <v>105</v>
      </c>
      <c r="I3586" s="22" t="s">
        <v>34</v>
      </c>
      <c r="J3586" s="22" t="s">
        <v>97</v>
      </c>
      <c r="K3586" s="22" t="s">
        <v>36</v>
      </c>
      <c r="L3586" s="22">
        <v>11853</v>
      </c>
      <c r="M3586" s="39" t="s">
        <v>37</v>
      </c>
      <c r="N3586" s="39" t="s">
        <v>37</v>
      </c>
      <c r="O3586" s="39" t="s">
        <v>37</v>
      </c>
      <c r="P3586" s="39" t="s">
        <v>37</v>
      </c>
      <c r="Q3586" s="39" t="s">
        <v>37</v>
      </c>
      <c r="R3586" s="39" t="s">
        <v>37</v>
      </c>
      <c r="S3586" s="39" t="s">
        <v>37</v>
      </c>
      <c r="T3586" s="39" t="s">
        <v>37</v>
      </c>
      <c r="U3586" s="40" t="s">
        <v>605</v>
      </c>
      <c r="V3586" s="39" t="s">
        <v>35</v>
      </c>
      <c r="W3586" s="74">
        <v>0</v>
      </c>
      <c r="X3586" s="74">
        <v>0</v>
      </c>
    </row>
    <row r="3587" spans="1:24" ht="14.4" x14ac:dyDescent="0.3">
      <c r="A3587" s="33" t="s">
        <v>152</v>
      </c>
      <c r="B3587" s="22">
        <v>11853</v>
      </c>
      <c r="C3587" s="22" t="s">
        <v>181</v>
      </c>
      <c r="D3587" s="22">
        <v>53200152</v>
      </c>
      <c r="E3587" s="26" t="s">
        <v>182</v>
      </c>
      <c r="F3587" s="22">
        <v>1</v>
      </c>
      <c r="G3587" s="22" t="s">
        <v>48</v>
      </c>
      <c r="H3587" s="22" t="s">
        <v>105</v>
      </c>
      <c r="I3587" s="22" t="s">
        <v>34</v>
      </c>
      <c r="J3587" s="22" t="s">
        <v>97</v>
      </c>
      <c r="K3587" s="22" t="s">
        <v>36</v>
      </c>
      <c r="L3587" s="22">
        <v>11853</v>
      </c>
      <c r="M3587" s="39" t="s">
        <v>37</v>
      </c>
      <c r="N3587" s="39" t="s">
        <v>37</v>
      </c>
      <c r="O3587" s="39" t="s">
        <v>37</v>
      </c>
      <c r="P3587" s="39" t="s">
        <v>37</v>
      </c>
      <c r="Q3587" s="39" t="s">
        <v>37</v>
      </c>
      <c r="R3587" s="39" t="s">
        <v>37</v>
      </c>
      <c r="S3587" s="39" t="s">
        <v>37</v>
      </c>
      <c r="T3587" s="39" t="s">
        <v>37</v>
      </c>
      <c r="U3587" s="40" t="s">
        <v>605</v>
      </c>
      <c r="V3587" s="39" t="s">
        <v>35</v>
      </c>
      <c r="W3587" s="74">
        <v>0</v>
      </c>
      <c r="X3587" s="74">
        <v>0</v>
      </c>
    </row>
    <row r="3588" spans="1:24" ht="14.4" x14ac:dyDescent="0.3">
      <c r="A3588" s="33" t="s">
        <v>152</v>
      </c>
      <c r="B3588" s="22">
        <v>11853</v>
      </c>
      <c r="C3588" s="22" t="s">
        <v>181</v>
      </c>
      <c r="D3588" s="22">
        <v>53200152</v>
      </c>
      <c r="E3588" s="26" t="s">
        <v>182</v>
      </c>
      <c r="F3588" s="22">
        <v>1</v>
      </c>
      <c r="G3588" s="22" t="s">
        <v>48</v>
      </c>
      <c r="H3588" s="22" t="s">
        <v>105</v>
      </c>
      <c r="I3588" s="22" t="s">
        <v>34</v>
      </c>
      <c r="J3588" s="22" t="s">
        <v>97</v>
      </c>
      <c r="K3588" s="22" t="s">
        <v>36</v>
      </c>
      <c r="L3588" s="22">
        <v>11853</v>
      </c>
      <c r="M3588" s="39" t="s">
        <v>37</v>
      </c>
      <c r="N3588" s="39" t="s">
        <v>37</v>
      </c>
      <c r="O3588" s="39" t="s">
        <v>37</v>
      </c>
      <c r="P3588" s="39" t="s">
        <v>37</v>
      </c>
      <c r="Q3588" s="39" t="s">
        <v>37</v>
      </c>
      <c r="R3588" s="39" t="s">
        <v>37</v>
      </c>
      <c r="S3588" s="39" t="s">
        <v>37</v>
      </c>
      <c r="T3588" s="39" t="s">
        <v>37</v>
      </c>
      <c r="U3588" s="40" t="s">
        <v>605</v>
      </c>
      <c r="V3588" s="39" t="s">
        <v>35</v>
      </c>
      <c r="W3588" s="74">
        <v>0</v>
      </c>
      <c r="X3588" s="74">
        <v>0</v>
      </c>
    </row>
    <row r="3589" spans="1:24" ht="14.4" x14ac:dyDescent="0.3">
      <c r="A3589" s="33" t="s">
        <v>152</v>
      </c>
      <c r="B3589" s="22">
        <v>11853</v>
      </c>
      <c r="C3589" s="22" t="s">
        <v>181</v>
      </c>
      <c r="D3589" s="22">
        <v>53200152</v>
      </c>
      <c r="E3589" s="26" t="s">
        <v>182</v>
      </c>
      <c r="F3589" s="22">
        <v>1</v>
      </c>
      <c r="G3589" s="22" t="s">
        <v>48</v>
      </c>
      <c r="H3589" s="22" t="s">
        <v>105</v>
      </c>
      <c r="I3589" s="22" t="s">
        <v>34</v>
      </c>
      <c r="J3589" s="22" t="s">
        <v>97</v>
      </c>
      <c r="K3589" s="22" t="s">
        <v>36</v>
      </c>
      <c r="L3589" s="22">
        <v>11853</v>
      </c>
      <c r="M3589" s="39" t="s">
        <v>37</v>
      </c>
      <c r="N3589" s="39" t="s">
        <v>37</v>
      </c>
      <c r="O3589" s="39" t="s">
        <v>37</v>
      </c>
      <c r="P3589" s="39" t="s">
        <v>37</v>
      </c>
      <c r="Q3589" s="39" t="s">
        <v>37</v>
      </c>
      <c r="R3589" s="39" t="s">
        <v>37</v>
      </c>
      <c r="S3589" s="39" t="s">
        <v>37</v>
      </c>
      <c r="T3589" s="39" t="s">
        <v>37</v>
      </c>
      <c r="U3589" s="40" t="s">
        <v>605</v>
      </c>
      <c r="V3589" s="39" t="s">
        <v>35</v>
      </c>
      <c r="W3589" s="74">
        <v>0</v>
      </c>
      <c r="X3589" s="74">
        <v>0</v>
      </c>
    </row>
    <row r="3590" spans="1:24" ht="14.4" x14ac:dyDescent="0.3">
      <c r="A3590" s="33" t="s">
        <v>152</v>
      </c>
      <c r="B3590" s="22">
        <v>11853</v>
      </c>
      <c r="C3590" s="22" t="s">
        <v>181</v>
      </c>
      <c r="D3590" s="22">
        <v>53200152</v>
      </c>
      <c r="E3590" s="26" t="s">
        <v>182</v>
      </c>
      <c r="F3590" s="22">
        <v>1</v>
      </c>
      <c r="G3590" s="22" t="s">
        <v>48</v>
      </c>
      <c r="H3590" s="22" t="s">
        <v>105</v>
      </c>
      <c r="I3590" s="22" t="s">
        <v>34</v>
      </c>
      <c r="J3590" s="22" t="s">
        <v>97</v>
      </c>
      <c r="K3590" s="22" t="s">
        <v>36</v>
      </c>
      <c r="L3590" s="22">
        <v>11853</v>
      </c>
      <c r="M3590" s="39" t="s">
        <v>37</v>
      </c>
      <c r="N3590" s="39" t="s">
        <v>37</v>
      </c>
      <c r="O3590" s="39" t="s">
        <v>37</v>
      </c>
      <c r="P3590" s="39" t="s">
        <v>37</v>
      </c>
      <c r="Q3590" s="39" t="s">
        <v>37</v>
      </c>
      <c r="R3590" s="39" t="s">
        <v>37</v>
      </c>
      <c r="S3590" s="39" t="s">
        <v>37</v>
      </c>
      <c r="T3590" s="39" t="s">
        <v>37</v>
      </c>
      <c r="U3590" s="40" t="s">
        <v>605</v>
      </c>
      <c r="V3590" s="39" t="s">
        <v>35</v>
      </c>
      <c r="W3590" s="74">
        <v>0</v>
      </c>
      <c r="X3590" s="74">
        <v>0</v>
      </c>
    </row>
    <row r="3591" spans="1:24" ht="14.4" x14ac:dyDescent="0.3">
      <c r="A3591" s="33" t="s">
        <v>152</v>
      </c>
      <c r="B3591" s="22">
        <v>11853</v>
      </c>
      <c r="C3591" s="22" t="s">
        <v>181</v>
      </c>
      <c r="D3591" s="22">
        <v>53200152</v>
      </c>
      <c r="E3591" s="26" t="s">
        <v>182</v>
      </c>
      <c r="F3591" s="22">
        <v>1</v>
      </c>
      <c r="G3591" s="22" t="s">
        <v>48</v>
      </c>
      <c r="H3591" s="22" t="s">
        <v>105</v>
      </c>
      <c r="I3591" s="22" t="s">
        <v>34</v>
      </c>
      <c r="J3591" s="22" t="s">
        <v>97</v>
      </c>
      <c r="K3591" s="22" t="s">
        <v>36</v>
      </c>
      <c r="L3591" s="22">
        <v>11853</v>
      </c>
      <c r="M3591" s="39" t="s">
        <v>37</v>
      </c>
      <c r="N3591" s="39" t="s">
        <v>37</v>
      </c>
      <c r="O3591" s="39" t="s">
        <v>37</v>
      </c>
      <c r="P3591" s="39" t="s">
        <v>37</v>
      </c>
      <c r="Q3591" s="39" t="s">
        <v>37</v>
      </c>
      <c r="R3591" s="39" t="s">
        <v>37</v>
      </c>
      <c r="S3591" s="39" t="s">
        <v>37</v>
      </c>
      <c r="T3591" s="39" t="s">
        <v>37</v>
      </c>
      <c r="U3591" s="40" t="s">
        <v>605</v>
      </c>
      <c r="V3591" s="39" t="s">
        <v>35</v>
      </c>
      <c r="W3591" s="74">
        <v>0</v>
      </c>
      <c r="X3591" s="74">
        <v>0</v>
      </c>
    </row>
    <row r="3592" spans="1:24" ht="14.4" x14ac:dyDescent="0.3">
      <c r="A3592" s="33" t="s">
        <v>152</v>
      </c>
      <c r="B3592" s="22">
        <v>11853</v>
      </c>
      <c r="C3592" s="22" t="s">
        <v>181</v>
      </c>
      <c r="D3592" s="22">
        <v>53200152</v>
      </c>
      <c r="E3592" s="26" t="s">
        <v>182</v>
      </c>
      <c r="F3592" s="22">
        <v>1</v>
      </c>
      <c r="G3592" s="22" t="s">
        <v>48</v>
      </c>
      <c r="H3592" s="22" t="s">
        <v>105</v>
      </c>
      <c r="I3592" s="22" t="s">
        <v>34</v>
      </c>
      <c r="J3592" s="22" t="s">
        <v>97</v>
      </c>
      <c r="K3592" s="22" t="s">
        <v>36</v>
      </c>
      <c r="L3592" s="22">
        <v>11853</v>
      </c>
      <c r="M3592" s="39" t="s">
        <v>37</v>
      </c>
      <c r="N3592" s="39" t="s">
        <v>37</v>
      </c>
      <c r="O3592" s="39" t="s">
        <v>37</v>
      </c>
      <c r="P3592" s="39" t="s">
        <v>37</v>
      </c>
      <c r="Q3592" s="39" t="s">
        <v>37</v>
      </c>
      <c r="R3592" s="39" t="s">
        <v>37</v>
      </c>
      <c r="S3592" s="39" t="s">
        <v>37</v>
      </c>
      <c r="T3592" s="39" t="s">
        <v>37</v>
      </c>
      <c r="U3592" s="40" t="s">
        <v>605</v>
      </c>
      <c r="V3592" s="39" t="s">
        <v>35</v>
      </c>
      <c r="W3592" s="74">
        <v>0</v>
      </c>
      <c r="X3592" s="74">
        <v>0</v>
      </c>
    </row>
    <row r="3593" spans="1:24" ht="14.4" x14ac:dyDescent="0.3">
      <c r="A3593" s="33" t="s">
        <v>152</v>
      </c>
      <c r="B3593" s="22">
        <v>11853</v>
      </c>
      <c r="C3593" s="22" t="s">
        <v>181</v>
      </c>
      <c r="D3593" s="22">
        <v>53200152</v>
      </c>
      <c r="E3593" s="26" t="s">
        <v>182</v>
      </c>
      <c r="F3593" s="22">
        <v>1</v>
      </c>
      <c r="G3593" s="22" t="s">
        <v>48</v>
      </c>
      <c r="H3593" s="22" t="s">
        <v>105</v>
      </c>
      <c r="I3593" s="22" t="s">
        <v>34</v>
      </c>
      <c r="J3593" s="22" t="s">
        <v>97</v>
      </c>
      <c r="K3593" s="22" t="s">
        <v>36</v>
      </c>
      <c r="L3593" s="22">
        <v>11853</v>
      </c>
      <c r="M3593" s="39" t="s">
        <v>37</v>
      </c>
      <c r="N3593" s="39" t="s">
        <v>37</v>
      </c>
      <c r="O3593" s="39" t="s">
        <v>37</v>
      </c>
      <c r="P3593" s="39" t="s">
        <v>37</v>
      </c>
      <c r="Q3593" s="39" t="s">
        <v>37</v>
      </c>
      <c r="R3593" s="39" t="s">
        <v>37</v>
      </c>
      <c r="S3593" s="39" t="s">
        <v>37</v>
      </c>
      <c r="T3593" s="39" t="s">
        <v>37</v>
      </c>
      <c r="U3593" s="40" t="s">
        <v>605</v>
      </c>
      <c r="V3593" s="39" t="s">
        <v>35</v>
      </c>
      <c r="W3593" s="74">
        <v>0</v>
      </c>
      <c r="X3593" s="74">
        <v>0</v>
      </c>
    </row>
    <row r="3594" spans="1:24" ht="14.4" x14ac:dyDescent="0.3">
      <c r="A3594" s="33" t="s">
        <v>152</v>
      </c>
      <c r="B3594" s="22">
        <v>11853</v>
      </c>
      <c r="C3594" s="22" t="s">
        <v>181</v>
      </c>
      <c r="D3594" s="22">
        <v>53200152</v>
      </c>
      <c r="E3594" s="26" t="s">
        <v>182</v>
      </c>
      <c r="F3594" s="22">
        <v>1</v>
      </c>
      <c r="G3594" s="22" t="s">
        <v>48</v>
      </c>
      <c r="H3594" s="22" t="s">
        <v>105</v>
      </c>
      <c r="I3594" s="22" t="s">
        <v>34</v>
      </c>
      <c r="J3594" s="22" t="s">
        <v>97</v>
      </c>
      <c r="K3594" s="22" t="s">
        <v>36</v>
      </c>
      <c r="L3594" s="22">
        <v>11853</v>
      </c>
      <c r="M3594" s="39" t="s">
        <v>37</v>
      </c>
      <c r="N3594" s="39" t="s">
        <v>37</v>
      </c>
      <c r="O3594" s="39" t="s">
        <v>37</v>
      </c>
      <c r="P3594" s="39" t="s">
        <v>37</v>
      </c>
      <c r="Q3594" s="39" t="s">
        <v>37</v>
      </c>
      <c r="R3594" s="39" t="s">
        <v>37</v>
      </c>
      <c r="S3594" s="39" t="s">
        <v>37</v>
      </c>
      <c r="T3594" s="39" t="s">
        <v>37</v>
      </c>
      <c r="U3594" s="40" t="s">
        <v>605</v>
      </c>
      <c r="V3594" s="39" t="s">
        <v>35</v>
      </c>
      <c r="W3594" s="74">
        <v>0</v>
      </c>
      <c r="X3594" s="74">
        <v>0</v>
      </c>
    </row>
    <row r="3595" spans="1:24" ht="14.4" x14ac:dyDescent="0.3">
      <c r="A3595" s="33" t="s">
        <v>152</v>
      </c>
      <c r="B3595" s="22">
        <v>11853</v>
      </c>
      <c r="C3595" s="22" t="s">
        <v>181</v>
      </c>
      <c r="D3595" s="22">
        <v>53200152</v>
      </c>
      <c r="E3595" s="26" t="s">
        <v>182</v>
      </c>
      <c r="F3595" s="22">
        <v>1</v>
      </c>
      <c r="G3595" s="22" t="s">
        <v>48</v>
      </c>
      <c r="H3595" s="22" t="s">
        <v>105</v>
      </c>
      <c r="I3595" s="22" t="s">
        <v>34</v>
      </c>
      <c r="J3595" s="22" t="s">
        <v>97</v>
      </c>
      <c r="K3595" s="22" t="s">
        <v>36</v>
      </c>
      <c r="L3595" s="22">
        <v>11853</v>
      </c>
      <c r="M3595" s="39" t="s">
        <v>37</v>
      </c>
      <c r="N3595" s="39" t="s">
        <v>37</v>
      </c>
      <c r="O3595" s="39" t="s">
        <v>37</v>
      </c>
      <c r="P3595" s="39" t="s">
        <v>37</v>
      </c>
      <c r="Q3595" s="39" t="s">
        <v>37</v>
      </c>
      <c r="R3595" s="39" t="s">
        <v>37</v>
      </c>
      <c r="S3595" s="39" t="s">
        <v>37</v>
      </c>
      <c r="T3595" s="39" t="s">
        <v>37</v>
      </c>
      <c r="U3595" s="40" t="s">
        <v>605</v>
      </c>
      <c r="V3595" s="39" t="s">
        <v>35</v>
      </c>
      <c r="W3595" s="74">
        <v>0</v>
      </c>
      <c r="X3595" s="74">
        <v>0</v>
      </c>
    </row>
    <row r="3596" spans="1:24" ht="14.4" x14ac:dyDescent="0.3">
      <c r="A3596" s="33" t="s">
        <v>152</v>
      </c>
      <c r="B3596" s="22">
        <v>11853</v>
      </c>
      <c r="C3596" s="22" t="s">
        <v>181</v>
      </c>
      <c r="D3596" s="22">
        <v>53200152</v>
      </c>
      <c r="E3596" s="26" t="s">
        <v>182</v>
      </c>
      <c r="F3596" s="22">
        <v>1</v>
      </c>
      <c r="G3596" s="22" t="s">
        <v>48</v>
      </c>
      <c r="H3596" s="22" t="s">
        <v>105</v>
      </c>
      <c r="I3596" s="22" t="s">
        <v>34</v>
      </c>
      <c r="J3596" s="22" t="s">
        <v>97</v>
      </c>
      <c r="K3596" s="22" t="s">
        <v>36</v>
      </c>
      <c r="L3596" s="22">
        <v>11853</v>
      </c>
      <c r="M3596" s="39" t="s">
        <v>37</v>
      </c>
      <c r="N3596" s="39" t="s">
        <v>37</v>
      </c>
      <c r="O3596" s="39" t="s">
        <v>37</v>
      </c>
      <c r="P3596" s="39" t="s">
        <v>37</v>
      </c>
      <c r="Q3596" s="39" t="s">
        <v>37</v>
      </c>
      <c r="R3596" s="39" t="s">
        <v>37</v>
      </c>
      <c r="S3596" s="39" t="s">
        <v>37</v>
      </c>
      <c r="T3596" s="39" t="s">
        <v>37</v>
      </c>
      <c r="U3596" s="40" t="s">
        <v>605</v>
      </c>
      <c r="V3596" s="39" t="s">
        <v>35</v>
      </c>
      <c r="W3596" s="74">
        <v>0</v>
      </c>
      <c r="X3596" s="74">
        <v>0</v>
      </c>
    </row>
    <row r="3597" spans="1:24" ht="14.4" x14ac:dyDescent="0.3">
      <c r="A3597" s="33" t="s">
        <v>152</v>
      </c>
      <c r="B3597" s="22">
        <v>11853</v>
      </c>
      <c r="C3597" s="22" t="s">
        <v>181</v>
      </c>
      <c r="D3597" s="22">
        <v>53200152</v>
      </c>
      <c r="E3597" s="26" t="s">
        <v>182</v>
      </c>
      <c r="F3597" s="22">
        <v>1</v>
      </c>
      <c r="G3597" s="22" t="s">
        <v>48</v>
      </c>
      <c r="H3597" s="22" t="s">
        <v>105</v>
      </c>
      <c r="I3597" s="22" t="s">
        <v>34</v>
      </c>
      <c r="J3597" s="22" t="s">
        <v>97</v>
      </c>
      <c r="K3597" s="22" t="s">
        <v>36</v>
      </c>
      <c r="L3597" s="22">
        <v>11853</v>
      </c>
      <c r="M3597" s="39" t="s">
        <v>37</v>
      </c>
      <c r="N3597" s="39" t="s">
        <v>37</v>
      </c>
      <c r="O3597" s="39" t="s">
        <v>37</v>
      </c>
      <c r="P3597" s="39" t="s">
        <v>37</v>
      </c>
      <c r="Q3597" s="39" t="s">
        <v>37</v>
      </c>
      <c r="R3597" s="39" t="s">
        <v>37</v>
      </c>
      <c r="S3597" s="39" t="s">
        <v>37</v>
      </c>
      <c r="T3597" s="39" t="s">
        <v>37</v>
      </c>
      <c r="U3597" s="40" t="s">
        <v>605</v>
      </c>
      <c r="V3597" s="39" t="s">
        <v>35</v>
      </c>
      <c r="W3597" s="74">
        <v>0</v>
      </c>
      <c r="X3597" s="74">
        <v>0</v>
      </c>
    </row>
    <row r="3598" spans="1:24" ht="14.4" x14ac:dyDescent="0.3">
      <c r="A3598" s="33" t="s">
        <v>152</v>
      </c>
      <c r="B3598" s="22">
        <v>11853</v>
      </c>
      <c r="C3598" s="22" t="s">
        <v>181</v>
      </c>
      <c r="D3598" s="22">
        <v>53200152</v>
      </c>
      <c r="E3598" s="26" t="s">
        <v>182</v>
      </c>
      <c r="F3598" s="22">
        <v>1</v>
      </c>
      <c r="G3598" s="22" t="s">
        <v>48</v>
      </c>
      <c r="H3598" s="22" t="s">
        <v>105</v>
      </c>
      <c r="I3598" s="22" t="s">
        <v>34</v>
      </c>
      <c r="J3598" s="22" t="s">
        <v>97</v>
      </c>
      <c r="K3598" s="22" t="s">
        <v>36</v>
      </c>
      <c r="L3598" s="22">
        <v>11853</v>
      </c>
      <c r="M3598" s="39" t="s">
        <v>37</v>
      </c>
      <c r="N3598" s="39" t="s">
        <v>37</v>
      </c>
      <c r="O3598" s="39" t="s">
        <v>37</v>
      </c>
      <c r="P3598" s="39" t="s">
        <v>37</v>
      </c>
      <c r="Q3598" s="39" t="s">
        <v>37</v>
      </c>
      <c r="R3598" s="39" t="s">
        <v>37</v>
      </c>
      <c r="S3598" s="39" t="s">
        <v>37</v>
      </c>
      <c r="T3598" s="39" t="s">
        <v>37</v>
      </c>
      <c r="U3598" s="40" t="s">
        <v>605</v>
      </c>
      <c r="V3598" s="39" t="s">
        <v>35</v>
      </c>
      <c r="W3598" s="74">
        <v>0</v>
      </c>
      <c r="X3598" s="74">
        <v>0</v>
      </c>
    </row>
    <row r="3599" spans="1:24" ht="14.4" x14ac:dyDescent="0.3">
      <c r="A3599" s="33" t="s">
        <v>152</v>
      </c>
      <c r="B3599" s="22">
        <v>11853</v>
      </c>
      <c r="C3599" s="22" t="s">
        <v>181</v>
      </c>
      <c r="D3599" s="22">
        <v>53200152</v>
      </c>
      <c r="E3599" s="26" t="s">
        <v>182</v>
      </c>
      <c r="F3599" s="22">
        <v>1</v>
      </c>
      <c r="G3599" s="22" t="s">
        <v>48</v>
      </c>
      <c r="H3599" s="22" t="s">
        <v>105</v>
      </c>
      <c r="I3599" s="22" t="s">
        <v>34</v>
      </c>
      <c r="J3599" s="22" t="s">
        <v>97</v>
      </c>
      <c r="K3599" s="22" t="s">
        <v>36</v>
      </c>
      <c r="L3599" s="22">
        <v>11853</v>
      </c>
      <c r="M3599" s="39" t="s">
        <v>37</v>
      </c>
      <c r="N3599" s="39" t="s">
        <v>37</v>
      </c>
      <c r="O3599" s="39" t="s">
        <v>37</v>
      </c>
      <c r="P3599" s="39" t="s">
        <v>37</v>
      </c>
      <c r="Q3599" s="39" t="s">
        <v>37</v>
      </c>
      <c r="R3599" s="39" t="s">
        <v>37</v>
      </c>
      <c r="S3599" s="39" t="s">
        <v>37</v>
      </c>
      <c r="T3599" s="39" t="s">
        <v>37</v>
      </c>
      <c r="U3599" s="40" t="s">
        <v>605</v>
      </c>
      <c r="V3599" s="39" t="s">
        <v>35</v>
      </c>
      <c r="W3599" s="74">
        <v>0</v>
      </c>
      <c r="X3599" s="74">
        <v>0</v>
      </c>
    </row>
    <row r="3600" spans="1:24" ht="14.4" x14ac:dyDescent="0.3">
      <c r="A3600" s="33" t="s">
        <v>152</v>
      </c>
      <c r="B3600" s="22">
        <v>11853</v>
      </c>
      <c r="C3600" s="22" t="s">
        <v>181</v>
      </c>
      <c r="D3600" s="22">
        <v>53200152</v>
      </c>
      <c r="E3600" s="26" t="s">
        <v>182</v>
      </c>
      <c r="F3600" s="22">
        <v>1</v>
      </c>
      <c r="G3600" s="22" t="s">
        <v>48</v>
      </c>
      <c r="H3600" s="22" t="s">
        <v>105</v>
      </c>
      <c r="I3600" s="22" t="s">
        <v>34</v>
      </c>
      <c r="J3600" s="22" t="s">
        <v>97</v>
      </c>
      <c r="K3600" s="22" t="s">
        <v>36</v>
      </c>
      <c r="L3600" s="22">
        <v>11853</v>
      </c>
      <c r="M3600" s="39" t="s">
        <v>37</v>
      </c>
      <c r="N3600" s="39" t="s">
        <v>37</v>
      </c>
      <c r="O3600" s="39" t="s">
        <v>37</v>
      </c>
      <c r="P3600" s="39" t="s">
        <v>37</v>
      </c>
      <c r="Q3600" s="39" t="s">
        <v>37</v>
      </c>
      <c r="R3600" s="39" t="s">
        <v>37</v>
      </c>
      <c r="S3600" s="39" t="s">
        <v>37</v>
      </c>
      <c r="T3600" s="39" t="s">
        <v>37</v>
      </c>
      <c r="U3600" s="40" t="s">
        <v>605</v>
      </c>
      <c r="V3600" s="39" t="s">
        <v>35</v>
      </c>
      <c r="W3600" s="74">
        <v>0</v>
      </c>
      <c r="X3600" s="74">
        <v>0</v>
      </c>
    </row>
    <row r="3601" spans="1:24" ht="14.4" x14ac:dyDescent="0.3">
      <c r="A3601" s="33" t="s">
        <v>152</v>
      </c>
      <c r="B3601" s="22">
        <v>11853</v>
      </c>
      <c r="C3601" s="22" t="s">
        <v>181</v>
      </c>
      <c r="D3601" s="22">
        <v>53200152</v>
      </c>
      <c r="E3601" s="26" t="s">
        <v>182</v>
      </c>
      <c r="F3601" s="22">
        <v>1</v>
      </c>
      <c r="G3601" s="22" t="s">
        <v>48</v>
      </c>
      <c r="H3601" s="22" t="s">
        <v>105</v>
      </c>
      <c r="I3601" s="22" t="s">
        <v>34</v>
      </c>
      <c r="J3601" s="22" t="s">
        <v>97</v>
      </c>
      <c r="K3601" s="22" t="s">
        <v>36</v>
      </c>
      <c r="L3601" s="22">
        <v>11853</v>
      </c>
      <c r="M3601" s="39" t="s">
        <v>37</v>
      </c>
      <c r="N3601" s="39" t="s">
        <v>37</v>
      </c>
      <c r="O3601" s="39" t="s">
        <v>37</v>
      </c>
      <c r="P3601" s="39" t="s">
        <v>37</v>
      </c>
      <c r="Q3601" s="39" t="s">
        <v>37</v>
      </c>
      <c r="R3601" s="39" t="s">
        <v>37</v>
      </c>
      <c r="S3601" s="39" t="s">
        <v>37</v>
      </c>
      <c r="T3601" s="39" t="s">
        <v>37</v>
      </c>
      <c r="U3601" s="40" t="s">
        <v>605</v>
      </c>
      <c r="V3601" s="39" t="s">
        <v>35</v>
      </c>
      <c r="W3601" s="74">
        <v>0</v>
      </c>
      <c r="X3601" s="74">
        <v>0</v>
      </c>
    </row>
    <row r="3602" spans="1:24" ht="14.4" x14ac:dyDescent="0.3">
      <c r="A3602" s="33" t="s">
        <v>152</v>
      </c>
      <c r="B3602" s="22">
        <v>11853</v>
      </c>
      <c r="C3602" s="22" t="s">
        <v>181</v>
      </c>
      <c r="D3602" s="22">
        <v>53200152</v>
      </c>
      <c r="E3602" s="26" t="s">
        <v>182</v>
      </c>
      <c r="F3602" s="22">
        <v>1</v>
      </c>
      <c r="G3602" s="22" t="s">
        <v>48</v>
      </c>
      <c r="H3602" s="22" t="s">
        <v>105</v>
      </c>
      <c r="I3602" s="22" t="s">
        <v>34</v>
      </c>
      <c r="J3602" s="22" t="s">
        <v>97</v>
      </c>
      <c r="K3602" s="22" t="s">
        <v>36</v>
      </c>
      <c r="L3602" s="22">
        <v>11853</v>
      </c>
      <c r="M3602" s="39" t="s">
        <v>37</v>
      </c>
      <c r="N3602" s="39" t="s">
        <v>37</v>
      </c>
      <c r="O3602" s="39" t="s">
        <v>37</v>
      </c>
      <c r="P3602" s="39" t="s">
        <v>37</v>
      </c>
      <c r="Q3602" s="39" t="s">
        <v>37</v>
      </c>
      <c r="R3602" s="39" t="s">
        <v>37</v>
      </c>
      <c r="S3602" s="39" t="s">
        <v>37</v>
      </c>
      <c r="T3602" s="39" t="s">
        <v>37</v>
      </c>
      <c r="U3602" s="40" t="s">
        <v>605</v>
      </c>
      <c r="V3602" s="39" t="s">
        <v>35</v>
      </c>
      <c r="W3602" s="74">
        <v>0</v>
      </c>
      <c r="X3602" s="74">
        <v>0</v>
      </c>
    </row>
    <row r="3603" spans="1:24" ht="14.4" x14ac:dyDescent="0.3">
      <c r="A3603" s="33" t="s">
        <v>152</v>
      </c>
      <c r="B3603" s="22">
        <v>11853</v>
      </c>
      <c r="C3603" s="22" t="s">
        <v>181</v>
      </c>
      <c r="D3603" s="22">
        <v>53200152</v>
      </c>
      <c r="E3603" s="26" t="s">
        <v>182</v>
      </c>
      <c r="F3603" s="22">
        <v>1</v>
      </c>
      <c r="G3603" s="22" t="s">
        <v>48</v>
      </c>
      <c r="H3603" s="22" t="s">
        <v>105</v>
      </c>
      <c r="I3603" s="22" t="s">
        <v>34</v>
      </c>
      <c r="J3603" s="22" t="s">
        <v>97</v>
      </c>
      <c r="K3603" s="22" t="s">
        <v>36</v>
      </c>
      <c r="L3603" s="22">
        <v>11853</v>
      </c>
      <c r="M3603" s="39" t="s">
        <v>37</v>
      </c>
      <c r="N3603" s="39" t="s">
        <v>37</v>
      </c>
      <c r="O3603" s="39" t="s">
        <v>37</v>
      </c>
      <c r="P3603" s="39" t="s">
        <v>37</v>
      </c>
      <c r="Q3603" s="39" t="s">
        <v>37</v>
      </c>
      <c r="R3603" s="39" t="s">
        <v>37</v>
      </c>
      <c r="S3603" s="39" t="s">
        <v>37</v>
      </c>
      <c r="T3603" s="39" t="s">
        <v>37</v>
      </c>
      <c r="U3603" s="40" t="s">
        <v>605</v>
      </c>
      <c r="V3603" s="39" t="s">
        <v>35</v>
      </c>
      <c r="W3603" s="74">
        <v>0</v>
      </c>
      <c r="X3603" s="74">
        <v>0</v>
      </c>
    </row>
    <row r="3604" spans="1:24" ht="86.4" x14ac:dyDescent="0.3">
      <c r="A3604" s="33" t="s">
        <v>152</v>
      </c>
      <c r="B3604" s="22">
        <v>11855</v>
      </c>
      <c r="C3604" s="22" t="s">
        <v>311</v>
      </c>
      <c r="D3604" s="22">
        <v>53200152</v>
      </c>
      <c r="E3604" s="26" t="s">
        <v>312</v>
      </c>
      <c r="F3604" s="22">
        <v>2</v>
      </c>
      <c r="G3604" s="22" t="s">
        <v>48</v>
      </c>
      <c r="H3604" s="22" t="s">
        <v>105</v>
      </c>
      <c r="I3604" s="22" t="s">
        <v>34</v>
      </c>
      <c r="J3604" s="22" t="s">
        <v>97</v>
      </c>
      <c r="K3604" s="22" t="s">
        <v>36</v>
      </c>
      <c r="L3604" s="22">
        <v>11855</v>
      </c>
      <c r="M3604" s="39" t="s">
        <v>37</v>
      </c>
      <c r="N3604" s="39" t="s">
        <v>37</v>
      </c>
      <c r="O3604" s="39" t="s">
        <v>37</v>
      </c>
      <c r="P3604" s="39" t="s">
        <v>37</v>
      </c>
      <c r="Q3604" s="39" t="s">
        <v>37</v>
      </c>
      <c r="R3604" s="39" t="s">
        <v>37</v>
      </c>
      <c r="S3604" s="39" t="s">
        <v>37</v>
      </c>
      <c r="T3604" s="39" t="s">
        <v>37</v>
      </c>
      <c r="U3604" s="40" t="s">
        <v>605</v>
      </c>
      <c r="V3604" s="39" t="s">
        <v>35</v>
      </c>
      <c r="W3604" s="74">
        <v>0</v>
      </c>
      <c r="X3604" s="74" t="s">
        <v>658</v>
      </c>
    </row>
    <row r="3605" spans="1:24" ht="86.4" x14ac:dyDescent="0.3">
      <c r="A3605" s="33" t="s">
        <v>152</v>
      </c>
      <c r="B3605" s="22">
        <v>11855</v>
      </c>
      <c r="C3605" s="22" t="s">
        <v>311</v>
      </c>
      <c r="D3605" s="22">
        <v>53200152</v>
      </c>
      <c r="E3605" s="26" t="s">
        <v>312</v>
      </c>
      <c r="F3605" s="22">
        <v>2</v>
      </c>
      <c r="G3605" s="22" t="s">
        <v>48</v>
      </c>
      <c r="H3605" s="22" t="s">
        <v>105</v>
      </c>
      <c r="I3605" s="22" t="s">
        <v>34</v>
      </c>
      <c r="J3605" s="22" t="s">
        <v>97</v>
      </c>
      <c r="K3605" s="22" t="s">
        <v>36</v>
      </c>
      <c r="L3605" s="22">
        <v>11855</v>
      </c>
      <c r="M3605" s="39" t="s">
        <v>37</v>
      </c>
      <c r="N3605" s="39" t="s">
        <v>37</v>
      </c>
      <c r="O3605" s="39" t="s">
        <v>37</v>
      </c>
      <c r="P3605" s="39" t="s">
        <v>37</v>
      </c>
      <c r="Q3605" s="39" t="s">
        <v>37</v>
      </c>
      <c r="R3605" s="39" t="s">
        <v>37</v>
      </c>
      <c r="S3605" s="39" t="s">
        <v>37</v>
      </c>
      <c r="T3605" s="39" t="s">
        <v>37</v>
      </c>
      <c r="U3605" s="40" t="s">
        <v>605</v>
      </c>
      <c r="V3605" s="39" t="s">
        <v>35</v>
      </c>
      <c r="W3605" s="74">
        <v>0</v>
      </c>
      <c r="X3605" s="74" t="s">
        <v>658</v>
      </c>
    </row>
    <row r="3606" spans="1:24" ht="86.4" x14ac:dyDescent="0.3">
      <c r="A3606" s="33" t="s">
        <v>152</v>
      </c>
      <c r="B3606" s="22">
        <v>11855</v>
      </c>
      <c r="C3606" s="22" t="s">
        <v>311</v>
      </c>
      <c r="D3606" s="22">
        <v>53200152</v>
      </c>
      <c r="E3606" s="26" t="s">
        <v>312</v>
      </c>
      <c r="F3606" s="22">
        <v>2</v>
      </c>
      <c r="G3606" s="22" t="s">
        <v>48</v>
      </c>
      <c r="H3606" s="22" t="s">
        <v>105</v>
      </c>
      <c r="I3606" s="22" t="s">
        <v>34</v>
      </c>
      <c r="J3606" s="22" t="s">
        <v>97</v>
      </c>
      <c r="K3606" s="22" t="s">
        <v>36</v>
      </c>
      <c r="L3606" s="22">
        <v>11855</v>
      </c>
      <c r="M3606" s="39" t="s">
        <v>37</v>
      </c>
      <c r="N3606" s="39" t="s">
        <v>37</v>
      </c>
      <c r="O3606" s="39" t="s">
        <v>37</v>
      </c>
      <c r="P3606" s="39" t="s">
        <v>37</v>
      </c>
      <c r="Q3606" s="39" t="s">
        <v>37</v>
      </c>
      <c r="R3606" s="39" t="s">
        <v>37</v>
      </c>
      <c r="S3606" s="39" t="s">
        <v>37</v>
      </c>
      <c r="T3606" s="39" t="s">
        <v>37</v>
      </c>
      <c r="U3606" s="40" t="s">
        <v>605</v>
      </c>
      <c r="V3606" s="39" t="s">
        <v>35</v>
      </c>
      <c r="W3606" s="74">
        <v>0</v>
      </c>
      <c r="X3606" s="74" t="s">
        <v>658</v>
      </c>
    </row>
    <row r="3607" spans="1:24" ht="86.4" x14ac:dyDescent="0.3">
      <c r="A3607" s="33" t="s">
        <v>152</v>
      </c>
      <c r="B3607" s="22">
        <v>11855</v>
      </c>
      <c r="C3607" s="22" t="s">
        <v>311</v>
      </c>
      <c r="D3607" s="22">
        <v>53200152</v>
      </c>
      <c r="E3607" s="26" t="s">
        <v>312</v>
      </c>
      <c r="F3607" s="22">
        <v>2</v>
      </c>
      <c r="G3607" s="22" t="s">
        <v>48</v>
      </c>
      <c r="H3607" s="22" t="s">
        <v>105</v>
      </c>
      <c r="I3607" s="22" t="s">
        <v>34</v>
      </c>
      <c r="J3607" s="22" t="s">
        <v>97</v>
      </c>
      <c r="K3607" s="22" t="s">
        <v>36</v>
      </c>
      <c r="L3607" s="22">
        <v>11855</v>
      </c>
      <c r="M3607" s="39" t="s">
        <v>37</v>
      </c>
      <c r="N3607" s="39" t="s">
        <v>37</v>
      </c>
      <c r="O3607" s="39" t="s">
        <v>37</v>
      </c>
      <c r="P3607" s="39" t="s">
        <v>37</v>
      </c>
      <c r="Q3607" s="39" t="s">
        <v>37</v>
      </c>
      <c r="R3607" s="39" t="s">
        <v>37</v>
      </c>
      <c r="S3607" s="39" t="s">
        <v>37</v>
      </c>
      <c r="T3607" s="39" t="s">
        <v>37</v>
      </c>
      <c r="U3607" s="40" t="s">
        <v>605</v>
      </c>
      <c r="V3607" s="39" t="s">
        <v>35</v>
      </c>
      <c r="W3607" s="74">
        <v>0</v>
      </c>
      <c r="X3607" s="74" t="s">
        <v>658</v>
      </c>
    </row>
    <row r="3608" spans="1:24" ht="86.4" x14ac:dyDescent="0.3">
      <c r="A3608" s="33" t="s">
        <v>152</v>
      </c>
      <c r="B3608" s="22">
        <v>11855</v>
      </c>
      <c r="C3608" s="22" t="s">
        <v>311</v>
      </c>
      <c r="D3608" s="22">
        <v>53200152</v>
      </c>
      <c r="E3608" s="26" t="s">
        <v>312</v>
      </c>
      <c r="F3608" s="22">
        <v>2</v>
      </c>
      <c r="G3608" s="22" t="s">
        <v>48</v>
      </c>
      <c r="H3608" s="22" t="s">
        <v>105</v>
      </c>
      <c r="I3608" s="22" t="s">
        <v>34</v>
      </c>
      <c r="J3608" s="22" t="s">
        <v>97</v>
      </c>
      <c r="K3608" s="22" t="s">
        <v>36</v>
      </c>
      <c r="L3608" s="22">
        <v>11855</v>
      </c>
      <c r="M3608" s="39" t="s">
        <v>37</v>
      </c>
      <c r="N3608" s="39" t="s">
        <v>37</v>
      </c>
      <c r="O3608" s="39" t="s">
        <v>37</v>
      </c>
      <c r="P3608" s="39" t="s">
        <v>37</v>
      </c>
      <c r="Q3608" s="39" t="s">
        <v>37</v>
      </c>
      <c r="R3608" s="39" t="s">
        <v>37</v>
      </c>
      <c r="S3608" s="39" t="s">
        <v>37</v>
      </c>
      <c r="T3608" s="39" t="s">
        <v>37</v>
      </c>
      <c r="U3608" s="40" t="s">
        <v>605</v>
      </c>
      <c r="V3608" s="39" t="s">
        <v>35</v>
      </c>
      <c r="W3608" s="74">
        <v>0</v>
      </c>
      <c r="X3608" s="74" t="s">
        <v>658</v>
      </c>
    </row>
    <row r="3609" spans="1:24" ht="86.4" x14ac:dyDescent="0.3">
      <c r="A3609" s="33" t="s">
        <v>152</v>
      </c>
      <c r="B3609" s="22">
        <v>11855</v>
      </c>
      <c r="C3609" s="22" t="s">
        <v>311</v>
      </c>
      <c r="D3609" s="22">
        <v>53200152</v>
      </c>
      <c r="E3609" s="26" t="s">
        <v>312</v>
      </c>
      <c r="F3609" s="22">
        <v>2</v>
      </c>
      <c r="G3609" s="22" t="s">
        <v>48</v>
      </c>
      <c r="H3609" s="22" t="s">
        <v>105</v>
      </c>
      <c r="I3609" s="22" t="s">
        <v>34</v>
      </c>
      <c r="J3609" s="22" t="s">
        <v>97</v>
      </c>
      <c r="K3609" s="22" t="s">
        <v>36</v>
      </c>
      <c r="L3609" s="22">
        <v>11855</v>
      </c>
      <c r="M3609" s="39" t="s">
        <v>37</v>
      </c>
      <c r="N3609" s="39" t="s">
        <v>37</v>
      </c>
      <c r="O3609" s="39" t="s">
        <v>37</v>
      </c>
      <c r="P3609" s="39" t="s">
        <v>37</v>
      </c>
      <c r="Q3609" s="39" t="s">
        <v>37</v>
      </c>
      <c r="R3609" s="39" t="s">
        <v>37</v>
      </c>
      <c r="S3609" s="39" t="s">
        <v>37</v>
      </c>
      <c r="T3609" s="39" t="s">
        <v>37</v>
      </c>
      <c r="U3609" s="40" t="s">
        <v>605</v>
      </c>
      <c r="V3609" s="39" t="s">
        <v>35</v>
      </c>
      <c r="W3609" s="74">
        <v>0</v>
      </c>
      <c r="X3609" s="74" t="s">
        <v>658</v>
      </c>
    </row>
    <row r="3610" spans="1:24" ht="86.4" x14ac:dyDescent="0.3">
      <c r="A3610" s="33" t="s">
        <v>152</v>
      </c>
      <c r="B3610" s="22">
        <v>11855</v>
      </c>
      <c r="C3610" s="22" t="s">
        <v>311</v>
      </c>
      <c r="D3610" s="22">
        <v>53200152</v>
      </c>
      <c r="E3610" s="26" t="s">
        <v>312</v>
      </c>
      <c r="F3610" s="22">
        <v>2</v>
      </c>
      <c r="G3610" s="22" t="s">
        <v>48</v>
      </c>
      <c r="H3610" s="22" t="s">
        <v>105</v>
      </c>
      <c r="I3610" s="22" t="s">
        <v>34</v>
      </c>
      <c r="J3610" s="22" t="s">
        <v>97</v>
      </c>
      <c r="K3610" s="22" t="s">
        <v>36</v>
      </c>
      <c r="L3610" s="22">
        <v>11855</v>
      </c>
      <c r="M3610" s="39" t="s">
        <v>37</v>
      </c>
      <c r="N3610" s="39" t="s">
        <v>37</v>
      </c>
      <c r="O3610" s="39" t="s">
        <v>37</v>
      </c>
      <c r="P3610" s="39" t="s">
        <v>37</v>
      </c>
      <c r="Q3610" s="39" t="s">
        <v>37</v>
      </c>
      <c r="R3610" s="39" t="s">
        <v>37</v>
      </c>
      <c r="S3610" s="39" t="s">
        <v>37</v>
      </c>
      <c r="T3610" s="39" t="s">
        <v>37</v>
      </c>
      <c r="U3610" s="40" t="s">
        <v>605</v>
      </c>
      <c r="V3610" s="39" t="s">
        <v>35</v>
      </c>
      <c r="W3610" s="74">
        <v>0</v>
      </c>
      <c r="X3610" s="74" t="s">
        <v>658</v>
      </c>
    </row>
    <row r="3611" spans="1:24" ht="86.4" x14ac:dyDescent="0.3">
      <c r="A3611" s="33" t="s">
        <v>152</v>
      </c>
      <c r="B3611" s="22">
        <v>11855</v>
      </c>
      <c r="C3611" s="22" t="s">
        <v>311</v>
      </c>
      <c r="D3611" s="22">
        <v>53200152</v>
      </c>
      <c r="E3611" s="26" t="s">
        <v>312</v>
      </c>
      <c r="F3611" s="22">
        <v>2</v>
      </c>
      <c r="G3611" s="22" t="s">
        <v>48</v>
      </c>
      <c r="H3611" s="22" t="s">
        <v>105</v>
      </c>
      <c r="I3611" s="22" t="s">
        <v>34</v>
      </c>
      <c r="J3611" s="22" t="s">
        <v>97</v>
      </c>
      <c r="K3611" s="22" t="s">
        <v>36</v>
      </c>
      <c r="L3611" s="22">
        <v>11855</v>
      </c>
      <c r="M3611" s="39" t="s">
        <v>37</v>
      </c>
      <c r="N3611" s="39" t="s">
        <v>37</v>
      </c>
      <c r="O3611" s="39" t="s">
        <v>37</v>
      </c>
      <c r="P3611" s="39" t="s">
        <v>37</v>
      </c>
      <c r="Q3611" s="39" t="s">
        <v>37</v>
      </c>
      <c r="R3611" s="39" t="s">
        <v>37</v>
      </c>
      <c r="S3611" s="39" t="s">
        <v>37</v>
      </c>
      <c r="T3611" s="39" t="s">
        <v>37</v>
      </c>
      <c r="U3611" s="40" t="s">
        <v>605</v>
      </c>
      <c r="V3611" s="39" t="s">
        <v>35</v>
      </c>
      <c r="W3611" s="74">
        <v>0</v>
      </c>
      <c r="X3611" s="74" t="s">
        <v>658</v>
      </c>
    </row>
    <row r="3612" spans="1:24" ht="14.4" x14ac:dyDescent="0.3">
      <c r="A3612" s="33" t="s">
        <v>152</v>
      </c>
      <c r="B3612" s="22">
        <v>12274</v>
      </c>
      <c r="C3612" s="22" t="s">
        <v>325</v>
      </c>
      <c r="D3612" s="22">
        <v>29500005</v>
      </c>
      <c r="E3612" s="26" t="s">
        <v>326</v>
      </c>
      <c r="F3612" s="22">
        <v>4</v>
      </c>
      <c r="G3612" s="22" t="s">
        <v>48</v>
      </c>
      <c r="H3612" s="22" t="s">
        <v>61</v>
      </c>
      <c r="I3612" s="22" t="s">
        <v>34</v>
      </c>
      <c r="J3612" s="22" t="s">
        <v>97</v>
      </c>
      <c r="K3612" s="22" t="s">
        <v>36</v>
      </c>
      <c r="L3612" s="22">
        <v>12274</v>
      </c>
      <c r="M3612" s="39" t="s">
        <v>37</v>
      </c>
      <c r="N3612" s="39" t="s">
        <v>37</v>
      </c>
      <c r="O3612" s="39" t="s">
        <v>37</v>
      </c>
      <c r="P3612" s="39" t="s">
        <v>37</v>
      </c>
      <c r="Q3612" s="39" t="s">
        <v>37</v>
      </c>
      <c r="R3612" s="39" t="s">
        <v>37</v>
      </c>
      <c r="S3612" s="39" t="s">
        <v>37</v>
      </c>
      <c r="T3612" s="39" t="s">
        <v>37</v>
      </c>
      <c r="U3612" s="40" t="s">
        <v>784</v>
      </c>
      <c r="V3612" s="39" t="s">
        <v>37</v>
      </c>
      <c r="W3612" s="74" t="s">
        <v>943</v>
      </c>
      <c r="X3612" s="74">
        <v>0</v>
      </c>
    </row>
    <row r="3613" spans="1:24" ht="57.6" x14ac:dyDescent="0.3">
      <c r="A3613" s="33" t="s">
        <v>152</v>
      </c>
      <c r="B3613" s="22">
        <v>13054</v>
      </c>
      <c r="C3613" s="22" t="s">
        <v>589</v>
      </c>
      <c r="D3613" s="22">
        <v>29500005</v>
      </c>
      <c r="E3613" s="26" t="s">
        <v>590</v>
      </c>
      <c r="F3613" s="22">
        <v>1</v>
      </c>
      <c r="G3613" s="22" t="s">
        <v>48</v>
      </c>
      <c r="H3613" s="22" t="s">
        <v>203</v>
      </c>
      <c r="I3613" s="22" t="s">
        <v>34</v>
      </c>
      <c r="J3613" s="22" t="s">
        <v>97</v>
      </c>
      <c r="K3613" s="22" t="s">
        <v>36</v>
      </c>
      <c r="L3613" s="22">
        <v>13054</v>
      </c>
      <c r="M3613" s="39" t="s">
        <v>37</v>
      </c>
      <c r="N3613" s="39" t="s">
        <v>37</v>
      </c>
      <c r="O3613" s="39" t="s">
        <v>37</v>
      </c>
      <c r="P3613" s="39" t="s">
        <v>37</v>
      </c>
      <c r="Q3613" s="39" t="s">
        <v>37</v>
      </c>
      <c r="R3613" s="39" t="s">
        <v>37</v>
      </c>
      <c r="S3613" s="39" t="s">
        <v>37</v>
      </c>
      <c r="T3613" s="39" t="s">
        <v>37</v>
      </c>
      <c r="U3613" s="40" t="s">
        <v>605</v>
      </c>
      <c r="V3613" s="39" t="s">
        <v>37</v>
      </c>
      <c r="W3613" s="74" t="s">
        <v>1624</v>
      </c>
      <c r="X3613" s="74">
        <v>0</v>
      </c>
    </row>
    <row r="3614" spans="1:24" ht="28.8" x14ac:dyDescent="0.3">
      <c r="A3614" s="33" t="s">
        <v>152</v>
      </c>
      <c r="B3614" s="22">
        <v>12384</v>
      </c>
      <c r="C3614" s="22" t="s">
        <v>510</v>
      </c>
      <c r="D3614" s="22">
        <v>53100715</v>
      </c>
      <c r="E3614" s="26" t="s">
        <v>511</v>
      </c>
      <c r="F3614" s="22">
        <v>1</v>
      </c>
      <c r="G3614" s="22" t="s">
        <v>48</v>
      </c>
      <c r="H3614" s="22" t="s">
        <v>111</v>
      </c>
      <c r="I3614" s="22" t="s">
        <v>34</v>
      </c>
      <c r="J3614" s="22" t="s">
        <v>97</v>
      </c>
      <c r="K3614" s="22" t="s">
        <v>36</v>
      </c>
      <c r="L3614" s="22">
        <v>12384</v>
      </c>
      <c r="M3614" s="39" t="s">
        <v>37</v>
      </c>
      <c r="N3614" s="39" t="s">
        <v>37</v>
      </c>
      <c r="O3614" s="39" t="s">
        <v>37</v>
      </c>
      <c r="P3614" s="39" t="s">
        <v>37</v>
      </c>
      <c r="Q3614" s="39" t="s">
        <v>37</v>
      </c>
      <c r="R3614" s="39" t="s">
        <v>37</v>
      </c>
      <c r="S3614" s="39" t="s">
        <v>37</v>
      </c>
      <c r="T3614" s="39" t="s">
        <v>37</v>
      </c>
      <c r="U3614" s="40" t="s">
        <v>704</v>
      </c>
      <c r="V3614" s="39" t="s">
        <v>37</v>
      </c>
      <c r="W3614" s="74" t="s">
        <v>1026</v>
      </c>
      <c r="X3614" s="74">
        <v>0</v>
      </c>
    </row>
    <row r="3615" spans="1:24" ht="28.8" x14ac:dyDescent="0.3">
      <c r="A3615" s="33" t="s">
        <v>152</v>
      </c>
      <c r="B3615" s="22">
        <v>12384</v>
      </c>
      <c r="C3615" s="22" t="s">
        <v>510</v>
      </c>
      <c r="D3615" s="22">
        <v>53100715</v>
      </c>
      <c r="E3615" s="26" t="s">
        <v>511</v>
      </c>
      <c r="F3615" s="22">
        <v>1</v>
      </c>
      <c r="G3615" s="22" t="s">
        <v>48</v>
      </c>
      <c r="H3615" s="22" t="s">
        <v>111</v>
      </c>
      <c r="I3615" s="22" t="s">
        <v>34</v>
      </c>
      <c r="J3615" s="22" t="s">
        <v>97</v>
      </c>
      <c r="K3615" s="22" t="s">
        <v>36</v>
      </c>
      <c r="L3615" s="22">
        <v>12384</v>
      </c>
      <c r="M3615" s="39" t="s">
        <v>37</v>
      </c>
      <c r="N3615" s="39" t="s">
        <v>37</v>
      </c>
      <c r="O3615" s="39" t="s">
        <v>37</v>
      </c>
      <c r="P3615" s="39" t="s">
        <v>37</v>
      </c>
      <c r="Q3615" s="39" t="s">
        <v>37</v>
      </c>
      <c r="R3615" s="39" t="s">
        <v>37</v>
      </c>
      <c r="S3615" s="39" t="s">
        <v>37</v>
      </c>
      <c r="T3615" s="39" t="s">
        <v>37</v>
      </c>
      <c r="U3615" s="40" t="s">
        <v>704</v>
      </c>
      <c r="V3615" s="39" t="s">
        <v>37</v>
      </c>
      <c r="W3615" s="74" t="s">
        <v>1026</v>
      </c>
      <c r="X3615" s="74">
        <v>0</v>
      </c>
    </row>
    <row r="3616" spans="1:24" ht="28.8" x14ac:dyDescent="0.3">
      <c r="A3616" s="33" t="s">
        <v>152</v>
      </c>
      <c r="B3616" s="22">
        <v>12384</v>
      </c>
      <c r="C3616" s="22" t="s">
        <v>510</v>
      </c>
      <c r="D3616" s="22">
        <v>53100715</v>
      </c>
      <c r="E3616" s="26" t="s">
        <v>511</v>
      </c>
      <c r="F3616" s="22">
        <v>1</v>
      </c>
      <c r="G3616" s="22" t="s">
        <v>48</v>
      </c>
      <c r="H3616" s="22" t="s">
        <v>111</v>
      </c>
      <c r="I3616" s="22" t="s">
        <v>34</v>
      </c>
      <c r="J3616" s="22" t="s">
        <v>97</v>
      </c>
      <c r="K3616" s="22" t="s">
        <v>36</v>
      </c>
      <c r="L3616" s="22">
        <v>12384</v>
      </c>
      <c r="M3616" s="39" t="s">
        <v>37</v>
      </c>
      <c r="N3616" s="39" t="s">
        <v>37</v>
      </c>
      <c r="O3616" s="39" t="s">
        <v>37</v>
      </c>
      <c r="P3616" s="39" t="s">
        <v>37</v>
      </c>
      <c r="Q3616" s="39" t="s">
        <v>37</v>
      </c>
      <c r="R3616" s="39" t="s">
        <v>37</v>
      </c>
      <c r="S3616" s="39" t="s">
        <v>37</v>
      </c>
      <c r="T3616" s="39" t="s">
        <v>37</v>
      </c>
      <c r="U3616" s="40" t="s">
        <v>704</v>
      </c>
      <c r="V3616" s="39" t="s">
        <v>37</v>
      </c>
      <c r="W3616" s="74" t="s">
        <v>1026</v>
      </c>
      <c r="X3616" s="74">
        <v>0</v>
      </c>
    </row>
    <row r="3617" spans="1:24" ht="28.8" x14ac:dyDescent="0.3">
      <c r="A3617" s="33" t="s">
        <v>152</v>
      </c>
      <c r="B3617" s="22">
        <v>11588</v>
      </c>
      <c r="C3617" s="22" t="s">
        <v>576</v>
      </c>
      <c r="D3617" s="22">
        <v>53100347</v>
      </c>
      <c r="E3617" s="26" t="s">
        <v>577</v>
      </c>
      <c r="F3617" s="22">
        <v>1</v>
      </c>
      <c r="G3617" s="22" t="s">
        <v>48</v>
      </c>
      <c r="H3617" s="22" t="s">
        <v>111</v>
      </c>
      <c r="I3617" s="22" t="s">
        <v>34</v>
      </c>
      <c r="J3617" s="22" t="s">
        <v>97</v>
      </c>
      <c r="K3617" s="22" t="s">
        <v>36</v>
      </c>
      <c r="L3617" s="22">
        <v>11588</v>
      </c>
      <c r="M3617" s="39" t="s">
        <v>37</v>
      </c>
      <c r="N3617" s="39" t="s">
        <v>37</v>
      </c>
      <c r="O3617" s="39" t="s">
        <v>37</v>
      </c>
      <c r="P3617" s="39" t="s">
        <v>37</v>
      </c>
      <c r="Q3617" s="39" t="s">
        <v>37</v>
      </c>
      <c r="R3617" s="39" t="s">
        <v>37</v>
      </c>
      <c r="S3617" s="39" t="s">
        <v>37</v>
      </c>
      <c r="T3617" s="39" t="s">
        <v>37</v>
      </c>
      <c r="U3617" s="40" t="s">
        <v>605</v>
      </c>
      <c r="V3617" s="39" t="s">
        <v>37</v>
      </c>
      <c r="W3617" s="74" t="s">
        <v>616</v>
      </c>
      <c r="X3617" s="74">
        <v>0</v>
      </c>
    </row>
    <row r="3618" spans="1:24" ht="28.8" x14ac:dyDescent="0.3">
      <c r="A3618" s="33" t="s">
        <v>152</v>
      </c>
      <c r="B3618" s="22">
        <v>11588</v>
      </c>
      <c r="C3618" s="22" t="s">
        <v>576</v>
      </c>
      <c r="D3618" s="22">
        <v>53100347</v>
      </c>
      <c r="E3618" s="26" t="s">
        <v>577</v>
      </c>
      <c r="F3618" s="22">
        <v>1</v>
      </c>
      <c r="G3618" s="22" t="s">
        <v>48</v>
      </c>
      <c r="H3618" s="22" t="s">
        <v>111</v>
      </c>
      <c r="I3618" s="22" t="s">
        <v>34</v>
      </c>
      <c r="J3618" s="22" t="s">
        <v>97</v>
      </c>
      <c r="K3618" s="22" t="s">
        <v>36</v>
      </c>
      <c r="L3618" s="22">
        <v>11588</v>
      </c>
      <c r="M3618" s="39" t="s">
        <v>37</v>
      </c>
      <c r="N3618" s="39" t="s">
        <v>37</v>
      </c>
      <c r="O3618" s="39" t="s">
        <v>37</v>
      </c>
      <c r="P3618" s="39" t="s">
        <v>37</v>
      </c>
      <c r="Q3618" s="39" t="s">
        <v>37</v>
      </c>
      <c r="R3618" s="39" t="s">
        <v>37</v>
      </c>
      <c r="S3618" s="39" t="s">
        <v>37</v>
      </c>
      <c r="T3618" s="39" t="s">
        <v>37</v>
      </c>
      <c r="U3618" s="40" t="s">
        <v>605</v>
      </c>
      <c r="V3618" s="39" t="s">
        <v>37</v>
      </c>
      <c r="W3618" s="74" t="s">
        <v>616</v>
      </c>
      <c r="X3618" s="74">
        <v>0</v>
      </c>
    </row>
    <row r="3619" spans="1:24" ht="14.4" x14ac:dyDescent="0.3">
      <c r="A3619" s="33" t="s">
        <v>152</v>
      </c>
      <c r="B3619" s="22">
        <v>12003</v>
      </c>
      <c r="C3619" s="22" t="s">
        <v>568</v>
      </c>
      <c r="D3619" s="22">
        <v>29500005</v>
      </c>
      <c r="E3619" s="26" t="s">
        <v>569</v>
      </c>
      <c r="F3619" s="22">
        <v>1</v>
      </c>
      <c r="G3619" s="22" t="s">
        <v>48</v>
      </c>
      <c r="H3619" s="22" t="s">
        <v>203</v>
      </c>
      <c r="I3619" s="22" t="s">
        <v>34</v>
      </c>
      <c r="J3619" s="22" t="s">
        <v>97</v>
      </c>
      <c r="K3619" s="22" t="s">
        <v>36</v>
      </c>
      <c r="L3619" s="22">
        <v>12003</v>
      </c>
      <c r="M3619" s="39" t="s">
        <v>37</v>
      </c>
      <c r="N3619" s="39" t="s">
        <v>37</v>
      </c>
      <c r="O3619" s="39" t="s">
        <v>37</v>
      </c>
      <c r="P3619" s="39" t="s">
        <v>37</v>
      </c>
      <c r="Q3619" s="39" t="s">
        <v>37</v>
      </c>
      <c r="R3619" s="39" t="s">
        <v>37</v>
      </c>
      <c r="S3619" s="39" t="s">
        <v>37</v>
      </c>
      <c r="T3619" s="39" t="s">
        <v>37</v>
      </c>
      <c r="U3619" s="40" t="s">
        <v>39</v>
      </c>
      <c r="V3619" s="39" t="s">
        <v>37</v>
      </c>
      <c r="W3619" s="74" t="s">
        <v>834</v>
      </c>
      <c r="X3619" s="74">
        <v>0</v>
      </c>
    </row>
    <row r="3620" spans="1:24" ht="100.8" x14ac:dyDescent="0.3">
      <c r="A3620" s="33" t="s">
        <v>152</v>
      </c>
      <c r="B3620" s="22">
        <v>16233</v>
      </c>
      <c r="C3620" s="22" t="s">
        <v>566</v>
      </c>
      <c r="D3620" s="22">
        <v>29100299</v>
      </c>
      <c r="E3620" s="26" t="s">
        <v>567</v>
      </c>
      <c r="F3620" s="22">
        <v>2</v>
      </c>
      <c r="G3620" s="22" t="s">
        <v>48</v>
      </c>
      <c r="H3620" s="22" t="s">
        <v>111</v>
      </c>
      <c r="I3620" s="22" t="s">
        <v>34</v>
      </c>
      <c r="J3620" s="22" t="s">
        <v>97</v>
      </c>
      <c r="K3620" s="22" t="s">
        <v>36</v>
      </c>
      <c r="L3620" s="22">
        <v>16233</v>
      </c>
      <c r="M3620" s="39" t="s">
        <v>37</v>
      </c>
      <c r="N3620" s="39" t="s">
        <v>37</v>
      </c>
      <c r="O3620" s="39" t="s">
        <v>37</v>
      </c>
      <c r="P3620" s="39" t="s">
        <v>37</v>
      </c>
      <c r="Q3620" s="39" t="s">
        <v>37</v>
      </c>
      <c r="R3620" s="39" t="s">
        <v>37</v>
      </c>
      <c r="S3620" s="39" t="s">
        <v>37</v>
      </c>
      <c r="T3620" s="39" t="s">
        <v>37</v>
      </c>
      <c r="U3620" s="40" t="s">
        <v>605</v>
      </c>
      <c r="V3620" s="39" t="s">
        <v>37</v>
      </c>
      <c r="W3620" s="74" t="s">
        <v>3361</v>
      </c>
      <c r="X3620" s="74">
        <v>0</v>
      </c>
    </row>
    <row r="3621" spans="1:24" ht="28.8" x14ac:dyDescent="0.3">
      <c r="A3621" s="33" t="s">
        <v>152</v>
      </c>
      <c r="B3621" s="22">
        <v>16220</v>
      </c>
      <c r="C3621" s="22" t="s">
        <v>465</v>
      </c>
      <c r="D3621" s="22">
        <v>53100006</v>
      </c>
      <c r="E3621" s="26" t="s">
        <v>466</v>
      </c>
      <c r="F3621" s="22">
        <v>2</v>
      </c>
      <c r="G3621" s="22" t="s">
        <v>48</v>
      </c>
      <c r="H3621" s="22" t="s">
        <v>111</v>
      </c>
      <c r="I3621" s="22" t="s">
        <v>34</v>
      </c>
      <c r="J3621" s="22" t="s">
        <v>97</v>
      </c>
      <c r="K3621" s="22" t="s">
        <v>36</v>
      </c>
      <c r="L3621" s="22">
        <v>16220</v>
      </c>
      <c r="M3621" s="39" t="s">
        <v>37</v>
      </c>
      <c r="N3621" s="39" t="s">
        <v>37</v>
      </c>
      <c r="O3621" s="39" t="s">
        <v>37</v>
      </c>
      <c r="P3621" s="39" t="s">
        <v>37</v>
      </c>
      <c r="Q3621" s="39" t="s">
        <v>37</v>
      </c>
      <c r="R3621" s="39" t="s">
        <v>37</v>
      </c>
      <c r="S3621" s="39" t="s">
        <v>37</v>
      </c>
      <c r="T3621" s="39" t="s">
        <v>37</v>
      </c>
      <c r="U3621" s="40" t="s">
        <v>784</v>
      </c>
      <c r="V3621" s="39" t="s">
        <v>37</v>
      </c>
      <c r="W3621" s="74" t="s">
        <v>3356</v>
      </c>
      <c r="X3621" s="74">
        <v>0</v>
      </c>
    </row>
    <row r="3622" spans="1:24" ht="28.8" x14ac:dyDescent="0.3">
      <c r="A3622" s="33" t="s">
        <v>152</v>
      </c>
      <c r="B3622" s="22">
        <v>16220</v>
      </c>
      <c r="C3622" s="22" t="s">
        <v>465</v>
      </c>
      <c r="D3622" s="22">
        <v>53100006</v>
      </c>
      <c r="E3622" s="26" t="s">
        <v>466</v>
      </c>
      <c r="F3622" s="22">
        <v>2</v>
      </c>
      <c r="G3622" s="22" t="s">
        <v>48</v>
      </c>
      <c r="H3622" s="22" t="s">
        <v>111</v>
      </c>
      <c r="I3622" s="22" t="s">
        <v>34</v>
      </c>
      <c r="J3622" s="22" t="s">
        <v>97</v>
      </c>
      <c r="K3622" s="22" t="s">
        <v>36</v>
      </c>
      <c r="L3622" s="22">
        <v>16220</v>
      </c>
      <c r="M3622" s="39" t="s">
        <v>37</v>
      </c>
      <c r="N3622" s="39" t="s">
        <v>37</v>
      </c>
      <c r="O3622" s="39" t="s">
        <v>37</v>
      </c>
      <c r="P3622" s="39" t="s">
        <v>37</v>
      </c>
      <c r="Q3622" s="39" t="s">
        <v>37</v>
      </c>
      <c r="R3622" s="39" t="s">
        <v>37</v>
      </c>
      <c r="S3622" s="39" t="s">
        <v>37</v>
      </c>
      <c r="T3622" s="39" t="s">
        <v>37</v>
      </c>
      <c r="U3622" s="40" t="s">
        <v>784</v>
      </c>
      <c r="V3622" s="39" t="s">
        <v>37</v>
      </c>
      <c r="W3622" s="74" t="s">
        <v>3356</v>
      </c>
      <c r="X3622" s="74">
        <v>0</v>
      </c>
    </row>
    <row r="3623" spans="1:24" ht="28.8" x14ac:dyDescent="0.3">
      <c r="A3623" s="33" t="s">
        <v>152</v>
      </c>
      <c r="B3623" s="22">
        <v>16220</v>
      </c>
      <c r="C3623" s="22" t="s">
        <v>465</v>
      </c>
      <c r="D3623" s="22">
        <v>53100006</v>
      </c>
      <c r="E3623" s="26" t="s">
        <v>466</v>
      </c>
      <c r="F3623" s="22">
        <v>2</v>
      </c>
      <c r="G3623" s="22" t="s">
        <v>48</v>
      </c>
      <c r="H3623" s="22" t="s">
        <v>111</v>
      </c>
      <c r="I3623" s="22" t="s">
        <v>34</v>
      </c>
      <c r="J3623" s="22" t="s">
        <v>97</v>
      </c>
      <c r="K3623" s="22" t="s">
        <v>36</v>
      </c>
      <c r="L3623" s="22">
        <v>16220</v>
      </c>
      <c r="M3623" s="39" t="s">
        <v>37</v>
      </c>
      <c r="N3623" s="39" t="s">
        <v>37</v>
      </c>
      <c r="O3623" s="39" t="s">
        <v>37</v>
      </c>
      <c r="P3623" s="39" t="s">
        <v>37</v>
      </c>
      <c r="Q3623" s="39" t="s">
        <v>37</v>
      </c>
      <c r="R3623" s="39" t="s">
        <v>37</v>
      </c>
      <c r="S3623" s="39" t="s">
        <v>37</v>
      </c>
      <c r="T3623" s="39" t="s">
        <v>37</v>
      </c>
      <c r="U3623" s="40" t="s">
        <v>784</v>
      </c>
      <c r="V3623" s="39" t="s">
        <v>37</v>
      </c>
      <c r="W3623" s="74" t="s">
        <v>3356</v>
      </c>
      <c r="X3623" s="74">
        <v>0</v>
      </c>
    </row>
    <row r="3624" spans="1:24" ht="28.8" x14ac:dyDescent="0.3">
      <c r="A3624" s="33" t="s">
        <v>152</v>
      </c>
      <c r="B3624" s="22">
        <v>16220</v>
      </c>
      <c r="C3624" s="22" t="s">
        <v>465</v>
      </c>
      <c r="D3624" s="22">
        <v>53100006</v>
      </c>
      <c r="E3624" s="26" t="s">
        <v>466</v>
      </c>
      <c r="F3624" s="22">
        <v>2</v>
      </c>
      <c r="G3624" s="22" t="s">
        <v>48</v>
      </c>
      <c r="H3624" s="22" t="s">
        <v>111</v>
      </c>
      <c r="I3624" s="22" t="s">
        <v>34</v>
      </c>
      <c r="J3624" s="22" t="s">
        <v>97</v>
      </c>
      <c r="K3624" s="22" t="s">
        <v>36</v>
      </c>
      <c r="L3624" s="22">
        <v>16220</v>
      </c>
      <c r="M3624" s="39" t="s">
        <v>37</v>
      </c>
      <c r="N3624" s="39" t="s">
        <v>37</v>
      </c>
      <c r="O3624" s="39" t="s">
        <v>37</v>
      </c>
      <c r="P3624" s="39" t="s">
        <v>37</v>
      </c>
      <c r="Q3624" s="39" t="s">
        <v>37</v>
      </c>
      <c r="R3624" s="39" t="s">
        <v>37</v>
      </c>
      <c r="S3624" s="39" t="s">
        <v>37</v>
      </c>
      <c r="T3624" s="39" t="s">
        <v>37</v>
      </c>
      <c r="U3624" s="40" t="s">
        <v>784</v>
      </c>
      <c r="V3624" s="39" t="s">
        <v>37</v>
      </c>
      <c r="W3624" s="74" t="s">
        <v>3356</v>
      </c>
      <c r="X3624" s="74">
        <v>0</v>
      </c>
    </row>
    <row r="3625" spans="1:24" ht="28.8" x14ac:dyDescent="0.3">
      <c r="A3625" s="33" t="s">
        <v>152</v>
      </c>
      <c r="B3625" s="22">
        <v>16220</v>
      </c>
      <c r="C3625" s="22" t="s">
        <v>465</v>
      </c>
      <c r="D3625" s="22">
        <v>53100006</v>
      </c>
      <c r="E3625" s="26" t="s">
        <v>466</v>
      </c>
      <c r="F3625" s="22">
        <v>2</v>
      </c>
      <c r="G3625" s="22" t="s">
        <v>48</v>
      </c>
      <c r="H3625" s="22" t="s">
        <v>111</v>
      </c>
      <c r="I3625" s="22" t="s">
        <v>34</v>
      </c>
      <c r="J3625" s="22" t="s">
        <v>97</v>
      </c>
      <c r="K3625" s="22" t="s">
        <v>36</v>
      </c>
      <c r="L3625" s="22">
        <v>16220</v>
      </c>
      <c r="M3625" s="39" t="s">
        <v>37</v>
      </c>
      <c r="N3625" s="39" t="s">
        <v>37</v>
      </c>
      <c r="O3625" s="39" t="s">
        <v>37</v>
      </c>
      <c r="P3625" s="39" t="s">
        <v>37</v>
      </c>
      <c r="Q3625" s="39" t="s">
        <v>37</v>
      </c>
      <c r="R3625" s="39" t="s">
        <v>37</v>
      </c>
      <c r="S3625" s="39" t="s">
        <v>37</v>
      </c>
      <c r="T3625" s="39" t="s">
        <v>37</v>
      </c>
      <c r="U3625" s="40" t="s">
        <v>784</v>
      </c>
      <c r="V3625" s="39" t="s">
        <v>37</v>
      </c>
      <c r="W3625" s="74" t="s">
        <v>3356</v>
      </c>
      <c r="X3625" s="74">
        <v>0</v>
      </c>
    </row>
    <row r="3626" spans="1:24" ht="28.8" x14ac:dyDescent="0.3">
      <c r="A3626" s="33" t="s">
        <v>152</v>
      </c>
      <c r="B3626" s="22">
        <v>16220</v>
      </c>
      <c r="C3626" s="22" t="s">
        <v>465</v>
      </c>
      <c r="D3626" s="22">
        <v>53100006</v>
      </c>
      <c r="E3626" s="26" t="s">
        <v>466</v>
      </c>
      <c r="F3626" s="22">
        <v>2</v>
      </c>
      <c r="G3626" s="22" t="s">
        <v>48</v>
      </c>
      <c r="H3626" s="22" t="s">
        <v>111</v>
      </c>
      <c r="I3626" s="22" t="s">
        <v>34</v>
      </c>
      <c r="J3626" s="22" t="s">
        <v>97</v>
      </c>
      <c r="K3626" s="22" t="s">
        <v>36</v>
      </c>
      <c r="L3626" s="22">
        <v>16220</v>
      </c>
      <c r="M3626" s="39" t="s">
        <v>37</v>
      </c>
      <c r="N3626" s="39" t="s">
        <v>37</v>
      </c>
      <c r="O3626" s="39" t="s">
        <v>37</v>
      </c>
      <c r="P3626" s="39" t="s">
        <v>37</v>
      </c>
      <c r="Q3626" s="39" t="s">
        <v>37</v>
      </c>
      <c r="R3626" s="39" t="s">
        <v>37</v>
      </c>
      <c r="S3626" s="39" t="s">
        <v>37</v>
      </c>
      <c r="T3626" s="39" t="s">
        <v>37</v>
      </c>
      <c r="U3626" s="40" t="s">
        <v>784</v>
      </c>
      <c r="V3626" s="39" t="s">
        <v>37</v>
      </c>
      <c r="W3626" s="74" t="s">
        <v>3356</v>
      </c>
      <c r="X3626" s="74">
        <v>0</v>
      </c>
    </row>
    <row r="3627" spans="1:24" ht="28.8" x14ac:dyDescent="0.3">
      <c r="A3627" s="33" t="s">
        <v>152</v>
      </c>
      <c r="B3627" s="22">
        <v>16220</v>
      </c>
      <c r="C3627" s="22" t="s">
        <v>465</v>
      </c>
      <c r="D3627" s="22">
        <v>53100006</v>
      </c>
      <c r="E3627" s="26" t="s">
        <v>466</v>
      </c>
      <c r="F3627" s="22">
        <v>2</v>
      </c>
      <c r="G3627" s="22" t="s">
        <v>48</v>
      </c>
      <c r="H3627" s="22" t="s">
        <v>111</v>
      </c>
      <c r="I3627" s="22" t="s">
        <v>34</v>
      </c>
      <c r="J3627" s="22" t="s">
        <v>97</v>
      </c>
      <c r="K3627" s="22" t="s">
        <v>36</v>
      </c>
      <c r="L3627" s="22">
        <v>16220</v>
      </c>
      <c r="M3627" s="39" t="s">
        <v>37</v>
      </c>
      <c r="N3627" s="39" t="s">
        <v>37</v>
      </c>
      <c r="O3627" s="39" t="s">
        <v>37</v>
      </c>
      <c r="P3627" s="39" t="s">
        <v>37</v>
      </c>
      <c r="Q3627" s="39" t="s">
        <v>37</v>
      </c>
      <c r="R3627" s="39" t="s">
        <v>37</v>
      </c>
      <c r="S3627" s="39" t="s">
        <v>37</v>
      </c>
      <c r="T3627" s="39" t="s">
        <v>37</v>
      </c>
      <c r="U3627" s="40" t="s">
        <v>784</v>
      </c>
      <c r="V3627" s="39" t="s">
        <v>37</v>
      </c>
      <c r="W3627" s="74" t="s">
        <v>3356</v>
      </c>
      <c r="X3627" s="74">
        <v>0</v>
      </c>
    </row>
    <row r="3628" spans="1:24" ht="14.4" x14ac:dyDescent="0.3">
      <c r="A3628" s="33" t="s">
        <v>152</v>
      </c>
      <c r="B3628" s="22">
        <v>16355</v>
      </c>
      <c r="C3628" s="22" t="s">
        <v>463</v>
      </c>
      <c r="D3628" s="22">
        <v>53100142</v>
      </c>
      <c r="E3628" s="26" t="s">
        <v>464</v>
      </c>
      <c r="F3628" s="22">
        <v>1</v>
      </c>
      <c r="G3628" s="22" t="s">
        <v>48</v>
      </c>
      <c r="H3628" s="22" t="s">
        <v>105</v>
      </c>
      <c r="I3628" s="22" t="s">
        <v>34</v>
      </c>
      <c r="J3628" s="22" t="s">
        <v>97</v>
      </c>
      <c r="K3628" s="22" t="s">
        <v>36</v>
      </c>
      <c r="L3628" s="22">
        <v>16355</v>
      </c>
      <c r="M3628" s="39" t="s">
        <v>37</v>
      </c>
      <c r="N3628" s="39" t="s">
        <v>37</v>
      </c>
      <c r="O3628" s="39" t="s">
        <v>37</v>
      </c>
      <c r="P3628" s="39" t="s">
        <v>37</v>
      </c>
      <c r="Q3628" s="39" t="s">
        <v>37</v>
      </c>
      <c r="R3628" s="39" t="s">
        <v>37</v>
      </c>
      <c r="S3628" s="39" t="s">
        <v>40</v>
      </c>
      <c r="T3628" s="39" t="s">
        <v>37</v>
      </c>
      <c r="U3628" s="40" t="s">
        <v>649</v>
      </c>
      <c r="V3628" s="39" t="s">
        <v>35</v>
      </c>
      <c r="W3628" s="74" t="s">
        <v>606</v>
      </c>
      <c r="X3628" s="74">
        <v>0</v>
      </c>
    </row>
    <row r="3629" spans="1:24" ht="14.4" x14ac:dyDescent="0.3">
      <c r="A3629" s="33" t="s">
        <v>152</v>
      </c>
      <c r="B3629" s="22">
        <v>16356</v>
      </c>
      <c r="C3629" s="22" t="s">
        <v>463</v>
      </c>
      <c r="D3629" s="22">
        <v>53100142</v>
      </c>
      <c r="E3629" s="26" t="s">
        <v>578</v>
      </c>
      <c r="F3629" s="22">
        <v>1</v>
      </c>
      <c r="G3629" s="22" t="s">
        <v>48</v>
      </c>
      <c r="H3629" s="22" t="s">
        <v>105</v>
      </c>
      <c r="I3629" s="22" t="s">
        <v>34</v>
      </c>
      <c r="J3629" s="22" t="s">
        <v>97</v>
      </c>
      <c r="K3629" s="22" t="s">
        <v>36</v>
      </c>
      <c r="L3629" s="22">
        <v>16356</v>
      </c>
      <c r="M3629" s="39" t="s">
        <v>37</v>
      </c>
      <c r="N3629" s="39" t="s">
        <v>37</v>
      </c>
      <c r="O3629" s="39" t="s">
        <v>37</v>
      </c>
      <c r="P3629" s="39" t="s">
        <v>37</v>
      </c>
      <c r="Q3629" s="39" t="s">
        <v>37</v>
      </c>
      <c r="R3629" s="39" t="s">
        <v>37</v>
      </c>
      <c r="S3629" s="39" t="s">
        <v>40</v>
      </c>
      <c r="T3629" s="39" t="s">
        <v>37</v>
      </c>
      <c r="U3629" s="40" t="s">
        <v>649</v>
      </c>
      <c r="V3629" s="39" t="s">
        <v>35</v>
      </c>
      <c r="W3629" s="74" t="s">
        <v>606</v>
      </c>
      <c r="X3629" s="74">
        <v>0</v>
      </c>
    </row>
    <row r="3630" spans="1:24" ht="14.4" x14ac:dyDescent="0.3">
      <c r="A3630" s="33" t="s">
        <v>152</v>
      </c>
      <c r="B3630" s="22">
        <v>16355</v>
      </c>
      <c r="C3630" s="22" t="s">
        <v>463</v>
      </c>
      <c r="D3630" s="22">
        <v>53100142</v>
      </c>
      <c r="E3630" s="26" t="s">
        <v>464</v>
      </c>
      <c r="F3630" s="22">
        <v>1</v>
      </c>
      <c r="G3630" s="22" t="s">
        <v>48</v>
      </c>
      <c r="H3630" s="22" t="s">
        <v>105</v>
      </c>
      <c r="I3630" s="22" t="s">
        <v>34</v>
      </c>
      <c r="J3630" s="22" t="s">
        <v>97</v>
      </c>
      <c r="K3630" s="22" t="s">
        <v>36</v>
      </c>
      <c r="L3630" s="22">
        <v>16355</v>
      </c>
      <c r="M3630" s="39" t="s">
        <v>37</v>
      </c>
      <c r="N3630" s="39" t="s">
        <v>37</v>
      </c>
      <c r="O3630" s="39" t="s">
        <v>37</v>
      </c>
      <c r="P3630" s="39" t="s">
        <v>37</v>
      </c>
      <c r="Q3630" s="39" t="s">
        <v>37</v>
      </c>
      <c r="R3630" s="39" t="s">
        <v>37</v>
      </c>
      <c r="S3630" s="39" t="s">
        <v>40</v>
      </c>
      <c r="T3630" s="39" t="s">
        <v>37</v>
      </c>
      <c r="U3630" s="40" t="s">
        <v>649</v>
      </c>
      <c r="V3630" s="39" t="s">
        <v>35</v>
      </c>
      <c r="W3630" s="74" t="s">
        <v>606</v>
      </c>
      <c r="X3630" s="74">
        <v>0</v>
      </c>
    </row>
    <row r="3631" spans="1:24" ht="14.4" x14ac:dyDescent="0.3">
      <c r="A3631" s="33" t="s">
        <v>152</v>
      </c>
      <c r="B3631" s="22">
        <v>16356</v>
      </c>
      <c r="C3631" s="22" t="s">
        <v>463</v>
      </c>
      <c r="D3631" s="22">
        <v>53100142</v>
      </c>
      <c r="E3631" s="26" t="s">
        <v>578</v>
      </c>
      <c r="F3631" s="22">
        <v>1</v>
      </c>
      <c r="G3631" s="22" t="s">
        <v>48</v>
      </c>
      <c r="H3631" s="22" t="s">
        <v>105</v>
      </c>
      <c r="I3631" s="22" t="s">
        <v>34</v>
      </c>
      <c r="J3631" s="22" t="s">
        <v>97</v>
      </c>
      <c r="K3631" s="22" t="s">
        <v>36</v>
      </c>
      <c r="L3631" s="22">
        <v>16356</v>
      </c>
      <c r="M3631" s="39" t="s">
        <v>37</v>
      </c>
      <c r="N3631" s="39" t="s">
        <v>37</v>
      </c>
      <c r="O3631" s="39" t="s">
        <v>37</v>
      </c>
      <c r="P3631" s="39" t="s">
        <v>37</v>
      </c>
      <c r="Q3631" s="39" t="s">
        <v>37</v>
      </c>
      <c r="R3631" s="39" t="s">
        <v>37</v>
      </c>
      <c r="S3631" s="39" t="s">
        <v>40</v>
      </c>
      <c r="T3631" s="39" t="s">
        <v>37</v>
      </c>
      <c r="U3631" s="40" t="s">
        <v>649</v>
      </c>
      <c r="V3631" s="39" t="s">
        <v>35</v>
      </c>
      <c r="W3631" s="74" t="s">
        <v>606</v>
      </c>
      <c r="X3631" s="74">
        <v>0</v>
      </c>
    </row>
    <row r="3632" spans="1:24" ht="24" x14ac:dyDescent="0.3">
      <c r="A3632" s="33" t="s">
        <v>152</v>
      </c>
      <c r="B3632" s="22">
        <v>12286</v>
      </c>
      <c r="C3632" s="22" t="s">
        <v>534</v>
      </c>
      <c r="D3632" s="22">
        <v>29500005</v>
      </c>
      <c r="E3632" s="26" t="s">
        <v>535</v>
      </c>
      <c r="F3632" s="22">
        <v>2</v>
      </c>
      <c r="G3632" s="22" t="s">
        <v>48</v>
      </c>
      <c r="H3632" s="22" t="s">
        <v>61</v>
      </c>
      <c r="I3632" s="22" t="s">
        <v>34</v>
      </c>
      <c r="J3632" s="22" t="s">
        <v>97</v>
      </c>
      <c r="K3632" s="22" t="s">
        <v>36</v>
      </c>
      <c r="L3632" s="22">
        <v>12286</v>
      </c>
      <c r="M3632" s="39" t="s">
        <v>37</v>
      </c>
      <c r="N3632" s="39" t="s">
        <v>37</v>
      </c>
      <c r="O3632" s="39" t="s">
        <v>37</v>
      </c>
      <c r="P3632" s="39" t="s">
        <v>37</v>
      </c>
      <c r="Q3632" s="39" t="s">
        <v>37</v>
      </c>
      <c r="R3632" s="39" t="s">
        <v>37</v>
      </c>
      <c r="S3632" s="39" t="s">
        <v>37</v>
      </c>
      <c r="T3632" s="39" t="s">
        <v>37</v>
      </c>
      <c r="U3632" s="40" t="s">
        <v>605</v>
      </c>
      <c r="V3632" s="39" t="s">
        <v>35</v>
      </c>
      <c r="W3632" s="74" t="s">
        <v>606</v>
      </c>
      <c r="X3632" s="74">
        <v>0</v>
      </c>
    </row>
    <row r="3633" spans="1:24" ht="14.4" x14ac:dyDescent="0.3">
      <c r="A3633" s="33" t="s">
        <v>152</v>
      </c>
      <c r="B3633" s="22">
        <v>11770</v>
      </c>
      <c r="C3633" s="22" t="s">
        <v>524</v>
      </c>
      <c r="D3633" s="22">
        <v>53100815</v>
      </c>
      <c r="E3633" s="26" t="s">
        <v>525</v>
      </c>
      <c r="F3633" s="22">
        <v>1</v>
      </c>
      <c r="G3633" s="22" t="s">
        <v>48</v>
      </c>
      <c r="H3633" s="22" t="s">
        <v>111</v>
      </c>
      <c r="I3633" s="22" t="s">
        <v>34</v>
      </c>
      <c r="J3633" s="22" t="s">
        <v>97</v>
      </c>
      <c r="K3633" s="22" t="s">
        <v>36</v>
      </c>
      <c r="L3633" s="22">
        <v>11770</v>
      </c>
      <c r="M3633" s="39" t="s">
        <v>37</v>
      </c>
      <c r="N3633" s="39" t="s">
        <v>37</v>
      </c>
      <c r="O3633" s="39" t="s">
        <v>37</v>
      </c>
      <c r="P3633" s="39" t="s">
        <v>37</v>
      </c>
      <c r="Q3633" s="39" t="s">
        <v>37</v>
      </c>
      <c r="R3633" s="39" t="s">
        <v>37</v>
      </c>
      <c r="S3633" s="39" t="s">
        <v>37</v>
      </c>
      <c r="T3633" s="39" t="s">
        <v>37</v>
      </c>
      <c r="U3633" s="40" t="s">
        <v>605</v>
      </c>
      <c r="V3633" s="39" t="s">
        <v>35</v>
      </c>
      <c r="W3633" s="74" t="s">
        <v>606</v>
      </c>
      <c r="X3633" s="74">
        <v>0</v>
      </c>
    </row>
    <row r="3634" spans="1:24" ht="43.2" x14ac:dyDescent="0.3">
      <c r="A3634" s="33" t="s">
        <v>152</v>
      </c>
      <c r="B3634" s="22">
        <v>11657</v>
      </c>
      <c r="C3634" s="22" t="s">
        <v>398</v>
      </c>
      <c r="D3634" s="22">
        <v>27200015</v>
      </c>
      <c r="E3634" s="26" t="s">
        <v>399</v>
      </c>
      <c r="F3634" s="22">
        <v>1</v>
      </c>
      <c r="G3634" s="22" t="s">
        <v>48</v>
      </c>
      <c r="H3634" s="22" t="s">
        <v>254</v>
      </c>
      <c r="I3634" s="22" t="s">
        <v>34</v>
      </c>
      <c r="J3634" s="22" t="s">
        <v>97</v>
      </c>
      <c r="K3634" s="22" t="s">
        <v>36</v>
      </c>
      <c r="L3634" s="22">
        <v>11657</v>
      </c>
      <c r="M3634" s="39" t="s">
        <v>37</v>
      </c>
      <c r="N3634" s="39" t="s">
        <v>37</v>
      </c>
      <c r="O3634" s="39" t="s">
        <v>37</v>
      </c>
      <c r="P3634" s="39" t="s">
        <v>37</v>
      </c>
      <c r="Q3634" s="39" t="s">
        <v>37</v>
      </c>
      <c r="R3634" s="39" t="s">
        <v>37</v>
      </c>
      <c r="S3634" s="39" t="s">
        <v>40</v>
      </c>
      <c r="T3634" s="39" t="s">
        <v>37</v>
      </c>
      <c r="U3634" s="40" t="s">
        <v>621</v>
      </c>
      <c r="V3634" s="39" t="s">
        <v>37</v>
      </c>
      <c r="W3634" s="74" t="s">
        <v>654</v>
      </c>
      <c r="X3634" s="74">
        <v>0</v>
      </c>
    </row>
    <row r="3635" spans="1:24" ht="72" x14ac:dyDescent="0.3">
      <c r="A3635" s="33" t="s">
        <v>152</v>
      </c>
      <c r="B3635" s="22">
        <v>11740</v>
      </c>
      <c r="C3635" s="22" t="s">
        <v>374</v>
      </c>
      <c r="D3635" s="22">
        <v>25400579</v>
      </c>
      <c r="E3635" s="26" t="s">
        <v>375</v>
      </c>
      <c r="F3635" s="22">
        <v>1</v>
      </c>
      <c r="G3635" s="22" t="s">
        <v>48</v>
      </c>
      <c r="H3635" s="22" t="s">
        <v>254</v>
      </c>
      <c r="I3635" s="22" t="s">
        <v>34</v>
      </c>
      <c r="J3635" s="22" t="s">
        <v>97</v>
      </c>
      <c r="K3635" s="22" t="s">
        <v>36</v>
      </c>
      <c r="L3635" s="22">
        <v>11740</v>
      </c>
      <c r="M3635" s="39" t="s">
        <v>37</v>
      </c>
      <c r="N3635" s="39" t="s">
        <v>37</v>
      </c>
      <c r="O3635" s="39" t="s">
        <v>37</v>
      </c>
      <c r="P3635" s="39" t="s">
        <v>37</v>
      </c>
      <c r="Q3635" s="39" t="s">
        <v>37</v>
      </c>
      <c r="R3635" s="39" t="s">
        <v>37</v>
      </c>
      <c r="S3635" s="39" t="s">
        <v>40</v>
      </c>
      <c r="T3635" s="39" t="s">
        <v>37</v>
      </c>
      <c r="U3635" s="40" t="s">
        <v>621</v>
      </c>
      <c r="V3635" s="39" t="s">
        <v>37</v>
      </c>
      <c r="W3635" s="74" t="s">
        <v>642</v>
      </c>
      <c r="X3635" s="74">
        <v>0</v>
      </c>
    </row>
    <row r="3636" spans="1:24" ht="28.8" x14ac:dyDescent="0.3">
      <c r="A3636" s="33" t="s">
        <v>152</v>
      </c>
      <c r="B3636" s="22">
        <v>11743</v>
      </c>
      <c r="C3636" s="22" t="s">
        <v>530</v>
      </c>
      <c r="D3636" s="22">
        <v>53100759</v>
      </c>
      <c r="E3636" s="26" t="s">
        <v>531</v>
      </c>
      <c r="F3636" s="22">
        <v>1</v>
      </c>
      <c r="G3636" s="22" t="s">
        <v>48</v>
      </c>
      <c r="H3636" s="22" t="s">
        <v>61</v>
      </c>
      <c r="I3636" s="22" t="s">
        <v>34</v>
      </c>
      <c r="J3636" s="22" t="s">
        <v>97</v>
      </c>
      <c r="K3636" s="22" t="s">
        <v>36</v>
      </c>
      <c r="L3636" s="22">
        <v>11743</v>
      </c>
      <c r="M3636" s="39" t="s">
        <v>37</v>
      </c>
      <c r="N3636" s="39" t="s">
        <v>37</v>
      </c>
      <c r="O3636" s="39" t="s">
        <v>37</v>
      </c>
      <c r="P3636" s="39" t="s">
        <v>37</v>
      </c>
      <c r="Q3636" s="39" t="s">
        <v>37</v>
      </c>
      <c r="R3636" s="39" t="s">
        <v>37</v>
      </c>
      <c r="S3636" s="39" t="s">
        <v>37</v>
      </c>
      <c r="T3636" s="39" t="s">
        <v>37</v>
      </c>
      <c r="U3636" s="40" t="s">
        <v>605</v>
      </c>
      <c r="V3636" s="39" t="s">
        <v>37</v>
      </c>
      <c r="W3636" s="74" t="s">
        <v>709</v>
      </c>
      <c r="X3636" s="74">
        <v>0</v>
      </c>
    </row>
    <row r="3637" spans="1:24" ht="28.8" x14ac:dyDescent="0.3">
      <c r="A3637" s="33" t="s">
        <v>152</v>
      </c>
      <c r="B3637" s="22">
        <v>11743</v>
      </c>
      <c r="C3637" s="22" t="s">
        <v>530</v>
      </c>
      <c r="D3637" s="22">
        <v>53100759</v>
      </c>
      <c r="E3637" s="26" t="s">
        <v>531</v>
      </c>
      <c r="F3637" s="22">
        <v>1</v>
      </c>
      <c r="G3637" s="22" t="s">
        <v>48</v>
      </c>
      <c r="H3637" s="22" t="s">
        <v>61</v>
      </c>
      <c r="I3637" s="22" t="s">
        <v>34</v>
      </c>
      <c r="J3637" s="22" t="s">
        <v>97</v>
      </c>
      <c r="K3637" s="22" t="s">
        <v>36</v>
      </c>
      <c r="L3637" s="22">
        <v>11743</v>
      </c>
      <c r="M3637" s="39" t="s">
        <v>37</v>
      </c>
      <c r="N3637" s="39" t="s">
        <v>37</v>
      </c>
      <c r="O3637" s="39" t="s">
        <v>37</v>
      </c>
      <c r="P3637" s="39" t="s">
        <v>37</v>
      </c>
      <c r="Q3637" s="39" t="s">
        <v>37</v>
      </c>
      <c r="R3637" s="39" t="s">
        <v>37</v>
      </c>
      <c r="S3637" s="39" t="s">
        <v>37</v>
      </c>
      <c r="T3637" s="39" t="s">
        <v>37</v>
      </c>
      <c r="U3637" s="40" t="s">
        <v>605</v>
      </c>
      <c r="V3637" s="39" t="s">
        <v>37</v>
      </c>
      <c r="W3637" s="74" t="s">
        <v>709</v>
      </c>
      <c r="X3637" s="74">
        <v>0</v>
      </c>
    </row>
    <row r="3638" spans="1:24" ht="86.4" x14ac:dyDescent="0.3">
      <c r="A3638" s="33" t="s">
        <v>152</v>
      </c>
      <c r="B3638" s="22">
        <v>11855</v>
      </c>
      <c r="C3638" s="22" t="s">
        <v>311</v>
      </c>
      <c r="D3638" s="22">
        <v>53200152</v>
      </c>
      <c r="E3638" s="26" t="s">
        <v>312</v>
      </c>
      <c r="F3638" s="22">
        <v>1</v>
      </c>
      <c r="G3638" s="22" t="s">
        <v>48</v>
      </c>
      <c r="H3638" s="22" t="s">
        <v>105</v>
      </c>
      <c r="I3638" s="22" t="s">
        <v>34</v>
      </c>
      <c r="J3638" s="22" t="s">
        <v>97</v>
      </c>
      <c r="K3638" s="22" t="s">
        <v>36</v>
      </c>
      <c r="L3638" s="22">
        <v>11855</v>
      </c>
      <c r="M3638" s="39" t="s">
        <v>37</v>
      </c>
      <c r="N3638" s="39" t="s">
        <v>37</v>
      </c>
      <c r="O3638" s="39" t="s">
        <v>37</v>
      </c>
      <c r="P3638" s="39" t="s">
        <v>37</v>
      </c>
      <c r="Q3638" s="39" t="s">
        <v>37</v>
      </c>
      <c r="R3638" s="39" t="s">
        <v>37</v>
      </c>
      <c r="S3638" s="39" t="s">
        <v>37</v>
      </c>
      <c r="T3638" s="39" t="s">
        <v>37</v>
      </c>
      <c r="U3638" s="40" t="s">
        <v>605</v>
      </c>
      <c r="V3638" s="39" t="s">
        <v>35</v>
      </c>
      <c r="W3638" s="74">
        <v>0</v>
      </c>
      <c r="X3638" s="74" t="s">
        <v>658</v>
      </c>
    </row>
    <row r="3639" spans="1:24" ht="86.4" x14ac:dyDescent="0.3">
      <c r="A3639" s="33" t="s">
        <v>152</v>
      </c>
      <c r="B3639" s="22">
        <v>11855</v>
      </c>
      <c r="C3639" s="22" t="s">
        <v>311</v>
      </c>
      <c r="D3639" s="22">
        <v>53200152</v>
      </c>
      <c r="E3639" s="26" t="s">
        <v>312</v>
      </c>
      <c r="F3639" s="22">
        <v>1</v>
      </c>
      <c r="G3639" s="22" t="s">
        <v>48</v>
      </c>
      <c r="H3639" s="22" t="s">
        <v>105</v>
      </c>
      <c r="I3639" s="22" t="s">
        <v>34</v>
      </c>
      <c r="J3639" s="22" t="s">
        <v>97</v>
      </c>
      <c r="K3639" s="22" t="s">
        <v>36</v>
      </c>
      <c r="L3639" s="22">
        <v>11855</v>
      </c>
      <c r="M3639" s="39" t="s">
        <v>37</v>
      </c>
      <c r="N3639" s="39" t="s">
        <v>37</v>
      </c>
      <c r="O3639" s="39" t="s">
        <v>37</v>
      </c>
      <c r="P3639" s="39" t="s">
        <v>37</v>
      </c>
      <c r="Q3639" s="39" t="s">
        <v>37</v>
      </c>
      <c r="R3639" s="39" t="s">
        <v>37</v>
      </c>
      <c r="S3639" s="39" t="s">
        <v>37</v>
      </c>
      <c r="T3639" s="39" t="s">
        <v>37</v>
      </c>
      <c r="U3639" s="40" t="s">
        <v>605</v>
      </c>
      <c r="V3639" s="39" t="s">
        <v>35</v>
      </c>
      <c r="W3639" s="74">
        <v>0</v>
      </c>
      <c r="X3639" s="74" t="s">
        <v>658</v>
      </c>
    </row>
    <row r="3640" spans="1:24" ht="86.4" x14ac:dyDescent="0.3">
      <c r="A3640" s="33" t="s">
        <v>152</v>
      </c>
      <c r="B3640" s="22">
        <v>11855</v>
      </c>
      <c r="C3640" s="22" t="s">
        <v>311</v>
      </c>
      <c r="D3640" s="22">
        <v>53200152</v>
      </c>
      <c r="E3640" s="26" t="s">
        <v>312</v>
      </c>
      <c r="F3640" s="22">
        <v>1</v>
      </c>
      <c r="G3640" s="22" t="s">
        <v>48</v>
      </c>
      <c r="H3640" s="22" t="s">
        <v>105</v>
      </c>
      <c r="I3640" s="22" t="s">
        <v>34</v>
      </c>
      <c r="J3640" s="22" t="s">
        <v>97</v>
      </c>
      <c r="K3640" s="22" t="s">
        <v>36</v>
      </c>
      <c r="L3640" s="22">
        <v>11855</v>
      </c>
      <c r="M3640" s="39" t="s">
        <v>37</v>
      </c>
      <c r="N3640" s="39" t="s">
        <v>37</v>
      </c>
      <c r="O3640" s="39" t="s">
        <v>37</v>
      </c>
      <c r="P3640" s="39" t="s">
        <v>37</v>
      </c>
      <c r="Q3640" s="39" t="s">
        <v>37</v>
      </c>
      <c r="R3640" s="39" t="s">
        <v>37</v>
      </c>
      <c r="S3640" s="39" t="s">
        <v>37</v>
      </c>
      <c r="T3640" s="39" t="s">
        <v>37</v>
      </c>
      <c r="U3640" s="40" t="s">
        <v>605</v>
      </c>
      <c r="V3640" s="39" t="s">
        <v>35</v>
      </c>
      <c r="W3640" s="74">
        <v>0</v>
      </c>
      <c r="X3640" s="74" t="s">
        <v>658</v>
      </c>
    </row>
    <row r="3641" spans="1:24" ht="86.4" x14ac:dyDescent="0.3">
      <c r="A3641" s="33" t="s">
        <v>152</v>
      </c>
      <c r="B3641" s="22">
        <v>11855</v>
      </c>
      <c r="C3641" s="22" t="s">
        <v>311</v>
      </c>
      <c r="D3641" s="22">
        <v>53200152</v>
      </c>
      <c r="E3641" s="26" t="s">
        <v>312</v>
      </c>
      <c r="F3641" s="22">
        <v>1</v>
      </c>
      <c r="G3641" s="22" t="s">
        <v>48</v>
      </c>
      <c r="H3641" s="22" t="s">
        <v>105</v>
      </c>
      <c r="I3641" s="22" t="s">
        <v>34</v>
      </c>
      <c r="J3641" s="22" t="s">
        <v>97</v>
      </c>
      <c r="K3641" s="22" t="s">
        <v>36</v>
      </c>
      <c r="L3641" s="22">
        <v>11855</v>
      </c>
      <c r="M3641" s="39" t="s">
        <v>37</v>
      </c>
      <c r="N3641" s="39" t="s">
        <v>37</v>
      </c>
      <c r="O3641" s="39" t="s">
        <v>37</v>
      </c>
      <c r="P3641" s="39" t="s">
        <v>37</v>
      </c>
      <c r="Q3641" s="39" t="s">
        <v>37</v>
      </c>
      <c r="R3641" s="39" t="s">
        <v>37</v>
      </c>
      <c r="S3641" s="39" t="s">
        <v>37</v>
      </c>
      <c r="T3641" s="39" t="s">
        <v>37</v>
      </c>
      <c r="U3641" s="40" t="s">
        <v>605</v>
      </c>
      <c r="V3641" s="39" t="s">
        <v>35</v>
      </c>
      <c r="W3641" s="74">
        <v>0</v>
      </c>
      <c r="X3641" s="74" t="s">
        <v>658</v>
      </c>
    </row>
    <row r="3642" spans="1:24" ht="86.4" x14ac:dyDescent="0.3">
      <c r="A3642" s="33" t="s">
        <v>152</v>
      </c>
      <c r="B3642" s="22">
        <v>11855</v>
      </c>
      <c r="C3642" s="22" t="s">
        <v>311</v>
      </c>
      <c r="D3642" s="22">
        <v>53200152</v>
      </c>
      <c r="E3642" s="26" t="s">
        <v>312</v>
      </c>
      <c r="F3642" s="22">
        <v>1</v>
      </c>
      <c r="G3642" s="22" t="s">
        <v>48</v>
      </c>
      <c r="H3642" s="22" t="s">
        <v>105</v>
      </c>
      <c r="I3642" s="22" t="s">
        <v>34</v>
      </c>
      <c r="J3642" s="22" t="s">
        <v>97</v>
      </c>
      <c r="K3642" s="22" t="s">
        <v>36</v>
      </c>
      <c r="L3642" s="22">
        <v>11855</v>
      </c>
      <c r="M3642" s="39" t="s">
        <v>37</v>
      </c>
      <c r="N3642" s="39" t="s">
        <v>37</v>
      </c>
      <c r="O3642" s="39" t="s">
        <v>37</v>
      </c>
      <c r="P3642" s="39" t="s">
        <v>37</v>
      </c>
      <c r="Q3642" s="39" t="s">
        <v>37</v>
      </c>
      <c r="R3642" s="39" t="s">
        <v>37</v>
      </c>
      <c r="S3642" s="39" t="s">
        <v>37</v>
      </c>
      <c r="T3642" s="39" t="s">
        <v>37</v>
      </c>
      <c r="U3642" s="40" t="s">
        <v>605</v>
      </c>
      <c r="V3642" s="39" t="s">
        <v>35</v>
      </c>
      <c r="W3642" s="74">
        <v>0</v>
      </c>
      <c r="X3642" s="74" t="s">
        <v>658</v>
      </c>
    </row>
    <row r="3643" spans="1:24" ht="86.4" x14ac:dyDescent="0.3">
      <c r="A3643" s="33" t="s">
        <v>152</v>
      </c>
      <c r="B3643" s="22">
        <v>11855</v>
      </c>
      <c r="C3643" s="22" t="s">
        <v>311</v>
      </c>
      <c r="D3643" s="22">
        <v>53200152</v>
      </c>
      <c r="E3643" s="26" t="s">
        <v>312</v>
      </c>
      <c r="F3643" s="22">
        <v>1</v>
      </c>
      <c r="G3643" s="22" t="s">
        <v>48</v>
      </c>
      <c r="H3643" s="22" t="s">
        <v>105</v>
      </c>
      <c r="I3643" s="22" t="s">
        <v>34</v>
      </c>
      <c r="J3643" s="22" t="s">
        <v>97</v>
      </c>
      <c r="K3643" s="22" t="s">
        <v>36</v>
      </c>
      <c r="L3643" s="22">
        <v>11855</v>
      </c>
      <c r="M3643" s="39" t="s">
        <v>37</v>
      </c>
      <c r="N3643" s="39" t="s">
        <v>37</v>
      </c>
      <c r="O3643" s="39" t="s">
        <v>37</v>
      </c>
      <c r="P3643" s="39" t="s">
        <v>37</v>
      </c>
      <c r="Q3643" s="39" t="s">
        <v>37</v>
      </c>
      <c r="R3643" s="39" t="s">
        <v>37</v>
      </c>
      <c r="S3643" s="39" t="s">
        <v>37</v>
      </c>
      <c r="T3643" s="39" t="s">
        <v>37</v>
      </c>
      <c r="U3643" s="40" t="s">
        <v>605</v>
      </c>
      <c r="V3643" s="39" t="s">
        <v>35</v>
      </c>
      <c r="W3643" s="74">
        <v>0</v>
      </c>
      <c r="X3643" s="74" t="s">
        <v>658</v>
      </c>
    </row>
    <row r="3644" spans="1:24" ht="86.4" x14ac:dyDescent="0.3">
      <c r="A3644" s="33" t="s">
        <v>152</v>
      </c>
      <c r="B3644" s="22">
        <v>11855</v>
      </c>
      <c r="C3644" s="22" t="s">
        <v>311</v>
      </c>
      <c r="D3644" s="22">
        <v>53200152</v>
      </c>
      <c r="E3644" s="26" t="s">
        <v>312</v>
      </c>
      <c r="F3644" s="22">
        <v>1</v>
      </c>
      <c r="G3644" s="22" t="s">
        <v>48</v>
      </c>
      <c r="H3644" s="22" t="s">
        <v>105</v>
      </c>
      <c r="I3644" s="22" t="s">
        <v>34</v>
      </c>
      <c r="J3644" s="22" t="s">
        <v>97</v>
      </c>
      <c r="K3644" s="22" t="s">
        <v>36</v>
      </c>
      <c r="L3644" s="22">
        <v>11855</v>
      </c>
      <c r="M3644" s="39" t="s">
        <v>37</v>
      </c>
      <c r="N3644" s="39" t="s">
        <v>37</v>
      </c>
      <c r="O3644" s="39" t="s">
        <v>37</v>
      </c>
      <c r="P3644" s="39" t="s">
        <v>37</v>
      </c>
      <c r="Q3644" s="39" t="s">
        <v>37</v>
      </c>
      <c r="R3644" s="39" t="s">
        <v>37</v>
      </c>
      <c r="S3644" s="39" t="s">
        <v>37</v>
      </c>
      <c r="T3644" s="39" t="s">
        <v>37</v>
      </c>
      <c r="U3644" s="40" t="s">
        <v>605</v>
      </c>
      <c r="V3644" s="39" t="s">
        <v>35</v>
      </c>
      <c r="W3644" s="74">
        <v>0</v>
      </c>
      <c r="X3644" s="74" t="s">
        <v>658</v>
      </c>
    </row>
    <row r="3645" spans="1:24" ht="86.4" x14ac:dyDescent="0.3">
      <c r="A3645" s="33" t="s">
        <v>152</v>
      </c>
      <c r="B3645" s="22">
        <v>11855</v>
      </c>
      <c r="C3645" s="22" t="s">
        <v>311</v>
      </c>
      <c r="D3645" s="22">
        <v>53200152</v>
      </c>
      <c r="E3645" s="26" t="s">
        <v>312</v>
      </c>
      <c r="F3645" s="22">
        <v>1</v>
      </c>
      <c r="G3645" s="22" t="s">
        <v>48</v>
      </c>
      <c r="H3645" s="22" t="s">
        <v>105</v>
      </c>
      <c r="I3645" s="22" t="s">
        <v>34</v>
      </c>
      <c r="J3645" s="22" t="s">
        <v>97</v>
      </c>
      <c r="K3645" s="22" t="s">
        <v>36</v>
      </c>
      <c r="L3645" s="22">
        <v>11855</v>
      </c>
      <c r="M3645" s="39" t="s">
        <v>37</v>
      </c>
      <c r="N3645" s="39" t="s">
        <v>37</v>
      </c>
      <c r="O3645" s="39" t="s">
        <v>37</v>
      </c>
      <c r="P3645" s="39" t="s">
        <v>37</v>
      </c>
      <c r="Q3645" s="39" t="s">
        <v>37</v>
      </c>
      <c r="R3645" s="39" t="s">
        <v>37</v>
      </c>
      <c r="S3645" s="39" t="s">
        <v>37</v>
      </c>
      <c r="T3645" s="39" t="s">
        <v>37</v>
      </c>
      <c r="U3645" s="40" t="s">
        <v>605</v>
      </c>
      <c r="V3645" s="39" t="s">
        <v>35</v>
      </c>
      <c r="W3645" s="74">
        <v>0</v>
      </c>
      <c r="X3645" s="74" t="s">
        <v>658</v>
      </c>
    </row>
    <row r="3646" spans="1:24" ht="86.4" x14ac:dyDescent="0.3">
      <c r="A3646" s="33" t="s">
        <v>152</v>
      </c>
      <c r="B3646" s="22">
        <v>11855</v>
      </c>
      <c r="C3646" s="22" t="s">
        <v>311</v>
      </c>
      <c r="D3646" s="22">
        <v>53200152</v>
      </c>
      <c r="E3646" s="26" t="s">
        <v>312</v>
      </c>
      <c r="F3646" s="22">
        <v>1</v>
      </c>
      <c r="G3646" s="22" t="s">
        <v>48</v>
      </c>
      <c r="H3646" s="22" t="s">
        <v>105</v>
      </c>
      <c r="I3646" s="22" t="s">
        <v>34</v>
      </c>
      <c r="J3646" s="22" t="s">
        <v>97</v>
      </c>
      <c r="K3646" s="22" t="s">
        <v>36</v>
      </c>
      <c r="L3646" s="22">
        <v>11855</v>
      </c>
      <c r="M3646" s="39" t="s">
        <v>37</v>
      </c>
      <c r="N3646" s="39" t="s">
        <v>37</v>
      </c>
      <c r="O3646" s="39" t="s">
        <v>37</v>
      </c>
      <c r="P3646" s="39" t="s">
        <v>37</v>
      </c>
      <c r="Q3646" s="39" t="s">
        <v>37</v>
      </c>
      <c r="R3646" s="39" t="s">
        <v>37</v>
      </c>
      <c r="S3646" s="39" t="s">
        <v>37</v>
      </c>
      <c r="T3646" s="39" t="s">
        <v>37</v>
      </c>
      <c r="U3646" s="40" t="s">
        <v>605</v>
      </c>
      <c r="V3646" s="39" t="s">
        <v>35</v>
      </c>
      <c r="W3646" s="74">
        <v>0</v>
      </c>
      <c r="X3646" s="74" t="s">
        <v>658</v>
      </c>
    </row>
    <row r="3647" spans="1:24" ht="86.4" x14ac:dyDescent="0.3">
      <c r="A3647" s="33" t="s">
        <v>152</v>
      </c>
      <c r="B3647" s="22">
        <v>11855</v>
      </c>
      <c r="C3647" s="22" t="s">
        <v>311</v>
      </c>
      <c r="D3647" s="22">
        <v>53200152</v>
      </c>
      <c r="E3647" s="26" t="s">
        <v>312</v>
      </c>
      <c r="F3647" s="22">
        <v>1</v>
      </c>
      <c r="G3647" s="22" t="s">
        <v>48</v>
      </c>
      <c r="H3647" s="22" t="s">
        <v>105</v>
      </c>
      <c r="I3647" s="22" t="s">
        <v>34</v>
      </c>
      <c r="J3647" s="22" t="s">
        <v>97</v>
      </c>
      <c r="K3647" s="22" t="s">
        <v>36</v>
      </c>
      <c r="L3647" s="22">
        <v>11855</v>
      </c>
      <c r="M3647" s="39" t="s">
        <v>37</v>
      </c>
      <c r="N3647" s="39" t="s">
        <v>37</v>
      </c>
      <c r="O3647" s="39" t="s">
        <v>37</v>
      </c>
      <c r="P3647" s="39" t="s">
        <v>37</v>
      </c>
      <c r="Q3647" s="39" t="s">
        <v>37</v>
      </c>
      <c r="R3647" s="39" t="s">
        <v>37</v>
      </c>
      <c r="S3647" s="39" t="s">
        <v>37</v>
      </c>
      <c r="T3647" s="39" t="s">
        <v>37</v>
      </c>
      <c r="U3647" s="40" t="s">
        <v>605</v>
      </c>
      <c r="V3647" s="39" t="s">
        <v>35</v>
      </c>
      <c r="W3647" s="74">
        <v>0</v>
      </c>
      <c r="X3647" s="74" t="s">
        <v>658</v>
      </c>
    </row>
    <row r="3648" spans="1:24" ht="86.4" x14ac:dyDescent="0.3">
      <c r="A3648" s="33" t="s">
        <v>152</v>
      </c>
      <c r="B3648" s="22">
        <v>11855</v>
      </c>
      <c r="C3648" s="22" t="s">
        <v>311</v>
      </c>
      <c r="D3648" s="22">
        <v>53200152</v>
      </c>
      <c r="E3648" s="26" t="s">
        <v>312</v>
      </c>
      <c r="F3648" s="22">
        <v>1</v>
      </c>
      <c r="G3648" s="22" t="s">
        <v>48</v>
      </c>
      <c r="H3648" s="22" t="s">
        <v>105</v>
      </c>
      <c r="I3648" s="22" t="s">
        <v>34</v>
      </c>
      <c r="J3648" s="22" t="s">
        <v>97</v>
      </c>
      <c r="K3648" s="22" t="s">
        <v>36</v>
      </c>
      <c r="L3648" s="22">
        <v>11855</v>
      </c>
      <c r="M3648" s="39" t="s">
        <v>37</v>
      </c>
      <c r="N3648" s="39" t="s">
        <v>37</v>
      </c>
      <c r="O3648" s="39" t="s">
        <v>37</v>
      </c>
      <c r="P3648" s="39" t="s">
        <v>37</v>
      </c>
      <c r="Q3648" s="39" t="s">
        <v>37</v>
      </c>
      <c r="R3648" s="39" t="s">
        <v>37</v>
      </c>
      <c r="S3648" s="39" t="s">
        <v>37</v>
      </c>
      <c r="T3648" s="39" t="s">
        <v>37</v>
      </c>
      <c r="U3648" s="40" t="s">
        <v>605</v>
      </c>
      <c r="V3648" s="39" t="s">
        <v>35</v>
      </c>
      <c r="W3648" s="74">
        <v>0</v>
      </c>
      <c r="X3648" s="74" t="s">
        <v>658</v>
      </c>
    </row>
    <row r="3649" spans="1:24" ht="86.4" x14ac:dyDescent="0.3">
      <c r="A3649" s="33" t="s">
        <v>152</v>
      </c>
      <c r="B3649" s="22">
        <v>11855</v>
      </c>
      <c r="C3649" s="22" t="s">
        <v>311</v>
      </c>
      <c r="D3649" s="22">
        <v>53200152</v>
      </c>
      <c r="E3649" s="26" t="s">
        <v>312</v>
      </c>
      <c r="F3649" s="22">
        <v>1</v>
      </c>
      <c r="G3649" s="22" t="s">
        <v>48</v>
      </c>
      <c r="H3649" s="22" t="s">
        <v>105</v>
      </c>
      <c r="I3649" s="22" t="s">
        <v>34</v>
      </c>
      <c r="J3649" s="22" t="s">
        <v>97</v>
      </c>
      <c r="K3649" s="22" t="s">
        <v>36</v>
      </c>
      <c r="L3649" s="22">
        <v>11855</v>
      </c>
      <c r="M3649" s="39" t="s">
        <v>37</v>
      </c>
      <c r="N3649" s="39" t="s">
        <v>37</v>
      </c>
      <c r="O3649" s="39" t="s">
        <v>37</v>
      </c>
      <c r="P3649" s="39" t="s">
        <v>37</v>
      </c>
      <c r="Q3649" s="39" t="s">
        <v>37</v>
      </c>
      <c r="R3649" s="39" t="s">
        <v>37</v>
      </c>
      <c r="S3649" s="39" t="s">
        <v>37</v>
      </c>
      <c r="T3649" s="39" t="s">
        <v>37</v>
      </c>
      <c r="U3649" s="40" t="s">
        <v>605</v>
      </c>
      <c r="V3649" s="39" t="s">
        <v>35</v>
      </c>
      <c r="W3649" s="74">
        <v>0</v>
      </c>
      <c r="X3649" s="74" t="s">
        <v>658</v>
      </c>
    </row>
    <row r="3650" spans="1:24" ht="86.4" x14ac:dyDescent="0.3">
      <c r="A3650" s="33" t="s">
        <v>152</v>
      </c>
      <c r="B3650" s="22">
        <v>11855</v>
      </c>
      <c r="C3650" s="22" t="s">
        <v>311</v>
      </c>
      <c r="D3650" s="22">
        <v>53200152</v>
      </c>
      <c r="E3650" s="26" t="s">
        <v>312</v>
      </c>
      <c r="F3650" s="22">
        <v>1</v>
      </c>
      <c r="G3650" s="22" t="s">
        <v>48</v>
      </c>
      <c r="H3650" s="22" t="s">
        <v>105</v>
      </c>
      <c r="I3650" s="22" t="s">
        <v>34</v>
      </c>
      <c r="J3650" s="22" t="s">
        <v>97</v>
      </c>
      <c r="K3650" s="22" t="s">
        <v>36</v>
      </c>
      <c r="L3650" s="22">
        <v>11855</v>
      </c>
      <c r="M3650" s="39" t="s">
        <v>37</v>
      </c>
      <c r="N3650" s="39" t="s">
        <v>37</v>
      </c>
      <c r="O3650" s="39" t="s">
        <v>37</v>
      </c>
      <c r="P3650" s="39" t="s">
        <v>37</v>
      </c>
      <c r="Q3650" s="39" t="s">
        <v>37</v>
      </c>
      <c r="R3650" s="39" t="s">
        <v>37</v>
      </c>
      <c r="S3650" s="39" t="s">
        <v>37</v>
      </c>
      <c r="T3650" s="39" t="s">
        <v>37</v>
      </c>
      <c r="U3650" s="40" t="s">
        <v>605</v>
      </c>
      <c r="V3650" s="39" t="s">
        <v>35</v>
      </c>
      <c r="W3650" s="74">
        <v>0</v>
      </c>
      <c r="X3650" s="74" t="s">
        <v>658</v>
      </c>
    </row>
    <row r="3651" spans="1:24" ht="86.4" x14ac:dyDescent="0.3">
      <c r="A3651" s="33" t="s">
        <v>152</v>
      </c>
      <c r="B3651" s="22">
        <v>11855</v>
      </c>
      <c r="C3651" s="22" t="s">
        <v>311</v>
      </c>
      <c r="D3651" s="22">
        <v>53200152</v>
      </c>
      <c r="E3651" s="26" t="s">
        <v>312</v>
      </c>
      <c r="F3651" s="22">
        <v>1</v>
      </c>
      <c r="G3651" s="22" t="s">
        <v>48</v>
      </c>
      <c r="H3651" s="22" t="s">
        <v>105</v>
      </c>
      <c r="I3651" s="22" t="s">
        <v>34</v>
      </c>
      <c r="J3651" s="22" t="s">
        <v>97</v>
      </c>
      <c r="K3651" s="22" t="s">
        <v>36</v>
      </c>
      <c r="L3651" s="22">
        <v>11855</v>
      </c>
      <c r="M3651" s="39" t="s">
        <v>37</v>
      </c>
      <c r="N3651" s="39" t="s">
        <v>37</v>
      </c>
      <c r="O3651" s="39" t="s">
        <v>37</v>
      </c>
      <c r="P3651" s="39" t="s">
        <v>37</v>
      </c>
      <c r="Q3651" s="39" t="s">
        <v>37</v>
      </c>
      <c r="R3651" s="39" t="s">
        <v>37</v>
      </c>
      <c r="S3651" s="39" t="s">
        <v>37</v>
      </c>
      <c r="T3651" s="39" t="s">
        <v>37</v>
      </c>
      <c r="U3651" s="40" t="s">
        <v>605</v>
      </c>
      <c r="V3651" s="39" t="s">
        <v>35</v>
      </c>
      <c r="W3651" s="74">
        <v>0</v>
      </c>
      <c r="X3651" s="74" t="s">
        <v>658</v>
      </c>
    </row>
    <row r="3652" spans="1:24" ht="86.4" x14ac:dyDescent="0.3">
      <c r="A3652" s="33" t="s">
        <v>152</v>
      </c>
      <c r="B3652" s="22">
        <v>11855</v>
      </c>
      <c r="C3652" s="22" t="s">
        <v>311</v>
      </c>
      <c r="D3652" s="22">
        <v>53200152</v>
      </c>
      <c r="E3652" s="26" t="s">
        <v>312</v>
      </c>
      <c r="F3652" s="22">
        <v>1</v>
      </c>
      <c r="G3652" s="22" t="s">
        <v>48</v>
      </c>
      <c r="H3652" s="22" t="s">
        <v>105</v>
      </c>
      <c r="I3652" s="22" t="s">
        <v>34</v>
      </c>
      <c r="J3652" s="22" t="s">
        <v>97</v>
      </c>
      <c r="K3652" s="22" t="s">
        <v>36</v>
      </c>
      <c r="L3652" s="22">
        <v>11855</v>
      </c>
      <c r="M3652" s="39" t="s">
        <v>37</v>
      </c>
      <c r="N3652" s="39" t="s">
        <v>37</v>
      </c>
      <c r="O3652" s="39" t="s">
        <v>37</v>
      </c>
      <c r="P3652" s="39" t="s">
        <v>37</v>
      </c>
      <c r="Q3652" s="39" t="s">
        <v>37</v>
      </c>
      <c r="R3652" s="39" t="s">
        <v>37</v>
      </c>
      <c r="S3652" s="39" t="s">
        <v>37</v>
      </c>
      <c r="T3652" s="39" t="s">
        <v>37</v>
      </c>
      <c r="U3652" s="40" t="s">
        <v>605</v>
      </c>
      <c r="V3652" s="39" t="s">
        <v>35</v>
      </c>
      <c r="W3652" s="74">
        <v>0</v>
      </c>
      <c r="X3652" s="74" t="s">
        <v>658</v>
      </c>
    </row>
    <row r="3653" spans="1:24" ht="86.4" x14ac:dyDescent="0.3">
      <c r="A3653" s="33" t="s">
        <v>152</v>
      </c>
      <c r="B3653" s="22">
        <v>11855</v>
      </c>
      <c r="C3653" s="22" t="s">
        <v>311</v>
      </c>
      <c r="D3653" s="22">
        <v>53200152</v>
      </c>
      <c r="E3653" s="26" t="s">
        <v>312</v>
      </c>
      <c r="F3653" s="22">
        <v>1</v>
      </c>
      <c r="G3653" s="22" t="s">
        <v>48</v>
      </c>
      <c r="H3653" s="22" t="s">
        <v>105</v>
      </c>
      <c r="I3653" s="22" t="s">
        <v>34</v>
      </c>
      <c r="J3653" s="22" t="s">
        <v>97</v>
      </c>
      <c r="K3653" s="22" t="s">
        <v>36</v>
      </c>
      <c r="L3653" s="22">
        <v>11855</v>
      </c>
      <c r="M3653" s="39" t="s">
        <v>37</v>
      </c>
      <c r="N3653" s="39" t="s">
        <v>37</v>
      </c>
      <c r="O3653" s="39" t="s">
        <v>37</v>
      </c>
      <c r="P3653" s="39" t="s">
        <v>37</v>
      </c>
      <c r="Q3653" s="39" t="s">
        <v>37</v>
      </c>
      <c r="R3653" s="39" t="s">
        <v>37</v>
      </c>
      <c r="S3653" s="39" t="s">
        <v>37</v>
      </c>
      <c r="T3653" s="39" t="s">
        <v>37</v>
      </c>
      <c r="U3653" s="40" t="s">
        <v>605</v>
      </c>
      <c r="V3653" s="39" t="s">
        <v>35</v>
      </c>
      <c r="W3653" s="74">
        <v>0</v>
      </c>
      <c r="X3653" s="74" t="s">
        <v>658</v>
      </c>
    </row>
    <row r="3654" spans="1:24" ht="86.4" x14ac:dyDescent="0.3">
      <c r="A3654" s="33" t="s">
        <v>152</v>
      </c>
      <c r="B3654" s="22">
        <v>11855</v>
      </c>
      <c r="C3654" s="22" t="s">
        <v>311</v>
      </c>
      <c r="D3654" s="22">
        <v>53200152</v>
      </c>
      <c r="E3654" s="26" t="s">
        <v>312</v>
      </c>
      <c r="F3654" s="22">
        <v>1</v>
      </c>
      <c r="G3654" s="22" t="s">
        <v>48</v>
      </c>
      <c r="H3654" s="22" t="s">
        <v>105</v>
      </c>
      <c r="I3654" s="22" t="s">
        <v>34</v>
      </c>
      <c r="J3654" s="22" t="s">
        <v>97</v>
      </c>
      <c r="K3654" s="22" t="s">
        <v>36</v>
      </c>
      <c r="L3654" s="22">
        <v>11855</v>
      </c>
      <c r="M3654" s="39" t="s">
        <v>37</v>
      </c>
      <c r="N3654" s="39" t="s">
        <v>37</v>
      </c>
      <c r="O3654" s="39" t="s">
        <v>37</v>
      </c>
      <c r="P3654" s="39" t="s">
        <v>37</v>
      </c>
      <c r="Q3654" s="39" t="s">
        <v>37</v>
      </c>
      <c r="R3654" s="39" t="s">
        <v>37</v>
      </c>
      <c r="S3654" s="39" t="s">
        <v>37</v>
      </c>
      <c r="T3654" s="39" t="s">
        <v>37</v>
      </c>
      <c r="U3654" s="40" t="s">
        <v>605</v>
      </c>
      <c r="V3654" s="39" t="s">
        <v>35</v>
      </c>
      <c r="W3654" s="74">
        <v>0</v>
      </c>
      <c r="X3654" s="74" t="s">
        <v>658</v>
      </c>
    </row>
    <row r="3655" spans="1:24" ht="86.4" x14ac:dyDescent="0.3">
      <c r="A3655" s="33" t="s">
        <v>152</v>
      </c>
      <c r="B3655" s="22">
        <v>11855</v>
      </c>
      <c r="C3655" s="22" t="s">
        <v>311</v>
      </c>
      <c r="D3655" s="22">
        <v>53200152</v>
      </c>
      <c r="E3655" s="26" t="s">
        <v>312</v>
      </c>
      <c r="F3655" s="22">
        <v>1</v>
      </c>
      <c r="G3655" s="22" t="s">
        <v>48</v>
      </c>
      <c r="H3655" s="22" t="s">
        <v>105</v>
      </c>
      <c r="I3655" s="22" t="s">
        <v>34</v>
      </c>
      <c r="J3655" s="22" t="s">
        <v>97</v>
      </c>
      <c r="K3655" s="22" t="s">
        <v>36</v>
      </c>
      <c r="L3655" s="22">
        <v>11855</v>
      </c>
      <c r="M3655" s="39" t="s">
        <v>37</v>
      </c>
      <c r="N3655" s="39" t="s">
        <v>37</v>
      </c>
      <c r="O3655" s="39" t="s">
        <v>37</v>
      </c>
      <c r="P3655" s="39" t="s">
        <v>37</v>
      </c>
      <c r="Q3655" s="39" t="s">
        <v>37</v>
      </c>
      <c r="R3655" s="39" t="s">
        <v>37</v>
      </c>
      <c r="S3655" s="39" t="s">
        <v>37</v>
      </c>
      <c r="T3655" s="39" t="s">
        <v>37</v>
      </c>
      <c r="U3655" s="40" t="s">
        <v>605</v>
      </c>
      <c r="V3655" s="39" t="s">
        <v>35</v>
      </c>
      <c r="W3655" s="74">
        <v>0</v>
      </c>
      <c r="X3655" s="74" t="s">
        <v>658</v>
      </c>
    </row>
    <row r="3656" spans="1:24" ht="86.4" x14ac:dyDescent="0.3">
      <c r="A3656" s="33" t="s">
        <v>152</v>
      </c>
      <c r="B3656" s="22">
        <v>11855</v>
      </c>
      <c r="C3656" s="22" t="s">
        <v>311</v>
      </c>
      <c r="D3656" s="22">
        <v>53200152</v>
      </c>
      <c r="E3656" s="26" t="s">
        <v>312</v>
      </c>
      <c r="F3656" s="22">
        <v>1</v>
      </c>
      <c r="G3656" s="22" t="s">
        <v>48</v>
      </c>
      <c r="H3656" s="22" t="s">
        <v>105</v>
      </c>
      <c r="I3656" s="22" t="s">
        <v>34</v>
      </c>
      <c r="J3656" s="22" t="s">
        <v>97</v>
      </c>
      <c r="K3656" s="22" t="s">
        <v>36</v>
      </c>
      <c r="L3656" s="22">
        <v>11855</v>
      </c>
      <c r="M3656" s="39" t="s">
        <v>37</v>
      </c>
      <c r="N3656" s="39" t="s">
        <v>37</v>
      </c>
      <c r="O3656" s="39" t="s">
        <v>37</v>
      </c>
      <c r="P3656" s="39" t="s">
        <v>37</v>
      </c>
      <c r="Q3656" s="39" t="s">
        <v>37</v>
      </c>
      <c r="R3656" s="39" t="s">
        <v>37</v>
      </c>
      <c r="S3656" s="39" t="s">
        <v>37</v>
      </c>
      <c r="T3656" s="39" t="s">
        <v>37</v>
      </c>
      <c r="U3656" s="40" t="s">
        <v>605</v>
      </c>
      <c r="V3656" s="39" t="s">
        <v>35</v>
      </c>
      <c r="W3656" s="74">
        <v>0</v>
      </c>
      <c r="X3656" s="74" t="s">
        <v>658</v>
      </c>
    </row>
    <row r="3657" spans="1:24" ht="86.4" x14ac:dyDescent="0.3">
      <c r="A3657" s="33" t="s">
        <v>152</v>
      </c>
      <c r="B3657" s="22">
        <v>11855</v>
      </c>
      <c r="C3657" s="22" t="s">
        <v>311</v>
      </c>
      <c r="D3657" s="22">
        <v>53200152</v>
      </c>
      <c r="E3657" s="26" t="s">
        <v>312</v>
      </c>
      <c r="F3657" s="22">
        <v>1</v>
      </c>
      <c r="G3657" s="22" t="s">
        <v>48</v>
      </c>
      <c r="H3657" s="22" t="s">
        <v>105</v>
      </c>
      <c r="I3657" s="22" t="s">
        <v>34</v>
      </c>
      <c r="J3657" s="22" t="s">
        <v>97</v>
      </c>
      <c r="K3657" s="22" t="s">
        <v>36</v>
      </c>
      <c r="L3657" s="22">
        <v>11855</v>
      </c>
      <c r="M3657" s="39" t="s">
        <v>37</v>
      </c>
      <c r="N3657" s="39" t="s">
        <v>37</v>
      </c>
      <c r="O3657" s="39" t="s">
        <v>37</v>
      </c>
      <c r="P3657" s="39" t="s">
        <v>37</v>
      </c>
      <c r="Q3657" s="39" t="s">
        <v>37</v>
      </c>
      <c r="R3657" s="39" t="s">
        <v>37</v>
      </c>
      <c r="S3657" s="39" t="s">
        <v>37</v>
      </c>
      <c r="T3657" s="39" t="s">
        <v>37</v>
      </c>
      <c r="U3657" s="40" t="s">
        <v>605</v>
      </c>
      <c r="V3657" s="39" t="s">
        <v>35</v>
      </c>
      <c r="W3657" s="74">
        <v>0</v>
      </c>
      <c r="X3657" s="74" t="s">
        <v>658</v>
      </c>
    </row>
    <row r="3658" spans="1:24" ht="86.4" x14ac:dyDescent="0.3">
      <c r="A3658" s="33" t="s">
        <v>152</v>
      </c>
      <c r="B3658" s="22">
        <v>11855</v>
      </c>
      <c r="C3658" s="22" t="s">
        <v>311</v>
      </c>
      <c r="D3658" s="22">
        <v>53200152</v>
      </c>
      <c r="E3658" s="26" t="s">
        <v>312</v>
      </c>
      <c r="F3658" s="22">
        <v>1</v>
      </c>
      <c r="G3658" s="22" t="s">
        <v>48</v>
      </c>
      <c r="H3658" s="22" t="s">
        <v>105</v>
      </c>
      <c r="I3658" s="22" t="s">
        <v>34</v>
      </c>
      <c r="J3658" s="22" t="s">
        <v>97</v>
      </c>
      <c r="K3658" s="22" t="s">
        <v>36</v>
      </c>
      <c r="L3658" s="22">
        <v>11855</v>
      </c>
      <c r="M3658" s="39" t="s">
        <v>37</v>
      </c>
      <c r="N3658" s="39" t="s">
        <v>37</v>
      </c>
      <c r="O3658" s="39" t="s">
        <v>37</v>
      </c>
      <c r="P3658" s="39" t="s">
        <v>37</v>
      </c>
      <c r="Q3658" s="39" t="s">
        <v>37</v>
      </c>
      <c r="R3658" s="39" t="s">
        <v>37</v>
      </c>
      <c r="S3658" s="39" t="s">
        <v>37</v>
      </c>
      <c r="T3658" s="39" t="s">
        <v>37</v>
      </c>
      <c r="U3658" s="40" t="s">
        <v>605</v>
      </c>
      <c r="V3658" s="39" t="s">
        <v>35</v>
      </c>
      <c r="W3658" s="74">
        <v>0</v>
      </c>
      <c r="X3658" s="74" t="s">
        <v>658</v>
      </c>
    </row>
    <row r="3659" spans="1:24" ht="86.4" x14ac:dyDescent="0.3">
      <c r="A3659" s="33" t="s">
        <v>152</v>
      </c>
      <c r="B3659" s="22">
        <v>11855</v>
      </c>
      <c r="C3659" s="22" t="s">
        <v>311</v>
      </c>
      <c r="D3659" s="22">
        <v>53200152</v>
      </c>
      <c r="E3659" s="26" t="s">
        <v>312</v>
      </c>
      <c r="F3659" s="22">
        <v>1</v>
      </c>
      <c r="G3659" s="22" t="s">
        <v>48</v>
      </c>
      <c r="H3659" s="22" t="s">
        <v>105</v>
      </c>
      <c r="I3659" s="22" t="s">
        <v>34</v>
      </c>
      <c r="J3659" s="22" t="s">
        <v>97</v>
      </c>
      <c r="K3659" s="22" t="s">
        <v>36</v>
      </c>
      <c r="L3659" s="22">
        <v>11855</v>
      </c>
      <c r="M3659" s="39" t="s">
        <v>37</v>
      </c>
      <c r="N3659" s="39" t="s">
        <v>37</v>
      </c>
      <c r="O3659" s="39" t="s">
        <v>37</v>
      </c>
      <c r="P3659" s="39" t="s">
        <v>37</v>
      </c>
      <c r="Q3659" s="39" t="s">
        <v>37</v>
      </c>
      <c r="R3659" s="39" t="s">
        <v>37</v>
      </c>
      <c r="S3659" s="39" t="s">
        <v>37</v>
      </c>
      <c r="T3659" s="39" t="s">
        <v>37</v>
      </c>
      <c r="U3659" s="40" t="s">
        <v>605</v>
      </c>
      <c r="V3659" s="39" t="s">
        <v>35</v>
      </c>
      <c r="W3659" s="74">
        <v>0</v>
      </c>
      <c r="X3659" s="74" t="s">
        <v>658</v>
      </c>
    </row>
    <row r="3660" spans="1:24" ht="86.4" x14ac:dyDescent="0.3">
      <c r="A3660" s="33" t="s">
        <v>152</v>
      </c>
      <c r="B3660" s="22">
        <v>11855</v>
      </c>
      <c r="C3660" s="22" t="s">
        <v>311</v>
      </c>
      <c r="D3660" s="22">
        <v>53200152</v>
      </c>
      <c r="E3660" s="26" t="s">
        <v>312</v>
      </c>
      <c r="F3660" s="22">
        <v>1</v>
      </c>
      <c r="G3660" s="22" t="s">
        <v>48</v>
      </c>
      <c r="H3660" s="22" t="s">
        <v>105</v>
      </c>
      <c r="I3660" s="22" t="s">
        <v>34</v>
      </c>
      <c r="J3660" s="22" t="s">
        <v>97</v>
      </c>
      <c r="K3660" s="22" t="s">
        <v>36</v>
      </c>
      <c r="L3660" s="22">
        <v>11855</v>
      </c>
      <c r="M3660" s="39" t="s">
        <v>37</v>
      </c>
      <c r="N3660" s="39" t="s">
        <v>37</v>
      </c>
      <c r="O3660" s="39" t="s">
        <v>37</v>
      </c>
      <c r="P3660" s="39" t="s">
        <v>37</v>
      </c>
      <c r="Q3660" s="39" t="s">
        <v>37</v>
      </c>
      <c r="R3660" s="39" t="s">
        <v>37</v>
      </c>
      <c r="S3660" s="39" t="s">
        <v>37</v>
      </c>
      <c r="T3660" s="39" t="s">
        <v>37</v>
      </c>
      <c r="U3660" s="40" t="s">
        <v>605</v>
      </c>
      <c r="V3660" s="39" t="s">
        <v>35</v>
      </c>
      <c r="W3660" s="74">
        <v>0</v>
      </c>
      <c r="X3660" s="74" t="s">
        <v>658</v>
      </c>
    </row>
    <row r="3661" spans="1:24" ht="86.4" x14ac:dyDescent="0.3">
      <c r="A3661" s="33" t="s">
        <v>152</v>
      </c>
      <c r="B3661" s="22">
        <v>11855</v>
      </c>
      <c r="C3661" s="22" t="s">
        <v>311</v>
      </c>
      <c r="D3661" s="22">
        <v>53200152</v>
      </c>
      <c r="E3661" s="26" t="s">
        <v>312</v>
      </c>
      <c r="F3661" s="22">
        <v>1</v>
      </c>
      <c r="G3661" s="22" t="s">
        <v>48</v>
      </c>
      <c r="H3661" s="22" t="s">
        <v>105</v>
      </c>
      <c r="I3661" s="22" t="s">
        <v>34</v>
      </c>
      <c r="J3661" s="22" t="s">
        <v>97</v>
      </c>
      <c r="K3661" s="22" t="s">
        <v>36</v>
      </c>
      <c r="L3661" s="22">
        <v>11855</v>
      </c>
      <c r="M3661" s="39" t="s">
        <v>37</v>
      </c>
      <c r="N3661" s="39" t="s">
        <v>37</v>
      </c>
      <c r="O3661" s="39" t="s">
        <v>37</v>
      </c>
      <c r="P3661" s="39" t="s">
        <v>37</v>
      </c>
      <c r="Q3661" s="39" t="s">
        <v>37</v>
      </c>
      <c r="R3661" s="39" t="s">
        <v>37</v>
      </c>
      <c r="S3661" s="39" t="s">
        <v>37</v>
      </c>
      <c r="T3661" s="39" t="s">
        <v>37</v>
      </c>
      <c r="U3661" s="40" t="s">
        <v>605</v>
      </c>
      <c r="V3661" s="39" t="s">
        <v>35</v>
      </c>
      <c r="W3661" s="74">
        <v>0</v>
      </c>
      <c r="X3661" s="74" t="s">
        <v>658</v>
      </c>
    </row>
    <row r="3662" spans="1:24" ht="86.4" x14ac:dyDescent="0.3">
      <c r="A3662" s="33" t="s">
        <v>152</v>
      </c>
      <c r="B3662" s="22">
        <v>11855</v>
      </c>
      <c r="C3662" s="22" t="s">
        <v>311</v>
      </c>
      <c r="D3662" s="22">
        <v>53200152</v>
      </c>
      <c r="E3662" s="26" t="s">
        <v>312</v>
      </c>
      <c r="F3662" s="22">
        <v>1</v>
      </c>
      <c r="G3662" s="22" t="s">
        <v>48</v>
      </c>
      <c r="H3662" s="22" t="s">
        <v>105</v>
      </c>
      <c r="I3662" s="22" t="s">
        <v>34</v>
      </c>
      <c r="J3662" s="22" t="s">
        <v>97</v>
      </c>
      <c r="K3662" s="22" t="s">
        <v>36</v>
      </c>
      <c r="L3662" s="22">
        <v>11855</v>
      </c>
      <c r="M3662" s="39" t="s">
        <v>37</v>
      </c>
      <c r="N3662" s="39" t="s">
        <v>37</v>
      </c>
      <c r="O3662" s="39" t="s">
        <v>37</v>
      </c>
      <c r="P3662" s="39" t="s">
        <v>37</v>
      </c>
      <c r="Q3662" s="39" t="s">
        <v>37</v>
      </c>
      <c r="R3662" s="39" t="s">
        <v>37</v>
      </c>
      <c r="S3662" s="39" t="s">
        <v>37</v>
      </c>
      <c r="T3662" s="39" t="s">
        <v>37</v>
      </c>
      <c r="U3662" s="40" t="s">
        <v>605</v>
      </c>
      <c r="V3662" s="39" t="s">
        <v>35</v>
      </c>
      <c r="W3662" s="74">
        <v>0</v>
      </c>
      <c r="X3662" s="74" t="s">
        <v>658</v>
      </c>
    </row>
    <row r="3663" spans="1:24" ht="86.4" x14ac:dyDescent="0.3">
      <c r="A3663" s="33" t="s">
        <v>152</v>
      </c>
      <c r="B3663" s="22">
        <v>11855</v>
      </c>
      <c r="C3663" s="22" t="s">
        <v>311</v>
      </c>
      <c r="D3663" s="22">
        <v>53200152</v>
      </c>
      <c r="E3663" s="26" t="s">
        <v>312</v>
      </c>
      <c r="F3663" s="22">
        <v>1</v>
      </c>
      <c r="G3663" s="22" t="s">
        <v>48</v>
      </c>
      <c r="H3663" s="22" t="s">
        <v>105</v>
      </c>
      <c r="I3663" s="22" t="s">
        <v>34</v>
      </c>
      <c r="J3663" s="22" t="s">
        <v>97</v>
      </c>
      <c r="K3663" s="22" t="s">
        <v>36</v>
      </c>
      <c r="L3663" s="22">
        <v>11855</v>
      </c>
      <c r="M3663" s="39" t="s">
        <v>37</v>
      </c>
      <c r="N3663" s="39" t="s">
        <v>37</v>
      </c>
      <c r="O3663" s="39" t="s">
        <v>37</v>
      </c>
      <c r="P3663" s="39" t="s">
        <v>37</v>
      </c>
      <c r="Q3663" s="39" t="s">
        <v>37</v>
      </c>
      <c r="R3663" s="39" t="s">
        <v>37</v>
      </c>
      <c r="S3663" s="39" t="s">
        <v>37</v>
      </c>
      <c r="T3663" s="39" t="s">
        <v>37</v>
      </c>
      <c r="U3663" s="40" t="s">
        <v>605</v>
      </c>
      <c r="V3663" s="39" t="s">
        <v>35</v>
      </c>
      <c r="W3663" s="74">
        <v>0</v>
      </c>
      <c r="X3663" s="74" t="s">
        <v>658</v>
      </c>
    </row>
    <row r="3664" spans="1:24" ht="86.4" x14ac:dyDescent="0.3">
      <c r="A3664" s="33" t="s">
        <v>152</v>
      </c>
      <c r="B3664" s="22">
        <v>11855</v>
      </c>
      <c r="C3664" s="22" t="s">
        <v>311</v>
      </c>
      <c r="D3664" s="22">
        <v>53200152</v>
      </c>
      <c r="E3664" s="26" t="s">
        <v>312</v>
      </c>
      <c r="F3664" s="22">
        <v>1</v>
      </c>
      <c r="G3664" s="22" t="s">
        <v>48</v>
      </c>
      <c r="H3664" s="22" t="s">
        <v>105</v>
      </c>
      <c r="I3664" s="22" t="s">
        <v>34</v>
      </c>
      <c r="J3664" s="22" t="s">
        <v>97</v>
      </c>
      <c r="K3664" s="22" t="s">
        <v>36</v>
      </c>
      <c r="L3664" s="22">
        <v>11855</v>
      </c>
      <c r="M3664" s="39" t="s">
        <v>37</v>
      </c>
      <c r="N3664" s="39" t="s">
        <v>37</v>
      </c>
      <c r="O3664" s="39" t="s">
        <v>37</v>
      </c>
      <c r="P3664" s="39" t="s">
        <v>37</v>
      </c>
      <c r="Q3664" s="39" t="s">
        <v>37</v>
      </c>
      <c r="R3664" s="39" t="s">
        <v>37</v>
      </c>
      <c r="S3664" s="39" t="s">
        <v>37</v>
      </c>
      <c r="T3664" s="39" t="s">
        <v>37</v>
      </c>
      <c r="U3664" s="40" t="s">
        <v>605</v>
      </c>
      <c r="V3664" s="39" t="s">
        <v>35</v>
      </c>
      <c r="W3664" s="74">
        <v>0</v>
      </c>
      <c r="X3664" s="74" t="s">
        <v>658</v>
      </c>
    </row>
    <row r="3665" spans="1:24" ht="28.8" x14ac:dyDescent="0.3">
      <c r="A3665" s="33" t="s">
        <v>152</v>
      </c>
      <c r="B3665" s="22">
        <v>16220</v>
      </c>
      <c r="C3665" s="22" t="s">
        <v>465</v>
      </c>
      <c r="D3665" s="22">
        <v>53100006</v>
      </c>
      <c r="E3665" s="26" t="s">
        <v>466</v>
      </c>
      <c r="F3665" s="22">
        <v>1</v>
      </c>
      <c r="G3665" s="22" t="s">
        <v>48</v>
      </c>
      <c r="H3665" s="22" t="s">
        <v>111</v>
      </c>
      <c r="I3665" s="22" t="s">
        <v>34</v>
      </c>
      <c r="J3665" s="22" t="s">
        <v>97</v>
      </c>
      <c r="K3665" s="22" t="s">
        <v>36</v>
      </c>
      <c r="L3665" s="22">
        <v>16220</v>
      </c>
      <c r="M3665" s="39" t="s">
        <v>37</v>
      </c>
      <c r="N3665" s="39" t="s">
        <v>37</v>
      </c>
      <c r="O3665" s="39" t="s">
        <v>37</v>
      </c>
      <c r="P3665" s="39" t="s">
        <v>37</v>
      </c>
      <c r="Q3665" s="39" t="s">
        <v>37</v>
      </c>
      <c r="R3665" s="39" t="s">
        <v>37</v>
      </c>
      <c r="S3665" s="39" t="s">
        <v>37</v>
      </c>
      <c r="T3665" s="39" t="s">
        <v>37</v>
      </c>
      <c r="U3665" s="40" t="s">
        <v>784</v>
      </c>
      <c r="V3665" s="39" t="s">
        <v>37</v>
      </c>
      <c r="W3665" s="74" t="s">
        <v>3356</v>
      </c>
      <c r="X3665" s="74">
        <v>0</v>
      </c>
    </row>
    <row r="3666" spans="1:24" ht="57.6" x14ac:dyDescent="0.3">
      <c r="A3666" s="33" t="s">
        <v>152</v>
      </c>
      <c r="B3666" s="22">
        <v>12066</v>
      </c>
      <c r="C3666" s="22" t="s">
        <v>593</v>
      </c>
      <c r="D3666" s="22">
        <v>25400325</v>
      </c>
      <c r="E3666" s="26" t="s">
        <v>594</v>
      </c>
      <c r="F3666" s="22">
        <v>2</v>
      </c>
      <c r="G3666" s="22" t="s">
        <v>48</v>
      </c>
      <c r="H3666" s="22" t="s">
        <v>203</v>
      </c>
      <c r="I3666" s="22" t="s">
        <v>34</v>
      </c>
      <c r="J3666" s="22" t="s">
        <v>97</v>
      </c>
      <c r="K3666" s="22" t="s">
        <v>36</v>
      </c>
      <c r="L3666" s="22">
        <v>12066</v>
      </c>
      <c r="M3666" s="39" t="s">
        <v>37</v>
      </c>
      <c r="N3666" s="39" t="s">
        <v>37</v>
      </c>
      <c r="O3666" s="39" t="s">
        <v>37</v>
      </c>
      <c r="P3666" s="39" t="s">
        <v>37</v>
      </c>
      <c r="Q3666" s="39" t="s">
        <v>37</v>
      </c>
      <c r="R3666" s="39" t="s">
        <v>37</v>
      </c>
      <c r="S3666" s="39" t="s">
        <v>37</v>
      </c>
      <c r="T3666" s="39" t="s">
        <v>37</v>
      </c>
      <c r="U3666" s="40" t="s">
        <v>39</v>
      </c>
      <c r="V3666" s="39" t="s">
        <v>37</v>
      </c>
      <c r="W3666" s="74" t="s">
        <v>864</v>
      </c>
      <c r="X3666" s="74">
        <v>0</v>
      </c>
    </row>
    <row r="3667" spans="1:24" ht="24" x14ac:dyDescent="0.3">
      <c r="A3667" s="33" t="s">
        <v>152</v>
      </c>
      <c r="B3667" s="22">
        <v>12286</v>
      </c>
      <c r="C3667" s="22" t="s">
        <v>534</v>
      </c>
      <c r="D3667" s="22">
        <v>29500005</v>
      </c>
      <c r="E3667" s="26" t="s">
        <v>535</v>
      </c>
      <c r="F3667" s="22">
        <v>1</v>
      </c>
      <c r="G3667" s="22" t="s">
        <v>48</v>
      </c>
      <c r="H3667" s="22" t="s">
        <v>61</v>
      </c>
      <c r="I3667" s="22" t="s">
        <v>34</v>
      </c>
      <c r="J3667" s="22" t="s">
        <v>97</v>
      </c>
      <c r="K3667" s="22" t="s">
        <v>36</v>
      </c>
      <c r="L3667" s="22">
        <v>12286</v>
      </c>
      <c r="M3667" s="39" t="s">
        <v>37</v>
      </c>
      <c r="N3667" s="39" t="s">
        <v>37</v>
      </c>
      <c r="O3667" s="39" t="s">
        <v>37</v>
      </c>
      <c r="P3667" s="39" t="s">
        <v>37</v>
      </c>
      <c r="Q3667" s="39" t="s">
        <v>37</v>
      </c>
      <c r="R3667" s="39" t="s">
        <v>37</v>
      </c>
      <c r="S3667" s="39" t="s">
        <v>37</v>
      </c>
      <c r="T3667" s="39" t="s">
        <v>37</v>
      </c>
      <c r="U3667" s="40" t="s">
        <v>605</v>
      </c>
      <c r="V3667" s="39" t="s">
        <v>35</v>
      </c>
      <c r="W3667" s="74" t="s">
        <v>606</v>
      </c>
      <c r="X3667" s="74">
        <v>0</v>
      </c>
    </row>
    <row r="3668" spans="1:24" ht="57.6" x14ac:dyDescent="0.3">
      <c r="A3668" s="33" t="s">
        <v>152</v>
      </c>
      <c r="B3668" s="22">
        <v>12066</v>
      </c>
      <c r="C3668" s="22" t="s">
        <v>593</v>
      </c>
      <c r="D3668" s="22">
        <v>25400325</v>
      </c>
      <c r="E3668" s="26" t="s">
        <v>594</v>
      </c>
      <c r="F3668" s="22">
        <v>1</v>
      </c>
      <c r="G3668" s="22" t="s">
        <v>48</v>
      </c>
      <c r="H3668" s="22" t="s">
        <v>203</v>
      </c>
      <c r="I3668" s="22" t="s">
        <v>34</v>
      </c>
      <c r="J3668" s="22" t="s">
        <v>97</v>
      </c>
      <c r="K3668" s="22" t="s">
        <v>36</v>
      </c>
      <c r="L3668" s="22">
        <v>12066</v>
      </c>
      <c r="M3668" s="39" t="s">
        <v>37</v>
      </c>
      <c r="N3668" s="39" t="s">
        <v>37</v>
      </c>
      <c r="O3668" s="39" t="s">
        <v>37</v>
      </c>
      <c r="P3668" s="39" t="s">
        <v>37</v>
      </c>
      <c r="Q3668" s="39" t="s">
        <v>37</v>
      </c>
      <c r="R3668" s="39" t="s">
        <v>37</v>
      </c>
      <c r="S3668" s="39" t="s">
        <v>37</v>
      </c>
      <c r="T3668" s="39" t="s">
        <v>37</v>
      </c>
      <c r="U3668" s="40" t="s">
        <v>39</v>
      </c>
      <c r="V3668" s="39" t="s">
        <v>37</v>
      </c>
      <c r="W3668" s="74" t="s">
        <v>864</v>
      </c>
      <c r="X3668" s="74">
        <v>0</v>
      </c>
    </row>
    <row r="3669" spans="1:24" ht="72" x14ac:dyDescent="0.3">
      <c r="A3669" s="33" t="s">
        <v>152</v>
      </c>
      <c r="B3669" s="22">
        <v>11854</v>
      </c>
      <c r="C3669" s="22" t="s">
        <v>592</v>
      </c>
      <c r="D3669" s="22">
        <v>53100158</v>
      </c>
      <c r="E3669" s="26" t="s">
        <v>591</v>
      </c>
      <c r="F3669" s="22">
        <v>3</v>
      </c>
      <c r="G3669" s="22" t="s">
        <v>48</v>
      </c>
      <c r="H3669" s="22" t="s">
        <v>105</v>
      </c>
      <c r="I3669" s="22" t="s">
        <v>34</v>
      </c>
      <c r="J3669" s="22" t="s">
        <v>97</v>
      </c>
      <c r="K3669" s="22" t="s">
        <v>36</v>
      </c>
      <c r="L3669" s="22">
        <v>11854</v>
      </c>
      <c r="M3669" s="39" t="s">
        <v>37</v>
      </c>
      <c r="N3669" s="39" t="s">
        <v>37</v>
      </c>
      <c r="O3669" s="39" t="s">
        <v>37</v>
      </c>
      <c r="P3669" s="39" t="s">
        <v>37</v>
      </c>
      <c r="Q3669" s="39" t="s">
        <v>37</v>
      </c>
      <c r="R3669" s="39" t="s">
        <v>37</v>
      </c>
      <c r="S3669" s="39" t="s">
        <v>37</v>
      </c>
      <c r="T3669" s="39" t="s">
        <v>37</v>
      </c>
      <c r="U3669" s="40" t="s">
        <v>605</v>
      </c>
      <c r="V3669" s="39" t="s">
        <v>37</v>
      </c>
      <c r="W3669" s="74" t="s">
        <v>770</v>
      </c>
      <c r="X3669" s="74">
        <v>0</v>
      </c>
    </row>
    <row r="3670" spans="1:24" ht="72" x14ac:dyDescent="0.3">
      <c r="A3670" s="33" t="s">
        <v>152</v>
      </c>
      <c r="B3670" s="22">
        <v>11854</v>
      </c>
      <c r="C3670" s="22" t="s">
        <v>592</v>
      </c>
      <c r="D3670" s="22">
        <v>53100158</v>
      </c>
      <c r="E3670" s="26" t="s">
        <v>591</v>
      </c>
      <c r="F3670" s="22">
        <v>3</v>
      </c>
      <c r="G3670" s="22" t="s">
        <v>48</v>
      </c>
      <c r="H3670" s="22" t="s">
        <v>105</v>
      </c>
      <c r="I3670" s="22" t="s">
        <v>34</v>
      </c>
      <c r="J3670" s="22" t="s">
        <v>97</v>
      </c>
      <c r="K3670" s="22" t="s">
        <v>36</v>
      </c>
      <c r="L3670" s="22">
        <v>11854</v>
      </c>
      <c r="M3670" s="39" t="s">
        <v>37</v>
      </c>
      <c r="N3670" s="39" t="s">
        <v>37</v>
      </c>
      <c r="O3670" s="39" t="s">
        <v>37</v>
      </c>
      <c r="P3670" s="39" t="s">
        <v>37</v>
      </c>
      <c r="Q3670" s="39" t="s">
        <v>37</v>
      </c>
      <c r="R3670" s="39" t="s">
        <v>37</v>
      </c>
      <c r="S3670" s="39" t="s">
        <v>37</v>
      </c>
      <c r="T3670" s="39" t="s">
        <v>37</v>
      </c>
      <c r="U3670" s="40" t="s">
        <v>605</v>
      </c>
      <c r="V3670" s="39" t="s">
        <v>37</v>
      </c>
      <c r="W3670" s="74" t="s">
        <v>770</v>
      </c>
      <c r="X3670" s="74">
        <v>0</v>
      </c>
    </row>
    <row r="3671" spans="1:24" ht="72" x14ac:dyDescent="0.3">
      <c r="A3671" s="33" t="s">
        <v>152</v>
      </c>
      <c r="B3671" s="22">
        <v>11854</v>
      </c>
      <c r="C3671" s="22" t="s">
        <v>592</v>
      </c>
      <c r="D3671" s="22">
        <v>53100158</v>
      </c>
      <c r="E3671" s="26" t="s">
        <v>591</v>
      </c>
      <c r="F3671" s="22">
        <v>2</v>
      </c>
      <c r="G3671" s="22" t="s">
        <v>48</v>
      </c>
      <c r="H3671" s="22" t="s">
        <v>105</v>
      </c>
      <c r="I3671" s="22" t="s">
        <v>34</v>
      </c>
      <c r="J3671" s="22" t="s">
        <v>97</v>
      </c>
      <c r="K3671" s="22" t="s">
        <v>36</v>
      </c>
      <c r="L3671" s="22">
        <v>11854</v>
      </c>
      <c r="M3671" s="39" t="s">
        <v>37</v>
      </c>
      <c r="N3671" s="39" t="s">
        <v>37</v>
      </c>
      <c r="O3671" s="39" t="s">
        <v>37</v>
      </c>
      <c r="P3671" s="39" t="s">
        <v>37</v>
      </c>
      <c r="Q3671" s="39" t="s">
        <v>37</v>
      </c>
      <c r="R3671" s="39" t="s">
        <v>37</v>
      </c>
      <c r="S3671" s="39" t="s">
        <v>37</v>
      </c>
      <c r="T3671" s="39" t="s">
        <v>37</v>
      </c>
      <c r="U3671" s="40" t="s">
        <v>605</v>
      </c>
      <c r="V3671" s="39" t="s">
        <v>37</v>
      </c>
      <c r="W3671" s="74" t="s">
        <v>770</v>
      </c>
      <c r="X3671" s="74">
        <v>0</v>
      </c>
    </row>
    <row r="3672" spans="1:24" ht="72" x14ac:dyDescent="0.3">
      <c r="A3672" s="33" t="s">
        <v>152</v>
      </c>
      <c r="B3672" s="22">
        <v>11854</v>
      </c>
      <c r="C3672" s="22" t="s">
        <v>592</v>
      </c>
      <c r="D3672" s="22">
        <v>53100158</v>
      </c>
      <c r="E3672" s="26" t="s">
        <v>591</v>
      </c>
      <c r="F3672" s="22">
        <v>2</v>
      </c>
      <c r="G3672" s="22" t="s">
        <v>48</v>
      </c>
      <c r="H3672" s="22" t="s">
        <v>105</v>
      </c>
      <c r="I3672" s="22" t="s">
        <v>34</v>
      </c>
      <c r="J3672" s="22" t="s">
        <v>97</v>
      </c>
      <c r="K3672" s="22" t="s">
        <v>36</v>
      </c>
      <c r="L3672" s="22">
        <v>11854</v>
      </c>
      <c r="M3672" s="39" t="s">
        <v>37</v>
      </c>
      <c r="N3672" s="39" t="s">
        <v>37</v>
      </c>
      <c r="O3672" s="39" t="s">
        <v>37</v>
      </c>
      <c r="P3672" s="39" t="s">
        <v>37</v>
      </c>
      <c r="Q3672" s="39" t="s">
        <v>37</v>
      </c>
      <c r="R3672" s="39" t="s">
        <v>37</v>
      </c>
      <c r="S3672" s="39" t="s">
        <v>37</v>
      </c>
      <c r="T3672" s="39" t="s">
        <v>37</v>
      </c>
      <c r="U3672" s="40" t="s">
        <v>605</v>
      </c>
      <c r="V3672" s="39" t="s">
        <v>37</v>
      </c>
      <c r="W3672" s="74" t="s">
        <v>770</v>
      </c>
      <c r="X3672" s="74">
        <v>0</v>
      </c>
    </row>
    <row r="3673" spans="1:24" ht="72" x14ac:dyDescent="0.3">
      <c r="A3673" s="33" t="s">
        <v>152</v>
      </c>
      <c r="B3673" s="22">
        <v>11854</v>
      </c>
      <c r="C3673" s="22" t="s">
        <v>592</v>
      </c>
      <c r="D3673" s="22">
        <v>53100158</v>
      </c>
      <c r="E3673" s="26" t="s">
        <v>591</v>
      </c>
      <c r="F3673" s="22">
        <v>2</v>
      </c>
      <c r="G3673" s="22" t="s">
        <v>48</v>
      </c>
      <c r="H3673" s="22" t="s">
        <v>105</v>
      </c>
      <c r="I3673" s="22" t="s">
        <v>34</v>
      </c>
      <c r="J3673" s="22" t="s">
        <v>97</v>
      </c>
      <c r="K3673" s="22" t="s">
        <v>36</v>
      </c>
      <c r="L3673" s="22">
        <v>11854</v>
      </c>
      <c r="M3673" s="39" t="s">
        <v>37</v>
      </c>
      <c r="N3673" s="39" t="s">
        <v>37</v>
      </c>
      <c r="O3673" s="39" t="s">
        <v>37</v>
      </c>
      <c r="P3673" s="39" t="s">
        <v>37</v>
      </c>
      <c r="Q3673" s="39" t="s">
        <v>37</v>
      </c>
      <c r="R3673" s="39" t="s">
        <v>37</v>
      </c>
      <c r="S3673" s="39" t="s">
        <v>37</v>
      </c>
      <c r="T3673" s="39" t="s">
        <v>37</v>
      </c>
      <c r="U3673" s="40" t="s">
        <v>605</v>
      </c>
      <c r="V3673" s="39" t="s">
        <v>37</v>
      </c>
      <c r="W3673" s="74" t="s">
        <v>770</v>
      </c>
      <c r="X3673" s="74">
        <v>0</v>
      </c>
    </row>
    <row r="3674" spans="1:24" ht="72" x14ac:dyDescent="0.3">
      <c r="A3674" s="33" t="s">
        <v>152</v>
      </c>
      <c r="B3674" s="22">
        <v>11854</v>
      </c>
      <c r="C3674" s="22" t="s">
        <v>592</v>
      </c>
      <c r="D3674" s="22">
        <v>53100158</v>
      </c>
      <c r="E3674" s="26" t="s">
        <v>591</v>
      </c>
      <c r="F3674" s="22">
        <v>1</v>
      </c>
      <c r="G3674" s="22" t="s">
        <v>48</v>
      </c>
      <c r="H3674" s="22" t="s">
        <v>105</v>
      </c>
      <c r="I3674" s="22" t="s">
        <v>34</v>
      </c>
      <c r="J3674" s="22" t="s">
        <v>97</v>
      </c>
      <c r="K3674" s="22" t="s">
        <v>36</v>
      </c>
      <c r="L3674" s="22">
        <v>11854</v>
      </c>
      <c r="M3674" s="39" t="s">
        <v>37</v>
      </c>
      <c r="N3674" s="39" t="s">
        <v>37</v>
      </c>
      <c r="O3674" s="39" t="s">
        <v>37</v>
      </c>
      <c r="P3674" s="39" t="s">
        <v>37</v>
      </c>
      <c r="Q3674" s="39" t="s">
        <v>37</v>
      </c>
      <c r="R3674" s="39" t="s">
        <v>37</v>
      </c>
      <c r="S3674" s="39" t="s">
        <v>37</v>
      </c>
      <c r="T3674" s="39" t="s">
        <v>37</v>
      </c>
      <c r="U3674" s="40" t="s">
        <v>605</v>
      </c>
      <c r="V3674" s="39" t="s">
        <v>37</v>
      </c>
      <c r="W3674" s="74" t="s">
        <v>770</v>
      </c>
      <c r="X3674" s="74">
        <v>0</v>
      </c>
    </row>
    <row r="3675" spans="1:24" ht="72" x14ac:dyDescent="0.3">
      <c r="A3675" s="33" t="s">
        <v>152</v>
      </c>
      <c r="B3675" s="22">
        <v>11854</v>
      </c>
      <c r="C3675" s="22" t="s">
        <v>592</v>
      </c>
      <c r="D3675" s="22">
        <v>53100158</v>
      </c>
      <c r="E3675" s="26" t="s">
        <v>591</v>
      </c>
      <c r="F3675" s="22">
        <v>1</v>
      </c>
      <c r="G3675" s="22" t="s">
        <v>48</v>
      </c>
      <c r="H3675" s="22" t="s">
        <v>105</v>
      </c>
      <c r="I3675" s="22" t="s">
        <v>34</v>
      </c>
      <c r="J3675" s="22" t="s">
        <v>97</v>
      </c>
      <c r="K3675" s="22" t="s">
        <v>36</v>
      </c>
      <c r="L3675" s="22">
        <v>11854</v>
      </c>
      <c r="M3675" s="39" t="s">
        <v>37</v>
      </c>
      <c r="N3675" s="39" t="s">
        <v>37</v>
      </c>
      <c r="O3675" s="39" t="s">
        <v>37</v>
      </c>
      <c r="P3675" s="39" t="s">
        <v>37</v>
      </c>
      <c r="Q3675" s="39" t="s">
        <v>37</v>
      </c>
      <c r="R3675" s="39" t="s">
        <v>37</v>
      </c>
      <c r="S3675" s="39" t="s">
        <v>37</v>
      </c>
      <c r="T3675" s="39" t="s">
        <v>37</v>
      </c>
      <c r="U3675" s="40" t="s">
        <v>605</v>
      </c>
      <c r="V3675" s="39" t="s">
        <v>37</v>
      </c>
      <c r="W3675" s="74" t="s">
        <v>770</v>
      </c>
      <c r="X3675" s="74">
        <v>0</v>
      </c>
    </row>
    <row r="3676" spans="1:24" ht="72" x14ac:dyDescent="0.3">
      <c r="A3676" s="33" t="s">
        <v>152</v>
      </c>
      <c r="B3676" s="22">
        <v>11854</v>
      </c>
      <c r="C3676" s="22" t="s">
        <v>592</v>
      </c>
      <c r="D3676" s="22">
        <v>53100158</v>
      </c>
      <c r="E3676" s="26" t="s">
        <v>591</v>
      </c>
      <c r="F3676" s="22">
        <v>1</v>
      </c>
      <c r="G3676" s="22" t="s">
        <v>48</v>
      </c>
      <c r="H3676" s="22" t="s">
        <v>105</v>
      </c>
      <c r="I3676" s="22" t="s">
        <v>34</v>
      </c>
      <c r="J3676" s="22" t="s">
        <v>97</v>
      </c>
      <c r="K3676" s="22" t="s">
        <v>36</v>
      </c>
      <c r="L3676" s="22">
        <v>11854</v>
      </c>
      <c r="M3676" s="39" t="s">
        <v>37</v>
      </c>
      <c r="N3676" s="39" t="s">
        <v>37</v>
      </c>
      <c r="O3676" s="39" t="s">
        <v>37</v>
      </c>
      <c r="P3676" s="39" t="s">
        <v>37</v>
      </c>
      <c r="Q3676" s="39" t="s">
        <v>37</v>
      </c>
      <c r="R3676" s="39" t="s">
        <v>37</v>
      </c>
      <c r="S3676" s="39" t="s">
        <v>37</v>
      </c>
      <c r="T3676" s="39" t="s">
        <v>37</v>
      </c>
      <c r="U3676" s="40" t="s">
        <v>605</v>
      </c>
      <c r="V3676" s="39" t="s">
        <v>37</v>
      </c>
      <c r="W3676" s="74" t="s">
        <v>770</v>
      </c>
      <c r="X3676" s="74">
        <v>0</v>
      </c>
    </row>
    <row r="3677" spans="1:24" ht="57.6" x14ac:dyDescent="0.3">
      <c r="A3677" s="33" t="s">
        <v>131</v>
      </c>
      <c r="B3677" s="22">
        <v>11986</v>
      </c>
      <c r="C3677" s="22" t="s">
        <v>112</v>
      </c>
      <c r="D3677" s="22">
        <v>53100207</v>
      </c>
      <c r="E3677" s="26" t="s">
        <v>113</v>
      </c>
      <c r="F3677" s="22">
        <v>13</v>
      </c>
      <c r="G3677" s="22" t="s">
        <v>48</v>
      </c>
      <c r="H3677" s="22" t="s">
        <v>105</v>
      </c>
      <c r="I3677" s="22" t="s">
        <v>34</v>
      </c>
      <c r="J3677" s="22" t="s">
        <v>35</v>
      </c>
      <c r="K3677" s="22" t="s">
        <v>36</v>
      </c>
      <c r="L3677" s="22">
        <v>11986</v>
      </c>
      <c r="M3677" s="39" t="s">
        <v>35</v>
      </c>
      <c r="N3677" s="39" t="s">
        <v>37</v>
      </c>
      <c r="O3677" s="39" t="s">
        <v>35</v>
      </c>
      <c r="P3677" s="39" t="s">
        <v>35</v>
      </c>
      <c r="Q3677" s="39" t="s">
        <v>37</v>
      </c>
      <c r="R3677" s="39" t="s">
        <v>35</v>
      </c>
      <c r="S3677" s="39" t="s">
        <v>38</v>
      </c>
      <c r="T3677" s="39" t="s">
        <v>35</v>
      </c>
      <c r="U3677" s="40" t="s">
        <v>39</v>
      </c>
      <c r="V3677" s="39" t="s">
        <v>37</v>
      </c>
      <c r="W3677" s="74" t="s">
        <v>827</v>
      </c>
      <c r="X3677" s="74">
        <v>0</v>
      </c>
    </row>
    <row r="3678" spans="1:24" ht="43.2" x14ac:dyDescent="0.3">
      <c r="A3678" s="33" t="s">
        <v>131</v>
      </c>
      <c r="B3678" s="22">
        <v>11947</v>
      </c>
      <c r="C3678" s="22" t="s">
        <v>106</v>
      </c>
      <c r="D3678" s="22">
        <v>53100204</v>
      </c>
      <c r="E3678" s="26" t="s">
        <v>107</v>
      </c>
      <c r="F3678" s="22">
        <v>73</v>
      </c>
      <c r="G3678" s="22" t="s">
        <v>48</v>
      </c>
      <c r="H3678" s="22" t="s">
        <v>108</v>
      </c>
      <c r="I3678" s="22" t="s">
        <v>34</v>
      </c>
      <c r="J3678" s="22" t="s">
        <v>97</v>
      </c>
      <c r="K3678" s="22" t="s">
        <v>36</v>
      </c>
      <c r="L3678" s="22">
        <v>11947</v>
      </c>
      <c r="M3678" s="39" t="s">
        <v>37</v>
      </c>
      <c r="N3678" s="39" t="s">
        <v>37</v>
      </c>
      <c r="O3678" s="39" t="s">
        <v>35</v>
      </c>
      <c r="P3678" s="39" t="s">
        <v>37</v>
      </c>
      <c r="Q3678" s="39" t="s">
        <v>37</v>
      </c>
      <c r="R3678" s="39" t="s">
        <v>37</v>
      </c>
      <c r="S3678" s="39" t="s">
        <v>37</v>
      </c>
      <c r="T3678" s="39" t="s">
        <v>35</v>
      </c>
      <c r="U3678" s="40" t="s">
        <v>39</v>
      </c>
      <c r="V3678" s="39" t="s">
        <v>37</v>
      </c>
      <c r="W3678" s="74" t="s">
        <v>801</v>
      </c>
      <c r="X3678" s="74">
        <v>0</v>
      </c>
    </row>
    <row r="3679" spans="1:24" ht="24" x14ac:dyDescent="0.3">
      <c r="A3679" s="33" t="s">
        <v>131</v>
      </c>
      <c r="B3679" s="22">
        <v>11858</v>
      </c>
      <c r="C3679" s="22" t="s">
        <v>149</v>
      </c>
      <c r="D3679" s="22">
        <v>53100160</v>
      </c>
      <c r="E3679" s="26" t="s">
        <v>150</v>
      </c>
      <c r="F3679" s="22">
        <v>22</v>
      </c>
      <c r="G3679" s="22" t="s">
        <v>48</v>
      </c>
      <c r="H3679" s="22" t="s">
        <v>111</v>
      </c>
      <c r="I3679" s="22" t="s">
        <v>34</v>
      </c>
      <c r="J3679" s="22" t="s">
        <v>97</v>
      </c>
      <c r="K3679" s="22" t="s">
        <v>36</v>
      </c>
      <c r="L3679" s="22">
        <v>11858</v>
      </c>
      <c r="M3679" s="39" t="s">
        <v>37</v>
      </c>
      <c r="N3679" s="39" t="s">
        <v>37</v>
      </c>
      <c r="O3679" s="39" t="s">
        <v>35</v>
      </c>
      <c r="P3679" s="39" t="s">
        <v>37</v>
      </c>
      <c r="Q3679" s="39" t="s">
        <v>37</v>
      </c>
      <c r="R3679" s="39" t="s">
        <v>37</v>
      </c>
      <c r="S3679" s="39" t="s">
        <v>38</v>
      </c>
      <c r="T3679" s="39" t="s">
        <v>35</v>
      </c>
      <c r="U3679" s="40" t="s">
        <v>39</v>
      </c>
      <c r="V3679" s="39" t="s">
        <v>35</v>
      </c>
      <c r="W3679" s="74" t="s">
        <v>606</v>
      </c>
      <c r="X3679" s="74">
        <v>0</v>
      </c>
    </row>
    <row r="3680" spans="1:24" ht="187.2" x14ac:dyDescent="0.3">
      <c r="A3680" s="33" t="s">
        <v>131</v>
      </c>
      <c r="B3680" s="22">
        <v>12117</v>
      </c>
      <c r="C3680" s="22" t="s">
        <v>103</v>
      </c>
      <c r="D3680" s="22">
        <v>53101062</v>
      </c>
      <c r="E3680" s="26" t="s">
        <v>104</v>
      </c>
      <c r="F3680" s="22">
        <v>16</v>
      </c>
      <c r="G3680" s="22" t="s">
        <v>48</v>
      </c>
      <c r="H3680" s="22" t="s">
        <v>105</v>
      </c>
      <c r="I3680" s="22" t="s">
        <v>34</v>
      </c>
      <c r="J3680" s="22" t="s">
        <v>97</v>
      </c>
      <c r="K3680" s="22" t="s">
        <v>36</v>
      </c>
      <c r="L3680" s="22">
        <v>12117</v>
      </c>
      <c r="M3680" s="39" t="s">
        <v>37</v>
      </c>
      <c r="N3680" s="39" t="s">
        <v>37</v>
      </c>
      <c r="O3680" s="39" t="s">
        <v>35</v>
      </c>
      <c r="P3680" s="39" t="s">
        <v>37</v>
      </c>
      <c r="Q3680" s="39" t="s">
        <v>37</v>
      </c>
      <c r="R3680" s="39" t="s">
        <v>37</v>
      </c>
      <c r="S3680" s="39" t="s">
        <v>38</v>
      </c>
      <c r="T3680" s="39" t="s">
        <v>35</v>
      </c>
      <c r="U3680" s="40" t="s">
        <v>39</v>
      </c>
      <c r="V3680" s="39" t="s">
        <v>37</v>
      </c>
      <c r="W3680" s="74" t="s">
        <v>898</v>
      </c>
      <c r="X3680" s="74">
        <v>0</v>
      </c>
    </row>
    <row r="3681" spans="1:24" ht="14.4" x14ac:dyDescent="0.3">
      <c r="A3681" s="33" t="s">
        <v>131</v>
      </c>
      <c r="B3681" s="22">
        <v>12062</v>
      </c>
      <c r="C3681" s="22" t="s">
        <v>127</v>
      </c>
      <c r="D3681" s="22">
        <v>53100256</v>
      </c>
      <c r="E3681" s="26" t="s">
        <v>128</v>
      </c>
      <c r="F3681" s="22">
        <v>17</v>
      </c>
      <c r="G3681" s="22" t="s">
        <v>48</v>
      </c>
      <c r="H3681" s="22" t="s">
        <v>105</v>
      </c>
      <c r="I3681" s="22" t="s">
        <v>34</v>
      </c>
      <c r="J3681" s="22" t="s">
        <v>97</v>
      </c>
      <c r="K3681" s="22" t="s">
        <v>36</v>
      </c>
      <c r="L3681" s="22">
        <v>12062</v>
      </c>
      <c r="M3681" s="39" t="s">
        <v>37</v>
      </c>
      <c r="N3681" s="39" t="s">
        <v>37</v>
      </c>
      <c r="O3681" s="39" t="s">
        <v>35</v>
      </c>
      <c r="P3681" s="39" t="s">
        <v>37</v>
      </c>
      <c r="Q3681" s="39" t="s">
        <v>37</v>
      </c>
      <c r="R3681" s="39" t="s">
        <v>37</v>
      </c>
      <c r="S3681" s="39" t="s">
        <v>40</v>
      </c>
      <c r="T3681" s="39" t="s">
        <v>35</v>
      </c>
      <c r="U3681" s="40" t="s">
        <v>39</v>
      </c>
      <c r="V3681" s="39" t="s">
        <v>35</v>
      </c>
      <c r="W3681" s="74" t="s">
        <v>606</v>
      </c>
      <c r="X3681" s="74">
        <v>0</v>
      </c>
    </row>
    <row r="3682" spans="1:24" ht="14.4" x14ac:dyDescent="0.3">
      <c r="A3682" s="33" t="s">
        <v>131</v>
      </c>
      <c r="B3682" s="22">
        <v>11837</v>
      </c>
      <c r="C3682" s="22" t="s">
        <v>115</v>
      </c>
      <c r="D3682" s="22">
        <v>53200422</v>
      </c>
      <c r="E3682" s="26" t="s">
        <v>116</v>
      </c>
      <c r="F3682" s="22">
        <v>3</v>
      </c>
      <c r="G3682" s="22" t="s">
        <v>48</v>
      </c>
      <c r="H3682" s="22" t="s">
        <v>105</v>
      </c>
      <c r="I3682" s="22" t="s">
        <v>34</v>
      </c>
      <c r="J3682" s="22" t="s">
        <v>97</v>
      </c>
      <c r="K3682" s="22" t="s">
        <v>36</v>
      </c>
      <c r="L3682" s="22">
        <v>11837</v>
      </c>
      <c r="M3682" s="39" t="s">
        <v>37</v>
      </c>
      <c r="N3682" s="39" t="s">
        <v>37</v>
      </c>
      <c r="O3682" s="39" t="s">
        <v>35</v>
      </c>
      <c r="P3682" s="39" t="s">
        <v>37</v>
      </c>
      <c r="Q3682" s="39" t="s">
        <v>37</v>
      </c>
      <c r="R3682" s="39" t="s">
        <v>37</v>
      </c>
      <c r="S3682" s="39" t="s">
        <v>40</v>
      </c>
      <c r="T3682" s="39" t="s">
        <v>35</v>
      </c>
      <c r="U3682" s="40" t="s">
        <v>39</v>
      </c>
      <c r="V3682" s="39" t="s">
        <v>35</v>
      </c>
      <c r="W3682" s="74" t="s">
        <v>606</v>
      </c>
      <c r="X3682" s="74">
        <v>0</v>
      </c>
    </row>
    <row r="3683" spans="1:24" ht="14.4" x14ac:dyDescent="0.3">
      <c r="A3683" s="33" t="s">
        <v>131</v>
      </c>
      <c r="B3683" s="22">
        <v>11636</v>
      </c>
      <c r="C3683" s="22" t="s">
        <v>125</v>
      </c>
      <c r="D3683" s="22">
        <v>53100032</v>
      </c>
      <c r="E3683" s="26" t="s">
        <v>126</v>
      </c>
      <c r="F3683" s="22">
        <v>16</v>
      </c>
      <c r="G3683" s="22" t="s">
        <v>48</v>
      </c>
      <c r="H3683" s="22" t="s">
        <v>105</v>
      </c>
      <c r="I3683" s="22" t="s">
        <v>34</v>
      </c>
      <c r="J3683" s="22" t="s">
        <v>97</v>
      </c>
      <c r="K3683" s="22" t="s">
        <v>36</v>
      </c>
      <c r="L3683" s="22">
        <v>11636</v>
      </c>
      <c r="M3683" s="39" t="s">
        <v>37</v>
      </c>
      <c r="N3683" s="39" t="s">
        <v>37</v>
      </c>
      <c r="O3683" s="39" t="s">
        <v>35</v>
      </c>
      <c r="P3683" s="39" t="s">
        <v>37</v>
      </c>
      <c r="Q3683" s="39" t="s">
        <v>35</v>
      </c>
      <c r="R3683" s="39" t="s">
        <v>37</v>
      </c>
      <c r="S3683" s="39" t="s">
        <v>40</v>
      </c>
      <c r="T3683" s="39" t="s">
        <v>35</v>
      </c>
      <c r="U3683" s="40" t="s">
        <v>39</v>
      </c>
      <c r="V3683" s="39" t="s">
        <v>35</v>
      </c>
      <c r="W3683" s="74" t="s">
        <v>606</v>
      </c>
      <c r="X3683" s="74">
        <v>0</v>
      </c>
    </row>
    <row r="3684" spans="1:24" ht="72" x14ac:dyDescent="0.3">
      <c r="A3684" s="33" t="s">
        <v>131</v>
      </c>
      <c r="B3684" s="22">
        <v>12120</v>
      </c>
      <c r="C3684" s="22" t="s">
        <v>137</v>
      </c>
      <c r="D3684" s="22">
        <v>53100384</v>
      </c>
      <c r="E3684" s="26" t="s">
        <v>138</v>
      </c>
      <c r="F3684" s="22">
        <v>2</v>
      </c>
      <c r="G3684" s="22" t="s">
        <v>48</v>
      </c>
      <c r="H3684" s="22" t="s">
        <v>105</v>
      </c>
      <c r="I3684" s="22" t="s">
        <v>34</v>
      </c>
      <c r="J3684" s="22" t="s">
        <v>35</v>
      </c>
      <c r="K3684" s="22" t="s">
        <v>36</v>
      </c>
      <c r="L3684" s="22">
        <v>12120</v>
      </c>
      <c r="M3684" s="39" t="s">
        <v>37</v>
      </c>
      <c r="N3684" s="39" t="s">
        <v>37</v>
      </c>
      <c r="O3684" s="39" t="s">
        <v>35</v>
      </c>
      <c r="P3684" s="39" t="s">
        <v>35</v>
      </c>
      <c r="Q3684" s="39" t="s">
        <v>35</v>
      </c>
      <c r="R3684" s="39" t="s">
        <v>37</v>
      </c>
      <c r="S3684" s="39" t="s">
        <v>38</v>
      </c>
      <c r="T3684" s="39" t="s">
        <v>35</v>
      </c>
      <c r="U3684" s="40" t="s">
        <v>39</v>
      </c>
      <c r="V3684" s="39" t="s">
        <v>37</v>
      </c>
      <c r="W3684" s="74" t="s">
        <v>899</v>
      </c>
      <c r="X3684" s="74">
        <v>0</v>
      </c>
    </row>
    <row r="3685" spans="1:24" ht="72" x14ac:dyDescent="0.3">
      <c r="A3685" s="33" t="s">
        <v>131</v>
      </c>
      <c r="B3685" s="22">
        <v>11987</v>
      </c>
      <c r="C3685" s="22" t="s">
        <v>141</v>
      </c>
      <c r="D3685" s="22">
        <v>53100014</v>
      </c>
      <c r="E3685" s="26" t="s">
        <v>142</v>
      </c>
      <c r="F3685" s="22">
        <v>2</v>
      </c>
      <c r="G3685" s="22" t="s">
        <v>48</v>
      </c>
      <c r="H3685" s="22" t="s">
        <v>105</v>
      </c>
      <c r="I3685" s="22" t="s">
        <v>34</v>
      </c>
      <c r="J3685" s="22" t="s">
        <v>35</v>
      </c>
      <c r="K3685" s="22" t="s">
        <v>36</v>
      </c>
      <c r="L3685" s="22">
        <v>11987</v>
      </c>
      <c r="M3685" s="39" t="s">
        <v>37</v>
      </c>
      <c r="N3685" s="39" t="s">
        <v>37</v>
      </c>
      <c r="O3685" s="39" t="s">
        <v>35</v>
      </c>
      <c r="P3685" s="39" t="s">
        <v>35</v>
      </c>
      <c r="Q3685" s="39" t="s">
        <v>37</v>
      </c>
      <c r="R3685" s="39" t="s">
        <v>37</v>
      </c>
      <c r="S3685" s="39" t="s">
        <v>38</v>
      </c>
      <c r="T3685" s="39" t="s">
        <v>35</v>
      </c>
      <c r="U3685" s="40" t="s">
        <v>39</v>
      </c>
      <c r="V3685" s="39" t="s">
        <v>37</v>
      </c>
      <c r="W3685" s="74" t="s">
        <v>828</v>
      </c>
      <c r="X3685" s="74">
        <v>0</v>
      </c>
    </row>
    <row r="3686" spans="1:24" ht="72" x14ac:dyDescent="0.3">
      <c r="A3686" s="33" t="s">
        <v>131</v>
      </c>
      <c r="B3686" s="22">
        <v>11652</v>
      </c>
      <c r="C3686" s="22" t="s">
        <v>166</v>
      </c>
      <c r="D3686" s="22">
        <v>53100316</v>
      </c>
      <c r="E3686" s="26" t="s">
        <v>165</v>
      </c>
      <c r="F3686" s="22">
        <v>4</v>
      </c>
      <c r="G3686" s="22" t="s">
        <v>48</v>
      </c>
      <c r="H3686" s="22" t="s">
        <v>111</v>
      </c>
      <c r="I3686" s="22" t="s">
        <v>34</v>
      </c>
      <c r="J3686" s="22" t="s">
        <v>35</v>
      </c>
      <c r="K3686" s="22" t="s">
        <v>36</v>
      </c>
      <c r="L3686" s="22">
        <v>11652</v>
      </c>
      <c r="M3686" s="39" t="s">
        <v>37</v>
      </c>
      <c r="N3686" s="39" t="s">
        <v>37</v>
      </c>
      <c r="O3686" s="39" t="s">
        <v>35</v>
      </c>
      <c r="P3686" s="39" t="s">
        <v>35</v>
      </c>
      <c r="Q3686" s="39" t="s">
        <v>37</v>
      </c>
      <c r="R3686" s="39" t="s">
        <v>37</v>
      </c>
      <c r="S3686" s="39" t="s">
        <v>40</v>
      </c>
      <c r="T3686" s="39" t="s">
        <v>35</v>
      </c>
      <c r="U3686" s="40" t="s">
        <v>649</v>
      </c>
      <c r="V3686" s="39" t="s">
        <v>37</v>
      </c>
      <c r="W3686" s="74" t="s">
        <v>651</v>
      </c>
      <c r="X3686" s="74">
        <v>0</v>
      </c>
    </row>
    <row r="3687" spans="1:24" ht="72" x14ac:dyDescent="0.3">
      <c r="A3687" s="33" t="s">
        <v>131</v>
      </c>
      <c r="B3687" s="22">
        <v>12281</v>
      </c>
      <c r="C3687" s="22" t="s">
        <v>174</v>
      </c>
      <c r="D3687" s="22">
        <v>29500005</v>
      </c>
      <c r="E3687" s="26" t="s">
        <v>173</v>
      </c>
      <c r="F3687" s="22">
        <v>2</v>
      </c>
      <c r="G3687" s="22" t="s">
        <v>48</v>
      </c>
      <c r="H3687" s="22" t="s">
        <v>61</v>
      </c>
      <c r="I3687" s="22" t="s">
        <v>34</v>
      </c>
      <c r="J3687" s="22" t="s">
        <v>97</v>
      </c>
      <c r="K3687" s="22" t="s">
        <v>36</v>
      </c>
      <c r="L3687" s="22">
        <v>12281</v>
      </c>
      <c r="M3687" s="39" t="s">
        <v>37</v>
      </c>
      <c r="N3687" s="39" t="s">
        <v>37</v>
      </c>
      <c r="O3687" s="39" t="s">
        <v>35</v>
      </c>
      <c r="P3687" s="39" t="s">
        <v>37</v>
      </c>
      <c r="Q3687" s="39" t="s">
        <v>37</v>
      </c>
      <c r="R3687" s="39" t="s">
        <v>37</v>
      </c>
      <c r="S3687" s="39" t="s">
        <v>37</v>
      </c>
      <c r="T3687" s="39" t="s">
        <v>35</v>
      </c>
      <c r="U3687" s="40" t="s">
        <v>605</v>
      </c>
      <c r="V3687" s="39" t="s">
        <v>37</v>
      </c>
      <c r="W3687" s="74" t="s">
        <v>947</v>
      </c>
      <c r="X3687" s="74">
        <v>0</v>
      </c>
    </row>
    <row r="3688" spans="1:24" ht="14.4" x14ac:dyDescent="0.3">
      <c r="A3688" s="33" t="s">
        <v>131</v>
      </c>
      <c r="B3688" s="22">
        <v>11766</v>
      </c>
      <c r="C3688" s="22" t="s">
        <v>139</v>
      </c>
      <c r="D3688" s="22">
        <v>53100162</v>
      </c>
      <c r="E3688" s="26" t="s">
        <v>140</v>
      </c>
      <c r="F3688" s="22">
        <v>40</v>
      </c>
      <c r="G3688" s="22" t="s">
        <v>48</v>
      </c>
      <c r="H3688" s="22" t="s">
        <v>108</v>
      </c>
      <c r="I3688" s="22" t="s">
        <v>34</v>
      </c>
      <c r="J3688" s="22" t="s">
        <v>97</v>
      </c>
      <c r="K3688" s="22" t="s">
        <v>36</v>
      </c>
      <c r="L3688" s="22">
        <v>11766</v>
      </c>
      <c r="M3688" s="39" t="s">
        <v>37</v>
      </c>
      <c r="N3688" s="39" t="s">
        <v>37</v>
      </c>
      <c r="O3688" s="39" t="s">
        <v>37</v>
      </c>
      <c r="P3688" s="39" t="s">
        <v>37</v>
      </c>
      <c r="Q3688" s="39" t="s">
        <v>37</v>
      </c>
      <c r="R3688" s="39" t="s">
        <v>37</v>
      </c>
      <c r="S3688" s="39" t="s">
        <v>40</v>
      </c>
      <c r="T3688" s="39" t="s">
        <v>37</v>
      </c>
      <c r="U3688" s="40" t="s">
        <v>605</v>
      </c>
      <c r="V3688" s="39" t="s">
        <v>35</v>
      </c>
      <c r="W3688" s="74" t="s">
        <v>606</v>
      </c>
      <c r="X3688" s="74">
        <v>0</v>
      </c>
    </row>
    <row r="3689" spans="1:24" ht="14.4" x14ac:dyDescent="0.3">
      <c r="A3689" s="33" t="s">
        <v>131</v>
      </c>
      <c r="B3689" s="22">
        <v>16277</v>
      </c>
      <c r="C3689" s="22" t="s">
        <v>179</v>
      </c>
      <c r="D3689" s="22">
        <v>53100347</v>
      </c>
      <c r="E3689" s="26" t="s">
        <v>180</v>
      </c>
      <c r="F3689" s="22">
        <v>2</v>
      </c>
      <c r="G3689" s="22" t="s">
        <v>48</v>
      </c>
      <c r="H3689" s="22" t="s">
        <v>111</v>
      </c>
      <c r="I3689" s="22" t="s">
        <v>34</v>
      </c>
      <c r="J3689" s="22" t="s">
        <v>97</v>
      </c>
      <c r="K3689" s="22" t="s">
        <v>36</v>
      </c>
      <c r="L3689" s="22">
        <v>16277</v>
      </c>
      <c r="M3689" s="39" t="s">
        <v>37</v>
      </c>
      <c r="N3689" s="39" t="s">
        <v>37</v>
      </c>
      <c r="O3689" s="39" t="s">
        <v>37</v>
      </c>
      <c r="P3689" s="39" t="s">
        <v>37</v>
      </c>
      <c r="Q3689" s="39" t="s">
        <v>37</v>
      </c>
      <c r="R3689" s="39" t="s">
        <v>37</v>
      </c>
      <c r="S3689" s="39" t="s">
        <v>37</v>
      </c>
      <c r="T3689" s="39" t="s">
        <v>37</v>
      </c>
      <c r="U3689" s="40" t="s">
        <v>605</v>
      </c>
      <c r="V3689" s="39" t="s">
        <v>35</v>
      </c>
      <c r="W3689" s="74" t="s">
        <v>606</v>
      </c>
      <c r="X3689" s="74">
        <v>0</v>
      </c>
    </row>
    <row r="3690" spans="1:24" ht="43.2" x14ac:dyDescent="0.3">
      <c r="A3690" s="33" t="s">
        <v>131</v>
      </c>
      <c r="B3690" s="22">
        <v>19566</v>
      </c>
      <c r="C3690" s="22" t="s">
        <v>167</v>
      </c>
      <c r="D3690" s="22">
        <v>25400411</v>
      </c>
      <c r="E3690" s="26" t="s">
        <v>168</v>
      </c>
      <c r="F3690" s="22">
        <v>2</v>
      </c>
      <c r="G3690" s="22" t="s">
        <v>48</v>
      </c>
      <c r="H3690" s="22" t="s">
        <v>111</v>
      </c>
      <c r="I3690" s="22" t="s">
        <v>34</v>
      </c>
      <c r="J3690" s="22" t="s">
        <v>97</v>
      </c>
      <c r="K3690" s="22" t="s">
        <v>36</v>
      </c>
      <c r="L3690" s="22">
        <v>19566</v>
      </c>
      <c r="M3690" s="39" t="s">
        <v>37</v>
      </c>
      <c r="N3690" s="39" t="s">
        <v>37</v>
      </c>
      <c r="O3690" s="39" t="s">
        <v>37</v>
      </c>
      <c r="P3690" s="39" t="s">
        <v>37</v>
      </c>
      <c r="Q3690" s="39" t="s">
        <v>37</v>
      </c>
      <c r="R3690" s="39" t="s">
        <v>37</v>
      </c>
      <c r="S3690" s="39" t="s">
        <v>37</v>
      </c>
      <c r="T3690" s="39" t="s">
        <v>37</v>
      </c>
      <c r="U3690" s="40" t="s">
        <v>649</v>
      </c>
      <c r="V3690" s="39" t="s">
        <v>37</v>
      </c>
      <c r="W3690" s="74" t="s">
        <v>3613</v>
      </c>
      <c r="X3690" s="74">
        <v>0</v>
      </c>
    </row>
    <row r="3691" spans="1:24" ht="86.4" x14ac:dyDescent="0.3">
      <c r="A3691" s="33" t="s">
        <v>131</v>
      </c>
      <c r="B3691" s="22">
        <v>11663</v>
      </c>
      <c r="C3691" s="22" t="s">
        <v>155</v>
      </c>
      <c r="D3691" s="22">
        <v>53200428</v>
      </c>
      <c r="E3691" s="26" t="s">
        <v>156</v>
      </c>
      <c r="F3691" s="22">
        <v>96</v>
      </c>
      <c r="G3691" s="22" t="s">
        <v>48</v>
      </c>
      <c r="H3691" s="22" t="s">
        <v>105</v>
      </c>
      <c r="I3691" s="22" t="s">
        <v>34</v>
      </c>
      <c r="J3691" s="22" t="s">
        <v>97</v>
      </c>
      <c r="K3691" s="22" t="s">
        <v>36</v>
      </c>
      <c r="L3691" s="22">
        <v>11663</v>
      </c>
      <c r="M3691" s="39" t="s">
        <v>37</v>
      </c>
      <c r="N3691" s="39" t="s">
        <v>37</v>
      </c>
      <c r="O3691" s="39" t="s">
        <v>37</v>
      </c>
      <c r="P3691" s="39" t="s">
        <v>37</v>
      </c>
      <c r="Q3691" s="39" t="s">
        <v>37</v>
      </c>
      <c r="R3691" s="39" t="s">
        <v>37</v>
      </c>
      <c r="S3691" s="39" t="s">
        <v>37</v>
      </c>
      <c r="T3691" s="39" t="s">
        <v>37</v>
      </c>
      <c r="U3691" s="40" t="s">
        <v>39</v>
      </c>
      <c r="V3691" s="39" t="s">
        <v>35</v>
      </c>
      <c r="W3691" s="74" t="s">
        <v>606</v>
      </c>
      <c r="X3691" s="74" t="s">
        <v>658</v>
      </c>
    </row>
    <row r="3692" spans="1:24" ht="24" x14ac:dyDescent="0.3">
      <c r="A3692" s="33" t="s">
        <v>131</v>
      </c>
      <c r="B3692" s="22">
        <v>11842</v>
      </c>
      <c r="C3692" s="22" t="s">
        <v>199</v>
      </c>
      <c r="D3692" s="22">
        <v>53100347</v>
      </c>
      <c r="E3692" s="26" t="s">
        <v>200</v>
      </c>
      <c r="F3692" s="22">
        <v>2</v>
      </c>
      <c r="G3692" s="22" t="s">
        <v>48</v>
      </c>
      <c r="H3692" s="22" t="s">
        <v>111</v>
      </c>
      <c r="I3692" s="22" t="s">
        <v>34</v>
      </c>
      <c r="J3692" s="22" t="s">
        <v>97</v>
      </c>
      <c r="K3692" s="22" t="s">
        <v>36</v>
      </c>
      <c r="L3692" s="22">
        <v>11842</v>
      </c>
      <c r="M3692" s="39" t="s">
        <v>37</v>
      </c>
      <c r="N3692" s="39" t="s">
        <v>37</v>
      </c>
      <c r="O3692" s="39" t="s">
        <v>35</v>
      </c>
      <c r="P3692" s="39" t="s">
        <v>37</v>
      </c>
      <c r="Q3692" s="39" t="s">
        <v>37</v>
      </c>
      <c r="R3692" s="39" t="s">
        <v>37</v>
      </c>
      <c r="S3692" s="39" t="s">
        <v>40</v>
      </c>
      <c r="T3692" s="39" t="s">
        <v>35</v>
      </c>
      <c r="U3692" s="40" t="s">
        <v>39</v>
      </c>
      <c r="V3692" s="39" t="s">
        <v>35</v>
      </c>
      <c r="W3692" s="74" t="s">
        <v>606</v>
      </c>
      <c r="X3692" s="74">
        <v>0</v>
      </c>
    </row>
    <row r="3693" spans="1:24" ht="28.8" x14ac:dyDescent="0.3">
      <c r="A3693" s="33" t="s">
        <v>131</v>
      </c>
      <c r="B3693" s="22">
        <v>12277</v>
      </c>
      <c r="C3693" s="22" t="s">
        <v>161</v>
      </c>
      <c r="D3693" s="22">
        <v>53100185</v>
      </c>
      <c r="E3693" s="26" t="s">
        <v>162</v>
      </c>
      <c r="F3693" s="22">
        <v>4</v>
      </c>
      <c r="G3693" s="22" t="s">
        <v>48</v>
      </c>
      <c r="H3693" s="22" t="s">
        <v>61</v>
      </c>
      <c r="I3693" s="22" t="s">
        <v>34</v>
      </c>
      <c r="J3693" s="22" t="s">
        <v>97</v>
      </c>
      <c r="K3693" s="22" t="s">
        <v>36</v>
      </c>
      <c r="L3693" s="22">
        <v>12277</v>
      </c>
      <c r="M3693" s="39" t="s">
        <v>37</v>
      </c>
      <c r="N3693" s="39" t="s">
        <v>37</v>
      </c>
      <c r="O3693" s="39" t="s">
        <v>35</v>
      </c>
      <c r="P3693" s="39" t="s">
        <v>37</v>
      </c>
      <c r="Q3693" s="39" t="s">
        <v>37</v>
      </c>
      <c r="R3693" s="39" t="s">
        <v>37</v>
      </c>
      <c r="S3693" s="39" t="s">
        <v>40</v>
      </c>
      <c r="T3693" s="39" t="s">
        <v>35</v>
      </c>
      <c r="U3693" s="40" t="s">
        <v>39</v>
      </c>
      <c r="V3693" s="39" t="s">
        <v>37</v>
      </c>
      <c r="W3693" s="74" t="s">
        <v>945</v>
      </c>
      <c r="X3693" s="74">
        <v>0</v>
      </c>
    </row>
    <row r="3694" spans="1:24" ht="28.8" x14ac:dyDescent="0.3">
      <c r="A3694" s="33" t="s">
        <v>131</v>
      </c>
      <c r="B3694" s="22">
        <v>12300</v>
      </c>
      <c r="C3694" s="22" t="s">
        <v>204</v>
      </c>
      <c r="D3694" s="22">
        <v>53100458</v>
      </c>
      <c r="E3694" s="26" t="s">
        <v>205</v>
      </c>
      <c r="F3694" s="22">
        <v>1</v>
      </c>
      <c r="G3694" s="22" t="s">
        <v>48</v>
      </c>
      <c r="H3694" s="22" t="s">
        <v>61</v>
      </c>
      <c r="I3694" s="22" t="s">
        <v>34</v>
      </c>
      <c r="J3694" s="22" t="s">
        <v>97</v>
      </c>
      <c r="K3694" s="22" t="s">
        <v>36</v>
      </c>
      <c r="L3694" s="22">
        <v>12300</v>
      </c>
      <c r="M3694" s="39" t="s">
        <v>37</v>
      </c>
      <c r="N3694" s="39" t="s">
        <v>37</v>
      </c>
      <c r="O3694" s="39" t="s">
        <v>35</v>
      </c>
      <c r="P3694" s="39" t="s">
        <v>37</v>
      </c>
      <c r="Q3694" s="39" t="s">
        <v>37</v>
      </c>
      <c r="R3694" s="39" t="s">
        <v>37</v>
      </c>
      <c r="S3694" s="39" t="s">
        <v>38</v>
      </c>
      <c r="T3694" s="39" t="s">
        <v>35</v>
      </c>
      <c r="U3694" s="40" t="s">
        <v>39</v>
      </c>
      <c r="V3694" s="39" t="s">
        <v>37</v>
      </c>
      <c r="W3694" s="74" t="s">
        <v>954</v>
      </c>
      <c r="X3694" s="74">
        <v>0</v>
      </c>
    </row>
    <row r="3695" spans="1:24" ht="14.4" x14ac:dyDescent="0.3">
      <c r="A3695" s="33" t="s">
        <v>131</v>
      </c>
      <c r="B3695" s="22">
        <v>11662</v>
      </c>
      <c r="C3695" s="22" t="s">
        <v>147</v>
      </c>
      <c r="D3695" s="22">
        <v>53200428</v>
      </c>
      <c r="E3695" s="26" t="s">
        <v>148</v>
      </c>
      <c r="F3695" s="22">
        <v>58</v>
      </c>
      <c r="G3695" s="22" t="s">
        <v>48</v>
      </c>
      <c r="H3695" s="22" t="s">
        <v>105</v>
      </c>
      <c r="I3695" s="22" t="s">
        <v>34</v>
      </c>
      <c r="J3695" s="22" t="s">
        <v>97</v>
      </c>
      <c r="K3695" s="22" t="s">
        <v>36</v>
      </c>
      <c r="L3695" s="22">
        <v>11662</v>
      </c>
      <c r="M3695" s="39" t="s">
        <v>37</v>
      </c>
      <c r="N3695" s="39" t="s">
        <v>37</v>
      </c>
      <c r="O3695" s="39" t="s">
        <v>37</v>
      </c>
      <c r="P3695" s="39" t="s">
        <v>37</v>
      </c>
      <c r="Q3695" s="39" t="s">
        <v>37</v>
      </c>
      <c r="R3695" s="39" t="s">
        <v>37</v>
      </c>
      <c r="S3695" s="39" t="s">
        <v>37</v>
      </c>
      <c r="T3695" s="39" t="s">
        <v>37</v>
      </c>
      <c r="U3695" s="40" t="s">
        <v>39</v>
      </c>
      <c r="V3695" s="39" t="s">
        <v>35</v>
      </c>
      <c r="W3695" s="74" t="s">
        <v>606</v>
      </c>
      <c r="X3695" s="74">
        <v>0</v>
      </c>
    </row>
    <row r="3696" spans="1:24" ht="24" x14ac:dyDescent="0.3">
      <c r="A3696" s="33" t="s">
        <v>131</v>
      </c>
      <c r="B3696" s="22">
        <v>11931</v>
      </c>
      <c r="C3696" s="22" t="s">
        <v>214</v>
      </c>
      <c r="D3696" s="22">
        <v>53100347</v>
      </c>
      <c r="E3696" s="26" t="s">
        <v>215</v>
      </c>
      <c r="F3696" s="22">
        <v>3</v>
      </c>
      <c r="G3696" s="22" t="s">
        <v>48</v>
      </c>
      <c r="H3696" s="22" t="s">
        <v>111</v>
      </c>
      <c r="I3696" s="22" t="s">
        <v>34</v>
      </c>
      <c r="J3696" s="22" t="s">
        <v>97</v>
      </c>
      <c r="K3696" s="22" t="s">
        <v>36</v>
      </c>
      <c r="L3696" s="22">
        <v>11931</v>
      </c>
      <c r="M3696" s="39" t="s">
        <v>37</v>
      </c>
      <c r="N3696" s="39" t="s">
        <v>37</v>
      </c>
      <c r="O3696" s="39" t="s">
        <v>35</v>
      </c>
      <c r="P3696" s="39" t="s">
        <v>37</v>
      </c>
      <c r="Q3696" s="39" t="s">
        <v>37</v>
      </c>
      <c r="R3696" s="39" t="s">
        <v>37</v>
      </c>
      <c r="S3696" s="39" t="s">
        <v>40</v>
      </c>
      <c r="T3696" s="39" t="s">
        <v>35</v>
      </c>
      <c r="U3696" s="40" t="s">
        <v>649</v>
      </c>
      <c r="V3696" s="39" t="s">
        <v>35</v>
      </c>
      <c r="W3696" s="74" t="s">
        <v>606</v>
      </c>
      <c r="X3696" s="74">
        <v>0</v>
      </c>
    </row>
    <row r="3697" spans="1:24" ht="24" x14ac:dyDescent="0.3">
      <c r="A3697" s="33" t="s">
        <v>131</v>
      </c>
      <c r="B3697" s="22">
        <v>11932</v>
      </c>
      <c r="C3697" s="22" t="s">
        <v>218</v>
      </c>
      <c r="D3697" s="22">
        <v>53100347</v>
      </c>
      <c r="E3697" s="26" t="s">
        <v>219</v>
      </c>
      <c r="F3697" s="22">
        <v>2</v>
      </c>
      <c r="G3697" s="22" t="s">
        <v>48</v>
      </c>
      <c r="H3697" s="22" t="s">
        <v>111</v>
      </c>
      <c r="I3697" s="22" t="s">
        <v>34</v>
      </c>
      <c r="J3697" s="22" t="s">
        <v>97</v>
      </c>
      <c r="K3697" s="22" t="s">
        <v>36</v>
      </c>
      <c r="L3697" s="22">
        <v>11932</v>
      </c>
      <c r="M3697" s="39" t="s">
        <v>37</v>
      </c>
      <c r="N3697" s="39" t="s">
        <v>37</v>
      </c>
      <c r="O3697" s="39" t="s">
        <v>35</v>
      </c>
      <c r="P3697" s="39" t="s">
        <v>37</v>
      </c>
      <c r="Q3697" s="39" t="s">
        <v>37</v>
      </c>
      <c r="R3697" s="39" t="s">
        <v>37</v>
      </c>
      <c r="S3697" s="39" t="s">
        <v>40</v>
      </c>
      <c r="T3697" s="39" t="s">
        <v>35</v>
      </c>
      <c r="U3697" s="40" t="s">
        <v>649</v>
      </c>
      <c r="V3697" s="39" t="s">
        <v>35</v>
      </c>
      <c r="W3697" s="74" t="s">
        <v>606</v>
      </c>
      <c r="X3697" s="74">
        <v>0</v>
      </c>
    </row>
    <row r="3698" spans="1:24" ht="14.4" x14ac:dyDescent="0.3">
      <c r="A3698" s="33" t="s">
        <v>131</v>
      </c>
      <c r="B3698" s="22">
        <v>11640</v>
      </c>
      <c r="C3698" s="22" t="s">
        <v>129</v>
      </c>
      <c r="D3698" s="22">
        <v>53100032</v>
      </c>
      <c r="E3698" s="26" t="s">
        <v>130</v>
      </c>
      <c r="F3698" s="22">
        <v>8</v>
      </c>
      <c r="G3698" s="22" t="s">
        <v>48</v>
      </c>
      <c r="H3698" s="22" t="s">
        <v>105</v>
      </c>
      <c r="I3698" s="22" t="s">
        <v>34</v>
      </c>
      <c r="J3698" s="22" t="s">
        <v>97</v>
      </c>
      <c r="K3698" s="22" t="s">
        <v>36</v>
      </c>
      <c r="L3698" s="22">
        <v>11640</v>
      </c>
      <c r="M3698" s="39" t="s">
        <v>37</v>
      </c>
      <c r="N3698" s="39" t="s">
        <v>37</v>
      </c>
      <c r="O3698" s="39" t="s">
        <v>35</v>
      </c>
      <c r="P3698" s="39" t="s">
        <v>37</v>
      </c>
      <c r="Q3698" s="39" t="s">
        <v>35</v>
      </c>
      <c r="R3698" s="39" t="s">
        <v>37</v>
      </c>
      <c r="S3698" s="39" t="s">
        <v>40</v>
      </c>
      <c r="T3698" s="39" t="s">
        <v>35</v>
      </c>
      <c r="U3698" s="40" t="s">
        <v>39</v>
      </c>
      <c r="V3698" s="39" t="s">
        <v>35</v>
      </c>
      <c r="W3698" s="74" t="s">
        <v>606</v>
      </c>
      <c r="X3698" s="74">
        <v>0</v>
      </c>
    </row>
    <row r="3699" spans="1:24" ht="14.4" x14ac:dyDescent="0.3">
      <c r="A3699" s="33" t="s">
        <v>131</v>
      </c>
      <c r="B3699" s="22">
        <v>12170</v>
      </c>
      <c r="C3699" s="22" t="s">
        <v>216</v>
      </c>
      <c r="D3699" s="22">
        <v>53100689</v>
      </c>
      <c r="E3699" s="26" t="s">
        <v>217</v>
      </c>
      <c r="F3699" s="22">
        <v>7</v>
      </c>
      <c r="G3699" s="22" t="s">
        <v>48</v>
      </c>
      <c r="H3699" s="22" t="s">
        <v>111</v>
      </c>
      <c r="I3699" s="22" t="s">
        <v>34</v>
      </c>
      <c r="J3699" s="22" t="s">
        <v>97</v>
      </c>
      <c r="K3699" s="22" t="s">
        <v>36</v>
      </c>
      <c r="L3699" s="22">
        <v>12170</v>
      </c>
      <c r="M3699" s="39" t="s">
        <v>37</v>
      </c>
      <c r="N3699" s="39" t="s">
        <v>37</v>
      </c>
      <c r="O3699" s="39" t="s">
        <v>35</v>
      </c>
      <c r="P3699" s="39" t="s">
        <v>37</v>
      </c>
      <c r="Q3699" s="39" t="s">
        <v>37</v>
      </c>
      <c r="R3699" s="39" t="s">
        <v>37</v>
      </c>
      <c r="S3699" s="39" t="s">
        <v>38</v>
      </c>
      <c r="T3699" s="39" t="s">
        <v>35</v>
      </c>
      <c r="U3699" s="40" t="s">
        <v>39</v>
      </c>
      <c r="V3699" s="39" t="s">
        <v>35</v>
      </c>
      <c r="W3699" s="74" t="s">
        <v>606</v>
      </c>
      <c r="X3699" s="74">
        <v>0</v>
      </c>
    </row>
    <row r="3700" spans="1:24" ht="43.2" x14ac:dyDescent="0.3">
      <c r="A3700" s="33" t="s">
        <v>131</v>
      </c>
      <c r="B3700" s="22">
        <v>11985</v>
      </c>
      <c r="C3700" s="22" t="s">
        <v>206</v>
      </c>
      <c r="D3700" s="22">
        <v>53100213</v>
      </c>
      <c r="E3700" s="26" t="s">
        <v>207</v>
      </c>
      <c r="F3700" s="22">
        <v>2</v>
      </c>
      <c r="G3700" s="22" t="s">
        <v>48</v>
      </c>
      <c r="H3700" s="22" t="s">
        <v>33</v>
      </c>
      <c r="I3700" s="22" t="s">
        <v>34</v>
      </c>
      <c r="J3700" s="22" t="s">
        <v>97</v>
      </c>
      <c r="K3700" s="22" t="s">
        <v>36</v>
      </c>
      <c r="L3700" s="22">
        <v>11985</v>
      </c>
      <c r="M3700" s="39" t="s">
        <v>37</v>
      </c>
      <c r="N3700" s="39" t="s">
        <v>37</v>
      </c>
      <c r="O3700" s="39" t="s">
        <v>35</v>
      </c>
      <c r="P3700" s="39" t="s">
        <v>35</v>
      </c>
      <c r="Q3700" s="39" t="s">
        <v>37</v>
      </c>
      <c r="R3700" s="39" t="s">
        <v>37</v>
      </c>
      <c r="S3700" s="39" t="s">
        <v>40</v>
      </c>
      <c r="T3700" s="39" t="s">
        <v>35</v>
      </c>
      <c r="U3700" s="40" t="s">
        <v>39</v>
      </c>
      <c r="V3700" s="39" t="s">
        <v>37</v>
      </c>
      <c r="W3700" s="74" t="s">
        <v>825</v>
      </c>
      <c r="X3700" s="74">
        <v>0</v>
      </c>
    </row>
    <row r="3701" spans="1:24" ht="14.4" x14ac:dyDescent="0.3">
      <c r="A3701" s="33" t="s">
        <v>131</v>
      </c>
      <c r="B3701" s="22">
        <v>12221</v>
      </c>
      <c r="C3701" s="22" t="s">
        <v>210</v>
      </c>
      <c r="D3701" s="22">
        <v>53100033</v>
      </c>
      <c r="E3701" s="26" t="s">
        <v>211</v>
      </c>
      <c r="F3701" s="22">
        <v>4</v>
      </c>
      <c r="G3701" s="22" t="s">
        <v>48</v>
      </c>
      <c r="H3701" s="22" t="s">
        <v>61</v>
      </c>
      <c r="I3701" s="22" t="s">
        <v>34</v>
      </c>
      <c r="J3701" s="22" t="s">
        <v>97</v>
      </c>
      <c r="K3701" s="22" t="s">
        <v>36</v>
      </c>
      <c r="L3701" s="22">
        <v>12221</v>
      </c>
      <c r="M3701" s="39" t="s">
        <v>37</v>
      </c>
      <c r="N3701" s="39" t="s">
        <v>37</v>
      </c>
      <c r="O3701" s="39" t="s">
        <v>35</v>
      </c>
      <c r="P3701" s="39" t="s">
        <v>37</v>
      </c>
      <c r="Q3701" s="39" t="s">
        <v>37</v>
      </c>
      <c r="R3701" s="39" t="s">
        <v>37</v>
      </c>
      <c r="S3701" s="39" t="s">
        <v>37</v>
      </c>
      <c r="T3701" s="39" t="s">
        <v>37</v>
      </c>
      <c r="U3701" s="40" t="s">
        <v>39</v>
      </c>
      <c r="V3701" s="39" t="s">
        <v>37</v>
      </c>
      <c r="W3701" s="74" t="s">
        <v>928</v>
      </c>
      <c r="X3701" s="74">
        <v>0</v>
      </c>
    </row>
    <row r="3702" spans="1:24" ht="14.4" x14ac:dyDescent="0.3">
      <c r="A3702" s="33" t="s">
        <v>131</v>
      </c>
      <c r="B3702" s="22">
        <v>11646</v>
      </c>
      <c r="C3702" s="22" t="s">
        <v>189</v>
      </c>
      <c r="D3702" s="22">
        <v>53100749</v>
      </c>
      <c r="E3702" s="26" t="s">
        <v>190</v>
      </c>
      <c r="F3702" s="22">
        <v>1</v>
      </c>
      <c r="G3702" s="22" t="s">
        <v>48</v>
      </c>
      <c r="H3702" s="22" t="s">
        <v>120</v>
      </c>
      <c r="I3702" s="22" t="s">
        <v>34</v>
      </c>
      <c r="J3702" s="22" t="s">
        <v>97</v>
      </c>
      <c r="K3702" s="22" t="s">
        <v>36</v>
      </c>
      <c r="L3702" s="22">
        <v>11646</v>
      </c>
      <c r="M3702" s="39" t="s">
        <v>37</v>
      </c>
      <c r="N3702" s="39" t="s">
        <v>37</v>
      </c>
      <c r="O3702" s="39" t="s">
        <v>35</v>
      </c>
      <c r="P3702" s="39" t="s">
        <v>37</v>
      </c>
      <c r="Q3702" s="39" t="s">
        <v>37</v>
      </c>
      <c r="R3702" s="39" t="s">
        <v>37</v>
      </c>
      <c r="S3702" s="39" t="s">
        <v>38</v>
      </c>
      <c r="T3702" s="39" t="s">
        <v>35</v>
      </c>
      <c r="U3702" s="40" t="s">
        <v>39</v>
      </c>
      <c r="V3702" s="39" t="s">
        <v>35</v>
      </c>
      <c r="W3702" s="74" t="s">
        <v>606</v>
      </c>
      <c r="X3702" s="74">
        <v>0</v>
      </c>
    </row>
    <row r="3703" spans="1:24" ht="86.4" x14ac:dyDescent="0.3">
      <c r="A3703" s="33" t="s">
        <v>131</v>
      </c>
      <c r="B3703" s="22">
        <v>11650</v>
      </c>
      <c r="C3703" s="22" t="s">
        <v>230</v>
      </c>
      <c r="D3703" s="22">
        <v>53100315</v>
      </c>
      <c r="E3703" s="26" t="s">
        <v>231</v>
      </c>
      <c r="F3703" s="22">
        <v>2</v>
      </c>
      <c r="G3703" s="22" t="s">
        <v>48</v>
      </c>
      <c r="H3703" s="22" t="s">
        <v>111</v>
      </c>
      <c r="I3703" s="22" t="s">
        <v>34</v>
      </c>
      <c r="J3703" s="22" t="s">
        <v>97</v>
      </c>
      <c r="K3703" s="22" t="s">
        <v>36</v>
      </c>
      <c r="L3703" s="22">
        <v>11650</v>
      </c>
      <c r="M3703" s="39" t="s">
        <v>37</v>
      </c>
      <c r="N3703" s="39" t="s">
        <v>37</v>
      </c>
      <c r="O3703" s="39" t="s">
        <v>35</v>
      </c>
      <c r="P3703" s="39" t="s">
        <v>37</v>
      </c>
      <c r="Q3703" s="39" t="s">
        <v>37</v>
      </c>
      <c r="R3703" s="39" t="s">
        <v>37</v>
      </c>
      <c r="S3703" s="39" t="s">
        <v>40</v>
      </c>
      <c r="T3703" s="39" t="s">
        <v>35</v>
      </c>
      <c r="U3703" s="40" t="s">
        <v>649</v>
      </c>
      <c r="V3703" s="39" t="s">
        <v>37</v>
      </c>
      <c r="W3703" s="74" t="s">
        <v>650</v>
      </c>
      <c r="X3703" s="74">
        <v>0</v>
      </c>
    </row>
    <row r="3704" spans="1:24" ht="14.4" x14ac:dyDescent="0.3">
      <c r="A3704" s="33" t="s">
        <v>131</v>
      </c>
      <c r="B3704" s="22">
        <v>11642</v>
      </c>
      <c r="C3704" s="22" t="s">
        <v>171</v>
      </c>
      <c r="D3704" s="22">
        <v>53100032</v>
      </c>
      <c r="E3704" s="26" t="s">
        <v>172</v>
      </c>
      <c r="F3704" s="22">
        <v>5</v>
      </c>
      <c r="G3704" s="22" t="s">
        <v>48</v>
      </c>
      <c r="H3704" s="22" t="s">
        <v>105</v>
      </c>
      <c r="I3704" s="22" t="s">
        <v>34</v>
      </c>
      <c r="J3704" s="22" t="s">
        <v>97</v>
      </c>
      <c r="K3704" s="22" t="s">
        <v>36</v>
      </c>
      <c r="L3704" s="22">
        <v>11642</v>
      </c>
      <c r="M3704" s="39" t="s">
        <v>37</v>
      </c>
      <c r="N3704" s="39" t="s">
        <v>37</v>
      </c>
      <c r="O3704" s="39" t="s">
        <v>35</v>
      </c>
      <c r="P3704" s="39" t="s">
        <v>37</v>
      </c>
      <c r="Q3704" s="39" t="s">
        <v>37</v>
      </c>
      <c r="R3704" s="39" t="s">
        <v>37</v>
      </c>
      <c r="S3704" s="39" t="s">
        <v>40</v>
      </c>
      <c r="T3704" s="39" t="s">
        <v>35</v>
      </c>
      <c r="U3704" s="40" t="s">
        <v>39</v>
      </c>
      <c r="V3704" s="39" t="s">
        <v>35</v>
      </c>
      <c r="W3704" s="74" t="s">
        <v>606</v>
      </c>
      <c r="X3704" s="74">
        <v>0</v>
      </c>
    </row>
    <row r="3705" spans="1:24" ht="230.4" x14ac:dyDescent="0.3">
      <c r="A3705" s="33" t="s">
        <v>131</v>
      </c>
      <c r="B3705" s="22">
        <v>12232</v>
      </c>
      <c r="C3705" s="22" t="s">
        <v>242</v>
      </c>
      <c r="D3705" s="22">
        <v>29500005</v>
      </c>
      <c r="E3705" s="26" t="s">
        <v>243</v>
      </c>
      <c r="F3705" s="22">
        <v>110</v>
      </c>
      <c r="G3705" s="22" t="s">
        <v>48</v>
      </c>
      <c r="H3705" s="22" t="s">
        <v>61</v>
      </c>
      <c r="I3705" s="22" t="s">
        <v>34</v>
      </c>
      <c r="J3705" s="22" t="s">
        <v>97</v>
      </c>
      <c r="K3705" s="22" t="s">
        <v>36</v>
      </c>
      <c r="L3705" s="22">
        <v>12232</v>
      </c>
      <c r="M3705" s="39" t="s">
        <v>37</v>
      </c>
      <c r="N3705" s="39" t="s">
        <v>37</v>
      </c>
      <c r="O3705" s="39" t="s">
        <v>37</v>
      </c>
      <c r="P3705" s="39" t="s">
        <v>37</v>
      </c>
      <c r="Q3705" s="39" t="s">
        <v>37</v>
      </c>
      <c r="R3705" s="39" t="s">
        <v>37</v>
      </c>
      <c r="S3705" s="39" t="s">
        <v>37</v>
      </c>
      <c r="T3705" s="39" t="s">
        <v>37</v>
      </c>
      <c r="U3705" s="40" t="s">
        <v>605</v>
      </c>
      <c r="V3705" s="39" t="s">
        <v>37</v>
      </c>
      <c r="W3705" s="74" t="s">
        <v>930</v>
      </c>
      <c r="X3705" s="74">
        <v>0</v>
      </c>
    </row>
    <row r="3706" spans="1:24" ht="14.4" x14ac:dyDescent="0.3">
      <c r="A3706" s="33" t="s">
        <v>131</v>
      </c>
      <c r="B3706" s="22">
        <v>12166</v>
      </c>
      <c r="C3706" s="22" t="s">
        <v>236</v>
      </c>
      <c r="D3706" s="22">
        <v>53100347</v>
      </c>
      <c r="E3706" s="26" t="s">
        <v>237</v>
      </c>
      <c r="F3706" s="22">
        <v>1</v>
      </c>
      <c r="G3706" s="22" t="s">
        <v>48</v>
      </c>
      <c r="H3706" s="22" t="s">
        <v>111</v>
      </c>
      <c r="I3706" s="22" t="s">
        <v>34</v>
      </c>
      <c r="J3706" s="22" t="s">
        <v>97</v>
      </c>
      <c r="K3706" s="22" t="s">
        <v>36</v>
      </c>
      <c r="L3706" s="22">
        <v>12166</v>
      </c>
      <c r="M3706" s="39" t="s">
        <v>37</v>
      </c>
      <c r="N3706" s="39" t="s">
        <v>37</v>
      </c>
      <c r="O3706" s="39" t="s">
        <v>35</v>
      </c>
      <c r="P3706" s="39" t="s">
        <v>37</v>
      </c>
      <c r="Q3706" s="39" t="s">
        <v>37</v>
      </c>
      <c r="R3706" s="39" t="s">
        <v>37</v>
      </c>
      <c r="S3706" s="39" t="s">
        <v>40</v>
      </c>
      <c r="T3706" s="39" t="s">
        <v>35</v>
      </c>
      <c r="U3706" s="40" t="s">
        <v>649</v>
      </c>
      <c r="V3706" s="39" t="s">
        <v>35</v>
      </c>
      <c r="W3706" s="74" t="s">
        <v>606</v>
      </c>
      <c r="X3706" s="74">
        <v>0</v>
      </c>
    </row>
    <row r="3707" spans="1:24" ht="57.6" x14ac:dyDescent="0.3">
      <c r="A3707" s="33" t="s">
        <v>131</v>
      </c>
      <c r="B3707" s="22">
        <v>19138</v>
      </c>
      <c r="C3707" s="22" t="s">
        <v>265</v>
      </c>
      <c r="D3707" s="22">
        <v>53100347</v>
      </c>
      <c r="E3707" s="26" t="s">
        <v>266</v>
      </c>
      <c r="F3707" s="22">
        <v>1</v>
      </c>
      <c r="G3707" s="22" t="s">
        <v>48</v>
      </c>
      <c r="H3707" s="22" t="s">
        <v>111</v>
      </c>
      <c r="I3707" s="22" t="s">
        <v>34</v>
      </c>
      <c r="J3707" s="22" t="s">
        <v>97</v>
      </c>
      <c r="K3707" s="22" t="s">
        <v>36</v>
      </c>
      <c r="L3707" s="22">
        <v>19138</v>
      </c>
      <c r="M3707" s="39" t="s">
        <v>37</v>
      </c>
      <c r="N3707" s="39" t="s">
        <v>37</v>
      </c>
      <c r="O3707" s="39" t="s">
        <v>35</v>
      </c>
      <c r="P3707" s="39" t="s">
        <v>37</v>
      </c>
      <c r="Q3707" s="39" t="s">
        <v>37</v>
      </c>
      <c r="R3707" s="39" t="s">
        <v>37</v>
      </c>
      <c r="S3707" s="39" t="s">
        <v>40</v>
      </c>
      <c r="T3707" s="39" t="s">
        <v>35</v>
      </c>
      <c r="U3707" s="40" t="s">
        <v>649</v>
      </c>
      <c r="V3707" s="39" t="s">
        <v>37</v>
      </c>
      <c r="W3707" s="74" t="s">
        <v>3363</v>
      </c>
      <c r="X3707" s="74">
        <v>0</v>
      </c>
    </row>
    <row r="3708" spans="1:24" ht="28.8" x14ac:dyDescent="0.3">
      <c r="A3708" s="33" t="s">
        <v>131</v>
      </c>
      <c r="B3708" s="22">
        <v>12226</v>
      </c>
      <c r="C3708" s="22" t="s">
        <v>224</v>
      </c>
      <c r="D3708" s="22">
        <v>53100040</v>
      </c>
      <c r="E3708" s="26" t="s">
        <v>225</v>
      </c>
      <c r="F3708" s="22">
        <v>5</v>
      </c>
      <c r="G3708" s="22" t="s">
        <v>48</v>
      </c>
      <c r="H3708" s="22" t="s">
        <v>61</v>
      </c>
      <c r="I3708" s="22" t="s">
        <v>34</v>
      </c>
      <c r="J3708" s="22" t="s">
        <v>97</v>
      </c>
      <c r="K3708" s="22" t="s">
        <v>36</v>
      </c>
      <c r="L3708" s="22">
        <v>12226</v>
      </c>
      <c r="M3708" s="39" t="s">
        <v>37</v>
      </c>
      <c r="N3708" s="39" t="s">
        <v>37</v>
      </c>
      <c r="O3708" s="39" t="s">
        <v>35</v>
      </c>
      <c r="P3708" s="39" t="s">
        <v>37</v>
      </c>
      <c r="Q3708" s="39" t="s">
        <v>37</v>
      </c>
      <c r="R3708" s="39" t="s">
        <v>37</v>
      </c>
      <c r="S3708" s="39" t="s">
        <v>37</v>
      </c>
      <c r="T3708" s="39" t="s">
        <v>37</v>
      </c>
      <c r="U3708" s="40" t="s">
        <v>39</v>
      </c>
      <c r="V3708" s="39" t="s">
        <v>37</v>
      </c>
      <c r="W3708" s="74" t="s">
        <v>929</v>
      </c>
      <c r="X3708" s="74">
        <v>0</v>
      </c>
    </row>
    <row r="3709" spans="1:24" ht="14.4" x14ac:dyDescent="0.3">
      <c r="A3709" s="33" t="s">
        <v>131</v>
      </c>
      <c r="B3709" s="22">
        <v>11952</v>
      </c>
      <c r="C3709" s="22" t="s">
        <v>197</v>
      </c>
      <c r="D3709" s="22">
        <v>53100206</v>
      </c>
      <c r="E3709" s="26" t="s">
        <v>198</v>
      </c>
      <c r="F3709" s="22">
        <v>8</v>
      </c>
      <c r="G3709" s="22" t="s">
        <v>48</v>
      </c>
      <c r="H3709" s="22" t="s">
        <v>108</v>
      </c>
      <c r="I3709" s="22" t="s">
        <v>34</v>
      </c>
      <c r="J3709" s="22" t="s">
        <v>97</v>
      </c>
      <c r="K3709" s="22" t="s">
        <v>36</v>
      </c>
      <c r="L3709" s="22">
        <v>11952</v>
      </c>
      <c r="M3709" s="39" t="s">
        <v>37</v>
      </c>
      <c r="N3709" s="39" t="s">
        <v>37</v>
      </c>
      <c r="O3709" s="39" t="s">
        <v>37</v>
      </c>
      <c r="P3709" s="39" t="s">
        <v>37</v>
      </c>
      <c r="Q3709" s="39" t="s">
        <v>37</v>
      </c>
      <c r="R3709" s="39" t="s">
        <v>37</v>
      </c>
      <c r="S3709" s="39" t="s">
        <v>40</v>
      </c>
      <c r="T3709" s="39" t="s">
        <v>37</v>
      </c>
      <c r="U3709" s="40" t="s">
        <v>39</v>
      </c>
      <c r="V3709" s="39" t="s">
        <v>35</v>
      </c>
      <c r="W3709" s="74" t="s">
        <v>606</v>
      </c>
      <c r="X3709" s="74">
        <v>0</v>
      </c>
    </row>
    <row r="3710" spans="1:24" ht="14.4" x14ac:dyDescent="0.3">
      <c r="A3710" s="33" t="s">
        <v>131</v>
      </c>
      <c r="B3710" s="22">
        <v>11641</v>
      </c>
      <c r="C3710" s="22" t="s">
        <v>195</v>
      </c>
      <c r="D3710" s="22">
        <v>53100032</v>
      </c>
      <c r="E3710" s="26" t="s">
        <v>196</v>
      </c>
      <c r="F3710" s="22">
        <v>4</v>
      </c>
      <c r="G3710" s="22" t="s">
        <v>48</v>
      </c>
      <c r="H3710" s="22" t="s">
        <v>105</v>
      </c>
      <c r="I3710" s="22" t="s">
        <v>34</v>
      </c>
      <c r="J3710" s="22" t="s">
        <v>97</v>
      </c>
      <c r="K3710" s="22" t="s">
        <v>36</v>
      </c>
      <c r="L3710" s="22">
        <v>11641</v>
      </c>
      <c r="M3710" s="39" t="s">
        <v>37</v>
      </c>
      <c r="N3710" s="39" t="s">
        <v>37</v>
      </c>
      <c r="O3710" s="39" t="s">
        <v>35</v>
      </c>
      <c r="P3710" s="39" t="s">
        <v>37</v>
      </c>
      <c r="Q3710" s="39" t="s">
        <v>37</v>
      </c>
      <c r="R3710" s="39" t="s">
        <v>37</v>
      </c>
      <c r="S3710" s="39" t="s">
        <v>40</v>
      </c>
      <c r="T3710" s="39" t="s">
        <v>35</v>
      </c>
      <c r="U3710" s="40" t="s">
        <v>39</v>
      </c>
      <c r="V3710" s="39" t="s">
        <v>35</v>
      </c>
      <c r="W3710" s="74" t="s">
        <v>606</v>
      </c>
      <c r="X3710" s="74">
        <v>0</v>
      </c>
    </row>
    <row r="3711" spans="1:24" ht="14.4" x14ac:dyDescent="0.3">
      <c r="A3711" s="33" t="s">
        <v>131</v>
      </c>
      <c r="B3711" s="22">
        <v>12165</v>
      </c>
      <c r="C3711" s="22" t="s">
        <v>257</v>
      </c>
      <c r="D3711" s="22">
        <v>53100019</v>
      </c>
      <c r="E3711" s="26" t="s">
        <v>258</v>
      </c>
      <c r="F3711" s="22">
        <v>1</v>
      </c>
      <c r="G3711" s="22" t="s">
        <v>48</v>
      </c>
      <c r="H3711" s="22" t="s">
        <v>111</v>
      </c>
      <c r="I3711" s="22" t="s">
        <v>34</v>
      </c>
      <c r="J3711" s="22" t="s">
        <v>97</v>
      </c>
      <c r="K3711" s="22" t="s">
        <v>36</v>
      </c>
      <c r="L3711" s="22">
        <v>12165</v>
      </c>
      <c r="M3711" s="39" t="s">
        <v>37</v>
      </c>
      <c r="N3711" s="39" t="s">
        <v>37</v>
      </c>
      <c r="O3711" s="39" t="s">
        <v>35</v>
      </c>
      <c r="P3711" s="39" t="s">
        <v>37</v>
      </c>
      <c r="Q3711" s="39" t="s">
        <v>37</v>
      </c>
      <c r="R3711" s="39" t="s">
        <v>37</v>
      </c>
      <c r="S3711" s="39" t="s">
        <v>40</v>
      </c>
      <c r="T3711" s="39" t="s">
        <v>35</v>
      </c>
      <c r="U3711" s="40" t="s">
        <v>649</v>
      </c>
      <c r="V3711" s="39" t="s">
        <v>35</v>
      </c>
      <c r="W3711" s="74" t="s">
        <v>606</v>
      </c>
      <c r="X3711" s="74">
        <v>0</v>
      </c>
    </row>
    <row r="3712" spans="1:24" ht="86.4" x14ac:dyDescent="0.3">
      <c r="A3712" s="33" t="s">
        <v>131</v>
      </c>
      <c r="B3712" s="22">
        <v>11877</v>
      </c>
      <c r="C3712" s="22" t="s">
        <v>261</v>
      </c>
      <c r="D3712" s="22">
        <v>53100152</v>
      </c>
      <c r="E3712" s="26" t="s">
        <v>262</v>
      </c>
      <c r="F3712" s="22">
        <v>1</v>
      </c>
      <c r="G3712" s="22" t="s">
        <v>48</v>
      </c>
      <c r="H3712" s="22" t="s">
        <v>33</v>
      </c>
      <c r="I3712" s="22" t="s">
        <v>34</v>
      </c>
      <c r="J3712" s="22" t="s">
        <v>97</v>
      </c>
      <c r="K3712" s="22" t="s">
        <v>36</v>
      </c>
      <c r="L3712" s="22">
        <v>11877</v>
      </c>
      <c r="M3712" s="39" t="s">
        <v>37</v>
      </c>
      <c r="N3712" s="39" t="s">
        <v>37</v>
      </c>
      <c r="O3712" s="39" t="s">
        <v>35</v>
      </c>
      <c r="P3712" s="39" t="s">
        <v>37</v>
      </c>
      <c r="Q3712" s="39" t="s">
        <v>37</v>
      </c>
      <c r="R3712" s="39" t="s">
        <v>37</v>
      </c>
      <c r="S3712" s="39" t="s">
        <v>40</v>
      </c>
      <c r="T3712" s="39" t="s">
        <v>35</v>
      </c>
      <c r="U3712" s="40" t="s">
        <v>39</v>
      </c>
      <c r="V3712" s="39" t="s">
        <v>37</v>
      </c>
      <c r="W3712" s="74" t="s">
        <v>775</v>
      </c>
      <c r="X3712" s="74">
        <v>0</v>
      </c>
    </row>
    <row r="3713" spans="1:24" ht="14.4" x14ac:dyDescent="0.3">
      <c r="A3713" s="33" t="s">
        <v>131</v>
      </c>
      <c r="B3713" s="22">
        <v>12078</v>
      </c>
      <c r="C3713" s="22" t="s">
        <v>275</v>
      </c>
      <c r="D3713" s="22">
        <v>53200438</v>
      </c>
      <c r="E3713" s="26" t="s">
        <v>276</v>
      </c>
      <c r="F3713" s="22">
        <v>3</v>
      </c>
      <c r="G3713" s="22" t="s">
        <v>48</v>
      </c>
      <c r="H3713" s="22" t="s">
        <v>33</v>
      </c>
      <c r="I3713" s="22" t="s">
        <v>34</v>
      </c>
      <c r="J3713" s="22" t="s">
        <v>97</v>
      </c>
      <c r="K3713" s="22" t="s">
        <v>36</v>
      </c>
      <c r="L3713" s="22">
        <v>12078</v>
      </c>
      <c r="M3713" s="39" t="s">
        <v>37</v>
      </c>
      <c r="N3713" s="39" t="s">
        <v>37</v>
      </c>
      <c r="O3713" s="39" t="s">
        <v>35</v>
      </c>
      <c r="P3713" s="39" t="s">
        <v>37</v>
      </c>
      <c r="Q3713" s="39" t="s">
        <v>37</v>
      </c>
      <c r="R3713" s="39" t="s">
        <v>37</v>
      </c>
      <c r="S3713" s="39" t="s">
        <v>40</v>
      </c>
      <c r="T3713" s="39" t="s">
        <v>37</v>
      </c>
      <c r="U3713" s="40" t="s">
        <v>605</v>
      </c>
      <c r="V3713" s="39" t="s">
        <v>35</v>
      </c>
      <c r="W3713" s="74">
        <v>0</v>
      </c>
      <c r="X3713" s="74">
        <v>0</v>
      </c>
    </row>
    <row r="3714" spans="1:24" ht="14.4" x14ac:dyDescent="0.3">
      <c r="A3714" s="33" t="s">
        <v>131</v>
      </c>
      <c r="B3714" s="22">
        <v>11732</v>
      </c>
      <c r="C3714" s="22" t="s">
        <v>281</v>
      </c>
      <c r="D3714" s="22">
        <v>53100347</v>
      </c>
      <c r="E3714" s="26" t="s">
        <v>282</v>
      </c>
      <c r="F3714" s="22">
        <v>6</v>
      </c>
      <c r="G3714" s="22" t="s">
        <v>48</v>
      </c>
      <c r="H3714" s="22" t="s">
        <v>111</v>
      </c>
      <c r="I3714" s="22" t="s">
        <v>34</v>
      </c>
      <c r="J3714" s="22" t="s">
        <v>97</v>
      </c>
      <c r="K3714" s="22" t="s">
        <v>36</v>
      </c>
      <c r="L3714" s="22">
        <v>11732</v>
      </c>
      <c r="M3714" s="39" t="s">
        <v>37</v>
      </c>
      <c r="N3714" s="39" t="s">
        <v>37</v>
      </c>
      <c r="O3714" s="39" t="s">
        <v>37</v>
      </c>
      <c r="P3714" s="39" t="s">
        <v>37</v>
      </c>
      <c r="Q3714" s="39" t="s">
        <v>37</v>
      </c>
      <c r="R3714" s="39" t="s">
        <v>37</v>
      </c>
      <c r="S3714" s="39" t="s">
        <v>37</v>
      </c>
      <c r="T3714" s="39" t="s">
        <v>37</v>
      </c>
      <c r="U3714" s="40" t="s">
        <v>704</v>
      </c>
      <c r="V3714" s="39" t="s">
        <v>35</v>
      </c>
      <c r="W3714" s="74" t="s">
        <v>606</v>
      </c>
      <c r="X3714" s="74">
        <v>0</v>
      </c>
    </row>
    <row r="3715" spans="1:24" ht="43.2" x14ac:dyDescent="0.3">
      <c r="A3715" s="33" t="s">
        <v>131</v>
      </c>
      <c r="B3715" s="22">
        <v>19196</v>
      </c>
      <c r="C3715" s="22" t="s">
        <v>269</v>
      </c>
      <c r="D3715" s="22">
        <v>53100168</v>
      </c>
      <c r="E3715" s="26" t="s">
        <v>270</v>
      </c>
      <c r="F3715" s="22">
        <v>1</v>
      </c>
      <c r="G3715" s="22" t="s">
        <v>48</v>
      </c>
      <c r="H3715" s="22" t="s">
        <v>61</v>
      </c>
      <c r="I3715" s="22" t="s">
        <v>34</v>
      </c>
      <c r="J3715" s="22" t="s">
        <v>97</v>
      </c>
      <c r="K3715" s="22" t="s">
        <v>36</v>
      </c>
      <c r="L3715" s="22">
        <v>19196</v>
      </c>
      <c r="M3715" s="39" t="s">
        <v>37</v>
      </c>
      <c r="N3715" s="39" t="s">
        <v>37</v>
      </c>
      <c r="O3715" s="39" t="s">
        <v>35</v>
      </c>
      <c r="P3715" s="39" t="s">
        <v>37</v>
      </c>
      <c r="Q3715" s="39" t="s">
        <v>37</v>
      </c>
      <c r="R3715" s="39" t="s">
        <v>37</v>
      </c>
      <c r="S3715" s="39" t="s">
        <v>40</v>
      </c>
      <c r="T3715" s="39" t="s">
        <v>35</v>
      </c>
      <c r="U3715" s="40" t="s">
        <v>39</v>
      </c>
      <c r="V3715" s="39" t="s">
        <v>37</v>
      </c>
      <c r="W3715" s="74" t="s">
        <v>3589</v>
      </c>
      <c r="X3715" s="74">
        <v>0</v>
      </c>
    </row>
    <row r="3716" spans="1:24" ht="14.4" x14ac:dyDescent="0.3">
      <c r="A3716" s="33" t="s">
        <v>131</v>
      </c>
      <c r="B3716" s="22">
        <v>16278</v>
      </c>
      <c r="C3716" s="22" t="s">
        <v>220</v>
      </c>
      <c r="D3716" s="22">
        <v>53100347</v>
      </c>
      <c r="E3716" s="26" t="s">
        <v>221</v>
      </c>
      <c r="F3716" s="22">
        <v>2</v>
      </c>
      <c r="G3716" s="22" t="s">
        <v>48</v>
      </c>
      <c r="H3716" s="22" t="s">
        <v>111</v>
      </c>
      <c r="I3716" s="22" t="s">
        <v>34</v>
      </c>
      <c r="J3716" s="22" t="s">
        <v>97</v>
      </c>
      <c r="K3716" s="22" t="s">
        <v>36</v>
      </c>
      <c r="L3716" s="22">
        <v>16278</v>
      </c>
      <c r="M3716" s="39" t="s">
        <v>37</v>
      </c>
      <c r="N3716" s="39" t="s">
        <v>37</v>
      </c>
      <c r="O3716" s="39" t="s">
        <v>35</v>
      </c>
      <c r="P3716" s="39" t="s">
        <v>37</v>
      </c>
      <c r="Q3716" s="39" t="s">
        <v>37</v>
      </c>
      <c r="R3716" s="39" t="s">
        <v>37</v>
      </c>
      <c r="S3716" s="39" t="s">
        <v>38</v>
      </c>
      <c r="T3716" s="39" t="s">
        <v>35</v>
      </c>
      <c r="U3716" s="40" t="s">
        <v>39</v>
      </c>
      <c r="V3716" s="39" t="s">
        <v>35</v>
      </c>
      <c r="W3716" s="74" t="s">
        <v>606</v>
      </c>
      <c r="X3716" s="74">
        <v>0</v>
      </c>
    </row>
    <row r="3717" spans="1:24" ht="100.8" x14ac:dyDescent="0.3">
      <c r="A3717" s="33" t="s">
        <v>131</v>
      </c>
      <c r="B3717" s="22">
        <v>16228</v>
      </c>
      <c r="C3717" s="22" t="s">
        <v>287</v>
      </c>
      <c r="D3717" s="22">
        <v>53100248</v>
      </c>
      <c r="E3717" s="26" t="s">
        <v>288</v>
      </c>
      <c r="F3717" s="22">
        <v>3</v>
      </c>
      <c r="G3717" s="22" t="s">
        <v>48</v>
      </c>
      <c r="H3717" s="22" t="s">
        <v>111</v>
      </c>
      <c r="I3717" s="22" t="s">
        <v>34</v>
      </c>
      <c r="J3717" s="22" t="s">
        <v>97</v>
      </c>
      <c r="K3717" s="22" t="s">
        <v>36</v>
      </c>
      <c r="L3717" s="22">
        <v>16228</v>
      </c>
      <c r="M3717" s="39" t="s">
        <v>37</v>
      </c>
      <c r="N3717" s="39" t="s">
        <v>37</v>
      </c>
      <c r="O3717" s="39" t="s">
        <v>37</v>
      </c>
      <c r="P3717" s="39" t="s">
        <v>37</v>
      </c>
      <c r="Q3717" s="39" t="s">
        <v>37</v>
      </c>
      <c r="R3717" s="39" t="s">
        <v>37</v>
      </c>
      <c r="S3717" s="39" t="s">
        <v>37</v>
      </c>
      <c r="T3717" s="39" t="s">
        <v>37</v>
      </c>
      <c r="U3717" s="40" t="s">
        <v>605</v>
      </c>
      <c r="V3717" s="39" t="s">
        <v>37</v>
      </c>
      <c r="W3717" s="74" t="s">
        <v>3359</v>
      </c>
      <c r="X3717" s="74">
        <v>0</v>
      </c>
    </row>
    <row r="3718" spans="1:24" ht="86.4" x14ac:dyDescent="0.3">
      <c r="A3718" s="33" t="s">
        <v>131</v>
      </c>
      <c r="B3718" s="22">
        <v>11734</v>
      </c>
      <c r="C3718" s="22" t="s">
        <v>290</v>
      </c>
      <c r="D3718" s="22">
        <v>53100347</v>
      </c>
      <c r="E3718" s="26" t="s">
        <v>289</v>
      </c>
      <c r="F3718" s="22">
        <v>3</v>
      </c>
      <c r="G3718" s="22" t="s">
        <v>48</v>
      </c>
      <c r="H3718" s="22" t="s">
        <v>111</v>
      </c>
      <c r="I3718" s="22" t="s">
        <v>34</v>
      </c>
      <c r="J3718" s="22" t="s">
        <v>97</v>
      </c>
      <c r="K3718" s="22" t="s">
        <v>36</v>
      </c>
      <c r="L3718" s="22">
        <v>11734</v>
      </c>
      <c r="M3718" s="39" t="s">
        <v>37</v>
      </c>
      <c r="N3718" s="39" t="s">
        <v>37</v>
      </c>
      <c r="O3718" s="39" t="s">
        <v>35</v>
      </c>
      <c r="P3718" s="39" t="s">
        <v>37</v>
      </c>
      <c r="Q3718" s="39" t="s">
        <v>37</v>
      </c>
      <c r="R3718" s="39" t="s">
        <v>37</v>
      </c>
      <c r="S3718" s="39" t="s">
        <v>40</v>
      </c>
      <c r="T3718" s="39" t="s">
        <v>35</v>
      </c>
      <c r="U3718" s="40" t="s">
        <v>649</v>
      </c>
      <c r="V3718" s="39" t="s">
        <v>37</v>
      </c>
      <c r="W3718" s="74" t="s">
        <v>705</v>
      </c>
      <c r="X3718" s="74">
        <v>0</v>
      </c>
    </row>
    <row r="3719" spans="1:24" ht="28.8" x14ac:dyDescent="0.3">
      <c r="A3719" s="33" t="s">
        <v>131</v>
      </c>
      <c r="B3719" s="22">
        <v>12076</v>
      </c>
      <c r="C3719" s="22" t="s">
        <v>208</v>
      </c>
      <c r="D3719" s="22">
        <v>53100410</v>
      </c>
      <c r="E3719" s="26" t="s">
        <v>209</v>
      </c>
      <c r="F3719" s="22">
        <v>13</v>
      </c>
      <c r="G3719" s="22" t="s">
        <v>48</v>
      </c>
      <c r="H3719" s="22" t="s">
        <v>105</v>
      </c>
      <c r="I3719" s="22" t="s">
        <v>34</v>
      </c>
      <c r="J3719" s="22" t="s">
        <v>97</v>
      </c>
      <c r="K3719" s="22" t="s">
        <v>36</v>
      </c>
      <c r="L3719" s="22">
        <v>12076</v>
      </c>
      <c r="M3719" s="39" t="s">
        <v>37</v>
      </c>
      <c r="N3719" s="39" t="s">
        <v>37</v>
      </c>
      <c r="O3719" s="39" t="s">
        <v>37</v>
      </c>
      <c r="P3719" s="39" t="s">
        <v>37</v>
      </c>
      <c r="Q3719" s="39" t="s">
        <v>37</v>
      </c>
      <c r="R3719" s="39" t="s">
        <v>37</v>
      </c>
      <c r="S3719" s="39" t="s">
        <v>40</v>
      </c>
      <c r="T3719" s="39" t="s">
        <v>37</v>
      </c>
      <c r="U3719" s="40" t="s">
        <v>649</v>
      </c>
      <c r="V3719" s="39" t="s">
        <v>37</v>
      </c>
      <c r="W3719" s="74" t="s">
        <v>876</v>
      </c>
      <c r="X3719" s="74">
        <v>0</v>
      </c>
    </row>
    <row r="3720" spans="1:24" ht="14.4" x14ac:dyDescent="0.3">
      <c r="A3720" s="33" t="s">
        <v>131</v>
      </c>
      <c r="B3720" s="22">
        <v>11853</v>
      </c>
      <c r="C3720" s="22" t="s">
        <v>181</v>
      </c>
      <c r="D3720" s="22">
        <v>53200152</v>
      </c>
      <c r="E3720" s="26" t="s">
        <v>182</v>
      </c>
      <c r="F3720" s="22">
        <v>63</v>
      </c>
      <c r="G3720" s="22" t="s">
        <v>48</v>
      </c>
      <c r="H3720" s="22" t="s">
        <v>105</v>
      </c>
      <c r="I3720" s="22" t="s">
        <v>34</v>
      </c>
      <c r="J3720" s="22" t="s">
        <v>97</v>
      </c>
      <c r="K3720" s="22" t="s">
        <v>36</v>
      </c>
      <c r="L3720" s="22">
        <v>11853</v>
      </c>
      <c r="M3720" s="39" t="s">
        <v>37</v>
      </c>
      <c r="N3720" s="39" t="s">
        <v>37</v>
      </c>
      <c r="O3720" s="39" t="s">
        <v>37</v>
      </c>
      <c r="P3720" s="39" t="s">
        <v>37</v>
      </c>
      <c r="Q3720" s="39" t="s">
        <v>37</v>
      </c>
      <c r="R3720" s="39" t="s">
        <v>37</v>
      </c>
      <c r="S3720" s="39" t="s">
        <v>37</v>
      </c>
      <c r="T3720" s="39" t="s">
        <v>37</v>
      </c>
      <c r="U3720" s="40" t="s">
        <v>605</v>
      </c>
      <c r="V3720" s="39" t="s">
        <v>35</v>
      </c>
      <c r="W3720" s="74">
        <v>0</v>
      </c>
      <c r="X3720" s="74">
        <v>0</v>
      </c>
    </row>
    <row r="3721" spans="1:24" ht="86.4" x14ac:dyDescent="0.3">
      <c r="A3721" s="33" t="s">
        <v>131</v>
      </c>
      <c r="B3721" s="22">
        <v>11767</v>
      </c>
      <c r="C3721" s="22" t="s">
        <v>234</v>
      </c>
      <c r="D3721" s="22">
        <v>53100162</v>
      </c>
      <c r="E3721" s="26" t="s">
        <v>235</v>
      </c>
      <c r="F3721" s="22">
        <v>10</v>
      </c>
      <c r="G3721" s="22" t="s">
        <v>48</v>
      </c>
      <c r="H3721" s="22" t="s">
        <v>108</v>
      </c>
      <c r="I3721" s="22" t="s">
        <v>34</v>
      </c>
      <c r="J3721" s="22" t="s">
        <v>97</v>
      </c>
      <c r="K3721" s="22" t="s">
        <v>36</v>
      </c>
      <c r="L3721" s="22">
        <v>11767</v>
      </c>
      <c r="M3721" s="39" t="s">
        <v>37</v>
      </c>
      <c r="N3721" s="39" t="s">
        <v>37</v>
      </c>
      <c r="O3721" s="39" t="s">
        <v>37</v>
      </c>
      <c r="P3721" s="39" t="s">
        <v>37</v>
      </c>
      <c r="Q3721" s="39" t="s">
        <v>37</v>
      </c>
      <c r="R3721" s="39" t="s">
        <v>37</v>
      </c>
      <c r="S3721" s="39" t="s">
        <v>40</v>
      </c>
      <c r="T3721" s="39" t="s">
        <v>37</v>
      </c>
      <c r="U3721" s="40" t="s">
        <v>605</v>
      </c>
      <c r="V3721" s="39" t="s">
        <v>35</v>
      </c>
      <c r="W3721" s="74" t="s">
        <v>606</v>
      </c>
      <c r="X3721" s="74" t="s">
        <v>658</v>
      </c>
    </row>
    <row r="3722" spans="1:24" ht="72" x14ac:dyDescent="0.3">
      <c r="A3722" s="33" t="s">
        <v>131</v>
      </c>
      <c r="B3722" s="22">
        <v>12121</v>
      </c>
      <c r="C3722" s="22" t="s">
        <v>240</v>
      </c>
      <c r="D3722" s="22">
        <v>56200399</v>
      </c>
      <c r="E3722" s="26" t="s">
        <v>241</v>
      </c>
      <c r="F3722" s="22">
        <v>1</v>
      </c>
      <c r="G3722" s="22" t="s">
        <v>48</v>
      </c>
      <c r="H3722" s="22" t="s">
        <v>33</v>
      </c>
      <c r="I3722" s="22" t="s">
        <v>34</v>
      </c>
      <c r="J3722" s="22" t="s">
        <v>97</v>
      </c>
      <c r="K3722" s="22" t="s">
        <v>36</v>
      </c>
      <c r="L3722" s="22">
        <v>12121</v>
      </c>
      <c r="M3722" s="39" t="s">
        <v>37</v>
      </c>
      <c r="N3722" s="39" t="s">
        <v>37</v>
      </c>
      <c r="O3722" s="39" t="s">
        <v>35</v>
      </c>
      <c r="P3722" s="39" t="s">
        <v>37</v>
      </c>
      <c r="Q3722" s="39" t="s">
        <v>37</v>
      </c>
      <c r="R3722" s="39" t="s">
        <v>37</v>
      </c>
      <c r="S3722" s="39" t="s">
        <v>37</v>
      </c>
      <c r="T3722" s="39" t="s">
        <v>35</v>
      </c>
      <c r="U3722" s="40" t="s">
        <v>605</v>
      </c>
      <c r="V3722" s="39" t="s">
        <v>37</v>
      </c>
      <c r="W3722" s="74" t="s">
        <v>900</v>
      </c>
      <c r="X3722" s="74">
        <v>0</v>
      </c>
    </row>
    <row r="3723" spans="1:24" ht="100.8" x14ac:dyDescent="0.3">
      <c r="A3723" s="33" t="s">
        <v>131</v>
      </c>
      <c r="B3723" s="22">
        <v>20533</v>
      </c>
      <c r="C3723" s="22" t="s">
        <v>313</v>
      </c>
      <c r="D3723" s="22">
        <v>53100347</v>
      </c>
      <c r="E3723" s="26" t="s">
        <v>314</v>
      </c>
      <c r="F3723" s="22">
        <v>2</v>
      </c>
      <c r="G3723" s="22" t="s">
        <v>48</v>
      </c>
      <c r="H3723" s="22" t="s">
        <v>111</v>
      </c>
      <c r="I3723" s="22" t="s">
        <v>34</v>
      </c>
      <c r="J3723" s="22" t="s">
        <v>97</v>
      </c>
      <c r="K3723" s="22" t="s">
        <v>36</v>
      </c>
      <c r="L3723" s="22">
        <v>20533</v>
      </c>
      <c r="M3723" s="39" t="s">
        <v>37</v>
      </c>
      <c r="N3723" s="39" t="s">
        <v>37</v>
      </c>
      <c r="O3723" s="39" t="s">
        <v>35</v>
      </c>
      <c r="P3723" s="39" t="s">
        <v>37</v>
      </c>
      <c r="Q3723" s="39" t="s">
        <v>37</v>
      </c>
      <c r="R3723" s="39" t="s">
        <v>37</v>
      </c>
      <c r="S3723" s="39" t="s">
        <v>40</v>
      </c>
      <c r="T3723" s="39" t="s">
        <v>35</v>
      </c>
      <c r="U3723" s="40" t="s">
        <v>649</v>
      </c>
      <c r="V3723" s="39" t="s">
        <v>37</v>
      </c>
      <c r="W3723" s="74" t="s">
        <v>3635</v>
      </c>
      <c r="X3723" s="74">
        <v>0</v>
      </c>
    </row>
    <row r="3724" spans="1:24" ht="14.4" x14ac:dyDescent="0.3">
      <c r="A3724" s="33" t="s">
        <v>131</v>
      </c>
      <c r="B3724" s="22">
        <v>14167</v>
      </c>
      <c r="C3724" s="22" t="s">
        <v>317</v>
      </c>
      <c r="D3724" s="22">
        <v>29500005</v>
      </c>
      <c r="E3724" s="26" t="s">
        <v>318</v>
      </c>
      <c r="F3724" s="22">
        <v>3</v>
      </c>
      <c r="G3724" s="22" t="s">
        <v>48</v>
      </c>
      <c r="H3724" s="22" t="s">
        <v>108</v>
      </c>
      <c r="I3724" s="22" t="s">
        <v>34</v>
      </c>
      <c r="J3724" s="22" t="s">
        <v>97</v>
      </c>
      <c r="K3724" s="22" t="s">
        <v>36</v>
      </c>
      <c r="L3724" s="22">
        <v>14167</v>
      </c>
      <c r="M3724" s="39" t="s">
        <v>37</v>
      </c>
      <c r="N3724" s="39" t="s">
        <v>37</v>
      </c>
      <c r="O3724" s="39" t="s">
        <v>37</v>
      </c>
      <c r="P3724" s="39" t="s">
        <v>37</v>
      </c>
      <c r="Q3724" s="39" t="s">
        <v>37</v>
      </c>
      <c r="R3724" s="39" t="s">
        <v>37</v>
      </c>
      <c r="S3724" s="39" t="s">
        <v>37</v>
      </c>
      <c r="T3724" s="39" t="s">
        <v>37</v>
      </c>
      <c r="U3724" s="40" t="s">
        <v>605</v>
      </c>
      <c r="V3724" s="39" t="s">
        <v>35</v>
      </c>
      <c r="W3724" s="74">
        <v>0</v>
      </c>
      <c r="X3724" s="74">
        <v>0</v>
      </c>
    </row>
    <row r="3725" spans="1:24" ht="57.6" x14ac:dyDescent="0.3">
      <c r="A3725" s="33" t="s">
        <v>131</v>
      </c>
      <c r="B3725" s="22">
        <v>15817</v>
      </c>
      <c r="C3725" s="22" t="s">
        <v>297</v>
      </c>
      <c r="D3725" s="22">
        <v>53100295</v>
      </c>
      <c r="E3725" s="26" t="s">
        <v>298</v>
      </c>
      <c r="F3725" s="22">
        <v>3</v>
      </c>
      <c r="G3725" s="22" t="s">
        <v>48</v>
      </c>
      <c r="H3725" s="22" t="s">
        <v>111</v>
      </c>
      <c r="I3725" s="22" t="s">
        <v>34</v>
      </c>
      <c r="J3725" s="22" t="s">
        <v>97</v>
      </c>
      <c r="K3725" s="22" t="s">
        <v>36</v>
      </c>
      <c r="L3725" s="22">
        <v>15817</v>
      </c>
      <c r="M3725" s="39" t="s">
        <v>37</v>
      </c>
      <c r="N3725" s="39" t="s">
        <v>37</v>
      </c>
      <c r="O3725" s="39" t="s">
        <v>35</v>
      </c>
      <c r="P3725" s="39" t="s">
        <v>37</v>
      </c>
      <c r="Q3725" s="39" t="s">
        <v>37</v>
      </c>
      <c r="R3725" s="39" t="s">
        <v>37</v>
      </c>
      <c r="S3725" s="39" t="s">
        <v>40</v>
      </c>
      <c r="T3725" s="39" t="s">
        <v>37</v>
      </c>
      <c r="U3725" s="40" t="s">
        <v>39</v>
      </c>
      <c r="V3725" s="39" t="s">
        <v>37</v>
      </c>
      <c r="W3725" s="74" t="s">
        <v>3157</v>
      </c>
      <c r="X3725" s="74">
        <v>0</v>
      </c>
    </row>
    <row r="3726" spans="1:24" ht="14.4" x14ac:dyDescent="0.3">
      <c r="A3726" s="33" t="s">
        <v>131</v>
      </c>
      <c r="B3726" s="22">
        <v>16245</v>
      </c>
      <c r="C3726" s="22" t="s">
        <v>319</v>
      </c>
      <c r="D3726" s="22">
        <v>53100347</v>
      </c>
      <c r="E3726" s="26" t="s">
        <v>320</v>
      </c>
      <c r="F3726" s="22">
        <v>1</v>
      </c>
      <c r="G3726" s="22" t="s">
        <v>48</v>
      </c>
      <c r="H3726" s="22" t="s">
        <v>111</v>
      </c>
      <c r="I3726" s="22" t="s">
        <v>34</v>
      </c>
      <c r="J3726" s="22" t="s">
        <v>97</v>
      </c>
      <c r="K3726" s="22" t="s">
        <v>36</v>
      </c>
      <c r="L3726" s="22">
        <v>16245</v>
      </c>
      <c r="M3726" s="39" t="s">
        <v>37</v>
      </c>
      <c r="N3726" s="39" t="s">
        <v>37</v>
      </c>
      <c r="O3726" s="39" t="s">
        <v>37</v>
      </c>
      <c r="P3726" s="39" t="s">
        <v>37</v>
      </c>
      <c r="Q3726" s="39" t="s">
        <v>37</v>
      </c>
      <c r="R3726" s="39" t="s">
        <v>37</v>
      </c>
      <c r="S3726" s="39" t="s">
        <v>37</v>
      </c>
      <c r="T3726" s="39" t="s">
        <v>37</v>
      </c>
      <c r="U3726" s="40" t="s">
        <v>605</v>
      </c>
      <c r="V3726" s="39" t="s">
        <v>35</v>
      </c>
      <c r="W3726" s="74" t="s">
        <v>606</v>
      </c>
      <c r="X3726" s="74">
        <v>0</v>
      </c>
    </row>
    <row r="3727" spans="1:24" ht="14.4" x14ac:dyDescent="0.3">
      <c r="A3727" s="33" t="s">
        <v>131</v>
      </c>
      <c r="B3727" s="22">
        <v>16257</v>
      </c>
      <c r="C3727" s="22" t="s">
        <v>321</v>
      </c>
      <c r="D3727" s="22">
        <v>53100347</v>
      </c>
      <c r="E3727" s="26" t="s">
        <v>322</v>
      </c>
      <c r="F3727" s="22">
        <v>1</v>
      </c>
      <c r="G3727" s="22" t="s">
        <v>48</v>
      </c>
      <c r="H3727" s="22" t="s">
        <v>111</v>
      </c>
      <c r="I3727" s="22" t="s">
        <v>34</v>
      </c>
      <c r="J3727" s="22" t="s">
        <v>97</v>
      </c>
      <c r="K3727" s="22" t="s">
        <v>36</v>
      </c>
      <c r="L3727" s="22">
        <v>16257</v>
      </c>
      <c r="M3727" s="39" t="s">
        <v>37</v>
      </c>
      <c r="N3727" s="39" t="s">
        <v>37</v>
      </c>
      <c r="O3727" s="39" t="s">
        <v>37</v>
      </c>
      <c r="P3727" s="39" t="s">
        <v>37</v>
      </c>
      <c r="Q3727" s="39" t="s">
        <v>37</v>
      </c>
      <c r="R3727" s="39" t="s">
        <v>37</v>
      </c>
      <c r="S3727" s="39" t="s">
        <v>37</v>
      </c>
      <c r="T3727" s="39" t="s">
        <v>37</v>
      </c>
      <c r="U3727" s="40" t="s">
        <v>649</v>
      </c>
      <c r="V3727" s="39" t="s">
        <v>35</v>
      </c>
      <c r="W3727" s="74" t="s">
        <v>606</v>
      </c>
      <c r="X3727" s="74">
        <v>0</v>
      </c>
    </row>
    <row r="3728" spans="1:24" ht="230.4" x14ac:dyDescent="0.3">
      <c r="A3728" s="33" t="s">
        <v>131</v>
      </c>
      <c r="B3728" s="22">
        <v>19202</v>
      </c>
      <c r="C3728" s="22" t="s">
        <v>301</v>
      </c>
      <c r="D3728" s="22">
        <v>29500005</v>
      </c>
      <c r="E3728" s="26" t="s">
        <v>302</v>
      </c>
      <c r="F3728" s="22">
        <v>100</v>
      </c>
      <c r="G3728" s="22" t="s">
        <v>48</v>
      </c>
      <c r="H3728" s="22" t="s">
        <v>61</v>
      </c>
      <c r="I3728" s="22" t="s">
        <v>34</v>
      </c>
      <c r="J3728" s="22" t="s">
        <v>97</v>
      </c>
      <c r="K3728" s="22" t="s">
        <v>36</v>
      </c>
      <c r="L3728" s="22">
        <v>19202</v>
      </c>
      <c r="M3728" s="39" t="s">
        <v>37</v>
      </c>
      <c r="N3728" s="39" t="s">
        <v>37</v>
      </c>
      <c r="O3728" s="39" t="s">
        <v>37</v>
      </c>
      <c r="P3728" s="39" t="s">
        <v>37</v>
      </c>
      <c r="Q3728" s="39" t="s">
        <v>37</v>
      </c>
      <c r="R3728" s="39" t="s">
        <v>37</v>
      </c>
      <c r="S3728" s="39" t="s">
        <v>37</v>
      </c>
      <c r="T3728" s="39" t="s">
        <v>37</v>
      </c>
      <c r="U3728" s="40" t="s">
        <v>605</v>
      </c>
      <c r="V3728" s="39" t="s">
        <v>37</v>
      </c>
      <c r="W3728" s="74" t="s">
        <v>930</v>
      </c>
      <c r="X3728" s="74">
        <v>0</v>
      </c>
    </row>
    <row r="3729" spans="1:24" ht="14.4" x14ac:dyDescent="0.3">
      <c r="A3729" s="33" t="s">
        <v>131</v>
      </c>
      <c r="B3729" s="22">
        <v>11900</v>
      </c>
      <c r="C3729" s="22" t="s">
        <v>337</v>
      </c>
      <c r="D3729" s="22">
        <v>53101605</v>
      </c>
      <c r="E3729" s="26" t="s">
        <v>336</v>
      </c>
      <c r="F3729" s="22">
        <v>1</v>
      </c>
      <c r="G3729" s="22" t="s">
        <v>48</v>
      </c>
      <c r="H3729" s="22" t="s">
        <v>105</v>
      </c>
      <c r="I3729" s="22" t="s">
        <v>34</v>
      </c>
      <c r="J3729" s="22" t="s">
        <v>97</v>
      </c>
      <c r="K3729" s="22" t="s">
        <v>36</v>
      </c>
      <c r="L3729" s="22">
        <v>11900</v>
      </c>
      <c r="M3729" s="39" t="e">
        <v>#N/A</v>
      </c>
      <c r="N3729" s="39" t="e">
        <v>#N/A</v>
      </c>
      <c r="O3729" s="39" t="e">
        <v>#N/A</v>
      </c>
      <c r="P3729" s="39" t="e">
        <v>#N/A</v>
      </c>
      <c r="Q3729" s="39" t="e">
        <v>#N/A</v>
      </c>
      <c r="R3729" s="39" t="e">
        <v>#N/A</v>
      </c>
      <c r="S3729" s="39" t="e">
        <v>#N/A</v>
      </c>
      <c r="T3729" s="39" t="e">
        <v>#N/A</v>
      </c>
      <c r="U3729" s="40" t="e">
        <v>#N/A</v>
      </c>
      <c r="V3729" s="39" t="e">
        <v>#N/A</v>
      </c>
      <c r="W3729" s="74" t="e">
        <v>#N/A</v>
      </c>
      <c r="X3729" s="74" t="e">
        <v>#N/A</v>
      </c>
    </row>
    <row r="3730" spans="1:24" ht="14.4" x14ac:dyDescent="0.3">
      <c r="A3730" s="33" t="s">
        <v>131</v>
      </c>
      <c r="B3730" s="22">
        <v>12274</v>
      </c>
      <c r="C3730" s="22" t="s">
        <v>325</v>
      </c>
      <c r="D3730" s="22">
        <v>29500005</v>
      </c>
      <c r="E3730" s="26" t="s">
        <v>326</v>
      </c>
      <c r="F3730" s="22">
        <v>100</v>
      </c>
      <c r="G3730" s="22" t="s">
        <v>48</v>
      </c>
      <c r="H3730" s="22" t="s">
        <v>61</v>
      </c>
      <c r="I3730" s="22" t="s">
        <v>34</v>
      </c>
      <c r="J3730" s="22" t="s">
        <v>97</v>
      </c>
      <c r="K3730" s="22" t="s">
        <v>36</v>
      </c>
      <c r="L3730" s="22">
        <v>12274</v>
      </c>
      <c r="M3730" s="39" t="s">
        <v>37</v>
      </c>
      <c r="N3730" s="39" t="s">
        <v>37</v>
      </c>
      <c r="O3730" s="39" t="s">
        <v>37</v>
      </c>
      <c r="P3730" s="39" t="s">
        <v>37</v>
      </c>
      <c r="Q3730" s="39" t="s">
        <v>37</v>
      </c>
      <c r="R3730" s="39" t="s">
        <v>37</v>
      </c>
      <c r="S3730" s="39" t="s">
        <v>37</v>
      </c>
      <c r="T3730" s="39" t="s">
        <v>37</v>
      </c>
      <c r="U3730" s="40" t="s">
        <v>784</v>
      </c>
      <c r="V3730" s="39" t="s">
        <v>37</v>
      </c>
      <c r="W3730" s="74" t="s">
        <v>943</v>
      </c>
      <c r="X3730" s="74">
        <v>0</v>
      </c>
    </row>
    <row r="3731" spans="1:24" ht="57.6" x14ac:dyDescent="0.3">
      <c r="A3731" s="33" t="s">
        <v>131</v>
      </c>
      <c r="B3731" s="22">
        <v>12252</v>
      </c>
      <c r="C3731" s="22" t="s">
        <v>271</v>
      </c>
      <c r="D3731" s="22">
        <v>29500005</v>
      </c>
      <c r="E3731" s="26" t="s">
        <v>272</v>
      </c>
      <c r="F3731" s="22">
        <v>1</v>
      </c>
      <c r="G3731" s="22" t="s">
        <v>48</v>
      </c>
      <c r="H3731" s="22" t="s">
        <v>61</v>
      </c>
      <c r="I3731" s="22" t="s">
        <v>34</v>
      </c>
      <c r="J3731" s="22" t="s">
        <v>97</v>
      </c>
      <c r="K3731" s="22" t="s">
        <v>36</v>
      </c>
      <c r="L3731" s="22">
        <v>12252</v>
      </c>
      <c r="M3731" s="39" t="s">
        <v>37</v>
      </c>
      <c r="N3731" s="39" t="s">
        <v>37</v>
      </c>
      <c r="O3731" s="39" t="s">
        <v>35</v>
      </c>
      <c r="P3731" s="39" t="s">
        <v>37</v>
      </c>
      <c r="Q3731" s="39" t="s">
        <v>37</v>
      </c>
      <c r="R3731" s="39" t="s">
        <v>37</v>
      </c>
      <c r="S3731" s="39" t="s">
        <v>37</v>
      </c>
      <c r="T3731" s="39" t="s">
        <v>35</v>
      </c>
      <c r="U3731" s="40" t="s">
        <v>39</v>
      </c>
      <c r="V3731" s="39" t="s">
        <v>37</v>
      </c>
      <c r="W3731" s="74" t="s">
        <v>940</v>
      </c>
      <c r="X3731" s="74">
        <v>0</v>
      </c>
    </row>
    <row r="3732" spans="1:24" ht="86.4" x14ac:dyDescent="0.3">
      <c r="A3732" s="33" t="s">
        <v>131</v>
      </c>
      <c r="B3732" s="22">
        <v>12033</v>
      </c>
      <c r="C3732" s="22" t="s">
        <v>303</v>
      </c>
      <c r="D3732" s="22">
        <v>53100248</v>
      </c>
      <c r="E3732" s="26" t="s">
        <v>304</v>
      </c>
      <c r="F3732" s="22">
        <v>9</v>
      </c>
      <c r="G3732" s="22" t="s">
        <v>48</v>
      </c>
      <c r="H3732" s="22" t="s">
        <v>111</v>
      </c>
      <c r="I3732" s="22" t="s">
        <v>34</v>
      </c>
      <c r="J3732" s="22" t="s">
        <v>97</v>
      </c>
      <c r="K3732" s="22" t="s">
        <v>36</v>
      </c>
      <c r="L3732" s="22">
        <v>12033</v>
      </c>
      <c r="M3732" s="39" t="s">
        <v>37</v>
      </c>
      <c r="N3732" s="39" t="s">
        <v>37</v>
      </c>
      <c r="O3732" s="39" t="s">
        <v>37</v>
      </c>
      <c r="P3732" s="39" t="s">
        <v>37</v>
      </c>
      <c r="Q3732" s="39" t="s">
        <v>37</v>
      </c>
      <c r="R3732" s="39" t="s">
        <v>37</v>
      </c>
      <c r="S3732" s="39" t="s">
        <v>37</v>
      </c>
      <c r="T3732" s="39" t="s">
        <v>37</v>
      </c>
      <c r="U3732" s="40" t="s">
        <v>605</v>
      </c>
      <c r="V3732" s="39" t="s">
        <v>37</v>
      </c>
      <c r="W3732" s="74" t="s">
        <v>843</v>
      </c>
      <c r="X3732" s="74">
        <v>0</v>
      </c>
    </row>
    <row r="3733" spans="1:24" ht="14.4" x14ac:dyDescent="0.3">
      <c r="A3733" s="33" t="s">
        <v>131</v>
      </c>
      <c r="B3733" s="22">
        <v>12273</v>
      </c>
      <c r="C3733" s="22" t="s">
        <v>323</v>
      </c>
      <c r="D3733" s="22">
        <v>29500005</v>
      </c>
      <c r="E3733" s="26" t="s">
        <v>324</v>
      </c>
      <c r="F3733" s="22">
        <v>105</v>
      </c>
      <c r="G3733" s="22" t="s">
        <v>48</v>
      </c>
      <c r="H3733" s="22" t="s">
        <v>61</v>
      </c>
      <c r="I3733" s="22" t="s">
        <v>34</v>
      </c>
      <c r="J3733" s="22" t="s">
        <v>97</v>
      </c>
      <c r="K3733" s="22" t="s">
        <v>36</v>
      </c>
      <c r="L3733" s="22">
        <v>12273</v>
      </c>
      <c r="M3733" s="39" t="s">
        <v>37</v>
      </c>
      <c r="N3733" s="39" t="s">
        <v>37</v>
      </c>
      <c r="O3733" s="39" t="s">
        <v>37</v>
      </c>
      <c r="P3733" s="39" t="s">
        <v>37</v>
      </c>
      <c r="Q3733" s="39" t="s">
        <v>37</v>
      </c>
      <c r="R3733" s="39" t="s">
        <v>37</v>
      </c>
      <c r="S3733" s="39" t="s">
        <v>37</v>
      </c>
      <c r="T3733" s="39" t="s">
        <v>37</v>
      </c>
      <c r="U3733" s="40" t="s">
        <v>784</v>
      </c>
      <c r="V3733" s="39" t="s">
        <v>37</v>
      </c>
      <c r="W3733" s="74" t="s">
        <v>943</v>
      </c>
      <c r="X3733" s="74">
        <v>0</v>
      </c>
    </row>
    <row r="3734" spans="1:24" ht="100.8" x14ac:dyDescent="0.3">
      <c r="A3734" s="33" t="s">
        <v>131</v>
      </c>
      <c r="B3734" s="22">
        <v>12247</v>
      </c>
      <c r="C3734" s="22" t="s">
        <v>330</v>
      </c>
      <c r="D3734" s="22">
        <v>53100457</v>
      </c>
      <c r="E3734" s="26" t="s">
        <v>331</v>
      </c>
      <c r="F3734" s="22">
        <v>4</v>
      </c>
      <c r="G3734" s="22" t="s">
        <v>48</v>
      </c>
      <c r="H3734" s="22" t="s">
        <v>61</v>
      </c>
      <c r="I3734" s="22" t="s">
        <v>34</v>
      </c>
      <c r="J3734" s="22" t="s">
        <v>97</v>
      </c>
      <c r="K3734" s="22" t="s">
        <v>36</v>
      </c>
      <c r="L3734" s="22">
        <v>12247</v>
      </c>
      <c r="M3734" s="39" t="s">
        <v>37</v>
      </c>
      <c r="N3734" s="39" t="s">
        <v>37</v>
      </c>
      <c r="O3734" s="39" t="s">
        <v>35</v>
      </c>
      <c r="P3734" s="39" t="s">
        <v>37</v>
      </c>
      <c r="Q3734" s="39" t="s">
        <v>37</v>
      </c>
      <c r="R3734" s="39" t="s">
        <v>37</v>
      </c>
      <c r="S3734" s="39" t="s">
        <v>37</v>
      </c>
      <c r="T3734" s="39" t="s">
        <v>35</v>
      </c>
      <c r="U3734" s="40" t="s">
        <v>605</v>
      </c>
      <c r="V3734" s="39" t="s">
        <v>35</v>
      </c>
      <c r="W3734" s="74" t="s">
        <v>938</v>
      </c>
      <c r="X3734" s="74" t="s">
        <v>3678</v>
      </c>
    </row>
    <row r="3735" spans="1:24" ht="14.4" x14ac:dyDescent="0.3">
      <c r="A3735" s="33" t="s">
        <v>131</v>
      </c>
      <c r="B3735" s="22">
        <v>16267</v>
      </c>
      <c r="C3735" s="22" t="s">
        <v>355</v>
      </c>
      <c r="D3735" s="22">
        <v>53100347</v>
      </c>
      <c r="E3735" s="26" t="s">
        <v>354</v>
      </c>
      <c r="F3735" s="22">
        <v>2</v>
      </c>
      <c r="G3735" s="22" t="s">
        <v>48</v>
      </c>
      <c r="H3735" s="22" t="s">
        <v>111</v>
      </c>
      <c r="I3735" s="22" t="s">
        <v>34</v>
      </c>
      <c r="J3735" s="22" t="s">
        <v>97</v>
      </c>
      <c r="K3735" s="22" t="s">
        <v>36</v>
      </c>
      <c r="L3735" s="22">
        <v>16267</v>
      </c>
      <c r="M3735" s="39" t="s">
        <v>37</v>
      </c>
      <c r="N3735" s="39" t="s">
        <v>37</v>
      </c>
      <c r="O3735" s="39" t="s">
        <v>37</v>
      </c>
      <c r="P3735" s="39" t="s">
        <v>37</v>
      </c>
      <c r="Q3735" s="39" t="s">
        <v>37</v>
      </c>
      <c r="R3735" s="39" t="s">
        <v>37</v>
      </c>
      <c r="S3735" s="39" t="s">
        <v>37</v>
      </c>
      <c r="T3735" s="39" t="s">
        <v>35</v>
      </c>
      <c r="U3735" s="40" t="s">
        <v>649</v>
      </c>
      <c r="V3735" s="39" t="s">
        <v>35</v>
      </c>
      <c r="W3735" s="74" t="s">
        <v>606</v>
      </c>
      <c r="X3735" s="74">
        <v>0</v>
      </c>
    </row>
    <row r="3736" spans="1:24" ht="43.2" x14ac:dyDescent="0.3">
      <c r="A3736" s="33" t="s">
        <v>131</v>
      </c>
      <c r="B3736" s="22">
        <v>12004</v>
      </c>
      <c r="C3736" s="22" t="s">
        <v>252</v>
      </c>
      <c r="D3736" s="22">
        <v>27200015</v>
      </c>
      <c r="E3736" s="26" t="s">
        <v>253</v>
      </c>
      <c r="F3736" s="22">
        <v>8</v>
      </c>
      <c r="G3736" s="22" t="s">
        <v>48</v>
      </c>
      <c r="H3736" s="22" t="s">
        <v>254</v>
      </c>
      <c r="I3736" s="22" t="s">
        <v>34</v>
      </c>
      <c r="J3736" s="22" t="s">
        <v>97</v>
      </c>
      <c r="K3736" s="22" t="s">
        <v>36</v>
      </c>
      <c r="L3736" s="22">
        <v>12004</v>
      </c>
      <c r="M3736" s="39" t="s">
        <v>37</v>
      </c>
      <c r="N3736" s="39" t="s">
        <v>37</v>
      </c>
      <c r="O3736" s="39" t="s">
        <v>37</v>
      </c>
      <c r="P3736" s="39" t="s">
        <v>37</v>
      </c>
      <c r="Q3736" s="39" t="s">
        <v>37</v>
      </c>
      <c r="R3736" s="39" t="s">
        <v>37</v>
      </c>
      <c r="S3736" s="39" t="s">
        <v>40</v>
      </c>
      <c r="T3736" s="39" t="s">
        <v>37</v>
      </c>
      <c r="U3736" s="40" t="s">
        <v>621</v>
      </c>
      <c r="V3736" s="39" t="s">
        <v>35</v>
      </c>
      <c r="W3736" s="74" t="s">
        <v>835</v>
      </c>
      <c r="X3736" s="74">
        <v>0</v>
      </c>
    </row>
    <row r="3737" spans="1:24" ht="86.4" x14ac:dyDescent="0.3">
      <c r="A3737" s="33" t="s">
        <v>131</v>
      </c>
      <c r="B3737" s="22">
        <v>12241</v>
      </c>
      <c r="C3737" s="22" t="s">
        <v>305</v>
      </c>
      <c r="D3737" s="22">
        <v>53100379</v>
      </c>
      <c r="E3737" s="26" t="s">
        <v>306</v>
      </c>
      <c r="F3737" s="22">
        <v>1</v>
      </c>
      <c r="G3737" s="22" t="s">
        <v>48</v>
      </c>
      <c r="H3737" s="22" t="s">
        <v>61</v>
      </c>
      <c r="I3737" s="22" t="s">
        <v>34</v>
      </c>
      <c r="J3737" s="22" t="s">
        <v>97</v>
      </c>
      <c r="K3737" s="22" t="s">
        <v>36</v>
      </c>
      <c r="L3737" s="22">
        <v>12241</v>
      </c>
      <c r="M3737" s="39" t="s">
        <v>37</v>
      </c>
      <c r="N3737" s="39" t="s">
        <v>37</v>
      </c>
      <c r="O3737" s="39" t="s">
        <v>35</v>
      </c>
      <c r="P3737" s="39" t="s">
        <v>37</v>
      </c>
      <c r="Q3737" s="39" t="s">
        <v>37</v>
      </c>
      <c r="R3737" s="39" t="s">
        <v>37</v>
      </c>
      <c r="S3737" s="39" t="s">
        <v>38</v>
      </c>
      <c r="T3737" s="39" t="s">
        <v>35</v>
      </c>
      <c r="U3737" s="40" t="s">
        <v>39</v>
      </c>
      <c r="V3737" s="39" t="s">
        <v>37</v>
      </c>
      <c r="W3737" s="74" t="s">
        <v>931</v>
      </c>
      <c r="X3737" s="74">
        <v>0</v>
      </c>
    </row>
    <row r="3738" spans="1:24" ht="72" x14ac:dyDescent="0.3">
      <c r="A3738" s="33" t="s">
        <v>131</v>
      </c>
      <c r="B3738" s="22">
        <v>16266</v>
      </c>
      <c r="C3738" s="22" t="s">
        <v>356</v>
      </c>
      <c r="D3738" s="22">
        <v>53100347</v>
      </c>
      <c r="E3738" s="26" t="s">
        <v>357</v>
      </c>
      <c r="F3738" s="22">
        <v>5</v>
      </c>
      <c r="G3738" s="22" t="s">
        <v>48</v>
      </c>
      <c r="H3738" s="22" t="s">
        <v>111</v>
      </c>
      <c r="I3738" s="22" t="s">
        <v>34</v>
      </c>
      <c r="J3738" s="22" t="s">
        <v>97</v>
      </c>
      <c r="K3738" s="22" t="s">
        <v>36</v>
      </c>
      <c r="L3738" s="22">
        <v>16266</v>
      </c>
      <c r="M3738" s="39" t="s">
        <v>37</v>
      </c>
      <c r="N3738" s="39" t="s">
        <v>37</v>
      </c>
      <c r="O3738" s="39" t="s">
        <v>37</v>
      </c>
      <c r="P3738" s="39" t="s">
        <v>37</v>
      </c>
      <c r="Q3738" s="39" t="s">
        <v>37</v>
      </c>
      <c r="R3738" s="39" t="s">
        <v>37</v>
      </c>
      <c r="S3738" s="39" t="s">
        <v>37</v>
      </c>
      <c r="T3738" s="39" t="s">
        <v>37</v>
      </c>
      <c r="U3738" s="40" t="s">
        <v>605</v>
      </c>
      <c r="V3738" s="39" t="s">
        <v>37</v>
      </c>
      <c r="W3738" s="74" t="s">
        <v>3370</v>
      </c>
      <c r="X3738" s="74">
        <v>0</v>
      </c>
    </row>
    <row r="3739" spans="1:24" ht="14.4" x14ac:dyDescent="0.3">
      <c r="A3739" s="33" t="s">
        <v>131</v>
      </c>
      <c r="B3739" s="22">
        <v>11937</v>
      </c>
      <c r="C3739" s="22" t="s">
        <v>175</v>
      </c>
      <c r="D3739" s="22">
        <v>53100203</v>
      </c>
      <c r="E3739" s="26" t="s">
        <v>176</v>
      </c>
      <c r="F3739" s="22">
        <v>1</v>
      </c>
      <c r="G3739" s="22" t="s">
        <v>48</v>
      </c>
      <c r="H3739" s="22" t="s">
        <v>105</v>
      </c>
      <c r="I3739" s="22" t="s">
        <v>34</v>
      </c>
      <c r="J3739" s="22" t="s">
        <v>97</v>
      </c>
      <c r="K3739" s="22" t="s">
        <v>36</v>
      </c>
      <c r="L3739" s="22">
        <v>11937</v>
      </c>
      <c r="M3739" s="39" t="s">
        <v>37</v>
      </c>
      <c r="N3739" s="39" t="s">
        <v>37</v>
      </c>
      <c r="O3739" s="39" t="s">
        <v>35</v>
      </c>
      <c r="P3739" s="39" t="s">
        <v>37</v>
      </c>
      <c r="Q3739" s="39" t="s">
        <v>37</v>
      </c>
      <c r="R3739" s="39" t="s">
        <v>37</v>
      </c>
      <c r="S3739" s="39" t="s">
        <v>40</v>
      </c>
      <c r="T3739" s="39" t="s">
        <v>35</v>
      </c>
      <c r="U3739" s="40" t="s">
        <v>39</v>
      </c>
      <c r="V3739" s="39" t="s">
        <v>35</v>
      </c>
      <c r="W3739" s="74" t="s">
        <v>606</v>
      </c>
      <c r="X3739" s="74">
        <v>0</v>
      </c>
    </row>
    <row r="3740" spans="1:24" ht="14.4" x14ac:dyDescent="0.3">
      <c r="A3740" s="33" t="s">
        <v>131</v>
      </c>
      <c r="B3740" s="22">
        <v>12275</v>
      </c>
      <c r="C3740" s="22" t="s">
        <v>352</v>
      </c>
      <c r="D3740" s="22">
        <v>29500005</v>
      </c>
      <c r="E3740" s="26" t="s">
        <v>353</v>
      </c>
      <c r="F3740" s="22">
        <v>90</v>
      </c>
      <c r="G3740" s="22" t="s">
        <v>48</v>
      </c>
      <c r="H3740" s="22" t="s">
        <v>61</v>
      </c>
      <c r="I3740" s="22" t="s">
        <v>34</v>
      </c>
      <c r="J3740" s="22" t="s">
        <v>97</v>
      </c>
      <c r="K3740" s="22" t="s">
        <v>36</v>
      </c>
      <c r="L3740" s="22">
        <v>12275</v>
      </c>
      <c r="M3740" s="39" t="s">
        <v>37</v>
      </c>
      <c r="N3740" s="39" t="s">
        <v>37</v>
      </c>
      <c r="O3740" s="39" t="s">
        <v>37</v>
      </c>
      <c r="P3740" s="39" t="s">
        <v>37</v>
      </c>
      <c r="Q3740" s="39" t="s">
        <v>37</v>
      </c>
      <c r="R3740" s="39" t="s">
        <v>37</v>
      </c>
      <c r="S3740" s="39" t="s">
        <v>37</v>
      </c>
      <c r="T3740" s="39" t="s">
        <v>37</v>
      </c>
      <c r="U3740" s="40" t="s">
        <v>784</v>
      </c>
      <c r="V3740" s="39" t="s">
        <v>37</v>
      </c>
      <c r="W3740" s="74" t="s">
        <v>943</v>
      </c>
      <c r="X3740" s="74">
        <v>0</v>
      </c>
    </row>
    <row r="3741" spans="1:24" ht="72" x14ac:dyDescent="0.3">
      <c r="A3741" s="33" t="s">
        <v>131</v>
      </c>
      <c r="B3741" s="22">
        <v>12029</v>
      </c>
      <c r="C3741" s="22" t="s">
        <v>360</v>
      </c>
      <c r="D3741" s="22">
        <v>53100248</v>
      </c>
      <c r="E3741" s="26" t="s">
        <v>361</v>
      </c>
      <c r="F3741" s="22">
        <v>1</v>
      </c>
      <c r="G3741" s="22" t="s">
        <v>48</v>
      </c>
      <c r="H3741" s="22" t="s">
        <v>111</v>
      </c>
      <c r="I3741" s="22" t="s">
        <v>34</v>
      </c>
      <c r="J3741" s="22" t="s">
        <v>97</v>
      </c>
      <c r="K3741" s="22" t="s">
        <v>36</v>
      </c>
      <c r="L3741" s="22">
        <v>12029</v>
      </c>
      <c r="M3741" s="39" t="s">
        <v>37</v>
      </c>
      <c r="N3741" s="39" t="s">
        <v>37</v>
      </c>
      <c r="O3741" s="39" t="s">
        <v>35</v>
      </c>
      <c r="P3741" s="39" t="s">
        <v>37</v>
      </c>
      <c r="Q3741" s="39" t="s">
        <v>37</v>
      </c>
      <c r="R3741" s="39" t="s">
        <v>37</v>
      </c>
      <c r="S3741" s="39" t="s">
        <v>40</v>
      </c>
      <c r="T3741" s="39" t="s">
        <v>35</v>
      </c>
      <c r="U3741" s="40" t="s">
        <v>605</v>
      </c>
      <c r="V3741" s="39" t="s">
        <v>37</v>
      </c>
      <c r="W3741" s="74" t="s">
        <v>842</v>
      </c>
      <c r="X3741" s="74">
        <v>0</v>
      </c>
    </row>
    <row r="3742" spans="1:24" ht="14.4" x14ac:dyDescent="0.3">
      <c r="A3742" s="33" t="s">
        <v>131</v>
      </c>
      <c r="B3742" s="22">
        <v>11860</v>
      </c>
      <c r="C3742" s="22" t="s">
        <v>259</v>
      </c>
      <c r="D3742" s="22">
        <v>53100160</v>
      </c>
      <c r="E3742" s="26" t="s">
        <v>260</v>
      </c>
      <c r="F3742" s="22">
        <v>6</v>
      </c>
      <c r="G3742" s="22" t="s">
        <v>48</v>
      </c>
      <c r="H3742" s="22" t="s">
        <v>111</v>
      </c>
      <c r="I3742" s="22" t="s">
        <v>34</v>
      </c>
      <c r="J3742" s="22" t="s">
        <v>97</v>
      </c>
      <c r="K3742" s="22" t="s">
        <v>36</v>
      </c>
      <c r="L3742" s="22">
        <v>11860</v>
      </c>
      <c r="M3742" s="39" t="s">
        <v>37</v>
      </c>
      <c r="N3742" s="39" t="s">
        <v>37</v>
      </c>
      <c r="O3742" s="39" t="s">
        <v>35</v>
      </c>
      <c r="P3742" s="39" t="s">
        <v>37</v>
      </c>
      <c r="Q3742" s="39" t="s">
        <v>37</v>
      </c>
      <c r="R3742" s="39" t="s">
        <v>37</v>
      </c>
      <c r="S3742" s="39" t="s">
        <v>40</v>
      </c>
      <c r="T3742" s="39" t="s">
        <v>35</v>
      </c>
      <c r="U3742" s="40" t="s">
        <v>649</v>
      </c>
      <c r="V3742" s="39" t="s">
        <v>35</v>
      </c>
      <c r="W3742" s="74" t="s">
        <v>606</v>
      </c>
      <c r="X3742" s="74">
        <v>0</v>
      </c>
    </row>
    <row r="3743" spans="1:24" ht="28.8" x14ac:dyDescent="0.3">
      <c r="A3743" s="33" t="s">
        <v>131</v>
      </c>
      <c r="B3743" s="22">
        <v>12205</v>
      </c>
      <c r="C3743" s="22" t="s">
        <v>338</v>
      </c>
      <c r="D3743" s="22">
        <v>56200253</v>
      </c>
      <c r="E3743" s="26" t="s">
        <v>339</v>
      </c>
      <c r="F3743" s="22">
        <v>2</v>
      </c>
      <c r="G3743" s="22" t="s">
        <v>48</v>
      </c>
      <c r="H3743" s="22" t="s">
        <v>61</v>
      </c>
      <c r="I3743" s="22" t="s">
        <v>34</v>
      </c>
      <c r="J3743" s="22" t="s">
        <v>97</v>
      </c>
      <c r="K3743" s="22" t="s">
        <v>36</v>
      </c>
      <c r="L3743" s="22">
        <v>12205</v>
      </c>
      <c r="M3743" s="39" t="s">
        <v>37</v>
      </c>
      <c r="N3743" s="39" t="s">
        <v>37</v>
      </c>
      <c r="O3743" s="39" t="s">
        <v>35</v>
      </c>
      <c r="P3743" s="39" t="s">
        <v>37</v>
      </c>
      <c r="Q3743" s="39" t="s">
        <v>37</v>
      </c>
      <c r="R3743" s="39" t="s">
        <v>37</v>
      </c>
      <c r="S3743" s="39" t="s">
        <v>37</v>
      </c>
      <c r="T3743" s="39" t="s">
        <v>37</v>
      </c>
      <c r="U3743" s="40" t="s">
        <v>605</v>
      </c>
      <c r="V3743" s="39" t="s">
        <v>37</v>
      </c>
      <c r="W3743" s="74" t="s">
        <v>925</v>
      </c>
      <c r="X3743" s="74">
        <v>0</v>
      </c>
    </row>
    <row r="3744" spans="1:24" ht="86.4" x14ac:dyDescent="0.3">
      <c r="A3744" s="33" t="s">
        <v>131</v>
      </c>
      <c r="B3744" s="22">
        <v>11855</v>
      </c>
      <c r="C3744" s="22" t="s">
        <v>311</v>
      </c>
      <c r="D3744" s="22">
        <v>53200152</v>
      </c>
      <c r="E3744" s="26" t="s">
        <v>312</v>
      </c>
      <c r="F3744" s="22">
        <v>48</v>
      </c>
      <c r="G3744" s="22" t="s">
        <v>48</v>
      </c>
      <c r="H3744" s="22" t="s">
        <v>105</v>
      </c>
      <c r="I3744" s="22" t="s">
        <v>34</v>
      </c>
      <c r="J3744" s="22" t="s">
        <v>97</v>
      </c>
      <c r="K3744" s="22" t="s">
        <v>36</v>
      </c>
      <c r="L3744" s="22">
        <v>11855</v>
      </c>
      <c r="M3744" s="39" t="s">
        <v>37</v>
      </c>
      <c r="N3744" s="39" t="s">
        <v>37</v>
      </c>
      <c r="O3744" s="39" t="s">
        <v>37</v>
      </c>
      <c r="P3744" s="39" t="s">
        <v>37</v>
      </c>
      <c r="Q3744" s="39" t="s">
        <v>37</v>
      </c>
      <c r="R3744" s="39" t="s">
        <v>37</v>
      </c>
      <c r="S3744" s="39" t="s">
        <v>37</v>
      </c>
      <c r="T3744" s="39" t="s">
        <v>37</v>
      </c>
      <c r="U3744" s="40" t="s">
        <v>605</v>
      </c>
      <c r="V3744" s="39" t="s">
        <v>35</v>
      </c>
      <c r="W3744" s="74">
        <v>0</v>
      </c>
      <c r="X3744" s="74" t="s">
        <v>658</v>
      </c>
    </row>
    <row r="3745" spans="1:24" ht="28.8" x14ac:dyDescent="0.3">
      <c r="A3745" s="33" t="s">
        <v>131</v>
      </c>
      <c r="B3745" s="22">
        <v>19199</v>
      </c>
      <c r="C3745" s="22" t="s">
        <v>309</v>
      </c>
      <c r="D3745" s="22">
        <v>53101059</v>
      </c>
      <c r="E3745" s="26" t="s">
        <v>310</v>
      </c>
      <c r="F3745" s="22">
        <v>2</v>
      </c>
      <c r="G3745" s="22" t="s">
        <v>48</v>
      </c>
      <c r="H3745" s="22" t="s">
        <v>61</v>
      </c>
      <c r="I3745" s="22" t="s">
        <v>34</v>
      </c>
      <c r="J3745" s="22" t="s">
        <v>97</v>
      </c>
      <c r="K3745" s="22" t="s">
        <v>36</v>
      </c>
      <c r="L3745" s="22">
        <v>19199</v>
      </c>
      <c r="M3745" s="39" t="s">
        <v>37</v>
      </c>
      <c r="N3745" s="39" t="s">
        <v>37</v>
      </c>
      <c r="O3745" s="39" t="s">
        <v>35</v>
      </c>
      <c r="P3745" s="39" t="s">
        <v>37</v>
      </c>
      <c r="Q3745" s="39" t="s">
        <v>37</v>
      </c>
      <c r="R3745" s="39" t="s">
        <v>37</v>
      </c>
      <c r="S3745" s="39" t="s">
        <v>37</v>
      </c>
      <c r="T3745" s="39" t="s">
        <v>37</v>
      </c>
      <c r="U3745" s="40" t="s">
        <v>39</v>
      </c>
      <c r="V3745" s="39" t="s">
        <v>37</v>
      </c>
      <c r="W3745" s="74" t="s">
        <v>929</v>
      </c>
      <c r="X3745" s="74">
        <v>0</v>
      </c>
    </row>
    <row r="3746" spans="1:24" ht="28.8" x14ac:dyDescent="0.3">
      <c r="A3746" s="33" t="s">
        <v>131</v>
      </c>
      <c r="B3746" s="22">
        <v>11905</v>
      </c>
      <c r="C3746" s="22" t="s">
        <v>183</v>
      </c>
      <c r="D3746" s="22">
        <v>53100409</v>
      </c>
      <c r="E3746" s="26" t="s">
        <v>184</v>
      </c>
      <c r="F3746" s="22">
        <v>13</v>
      </c>
      <c r="G3746" s="22" t="s">
        <v>48</v>
      </c>
      <c r="H3746" s="22" t="s">
        <v>33</v>
      </c>
      <c r="I3746" s="22" t="s">
        <v>34</v>
      </c>
      <c r="J3746" s="22" t="s">
        <v>97</v>
      </c>
      <c r="K3746" s="22" t="s">
        <v>36</v>
      </c>
      <c r="L3746" s="22">
        <v>11905</v>
      </c>
      <c r="M3746" s="39" t="s">
        <v>37</v>
      </c>
      <c r="N3746" s="39" t="s">
        <v>37</v>
      </c>
      <c r="O3746" s="39" t="s">
        <v>37</v>
      </c>
      <c r="P3746" s="39" t="s">
        <v>37</v>
      </c>
      <c r="Q3746" s="39" t="s">
        <v>37</v>
      </c>
      <c r="R3746" s="39" t="s">
        <v>37</v>
      </c>
      <c r="S3746" s="39" t="s">
        <v>37</v>
      </c>
      <c r="T3746" s="39" t="s">
        <v>37</v>
      </c>
      <c r="U3746" s="40" t="s">
        <v>784</v>
      </c>
      <c r="V3746" s="39" t="s">
        <v>37</v>
      </c>
      <c r="W3746" s="74" t="s">
        <v>785</v>
      </c>
      <c r="X3746" s="74">
        <v>0</v>
      </c>
    </row>
    <row r="3747" spans="1:24" ht="57.6" x14ac:dyDescent="0.3">
      <c r="A3747" s="33" t="s">
        <v>131</v>
      </c>
      <c r="B3747" s="22">
        <v>16274</v>
      </c>
      <c r="C3747" s="22" t="s">
        <v>362</v>
      </c>
      <c r="D3747" s="22">
        <v>53100347</v>
      </c>
      <c r="E3747" s="26" t="s">
        <v>363</v>
      </c>
      <c r="F3747" s="22">
        <v>7</v>
      </c>
      <c r="G3747" s="22" t="s">
        <v>48</v>
      </c>
      <c r="H3747" s="22" t="s">
        <v>111</v>
      </c>
      <c r="I3747" s="22" t="s">
        <v>34</v>
      </c>
      <c r="J3747" s="22" t="s">
        <v>97</v>
      </c>
      <c r="K3747" s="22" t="s">
        <v>36</v>
      </c>
      <c r="L3747" s="22">
        <v>16274</v>
      </c>
      <c r="M3747" s="39" t="s">
        <v>37</v>
      </c>
      <c r="N3747" s="39" t="s">
        <v>37</v>
      </c>
      <c r="O3747" s="39" t="s">
        <v>37</v>
      </c>
      <c r="P3747" s="39" t="s">
        <v>37</v>
      </c>
      <c r="Q3747" s="39" t="s">
        <v>37</v>
      </c>
      <c r="R3747" s="39" t="s">
        <v>37</v>
      </c>
      <c r="S3747" s="39" t="s">
        <v>37</v>
      </c>
      <c r="T3747" s="39" t="s">
        <v>37</v>
      </c>
      <c r="U3747" s="40" t="s">
        <v>605</v>
      </c>
      <c r="V3747" s="39" t="s">
        <v>37</v>
      </c>
      <c r="W3747" s="74" t="s">
        <v>3363</v>
      </c>
      <c r="X3747" s="74">
        <v>0</v>
      </c>
    </row>
    <row r="3748" spans="1:24" ht="14.4" x14ac:dyDescent="0.3">
      <c r="A3748" s="33" t="s">
        <v>131</v>
      </c>
      <c r="B3748" s="22">
        <v>16250</v>
      </c>
      <c r="C3748" s="22" t="s">
        <v>364</v>
      </c>
      <c r="D3748" s="22">
        <v>53100347</v>
      </c>
      <c r="E3748" s="26" t="s">
        <v>365</v>
      </c>
      <c r="F3748" s="22">
        <v>7</v>
      </c>
      <c r="G3748" s="22" t="s">
        <v>48</v>
      </c>
      <c r="H3748" s="22" t="s">
        <v>111</v>
      </c>
      <c r="I3748" s="22" t="s">
        <v>34</v>
      </c>
      <c r="J3748" s="22" t="s">
        <v>97</v>
      </c>
      <c r="K3748" s="22" t="s">
        <v>36</v>
      </c>
      <c r="L3748" s="22">
        <v>16250</v>
      </c>
      <c r="M3748" s="39" t="s">
        <v>37</v>
      </c>
      <c r="N3748" s="39" t="s">
        <v>37</v>
      </c>
      <c r="O3748" s="39" t="s">
        <v>37</v>
      </c>
      <c r="P3748" s="39" t="s">
        <v>37</v>
      </c>
      <c r="Q3748" s="39" t="s">
        <v>37</v>
      </c>
      <c r="R3748" s="39" t="s">
        <v>37</v>
      </c>
      <c r="S3748" s="39" t="s">
        <v>40</v>
      </c>
      <c r="T3748" s="39" t="s">
        <v>37</v>
      </c>
      <c r="U3748" s="40" t="s">
        <v>649</v>
      </c>
      <c r="V3748" s="39" t="s">
        <v>35</v>
      </c>
      <c r="W3748" s="74" t="s">
        <v>606</v>
      </c>
      <c r="X3748" s="74">
        <v>0</v>
      </c>
    </row>
    <row r="3749" spans="1:24" ht="72" x14ac:dyDescent="0.3">
      <c r="A3749" s="33" t="s">
        <v>131</v>
      </c>
      <c r="B3749" s="22">
        <v>16265</v>
      </c>
      <c r="C3749" s="22" t="s">
        <v>370</v>
      </c>
      <c r="D3749" s="22">
        <v>53100347</v>
      </c>
      <c r="E3749" s="26" t="s">
        <v>371</v>
      </c>
      <c r="F3749" s="22">
        <v>6</v>
      </c>
      <c r="G3749" s="22" t="s">
        <v>48</v>
      </c>
      <c r="H3749" s="22" t="s">
        <v>111</v>
      </c>
      <c r="I3749" s="22" t="s">
        <v>34</v>
      </c>
      <c r="J3749" s="22" t="s">
        <v>97</v>
      </c>
      <c r="K3749" s="22" t="s">
        <v>36</v>
      </c>
      <c r="L3749" s="22">
        <v>16265</v>
      </c>
      <c r="M3749" s="39" t="s">
        <v>37</v>
      </c>
      <c r="N3749" s="39" t="s">
        <v>37</v>
      </c>
      <c r="O3749" s="39" t="s">
        <v>37</v>
      </c>
      <c r="P3749" s="39" t="s">
        <v>37</v>
      </c>
      <c r="Q3749" s="39" t="s">
        <v>37</v>
      </c>
      <c r="R3749" s="39" t="s">
        <v>37</v>
      </c>
      <c r="S3749" s="39" t="s">
        <v>37</v>
      </c>
      <c r="T3749" s="39" t="s">
        <v>37</v>
      </c>
      <c r="U3749" s="40" t="s">
        <v>605</v>
      </c>
      <c r="V3749" s="39" t="s">
        <v>37</v>
      </c>
      <c r="W3749" s="74" t="s">
        <v>3369</v>
      </c>
      <c r="X3749" s="74">
        <v>0</v>
      </c>
    </row>
    <row r="3750" spans="1:24" ht="72" x14ac:dyDescent="0.3">
      <c r="A3750" s="33" t="s">
        <v>131</v>
      </c>
      <c r="B3750" s="22">
        <v>11631</v>
      </c>
      <c r="C3750" s="22" t="s">
        <v>307</v>
      </c>
      <c r="D3750" s="22">
        <v>27200001</v>
      </c>
      <c r="E3750" s="26" t="s">
        <v>308</v>
      </c>
      <c r="F3750" s="22">
        <v>8</v>
      </c>
      <c r="G3750" s="22" t="s">
        <v>48</v>
      </c>
      <c r="H3750" s="22" t="s">
        <v>254</v>
      </c>
      <c r="I3750" s="22" t="s">
        <v>34</v>
      </c>
      <c r="J3750" s="22" t="s">
        <v>97</v>
      </c>
      <c r="K3750" s="22" t="s">
        <v>36</v>
      </c>
      <c r="L3750" s="22">
        <v>11631</v>
      </c>
      <c r="M3750" s="39" t="s">
        <v>37</v>
      </c>
      <c r="N3750" s="39" t="s">
        <v>37</v>
      </c>
      <c r="O3750" s="39" t="s">
        <v>37</v>
      </c>
      <c r="P3750" s="39" t="s">
        <v>37</v>
      </c>
      <c r="Q3750" s="39" t="s">
        <v>37</v>
      </c>
      <c r="R3750" s="39" t="s">
        <v>37</v>
      </c>
      <c r="S3750" s="39" t="s">
        <v>40</v>
      </c>
      <c r="T3750" s="39" t="s">
        <v>37</v>
      </c>
      <c r="U3750" s="40" t="s">
        <v>621</v>
      </c>
      <c r="V3750" s="39" t="s">
        <v>37</v>
      </c>
      <c r="W3750" s="74" t="s">
        <v>642</v>
      </c>
      <c r="X3750" s="74">
        <v>0</v>
      </c>
    </row>
    <row r="3751" spans="1:24" ht="43.2" x14ac:dyDescent="0.3">
      <c r="A3751" s="33" t="s">
        <v>131</v>
      </c>
      <c r="B3751" s="22">
        <v>19218</v>
      </c>
      <c r="C3751" s="22" t="s">
        <v>372</v>
      </c>
      <c r="D3751" s="22">
        <v>53100201</v>
      </c>
      <c r="E3751" s="26" t="s">
        <v>373</v>
      </c>
      <c r="F3751" s="22">
        <v>2</v>
      </c>
      <c r="G3751" s="22" t="s">
        <v>48</v>
      </c>
      <c r="H3751" s="22" t="s">
        <v>61</v>
      </c>
      <c r="I3751" s="22" t="s">
        <v>34</v>
      </c>
      <c r="J3751" s="22" t="s">
        <v>97</v>
      </c>
      <c r="K3751" s="22" t="s">
        <v>36</v>
      </c>
      <c r="L3751" s="22">
        <v>19218</v>
      </c>
      <c r="M3751" s="39" t="s">
        <v>37</v>
      </c>
      <c r="N3751" s="39" t="s">
        <v>37</v>
      </c>
      <c r="O3751" s="39" t="s">
        <v>35</v>
      </c>
      <c r="P3751" s="39" t="s">
        <v>37</v>
      </c>
      <c r="Q3751" s="39" t="s">
        <v>37</v>
      </c>
      <c r="R3751" s="39" t="s">
        <v>37</v>
      </c>
      <c r="S3751" s="39" t="s">
        <v>37</v>
      </c>
      <c r="T3751" s="39" t="s">
        <v>37</v>
      </c>
      <c r="U3751" s="40" t="s">
        <v>605</v>
      </c>
      <c r="V3751" s="39" t="s">
        <v>37</v>
      </c>
      <c r="W3751" s="74" t="s">
        <v>3602</v>
      </c>
      <c r="X3751" s="74">
        <v>0</v>
      </c>
    </row>
    <row r="3752" spans="1:24" ht="28.8" x14ac:dyDescent="0.3">
      <c r="A3752" s="33" t="s">
        <v>131</v>
      </c>
      <c r="B3752" s="22">
        <v>16268</v>
      </c>
      <c r="C3752" s="22" t="s">
        <v>382</v>
      </c>
      <c r="D3752" s="22">
        <v>53100248</v>
      </c>
      <c r="E3752" s="26" t="s">
        <v>383</v>
      </c>
      <c r="F3752" s="22">
        <v>2</v>
      </c>
      <c r="G3752" s="22" t="s">
        <v>48</v>
      </c>
      <c r="H3752" s="22" t="s">
        <v>111</v>
      </c>
      <c r="I3752" s="22" t="s">
        <v>34</v>
      </c>
      <c r="J3752" s="22" t="s">
        <v>97</v>
      </c>
      <c r="K3752" s="22" t="s">
        <v>36</v>
      </c>
      <c r="L3752" s="22">
        <v>16268</v>
      </c>
      <c r="M3752" s="39" t="s">
        <v>37</v>
      </c>
      <c r="N3752" s="39" t="s">
        <v>37</v>
      </c>
      <c r="O3752" s="39" t="s">
        <v>37</v>
      </c>
      <c r="P3752" s="39" t="s">
        <v>37</v>
      </c>
      <c r="Q3752" s="39" t="s">
        <v>37</v>
      </c>
      <c r="R3752" s="39" t="s">
        <v>37</v>
      </c>
      <c r="S3752" s="39" t="s">
        <v>40</v>
      </c>
      <c r="T3752" s="39" t="s">
        <v>35</v>
      </c>
      <c r="U3752" s="40" t="s">
        <v>605</v>
      </c>
      <c r="V3752" s="39" t="s">
        <v>37</v>
      </c>
      <c r="W3752" s="74" t="s">
        <v>3371</v>
      </c>
      <c r="X3752" s="74">
        <v>0</v>
      </c>
    </row>
    <row r="3753" spans="1:24" ht="43.2" x14ac:dyDescent="0.3">
      <c r="A3753" s="33" t="s">
        <v>131</v>
      </c>
      <c r="B3753" s="22">
        <v>12246</v>
      </c>
      <c r="C3753" s="22" t="s">
        <v>376</v>
      </c>
      <c r="D3753" s="22">
        <v>53100432</v>
      </c>
      <c r="E3753" s="26" t="s">
        <v>377</v>
      </c>
      <c r="F3753" s="22">
        <v>1</v>
      </c>
      <c r="G3753" s="22" t="s">
        <v>48</v>
      </c>
      <c r="H3753" s="22" t="s">
        <v>61</v>
      </c>
      <c r="I3753" s="22" t="s">
        <v>34</v>
      </c>
      <c r="J3753" s="22" t="s">
        <v>97</v>
      </c>
      <c r="K3753" s="22" t="s">
        <v>36</v>
      </c>
      <c r="L3753" s="22">
        <v>12246</v>
      </c>
      <c r="M3753" s="39" t="s">
        <v>37</v>
      </c>
      <c r="N3753" s="39" t="s">
        <v>37</v>
      </c>
      <c r="O3753" s="39" t="s">
        <v>35</v>
      </c>
      <c r="P3753" s="39" t="s">
        <v>37</v>
      </c>
      <c r="Q3753" s="39" t="s">
        <v>37</v>
      </c>
      <c r="R3753" s="39" t="s">
        <v>37</v>
      </c>
      <c r="S3753" s="39" t="s">
        <v>37</v>
      </c>
      <c r="T3753" s="39" t="s">
        <v>35</v>
      </c>
      <c r="U3753" s="40" t="s">
        <v>39</v>
      </c>
      <c r="V3753" s="39" t="s">
        <v>37</v>
      </c>
      <c r="W3753" s="74" t="s">
        <v>936</v>
      </c>
      <c r="X3753" s="74">
        <v>0</v>
      </c>
    </row>
    <row r="3754" spans="1:24" ht="43.2" x14ac:dyDescent="0.3">
      <c r="A3754" s="33" t="s">
        <v>131</v>
      </c>
      <c r="B3754" s="22">
        <v>16272</v>
      </c>
      <c r="C3754" s="22" t="s">
        <v>387</v>
      </c>
      <c r="D3754" s="22">
        <v>25400411</v>
      </c>
      <c r="E3754" s="26" t="s">
        <v>386</v>
      </c>
      <c r="F3754" s="22">
        <v>3</v>
      </c>
      <c r="G3754" s="22" t="s">
        <v>48</v>
      </c>
      <c r="H3754" s="22" t="s">
        <v>111</v>
      </c>
      <c r="I3754" s="22" t="s">
        <v>34</v>
      </c>
      <c r="J3754" s="22" t="s">
        <v>97</v>
      </c>
      <c r="K3754" s="22" t="s">
        <v>36</v>
      </c>
      <c r="L3754" s="22">
        <v>16272</v>
      </c>
      <c r="M3754" s="39" t="s">
        <v>37</v>
      </c>
      <c r="N3754" s="39" t="s">
        <v>37</v>
      </c>
      <c r="O3754" s="39" t="s">
        <v>37</v>
      </c>
      <c r="P3754" s="39" t="s">
        <v>37</v>
      </c>
      <c r="Q3754" s="39" t="s">
        <v>37</v>
      </c>
      <c r="R3754" s="39" t="s">
        <v>37</v>
      </c>
      <c r="S3754" s="39" t="s">
        <v>37</v>
      </c>
      <c r="T3754" s="39" t="s">
        <v>37</v>
      </c>
      <c r="U3754" s="40" t="s">
        <v>605</v>
      </c>
      <c r="V3754" s="39" t="s">
        <v>37</v>
      </c>
      <c r="W3754" s="74" t="s">
        <v>3373</v>
      </c>
      <c r="X3754" s="74">
        <v>0</v>
      </c>
    </row>
    <row r="3755" spans="1:24" ht="57.6" x14ac:dyDescent="0.3">
      <c r="A3755" s="33" t="s">
        <v>131</v>
      </c>
      <c r="B3755" s="22">
        <v>16254</v>
      </c>
      <c r="C3755" s="22" t="s">
        <v>388</v>
      </c>
      <c r="D3755" s="22">
        <v>53100422</v>
      </c>
      <c r="E3755" s="26" t="s">
        <v>389</v>
      </c>
      <c r="F3755" s="22">
        <v>1</v>
      </c>
      <c r="G3755" s="22" t="s">
        <v>48</v>
      </c>
      <c r="H3755" s="22" t="s">
        <v>111</v>
      </c>
      <c r="I3755" s="22" t="s">
        <v>34</v>
      </c>
      <c r="J3755" s="22" t="s">
        <v>97</v>
      </c>
      <c r="K3755" s="22" t="s">
        <v>36</v>
      </c>
      <c r="L3755" s="22">
        <v>16254</v>
      </c>
      <c r="M3755" s="39" t="s">
        <v>37</v>
      </c>
      <c r="N3755" s="39" t="s">
        <v>37</v>
      </c>
      <c r="O3755" s="39" t="s">
        <v>37</v>
      </c>
      <c r="P3755" s="39" t="s">
        <v>37</v>
      </c>
      <c r="Q3755" s="39" t="s">
        <v>37</v>
      </c>
      <c r="R3755" s="39" t="s">
        <v>37</v>
      </c>
      <c r="S3755" s="39" t="s">
        <v>37</v>
      </c>
      <c r="T3755" s="39" t="s">
        <v>37</v>
      </c>
      <c r="U3755" s="40" t="s">
        <v>649</v>
      </c>
      <c r="V3755" s="39" t="s">
        <v>37</v>
      </c>
      <c r="W3755" s="74" t="s">
        <v>3365</v>
      </c>
      <c r="X3755" s="74">
        <v>0</v>
      </c>
    </row>
    <row r="3756" spans="1:24" ht="43.2" x14ac:dyDescent="0.3">
      <c r="A3756" s="33" t="s">
        <v>131</v>
      </c>
      <c r="B3756" s="22">
        <v>12021</v>
      </c>
      <c r="C3756" s="22" t="s">
        <v>334</v>
      </c>
      <c r="D3756" s="22">
        <v>53100538</v>
      </c>
      <c r="E3756" s="26" t="s">
        <v>335</v>
      </c>
      <c r="F3756" s="22">
        <v>4</v>
      </c>
      <c r="G3756" s="22" t="s">
        <v>48</v>
      </c>
      <c r="H3756" s="22" t="s">
        <v>105</v>
      </c>
      <c r="I3756" s="22" t="s">
        <v>34</v>
      </c>
      <c r="J3756" s="22" t="s">
        <v>97</v>
      </c>
      <c r="K3756" s="22" t="s">
        <v>36</v>
      </c>
      <c r="L3756" s="22">
        <v>12021</v>
      </c>
      <c r="M3756" s="39" t="s">
        <v>37</v>
      </c>
      <c r="N3756" s="39" t="s">
        <v>37</v>
      </c>
      <c r="O3756" s="39" t="s">
        <v>37</v>
      </c>
      <c r="P3756" s="39" t="s">
        <v>37</v>
      </c>
      <c r="Q3756" s="39" t="s">
        <v>37</v>
      </c>
      <c r="R3756" s="39" t="s">
        <v>37</v>
      </c>
      <c r="S3756" s="39" t="s">
        <v>40</v>
      </c>
      <c r="T3756" s="39" t="s">
        <v>37</v>
      </c>
      <c r="U3756" s="40" t="s">
        <v>39</v>
      </c>
      <c r="V3756" s="39" t="s">
        <v>37</v>
      </c>
      <c r="W3756" s="74" t="s">
        <v>841</v>
      </c>
      <c r="X3756" s="74">
        <v>0</v>
      </c>
    </row>
    <row r="3757" spans="1:24" ht="14.4" x14ac:dyDescent="0.3">
      <c r="A3757" s="33" t="s">
        <v>131</v>
      </c>
      <c r="B3757" s="22">
        <v>12065</v>
      </c>
      <c r="C3757" s="22" t="s">
        <v>285</v>
      </c>
      <c r="D3757" s="22">
        <v>53100256</v>
      </c>
      <c r="E3757" s="26" t="s">
        <v>286</v>
      </c>
      <c r="F3757" s="22">
        <v>2</v>
      </c>
      <c r="G3757" s="22" t="s">
        <v>48</v>
      </c>
      <c r="H3757" s="22" t="s">
        <v>105</v>
      </c>
      <c r="I3757" s="22" t="s">
        <v>34</v>
      </c>
      <c r="J3757" s="22" t="s">
        <v>97</v>
      </c>
      <c r="K3757" s="22" t="s">
        <v>36</v>
      </c>
      <c r="L3757" s="22">
        <v>12065</v>
      </c>
      <c r="M3757" s="39" t="s">
        <v>37</v>
      </c>
      <c r="N3757" s="39" t="s">
        <v>37</v>
      </c>
      <c r="O3757" s="39" t="s">
        <v>35</v>
      </c>
      <c r="P3757" s="39" t="s">
        <v>37</v>
      </c>
      <c r="Q3757" s="39" t="s">
        <v>37</v>
      </c>
      <c r="R3757" s="39" t="s">
        <v>37</v>
      </c>
      <c r="S3757" s="39" t="s">
        <v>40</v>
      </c>
      <c r="T3757" s="39" t="s">
        <v>35</v>
      </c>
      <c r="U3757" s="40" t="s">
        <v>39</v>
      </c>
      <c r="V3757" s="39" t="s">
        <v>35</v>
      </c>
      <c r="W3757" s="74" t="s">
        <v>606</v>
      </c>
      <c r="X3757" s="74">
        <v>0</v>
      </c>
    </row>
    <row r="3758" spans="1:24" ht="14.4" x14ac:dyDescent="0.3">
      <c r="A3758" s="33" t="s">
        <v>131</v>
      </c>
      <c r="B3758" s="22">
        <v>11941</v>
      </c>
      <c r="C3758" s="22" t="s">
        <v>342</v>
      </c>
      <c r="D3758" s="22">
        <v>53100203</v>
      </c>
      <c r="E3758" s="26" t="s">
        <v>343</v>
      </c>
      <c r="F3758" s="22">
        <v>5</v>
      </c>
      <c r="G3758" s="22" t="s">
        <v>48</v>
      </c>
      <c r="H3758" s="22" t="s">
        <v>111</v>
      </c>
      <c r="I3758" s="22" t="s">
        <v>34</v>
      </c>
      <c r="J3758" s="22" t="s">
        <v>97</v>
      </c>
      <c r="K3758" s="22" t="s">
        <v>36</v>
      </c>
      <c r="L3758" s="22">
        <v>11941</v>
      </c>
      <c r="M3758" s="39" t="s">
        <v>37</v>
      </c>
      <c r="N3758" s="39" t="s">
        <v>37</v>
      </c>
      <c r="O3758" s="39" t="s">
        <v>35</v>
      </c>
      <c r="P3758" s="39" t="s">
        <v>37</v>
      </c>
      <c r="Q3758" s="39" t="s">
        <v>37</v>
      </c>
      <c r="R3758" s="39" t="s">
        <v>37</v>
      </c>
      <c r="S3758" s="39" t="s">
        <v>40</v>
      </c>
      <c r="T3758" s="39" t="s">
        <v>37</v>
      </c>
      <c r="U3758" s="40" t="s">
        <v>605</v>
      </c>
      <c r="V3758" s="39" t="s">
        <v>35</v>
      </c>
      <c r="W3758" s="74" t="s">
        <v>606</v>
      </c>
      <c r="X3758" s="74">
        <v>0</v>
      </c>
    </row>
    <row r="3759" spans="1:24" ht="14.4" x14ac:dyDescent="0.3">
      <c r="A3759" s="33" t="s">
        <v>131</v>
      </c>
      <c r="B3759" s="22">
        <v>16270</v>
      </c>
      <c r="C3759" s="22" t="s">
        <v>400</v>
      </c>
      <c r="D3759" s="22">
        <v>53100347</v>
      </c>
      <c r="E3759" s="26" t="s">
        <v>401</v>
      </c>
      <c r="F3759" s="22">
        <v>8</v>
      </c>
      <c r="G3759" s="22" t="s">
        <v>48</v>
      </c>
      <c r="H3759" s="22" t="s">
        <v>111</v>
      </c>
      <c r="I3759" s="22" t="s">
        <v>34</v>
      </c>
      <c r="J3759" s="22" t="s">
        <v>97</v>
      </c>
      <c r="K3759" s="22" t="s">
        <v>36</v>
      </c>
      <c r="L3759" s="22">
        <v>16270</v>
      </c>
      <c r="M3759" s="39" t="s">
        <v>37</v>
      </c>
      <c r="N3759" s="39" t="s">
        <v>37</v>
      </c>
      <c r="O3759" s="39" t="s">
        <v>37</v>
      </c>
      <c r="P3759" s="39" t="s">
        <v>37</v>
      </c>
      <c r="Q3759" s="39" t="s">
        <v>37</v>
      </c>
      <c r="R3759" s="39" t="s">
        <v>37</v>
      </c>
      <c r="S3759" s="39" t="s">
        <v>37</v>
      </c>
      <c r="T3759" s="39" t="s">
        <v>37</v>
      </c>
      <c r="U3759" s="40" t="s">
        <v>704</v>
      </c>
      <c r="V3759" s="39" t="s">
        <v>35</v>
      </c>
      <c r="W3759" s="74" t="s">
        <v>606</v>
      </c>
      <c r="X3759" s="74">
        <v>0</v>
      </c>
    </row>
    <row r="3760" spans="1:24" ht="28.8" x14ac:dyDescent="0.3">
      <c r="A3760" s="33" t="s">
        <v>131</v>
      </c>
      <c r="B3760" s="22">
        <v>12225</v>
      </c>
      <c r="C3760" s="22" t="s">
        <v>402</v>
      </c>
      <c r="D3760" s="22">
        <v>53100040</v>
      </c>
      <c r="E3760" s="26" t="s">
        <v>403</v>
      </c>
      <c r="F3760" s="22">
        <v>1</v>
      </c>
      <c r="G3760" s="22" t="s">
        <v>48</v>
      </c>
      <c r="H3760" s="22" t="s">
        <v>61</v>
      </c>
      <c r="I3760" s="22" t="s">
        <v>34</v>
      </c>
      <c r="J3760" s="22" t="s">
        <v>97</v>
      </c>
      <c r="K3760" s="22" t="s">
        <v>36</v>
      </c>
      <c r="L3760" s="22">
        <v>12225</v>
      </c>
      <c r="M3760" s="39" t="s">
        <v>37</v>
      </c>
      <c r="N3760" s="39" t="s">
        <v>37</v>
      </c>
      <c r="O3760" s="39" t="s">
        <v>35</v>
      </c>
      <c r="P3760" s="39" t="s">
        <v>37</v>
      </c>
      <c r="Q3760" s="39" t="s">
        <v>37</v>
      </c>
      <c r="R3760" s="39" t="s">
        <v>37</v>
      </c>
      <c r="S3760" s="39" t="s">
        <v>37</v>
      </c>
      <c r="T3760" s="39" t="s">
        <v>37</v>
      </c>
      <c r="U3760" s="40" t="s">
        <v>39</v>
      </c>
      <c r="V3760" s="39" t="s">
        <v>37</v>
      </c>
      <c r="W3760" s="74" t="s">
        <v>929</v>
      </c>
      <c r="X3760" s="74">
        <v>0</v>
      </c>
    </row>
    <row r="3761" spans="1:24" ht="72" x14ac:dyDescent="0.3">
      <c r="A3761" s="33" t="s">
        <v>131</v>
      </c>
      <c r="B3761" s="22">
        <v>12276</v>
      </c>
      <c r="C3761" s="22" t="s">
        <v>406</v>
      </c>
      <c r="D3761" s="22">
        <v>29500005</v>
      </c>
      <c r="E3761" s="26" t="s">
        <v>407</v>
      </c>
      <c r="F3761" s="22">
        <v>4</v>
      </c>
      <c r="G3761" s="22" t="s">
        <v>48</v>
      </c>
      <c r="H3761" s="22" t="s">
        <v>61</v>
      </c>
      <c r="I3761" s="22" t="s">
        <v>34</v>
      </c>
      <c r="J3761" s="22" t="s">
        <v>97</v>
      </c>
      <c r="K3761" s="22" t="s">
        <v>36</v>
      </c>
      <c r="L3761" s="22">
        <v>12276</v>
      </c>
      <c r="M3761" s="39" t="s">
        <v>37</v>
      </c>
      <c r="N3761" s="39" t="s">
        <v>37</v>
      </c>
      <c r="O3761" s="39" t="s">
        <v>37</v>
      </c>
      <c r="P3761" s="39" t="s">
        <v>37</v>
      </c>
      <c r="Q3761" s="39" t="s">
        <v>37</v>
      </c>
      <c r="R3761" s="39" t="s">
        <v>37</v>
      </c>
      <c r="S3761" s="39" t="s">
        <v>37</v>
      </c>
      <c r="T3761" s="39" t="s">
        <v>37</v>
      </c>
      <c r="U3761" s="40" t="s">
        <v>784</v>
      </c>
      <c r="V3761" s="39" t="s">
        <v>37</v>
      </c>
      <c r="W3761" s="74" t="s">
        <v>944</v>
      </c>
      <c r="X3761" s="74">
        <v>0</v>
      </c>
    </row>
    <row r="3762" spans="1:24" ht="230.4" x14ac:dyDescent="0.3">
      <c r="A3762" s="33" t="s">
        <v>131</v>
      </c>
      <c r="B3762" s="22">
        <v>12231</v>
      </c>
      <c r="C3762" s="22" t="s">
        <v>420</v>
      </c>
      <c r="D3762" s="22">
        <v>29500005</v>
      </c>
      <c r="E3762" s="26" t="s">
        <v>421</v>
      </c>
      <c r="F3762" s="22">
        <v>30</v>
      </c>
      <c r="G3762" s="22" t="s">
        <v>48</v>
      </c>
      <c r="H3762" s="22" t="s">
        <v>61</v>
      </c>
      <c r="I3762" s="22" t="s">
        <v>34</v>
      </c>
      <c r="J3762" s="22" t="s">
        <v>97</v>
      </c>
      <c r="K3762" s="22" t="s">
        <v>36</v>
      </c>
      <c r="L3762" s="22">
        <v>12231</v>
      </c>
      <c r="M3762" s="39" t="s">
        <v>37</v>
      </c>
      <c r="N3762" s="39" t="s">
        <v>37</v>
      </c>
      <c r="O3762" s="39" t="s">
        <v>37</v>
      </c>
      <c r="P3762" s="39" t="s">
        <v>37</v>
      </c>
      <c r="Q3762" s="39" t="s">
        <v>37</v>
      </c>
      <c r="R3762" s="39" t="s">
        <v>37</v>
      </c>
      <c r="S3762" s="39" t="s">
        <v>37</v>
      </c>
      <c r="T3762" s="39" t="s">
        <v>37</v>
      </c>
      <c r="U3762" s="40" t="s">
        <v>605</v>
      </c>
      <c r="V3762" s="39" t="s">
        <v>37</v>
      </c>
      <c r="W3762" s="74" t="s">
        <v>930</v>
      </c>
      <c r="X3762" s="74">
        <v>0</v>
      </c>
    </row>
    <row r="3763" spans="1:24" ht="28.8" x14ac:dyDescent="0.3">
      <c r="A3763" s="33" t="s">
        <v>131</v>
      </c>
      <c r="B3763" s="22">
        <v>16232</v>
      </c>
      <c r="C3763" s="22" t="s">
        <v>422</v>
      </c>
      <c r="D3763" s="22">
        <v>53100347</v>
      </c>
      <c r="E3763" s="26" t="s">
        <v>423</v>
      </c>
      <c r="F3763" s="22">
        <v>1</v>
      </c>
      <c r="G3763" s="22" t="s">
        <v>48</v>
      </c>
      <c r="H3763" s="22" t="s">
        <v>111</v>
      </c>
      <c r="I3763" s="22" t="s">
        <v>34</v>
      </c>
      <c r="J3763" s="22" t="s">
        <v>97</v>
      </c>
      <c r="K3763" s="22" t="s">
        <v>36</v>
      </c>
      <c r="L3763" s="22">
        <v>16232</v>
      </c>
      <c r="M3763" s="39" t="s">
        <v>37</v>
      </c>
      <c r="N3763" s="39" t="s">
        <v>37</v>
      </c>
      <c r="O3763" s="39" t="s">
        <v>37</v>
      </c>
      <c r="P3763" s="39" t="s">
        <v>37</v>
      </c>
      <c r="Q3763" s="39" t="s">
        <v>37</v>
      </c>
      <c r="R3763" s="39" t="s">
        <v>37</v>
      </c>
      <c r="S3763" s="39" t="s">
        <v>37</v>
      </c>
      <c r="T3763" s="39" t="s">
        <v>37</v>
      </c>
      <c r="U3763" s="40" t="s">
        <v>605</v>
      </c>
      <c r="V3763" s="39" t="s">
        <v>37</v>
      </c>
      <c r="W3763" s="74" t="s">
        <v>3360</v>
      </c>
      <c r="X3763" s="74">
        <v>0</v>
      </c>
    </row>
    <row r="3764" spans="1:24" ht="14.4" x14ac:dyDescent="0.3">
      <c r="A3764" s="33" t="s">
        <v>131</v>
      </c>
      <c r="B3764" s="22">
        <v>11913</v>
      </c>
      <c r="C3764" s="22" t="s">
        <v>344</v>
      </c>
      <c r="D3764" s="22">
        <v>27200013</v>
      </c>
      <c r="E3764" s="26" t="s">
        <v>345</v>
      </c>
      <c r="F3764" s="22">
        <v>6</v>
      </c>
      <c r="G3764" s="22" t="s">
        <v>48</v>
      </c>
      <c r="H3764" s="22" t="s">
        <v>254</v>
      </c>
      <c r="I3764" s="22" t="s">
        <v>34</v>
      </c>
      <c r="J3764" s="22" t="s">
        <v>97</v>
      </c>
      <c r="K3764" s="22" t="s">
        <v>36</v>
      </c>
      <c r="L3764" s="22">
        <v>11913</v>
      </c>
      <c r="M3764" s="39" t="s">
        <v>37</v>
      </c>
      <c r="N3764" s="39" t="s">
        <v>37</v>
      </c>
      <c r="O3764" s="39" t="s">
        <v>37</v>
      </c>
      <c r="P3764" s="39" t="s">
        <v>37</v>
      </c>
      <c r="Q3764" s="39" t="s">
        <v>37</v>
      </c>
      <c r="R3764" s="39" t="s">
        <v>37</v>
      </c>
      <c r="S3764" s="39" t="s">
        <v>40</v>
      </c>
      <c r="T3764" s="39" t="s">
        <v>37</v>
      </c>
      <c r="U3764" s="40" t="s">
        <v>621</v>
      </c>
      <c r="V3764" s="39" t="s">
        <v>35</v>
      </c>
      <c r="W3764" s="74">
        <v>0</v>
      </c>
      <c r="X3764" s="74">
        <v>0</v>
      </c>
    </row>
    <row r="3765" spans="1:24" ht="43.2" x14ac:dyDescent="0.3">
      <c r="A3765" s="33" t="s">
        <v>131</v>
      </c>
      <c r="B3765" s="22">
        <v>16219</v>
      </c>
      <c r="C3765" s="22" t="s">
        <v>349</v>
      </c>
      <c r="D3765" s="22">
        <v>27300053</v>
      </c>
      <c r="E3765" s="26" t="s">
        <v>348</v>
      </c>
      <c r="F3765" s="22">
        <v>6</v>
      </c>
      <c r="G3765" s="22" t="s">
        <v>48</v>
      </c>
      <c r="H3765" s="22" t="s">
        <v>111</v>
      </c>
      <c r="I3765" s="22" t="s">
        <v>34</v>
      </c>
      <c r="J3765" s="22" t="s">
        <v>97</v>
      </c>
      <c r="K3765" s="22" t="s">
        <v>36</v>
      </c>
      <c r="L3765" s="22">
        <v>16219</v>
      </c>
      <c r="M3765" s="39" t="s">
        <v>37</v>
      </c>
      <c r="N3765" s="39" t="s">
        <v>37</v>
      </c>
      <c r="O3765" s="39" t="s">
        <v>37</v>
      </c>
      <c r="P3765" s="39" t="s">
        <v>37</v>
      </c>
      <c r="Q3765" s="39" t="s">
        <v>37</v>
      </c>
      <c r="R3765" s="39" t="s">
        <v>37</v>
      </c>
      <c r="S3765" s="39" t="s">
        <v>37</v>
      </c>
      <c r="T3765" s="39" t="s">
        <v>37</v>
      </c>
      <c r="U3765" s="40" t="s">
        <v>605</v>
      </c>
      <c r="V3765" s="39" t="s">
        <v>37</v>
      </c>
      <c r="W3765" s="74" t="s">
        <v>3355</v>
      </c>
      <c r="X3765" s="74">
        <v>0</v>
      </c>
    </row>
    <row r="3766" spans="1:24" ht="14.4" x14ac:dyDescent="0.3">
      <c r="A3766" s="33" t="s">
        <v>131</v>
      </c>
      <c r="B3766" s="22">
        <v>16273</v>
      </c>
      <c r="C3766" s="22" t="s">
        <v>412</v>
      </c>
      <c r="D3766" s="22">
        <v>53100347</v>
      </c>
      <c r="E3766" s="26" t="s">
        <v>413</v>
      </c>
      <c r="F3766" s="22">
        <v>3</v>
      </c>
      <c r="G3766" s="22" t="s">
        <v>48</v>
      </c>
      <c r="H3766" s="22" t="s">
        <v>111</v>
      </c>
      <c r="I3766" s="22" t="s">
        <v>34</v>
      </c>
      <c r="J3766" s="22" t="s">
        <v>97</v>
      </c>
      <c r="K3766" s="22" t="s">
        <v>36</v>
      </c>
      <c r="L3766" s="22">
        <v>16273</v>
      </c>
      <c r="M3766" s="39" t="s">
        <v>37</v>
      </c>
      <c r="N3766" s="39" t="s">
        <v>37</v>
      </c>
      <c r="O3766" s="39" t="s">
        <v>37</v>
      </c>
      <c r="P3766" s="39" t="s">
        <v>37</v>
      </c>
      <c r="Q3766" s="39" t="s">
        <v>37</v>
      </c>
      <c r="R3766" s="39" t="s">
        <v>37</v>
      </c>
      <c r="S3766" s="39" t="s">
        <v>37</v>
      </c>
      <c r="T3766" s="39" t="s">
        <v>37</v>
      </c>
      <c r="U3766" s="40" t="s">
        <v>605</v>
      </c>
      <c r="V3766" s="39" t="s">
        <v>35</v>
      </c>
      <c r="W3766" s="74" t="s">
        <v>606</v>
      </c>
      <c r="X3766" s="74">
        <v>0</v>
      </c>
    </row>
    <row r="3767" spans="1:24" ht="28.8" x14ac:dyDescent="0.3">
      <c r="A3767" s="33" t="s">
        <v>131</v>
      </c>
      <c r="B3767" s="22">
        <v>12080</v>
      </c>
      <c r="C3767" s="22" t="s">
        <v>392</v>
      </c>
      <c r="D3767" s="22">
        <v>53100369</v>
      </c>
      <c r="E3767" s="26" t="s">
        <v>393</v>
      </c>
      <c r="F3767" s="22">
        <v>3</v>
      </c>
      <c r="G3767" s="22" t="s">
        <v>48</v>
      </c>
      <c r="H3767" s="22" t="s">
        <v>111</v>
      </c>
      <c r="I3767" s="22" t="s">
        <v>34</v>
      </c>
      <c r="J3767" s="22" t="s">
        <v>97</v>
      </c>
      <c r="K3767" s="22" t="s">
        <v>36</v>
      </c>
      <c r="L3767" s="22">
        <v>12080</v>
      </c>
      <c r="M3767" s="39" t="s">
        <v>37</v>
      </c>
      <c r="N3767" s="39" t="s">
        <v>37</v>
      </c>
      <c r="O3767" s="39" t="s">
        <v>35</v>
      </c>
      <c r="P3767" s="39" t="s">
        <v>37</v>
      </c>
      <c r="Q3767" s="39" t="s">
        <v>37</v>
      </c>
      <c r="R3767" s="39" t="s">
        <v>37</v>
      </c>
      <c r="S3767" s="39" t="s">
        <v>40</v>
      </c>
      <c r="T3767" s="39" t="s">
        <v>37</v>
      </c>
      <c r="U3767" s="40" t="s">
        <v>605</v>
      </c>
      <c r="V3767" s="39" t="s">
        <v>37</v>
      </c>
      <c r="W3767" s="74" t="s">
        <v>877</v>
      </c>
      <c r="X3767" s="74">
        <v>0</v>
      </c>
    </row>
    <row r="3768" spans="1:24" ht="28.8" x14ac:dyDescent="0.3">
      <c r="A3768" s="33" t="s">
        <v>131</v>
      </c>
      <c r="B3768" s="22">
        <v>19211</v>
      </c>
      <c r="C3768" s="22" t="s">
        <v>449</v>
      </c>
      <c r="D3768" s="22">
        <v>53100739</v>
      </c>
      <c r="E3768" s="26" t="s">
        <v>450</v>
      </c>
      <c r="F3768" s="22">
        <v>2</v>
      </c>
      <c r="G3768" s="22" t="s">
        <v>48</v>
      </c>
      <c r="H3768" s="22" t="s">
        <v>61</v>
      </c>
      <c r="I3768" s="22" t="s">
        <v>34</v>
      </c>
      <c r="J3768" s="22" t="s">
        <v>97</v>
      </c>
      <c r="K3768" s="22" t="s">
        <v>36</v>
      </c>
      <c r="L3768" s="22">
        <v>19211</v>
      </c>
      <c r="M3768" s="39" t="s">
        <v>37</v>
      </c>
      <c r="N3768" s="39" t="s">
        <v>37</v>
      </c>
      <c r="O3768" s="39" t="s">
        <v>35</v>
      </c>
      <c r="P3768" s="39" t="s">
        <v>37</v>
      </c>
      <c r="Q3768" s="39" t="s">
        <v>37</v>
      </c>
      <c r="R3768" s="39" t="s">
        <v>37</v>
      </c>
      <c r="S3768" s="39" t="s">
        <v>37</v>
      </c>
      <c r="T3768" s="39" t="s">
        <v>37</v>
      </c>
      <c r="U3768" s="40" t="s">
        <v>605</v>
      </c>
      <c r="V3768" s="39" t="s">
        <v>37</v>
      </c>
      <c r="W3768" s="74" t="s">
        <v>925</v>
      </c>
      <c r="X3768" s="74">
        <v>0</v>
      </c>
    </row>
    <row r="3769" spans="1:24" ht="86.4" x14ac:dyDescent="0.3">
      <c r="A3769" s="33" t="s">
        <v>131</v>
      </c>
      <c r="B3769" s="22">
        <v>16217</v>
      </c>
      <c r="C3769" s="22" t="s">
        <v>502</v>
      </c>
      <c r="D3769" s="22">
        <v>53100042</v>
      </c>
      <c r="E3769" s="26" t="s">
        <v>503</v>
      </c>
      <c r="F3769" s="22">
        <v>1</v>
      </c>
      <c r="G3769" s="22" t="s">
        <v>48</v>
      </c>
      <c r="H3769" s="22" t="s">
        <v>111</v>
      </c>
      <c r="I3769" s="22" t="s">
        <v>34</v>
      </c>
      <c r="J3769" s="22" t="s">
        <v>97</v>
      </c>
      <c r="K3769" s="22" t="s">
        <v>36</v>
      </c>
      <c r="L3769" s="22">
        <v>16217</v>
      </c>
      <c r="M3769" s="39" t="s">
        <v>37</v>
      </c>
      <c r="N3769" s="39" t="s">
        <v>37</v>
      </c>
      <c r="O3769" s="39" t="s">
        <v>37</v>
      </c>
      <c r="P3769" s="39" t="s">
        <v>37</v>
      </c>
      <c r="Q3769" s="39" t="s">
        <v>37</v>
      </c>
      <c r="R3769" s="39" t="s">
        <v>37</v>
      </c>
      <c r="S3769" s="39" t="s">
        <v>37</v>
      </c>
      <c r="T3769" s="39" t="s">
        <v>37</v>
      </c>
      <c r="U3769" s="40" t="s">
        <v>605</v>
      </c>
      <c r="V3769" s="39" t="s">
        <v>37</v>
      </c>
      <c r="W3769" s="74" t="s">
        <v>3354</v>
      </c>
      <c r="X3769" s="74">
        <v>0</v>
      </c>
    </row>
    <row r="3770" spans="1:24" ht="72" x14ac:dyDescent="0.3">
      <c r="A3770" s="33" t="s">
        <v>131</v>
      </c>
      <c r="B3770" s="22">
        <v>12079</v>
      </c>
      <c r="C3770" s="22" t="s">
        <v>358</v>
      </c>
      <c r="D3770" s="22">
        <v>29500005</v>
      </c>
      <c r="E3770" s="26" t="s">
        <v>359</v>
      </c>
      <c r="F3770" s="22">
        <v>3</v>
      </c>
      <c r="G3770" s="22" t="s">
        <v>48</v>
      </c>
      <c r="H3770" s="22" t="s">
        <v>254</v>
      </c>
      <c r="I3770" s="22" t="s">
        <v>34</v>
      </c>
      <c r="J3770" s="22" t="s">
        <v>97</v>
      </c>
      <c r="K3770" s="22" t="s">
        <v>36</v>
      </c>
      <c r="L3770" s="22">
        <v>12079</v>
      </c>
      <c r="M3770" s="39" t="s">
        <v>37</v>
      </c>
      <c r="N3770" s="39" t="s">
        <v>37</v>
      </c>
      <c r="O3770" s="39" t="s">
        <v>37</v>
      </c>
      <c r="P3770" s="39" t="s">
        <v>37</v>
      </c>
      <c r="Q3770" s="39" t="s">
        <v>37</v>
      </c>
      <c r="R3770" s="39" t="s">
        <v>37</v>
      </c>
      <c r="S3770" s="39" t="s">
        <v>40</v>
      </c>
      <c r="T3770" s="39" t="s">
        <v>37</v>
      </c>
      <c r="U3770" s="40" t="s">
        <v>621</v>
      </c>
      <c r="V3770" s="39" t="s">
        <v>37</v>
      </c>
      <c r="W3770" s="74" t="s">
        <v>642</v>
      </c>
      <c r="X3770" s="74">
        <v>0</v>
      </c>
    </row>
    <row r="3771" spans="1:24" ht="43.2" x14ac:dyDescent="0.3">
      <c r="A3771" s="33" t="s">
        <v>131</v>
      </c>
      <c r="B3771" s="22">
        <v>16280</v>
      </c>
      <c r="C3771" s="22" t="s">
        <v>473</v>
      </c>
      <c r="D3771" s="22">
        <v>29100073</v>
      </c>
      <c r="E3771" s="26" t="s">
        <v>474</v>
      </c>
      <c r="F3771" s="22">
        <v>1</v>
      </c>
      <c r="G3771" s="22" t="s">
        <v>48</v>
      </c>
      <c r="H3771" s="22" t="s">
        <v>111</v>
      </c>
      <c r="I3771" s="22" t="s">
        <v>34</v>
      </c>
      <c r="J3771" s="22" t="s">
        <v>97</v>
      </c>
      <c r="K3771" s="22" t="s">
        <v>36</v>
      </c>
      <c r="L3771" s="22">
        <v>16280</v>
      </c>
      <c r="M3771" s="39" t="s">
        <v>37</v>
      </c>
      <c r="N3771" s="39" t="s">
        <v>37</v>
      </c>
      <c r="O3771" s="39" t="s">
        <v>37</v>
      </c>
      <c r="P3771" s="39" t="s">
        <v>37</v>
      </c>
      <c r="Q3771" s="39" t="s">
        <v>37</v>
      </c>
      <c r="R3771" s="39" t="s">
        <v>37</v>
      </c>
      <c r="S3771" s="39" t="s">
        <v>37</v>
      </c>
      <c r="T3771" s="39" t="s">
        <v>37</v>
      </c>
      <c r="U3771" s="40" t="s">
        <v>605</v>
      </c>
      <c r="V3771" s="39" t="s">
        <v>37</v>
      </c>
      <c r="W3771" s="74" t="s">
        <v>3374</v>
      </c>
      <c r="X3771" s="74">
        <v>0</v>
      </c>
    </row>
    <row r="3772" spans="1:24" ht="14.4" x14ac:dyDescent="0.3">
      <c r="A3772" s="33" t="s">
        <v>131</v>
      </c>
      <c r="B3772" s="22">
        <v>16276</v>
      </c>
      <c r="C3772" s="22" t="s">
        <v>404</v>
      </c>
      <c r="D3772" s="22">
        <v>53100385</v>
      </c>
      <c r="E3772" s="26" t="s">
        <v>405</v>
      </c>
      <c r="F3772" s="22">
        <v>2</v>
      </c>
      <c r="G3772" s="22" t="s">
        <v>48</v>
      </c>
      <c r="H3772" s="22" t="s">
        <v>111</v>
      </c>
      <c r="I3772" s="22" t="s">
        <v>34</v>
      </c>
      <c r="J3772" s="22" t="s">
        <v>97</v>
      </c>
      <c r="K3772" s="22" t="s">
        <v>36</v>
      </c>
      <c r="L3772" s="22">
        <v>16276</v>
      </c>
      <c r="M3772" s="39" t="s">
        <v>37</v>
      </c>
      <c r="N3772" s="39" t="s">
        <v>37</v>
      </c>
      <c r="O3772" s="39" t="s">
        <v>37</v>
      </c>
      <c r="P3772" s="39" t="s">
        <v>37</v>
      </c>
      <c r="Q3772" s="39" t="s">
        <v>37</v>
      </c>
      <c r="R3772" s="39" t="s">
        <v>37</v>
      </c>
      <c r="S3772" s="39" t="s">
        <v>37</v>
      </c>
      <c r="T3772" s="39" t="s">
        <v>37</v>
      </c>
      <c r="U3772" s="40" t="s">
        <v>784</v>
      </c>
      <c r="V3772" s="39" t="s">
        <v>35</v>
      </c>
      <c r="W3772" s="74" t="s">
        <v>606</v>
      </c>
      <c r="X3772" s="74">
        <v>0</v>
      </c>
    </row>
    <row r="3773" spans="1:24" ht="28.8" x14ac:dyDescent="0.3">
      <c r="A3773" s="33" t="s">
        <v>131</v>
      </c>
      <c r="B3773" s="22">
        <v>16220</v>
      </c>
      <c r="C3773" s="22" t="s">
        <v>465</v>
      </c>
      <c r="D3773" s="22">
        <v>53100006</v>
      </c>
      <c r="E3773" s="26" t="s">
        <v>466</v>
      </c>
      <c r="F3773" s="22">
        <v>15</v>
      </c>
      <c r="G3773" s="22" t="s">
        <v>48</v>
      </c>
      <c r="H3773" s="22" t="s">
        <v>111</v>
      </c>
      <c r="I3773" s="22" t="s">
        <v>34</v>
      </c>
      <c r="J3773" s="22" t="s">
        <v>97</v>
      </c>
      <c r="K3773" s="22" t="s">
        <v>36</v>
      </c>
      <c r="L3773" s="22">
        <v>16220</v>
      </c>
      <c r="M3773" s="39" t="s">
        <v>37</v>
      </c>
      <c r="N3773" s="39" t="s">
        <v>37</v>
      </c>
      <c r="O3773" s="39" t="s">
        <v>37</v>
      </c>
      <c r="P3773" s="39" t="s">
        <v>37</v>
      </c>
      <c r="Q3773" s="39" t="s">
        <v>37</v>
      </c>
      <c r="R3773" s="39" t="s">
        <v>37</v>
      </c>
      <c r="S3773" s="39" t="s">
        <v>37</v>
      </c>
      <c r="T3773" s="39" t="s">
        <v>37</v>
      </c>
      <c r="U3773" s="40" t="s">
        <v>784</v>
      </c>
      <c r="V3773" s="39" t="s">
        <v>37</v>
      </c>
      <c r="W3773" s="74" t="s">
        <v>3356</v>
      </c>
      <c r="X3773" s="74">
        <v>0</v>
      </c>
    </row>
    <row r="3774" spans="1:24" ht="86.4" x14ac:dyDescent="0.3">
      <c r="A3774" s="33" t="s">
        <v>131</v>
      </c>
      <c r="B3774" s="22">
        <v>16224</v>
      </c>
      <c r="C3774" s="22" t="s">
        <v>518</v>
      </c>
      <c r="D3774" s="22">
        <v>53100042</v>
      </c>
      <c r="E3774" s="26" t="s">
        <v>519</v>
      </c>
      <c r="F3774" s="22">
        <v>1</v>
      </c>
      <c r="G3774" s="22" t="s">
        <v>48</v>
      </c>
      <c r="H3774" s="22" t="s">
        <v>111</v>
      </c>
      <c r="I3774" s="22" t="s">
        <v>34</v>
      </c>
      <c r="J3774" s="22" t="s">
        <v>97</v>
      </c>
      <c r="K3774" s="22" t="s">
        <v>36</v>
      </c>
      <c r="L3774" s="22">
        <v>16224</v>
      </c>
      <c r="M3774" s="39" t="s">
        <v>37</v>
      </c>
      <c r="N3774" s="39" t="s">
        <v>37</v>
      </c>
      <c r="O3774" s="39" t="s">
        <v>37</v>
      </c>
      <c r="P3774" s="39" t="s">
        <v>37</v>
      </c>
      <c r="Q3774" s="39" t="s">
        <v>37</v>
      </c>
      <c r="R3774" s="39" t="s">
        <v>37</v>
      </c>
      <c r="S3774" s="39" t="s">
        <v>37</v>
      </c>
      <c r="T3774" s="39" t="s">
        <v>37</v>
      </c>
      <c r="U3774" s="40" t="s">
        <v>605</v>
      </c>
      <c r="V3774" s="39" t="s">
        <v>37</v>
      </c>
      <c r="W3774" s="74" t="s">
        <v>3354</v>
      </c>
      <c r="X3774" s="74">
        <v>0</v>
      </c>
    </row>
    <row r="3775" spans="1:24" ht="24" x14ac:dyDescent="0.3">
      <c r="A3775" s="33" t="s">
        <v>131</v>
      </c>
      <c r="B3775" s="22">
        <v>16445</v>
      </c>
      <c r="C3775" s="22" t="s">
        <v>109</v>
      </c>
      <c r="D3775" s="22">
        <v>53100347</v>
      </c>
      <c r="E3775" s="26" t="s">
        <v>110</v>
      </c>
      <c r="F3775" s="22">
        <v>1</v>
      </c>
      <c r="G3775" s="22" t="s">
        <v>48</v>
      </c>
      <c r="H3775" s="22" t="s">
        <v>111</v>
      </c>
      <c r="I3775" s="22" t="s">
        <v>34</v>
      </c>
      <c r="J3775" s="22" t="s">
        <v>97</v>
      </c>
      <c r="K3775" s="22" t="s">
        <v>36</v>
      </c>
      <c r="L3775" s="22">
        <v>16445</v>
      </c>
      <c r="M3775" s="39" t="s">
        <v>37</v>
      </c>
      <c r="N3775" s="39" t="s">
        <v>37</v>
      </c>
      <c r="O3775" s="39" t="s">
        <v>35</v>
      </c>
      <c r="P3775" s="39" t="s">
        <v>37</v>
      </c>
      <c r="Q3775" s="39" t="s">
        <v>37</v>
      </c>
      <c r="R3775" s="39" t="s">
        <v>37</v>
      </c>
      <c r="S3775" s="39" t="s">
        <v>641</v>
      </c>
      <c r="T3775" s="39" t="s">
        <v>35</v>
      </c>
      <c r="U3775" s="40" t="s">
        <v>39</v>
      </c>
      <c r="V3775" s="39" t="s">
        <v>35</v>
      </c>
      <c r="W3775" s="74" t="s">
        <v>606</v>
      </c>
      <c r="X3775" s="74">
        <v>0</v>
      </c>
    </row>
    <row r="3776" spans="1:24" ht="28.8" x14ac:dyDescent="0.3">
      <c r="A3776" s="33" t="s">
        <v>131</v>
      </c>
      <c r="B3776" s="22">
        <v>20669</v>
      </c>
      <c r="C3776" s="22" t="s">
        <v>95</v>
      </c>
      <c r="D3776" s="22">
        <v>53100236</v>
      </c>
      <c r="E3776" s="26" t="s">
        <v>96</v>
      </c>
      <c r="F3776" s="22">
        <v>2</v>
      </c>
      <c r="G3776" s="22" t="s">
        <v>48</v>
      </c>
      <c r="H3776" s="22" t="s">
        <v>33</v>
      </c>
      <c r="I3776" s="22" t="s">
        <v>34</v>
      </c>
      <c r="J3776" s="22" t="s">
        <v>97</v>
      </c>
      <c r="K3776" s="22" t="s">
        <v>36</v>
      </c>
      <c r="L3776" s="22">
        <v>20669</v>
      </c>
      <c r="M3776" s="39" t="s">
        <v>37</v>
      </c>
      <c r="N3776" s="39" t="s">
        <v>37</v>
      </c>
      <c r="O3776" s="39" t="s">
        <v>37</v>
      </c>
      <c r="P3776" s="39" t="s">
        <v>37</v>
      </c>
      <c r="Q3776" s="39" t="s">
        <v>37</v>
      </c>
      <c r="R3776" s="39" t="s">
        <v>37</v>
      </c>
      <c r="S3776" s="39" t="s">
        <v>40</v>
      </c>
      <c r="T3776" s="39" t="s">
        <v>35</v>
      </c>
      <c r="U3776" s="40" t="s">
        <v>39</v>
      </c>
      <c r="V3776" s="39" t="s">
        <v>37</v>
      </c>
      <c r="W3776" s="74" t="s">
        <v>3641</v>
      </c>
      <c r="X3776" s="74">
        <v>0</v>
      </c>
    </row>
    <row r="3777" spans="1:24" ht="43.2" x14ac:dyDescent="0.3">
      <c r="A3777" s="33" t="s">
        <v>131</v>
      </c>
      <c r="B3777" s="22">
        <v>19201</v>
      </c>
      <c r="C3777" s="22" t="s">
        <v>145</v>
      </c>
      <c r="D3777" s="22">
        <v>53100887</v>
      </c>
      <c r="E3777" s="26" t="s">
        <v>146</v>
      </c>
      <c r="F3777" s="22">
        <v>1</v>
      </c>
      <c r="G3777" s="22" t="s">
        <v>48</v>
      </c>
      <c r="H3777" s="22" t="s">
        <v>61</v>
      </c>
      <c r="I3777" s="22" t="s">
        <v>34</v>
      </c>
      <c r="J3777" s="22" t="s">
        <v>97</v>
      </c>
      <c r="K3777" s="22" t="s">
        <v>36</v>
      </c>
      <c r="L3777" s="22">
        <v>19201</v>
      </c>
      <c r="M3777" s="39" t="s">
        <v>37</v>
      </c>
      <c r="N3777" s="39" t="s">
        <v>37</v>
      </c>
      <c r="O3777" s="39" t="s">
        <v>35</v>
      </c>
      <c r="P3777" s="39" t="s">
        <v>37</v>
      </c>
      <c r="Q3777" s="39" t="s">
        <v>37</v>
      </c>
      <c r="R3777" s="39" t="s">
        <v>37</v>
      </c>
      <c r="S3777" s="39" t="s">
        <v>40</v>
      </c>
      <c r="T3777" s="39" t="s">
        <v>35</v>
      </c>
      <c r="U3777" s="40" t="s">
        <v>39</v>
      </c>
      <c r="V3777" s="39" t="s">
        <v>37</v>
      </c>
      <c r="W3777" s="74" t="s">
        <v>66</v>
      </c>
      <c r="X3777" s="74">
        <v>0</v>
      </c>
    </row>
    <row r="3778" spans="1:24" ht="86.4" x14ac:dyDescent="0.3">
      <c r="A3778" s="33" t="s">
        <v>131</v>
      </c>
      <c r="B3778" s="22">
        <v>12235</v>
      </c>
      <c r="C3778" s="22" t="s">
        <v>121</v>
      </c>
      <c r="D3778" s="22">
        <v>53100379</v>
      </c>
      <c r="E3778" s="26" t="s">
        <v>122</v>
      </c>
      <c r="F3778" s="22">
        <v>1</v>
      </c>
      <c r="G3778" s="22" t="s">
        <v>48</v>
      </c>
      <c r="H3778" s="22" t="s">
        <v>61</v>
      </c>
      <c r="I3778" s="22" t="s">
        <v>34</v>
      </c>
      <c r="J3778" s="22" t="s">
        <v>97</v>
      </c>
      <c r="K3778" s="22" t="s">
        <v>36</v>
      </c>
      <c r="L3778" s="22">
        <v>12235</v>
      </c>
      <c r="M3778" s="39" t="s">
        <v>37</v>
      </c>
      <c r="N3778" s="39" t="s">
        <v>37</v>
      </c>
      <c r="O3778" s="39" t="s">
        <v>35</v>
      </c>
      <c r="P3778" s="39" t="s">
        <v>37</v>
      </c>
      <c r="Q3778" s="39" t="s">
        <v>37</v>
      </c>
      <c r="R3778" s="39" t="s">
        <v>37</v>
      </c>
      <c r="S3778" s="39" t="s">
        <v>40</v>
      </c>
      <c r="T3778" s="39" t="s">
        <v>35</v>
      </c>
      <c r="U3778" s="40" t="s">
        <v>39</v>
      </c>
      <c r="V3778" s="39" t="s">
        <v>37</v>
      </c>
      <c r="W3778" s="74" t="s">
        <v>931</v>
      </c>
      <c r="X3778" s="74">
        <v>0</v>
      </c>
    </row>
    <row r="3779" spans="1:24" ht="43.2" x14ac:dyDescent="0.3">
      <c r="A3779" s="33" t="s">
        <v>131</v>
      </c>
      <c r="B3779" s="22">
        <v>19224</v>
      </c>
      <c r="C3779" s="22" t="s">
        <v>123</v>
      </c>
      <c r="D3779" s="22">
        <v>53200198</v>
      </c>
      <c r="E3779" s="26" t="s">
        <v>124</v>
      </c>
      <c r="F3779" s="22">
        <v>12</v>
      </c>
      <c r="G3779" s="22" t="s">
        <v>48</v>
      </c>
      <c r="H3779" s="22" t="s">
        <v>61</v>
      </c>
      <c r="I3779" s="22" t="s">
        <v>34</v>
      </c>
      <c r="J3779" s="22" t="s">
        <v>97</v>
      </c>
      <c r="K3779" s="22" t="s">
        <v>36</v>
      </c>
      <c r="L3779" s="22">
        <v>19224</v>
      </c>
      <c r="M3779" s="39" t="s">
        <v>37</v>
      </c>
      <c r="N3779" s="39" t="s">
        <v>37</v>
      </c>
      <c r="O3779" s="39" t="s">
        <v>35</v>
      </c>
      <c r="P3779" s="39" t="s">
        <v>37</v>
      </c>
      <c r="Q3779" s="39" t="s">
        <v>37</v>
      </c>
      <c r="R3779" s="39" t="s">
        <v>37</v>
      </c>
      <c r="S3779" s="39" t="s">
        <v>40</v>
      </c>
      <c r="T3779" s="39" t="s">
        <v>35</v>
      </c>
      <c r="U3779" s="40" t="s">
        <v>39</v>
      </c>
      <c r="V3779" s="39" t="s">
        <v>37</v>
      </c>
      <c r="W3779" s="74" t="s">
        <v>951</v>
      </c>
      <c r="X3779" s="74">
        <v>0</v>
      </c>
    </row>
    <row r="3780" spans="1:24" ht="43.2" x14ac:dyDescent="0.3">
      <c r="A3780" s="33" t="s">
        <v>131</v>
      </c>
      <c r="B3780" s="22">
        <v>19226</v>
      </c>
      <c r="C3780" s="22" t="s">
        <v>133</v>
      </c>
      <c r="D3780" s="22">
        <v>53200198</v>
      </c>
      <c r="E3780" s="26" t="s">
        <v>132</v>
      </c>
      <c r="F3780" s="22">
        <v>3</v>
      </c>
      <c r="G3780" s="22" t="s">
        <v>48</v>
      </c>
      <c r="H3780" s="22" t="s">
        <v>61</v>
      </c>
      <c r="I3780" s="22" t="s">
        <v>34</v>
      </c>
      <c r="J3780" s="22" t="s">
        <v>97</v>
      </c>
      <c r="K3780" s="22" t="s">
        <v>36</v>
      </c>
      <c r="L3780" s="22">
        <v>19226</v>
      </c>
      <c r="M3780" s="39" t="s">
        <v>37</v>
      </c>
      <c r="N3780" s="39" t="s">
        <v>37</v>
      </c>
      <c r="O3780" s="39" t="s">
        <v>35</v>
      </c>
      <c r="P3780" s="39" t="s">
        <v>37</v>
      </c>
      <c r="Q3780" s="39" t="s">
        <v>37</v>
      </c>
      <c r="R3780" s="39" t="s">
        <v>37</v>
      </c>
      <c r="S3780" s="39" t="s">
        <v>40</v>
      </c>
      <c r="T3780" s="39" t="s">
        <v>35</v>
      </c>
      <c r="U3780" s="40" t="s">
        <v>39</v>
      </c>
      <c r="V3780" s="39" t="s">
        <v>37</v>
      </c>
      <c r="W3780" s="74" t="s">
        <v>951</v>
      </c>
      <c r="X3780" s="74">
        <v>0</v>
      </c>
    </row>
    <row r="3781" spans="1:24" ht="57.6" x14ac:dyDescent="0.3">
      <c r="A3781" s="33" t="s">
        <v>131</v>
      </c>
      <c r="B3781" s="22">
        <v>19227</v>
      </c>
      <c r="C3781" s="22" t="s">
        <v>143</v>
      </c>
      <c r="D3781" s="22">
        <v>53100287</v>
      </c>
      <c r="E3781" s="26" t="s">
        <v>144</v>
      </c>
      <c r="F3781" s="22">
        <v>4</v>
      </c>
      <c r="G3781" s="22" t="s">
        <v>48</v>
      </c>
      <c r="H3781" s="22" t="s">
        <v>61</v>
      </c>
      <c r="I3781" s="22" t="s">
        <v>34</v>
      </c>
      <c r="J3781" s="22" t="s">
        <v>97</v>
      </c>
      <c r="K3781" s="22" t="s">
        <v>36</v>
      </c>
      <c r="L3781" s="22">
        <v>19227</v>
      </c>
      <c r="M3781" s="39" t="s">
        <v>37</v>
      </c>
      <c r="N3781" s="39" t="s">
        <v>37</v>
      </c>
      <c r="O3781" s="39" t="s">
        <v>35</v>
      </c>
      <c r="P3781" s="39" t="s">
        <v>37</v>
      </c>
      <c r="Q3781" s="39" t="s">
        <v>37</v>
      </c>
      <c r="R3781" s="39" t="s">
        <v>37</v>
      </c>
      <c r="S3781" s="39" t="s">
        <v>40</v>
      </c>
      <c r="T3781" s="39" t="s">
        <v>35</v>
      </c>
      <c r="U3781" s="40" t="s">
        <v>39</v>
      </c>
      <c r="V3781" s="39" t="s">
        <v>37</v>
      </c>
      <c r="W3781" s="74" t="s">
        <v>887</v>
      </c>
      <c r="X3781" s="74">
        <v>0</v>
      </c>
    </row>
    <row r="3782" spans="1:24" ht="24" x14ac:dyDescent="0.3">
      <c r="A3782" s="33" t="s">
        <v>131</v>
      </c>
      <c r="B3782" s="22">
        <v>21293</v>
      </c>
      <c r="C3782" s="22" t="s">
        <v>118</v>
      </c>
      <c r="D3782" s="22">
        <v>53100862</v>
      </c>
      <c r="E3782" s="26" t="s">
        <v>119</v>
      </c>
      <c r="F3782" s="22">
        <v>4</v>
      </c>
      <c r="G3782" s="22" t="s">
        <v>48</v>
      </c>
      <c r="H3782" s="22" t="s">
        <v>120</v>
      </c>
      <c r="I3782" s="22" t="s">
        <v>34</v>
      </c>
      <c r="J3782" s="22" t="s">
        <v>97</v>
      </c>
      <c r="K3782" s="22" t="s">
        <v>36</v>
      </c>
      <c r="L3782" s="22">
        <v>21293</v>
      </c>
      <c r="M3782" s="39" t="s">
        <v>37</v>
      </c>
      <c r="N3782" s="39" t="s">
        <v>37</v>
      </c>
      <c r="O3782" s="39" t="s">
        <v>35</v>
      </c>
      <c r="P3782" s="39" t="s">
        <v>37</v>
      </c>
      <c r="Q3782" s="39" t="s">
        <v>37</v>
      </c>
      <c r="R3782" s="39" t="s">
        <v>37</v>
      </c>
      <c r="S3782" s="39" t="s">
        <v>40</v>
      </c>
      <c r="T3782" s="39" t="s">
        <v>35</v>
      </c>
      <c r="U3782" s="40" t="s">
        <v>39</v>
      </c>
      <c r="V3782" s="39" t="s">
        <v>37</v>
      </c>
      <c r="W3782" s="74" t="s">
        <v>37</v>
      </c>
      <c r="X3782" s="74">
        <v>0</v>
      </c>
    </row>
    <row r="3783" spans="1:24" ht="43.2" x14ac:dyDescent="0.3">
      <c r="A3783" s="33" t="s">
        <v>131</v>
      </c>
      <c r="B3783" s="22">
        <v>18598</v>
      </c>
      <c r="C3783" s="22" t="s">
        <v>64</v>
      </c>
      <c r="D3783" s="22">
        <v>53100070</v>
      </c>
      <c r="E3783" s="26" t="s">
        <v>65</v>
      </c>
      <c r="F3783" s="22">
        <v>1</v>
      </c>
      <c r="G3783" s="22" t="s">
        <v>48</v>
      </c>
      <c r="H3783" s="22" t="s">
        <v>61</v>
      </c>
      <c r="I3783" s="22" t="s">
        <v>34</v>
      </c>
      <c r="J3783" s="22" t="s">
        <v>35</v>
      </c>
      <c r="K3783" s="22" t="s">
        <v>36</v>
      </c>
      <c r="L3783" s="22">
        <v>18598</v>
      </c>
      <c r="M3783" s="39" t="s">
        <v>35</v>
      </c>
      <c r="N3783" s="39" t="s">
        <v>37</v>
      </c>
      <c r="O3783" s="39" t="s">
        <v>35</v>
      </c>
      <c r="P3783" s="39" t="s">
        <v>37</v>
      </c>
      <c r="Q3783" s="39" t="s">
        <v>37</v>
      </c>
      <c r="R3783" s="39" t="s">
        <v>37</v>
      </c>
      <c r="S3783" s="39" t="s">
        <v>40</v>
      </c>
      <c r="T3783" s="39" t="s">
        <v>35</v>
      </c>
      <c r="U3783" s="40" t="s">
        <v>39</v>
      </c>
      <c r="V3783" s="39" t="s">
        <v>37</v>
      </c>
      <c r="W3783" s="74" t="s">
        <v>66</v>
      </c>
      <c r="X3783" s="74">
        <v>0</v>
      </c>
    </row>
    <row r="3784" spans="1:24" ht="24" x14ac:dyDescent="0.3">
      <c r="A3784" s="33" t="s">
        <v>131</v>
      </c>
      <c r="B3784" s="22">
        <v>19024</v>
      </c>
      <c r="C3784" s="22" t="s">
        <v>51</v>
      </c>
      <c r="D3784" s="22">
        <v>51900191</v>
      </c>
      <c r="E3784" s="26" t="s">
        <v>52</v>
      </c>
      <c r="F3784" s="22">
        <v>2</v>
      </c>
      <c r="G3784" s="22" t="s">
        <v>48</v>
      </c>
      <c r="H3784" s="22" t="s">
        <v>49</v>
      </c>
      <c r="I3784" s="22" t="s">
        <v>50</v>
      </c>
      <c r="J3784" s="22" t="s">
        <v>35</v>
      </c>
      <c r="K3784" s="22" t="s">
        <v>36</v>
      </c>
      <c r="L3784" s="22">
        <v>19024</v>
      </c>
      <c r="M3784" s="39" t="s">
        <v>35</v>
      </c>
      <c r="N3784" s="39" t="s">
        <v>37</v>
      </c>
      <c r="O3784" s="39" t="s">
        <v>37</v>
      </c>
      <c r="P3784" s="39" t="s">
        <v>35</v>
      </c>
      <c r="Q3784" s="39" t="s">
        <v>37</v>
      </c>
      <c r="R3784" s="39" t="s">
        <v>35</v>
      </c>
      <c r="S3784" s="39" t="s">
        <v>40</v>
      </c>
      <c r="T3784" s="39" t="s">
        <v>35</v>
      </c>
      <c r="U3784" s="40" t="s">
        <v>39</v>
      </c>
      <c r="V3784" s="39" t="s">
        <v>37</v>
      </c>
      <c r="W3784" s="74" t="s">
        <v>37</v>
      </c>
      <c r="X3784" s="74">
        <v>0</v>
      </c>
    </row>
    <row r="3785" spans="1:24" ht="72" x14ac:dyDescent="0.3">
      <c r="A3785" s="33" t="s">
        <v>131</v>
      </c>
      <c r="B3785" s="22">
        <v>11740</v>
      </c>
      <c r="C3785" s="22" t="s">
        <v>374</v>
      </c>
      <c r="D3785" s="22">
        <v>25400579</v>
      </c>
      <c r="E3785" s="26" t="s">
        <v>375</v>
      </c>
      <c r="F3785" s="22">
        <v>8</v>
      </c>
      <c r="G3785" s="22" t="s">
        <v>48</v>
      </c>
      <c r="H3785" s="22" t="s">
        <v>254</v>
      </c>
      <c r="I3785" s="22" t="s">
        <v>34</v>
      </c>
      <c r="J3785" s="22" t="s">
        <v>97</v>
      </c>
      <c r="K3785" s="22" t="s">
        <v>36</v>
      </c>
      <c r="L3785" s="22">
        <v>11740</v>
      </c>
      <c r="M3785" s="39" t="s">
        <v>37</v>
      </c>
      <c r="N3785" s="39" t="s">
        <v>37</v>
      </c>
      <c r="O3785" s="39" t="s">
        <v>37</v>
      </c>
      <c r="P3785" s="39" t="s">
        <v>37</v>
      </c>
      <c r="Q3785" s="39" t="s">
        <v>37</v>
      </c>
      <c r="R3785" s="39" t="s">
        <v>37</v>
      </c>
      <c r="S3785" s="39" t="s">
        <v>40</v>
      </c>
      <c r="T3785" s="39" t="s">
        <v>37</v>
      </c>
      <c r="U3785" s="40" t="s">
        <v>621</v>
      </c>
      <c r="V3785" s="39" t="s">
        <v>37</v>
      </c>
      <c r="W3785" s="74" t="s">
        <v>642</v>
      </c>
      <c r="X3785" s="74">
        <v>0</v>
      </c>
    </row>
    <row r="3786" spans="1:24" ht="14.4" x14ac:dyDescent="0.3">
      <c r="A3786" s="33" t="s">
        <v>131</v>
      </c>
      <c r="B3786" s="22">
        <v>11770</v>
      </c>
      <c r="C3786" s="22" t="s">
        <v>524</v>
      </c>
      <c r="D3786" s="22">
        <v>53100815</v>
      </c>
      <c r="E3786" s="26" t="s">
        <v>525</v>
      </c>
      <c r="F3786" s="22">
        <v>7</v>
      </c>
      <c r="G3786" s="22" t="s">
        <v>48</v>
      </c>
      <c r="H3786" s="22" t="s">
        <v>111</v>
      </c>
      <c r="I3786" s="22" t="s">
        <v>34</v>
      </c>
      <c r="J3786" s="22" t="s">
        <v>97</v>
      </c>
      <c r="K3786" s="22" t="s">
        <v>36</v>
      </c>
      <c r="L3786" s="22">
        <v>11770</v>
      </c>
      <c r="M3786" s="39" t="s">
        <v>37</v>
      </c>
      <c r="N3786" s="39" t="s">
        <v>37</v>
      </c>
      <c r="O3786" s="39" t="s">
        <v>37</v>
      </c>
      <c r="P3786" s="39" t="s">
        <v>37</v>
      </c>
      <c r="Q3786" s="39" t="s">
        <v>37</v>
      </c>
      <c r="R3786" s="39" t="s">
        <v>37</v>
      </c>
      <c r="S3786" s="39" t="s">
        <v>37</v>
      </c>
      <c r="T3786" s="39" t="s">
        <v>37</v>
      </c>
      <c r="U3786" s="40" t="s">
        <v>605</v>
      </c>
      <c r="V3786" s="39" t="s">
        <v>35</v>
      </c>
      <c r="W3786" s="74" t="s">
        <v>606</v>
      </c>
      <c r="X3786" s="74">
        <v>0</v>
      </c>
    </row>
    <row r="3787" spans="1:24" ht="43.2" x14ac:dyDescent="0.3">
      <c r="A3787" s="33" t="s">
        <v>131</v>
      </c>
      <c r="B3787" s="22">
        <v>11594</v>
      </c>
      <c r="C3787" s="22" t="s">
        <v>408</v>
      </c>
      <c r="D3787" s="22">
        <v>53100235</v>
      </c>
      <c r="E3787" s="26" t="s">
        <v>409</v>
      </c>
      <c r="F3787" s="22">
        <v>32</v>
      </c>
      <c r="G3787" s="22" t="s">
        <v>48</v>
      </c>
      <c r="H3787" s="22" t="s">
        <v>33</v>
      </c>
      <c r="I3787" s="22" t="s">
        <v>34</v>
      </c>
      <c r="J3787" s="22" t="s">
        <v>97</v>
      </c>
      <c r="K3787" s="22" t="s">
        <v>36</v>
      </c>
      <c r="L3787" s="22">
        <v>11594</v>
      </c>
      <c r="M3787" s="39" t="s">
        <v>37</v>
      </c>
      <c r="N3787" s="39" t="s">
        <v>37</v>
      </c>
      <c r="O3787" s="39" t="s">
        <v>37</v>
      </c>
      <c r="P3787" s="39" t="s">
        <v>37</v>
      </c>
      <c r="Q3787" s="39" t="s">
        <v>37</v>
      </c>
      <c r="R3787" s="39" t="s">
        <v>37</v>
      </c>
      <c r="S3787" s="39" t="s">
        <v>40</v>
      </c>
      <c r="T3787" s="39" t="s">
        <v>35</v>
      </c>
      <c r="U3787" s="40" t="s">
        <v>39</v>
      </c>
      <c r="V3787" s="39" t="s">
        <v>37</v>
      </c>
      <c r="W3787" s="74" t="s">
        <v>622</v>
      </c>
      <c r="X3787" s="74">
        <v>0</v>
      </c>
    </row>
    <row r="3788" spans="1:24" ht="14.4" x14ac:dyDescent="0.3">
      <c r="A3788" s="33" t="s">
        <v>131</v>
      </c>
      <c r="B3788" s="22">
        <v>11639</v>
      </c>
      <c r="C3788" s="22" t="s">
        <v>436</v>
      </c>
      <c r="D3788" s="22">
        <v>53100032</v>
      </c>
      <c r="E3788" s="26" t="s">
        <v>437</v>
      </c>
      <c r="F3788" s="22">
        <v>1</v>
      </c>
      <c r="G3788" s="22" t="s">
        <v>48</v>
      </c>
      <c r="H3788" s="22" t="s">
        <v>105</v>
      </c>
      <c r="I3788" s="22" t="s">
        <v>34</v>
      </c>
      <c r="J3788" s="22" t="s">
        <v>97</v>
      </c>
      <c r="K3788" s="22" t="s">
        <v>36</v>
      </c>
      <c r="L3788" s="22">
        <v>11639</v>
      </c>
      <c r="M3788" s="39" t="s">
        <v>37</v>
      </c>
      <c r="N3788" s="39" t="s">
        <v>37</v>
      </c>
      <c r="O3788" s="39" t="s">
        <v>35</v>
      </c>
      <c r="P3788" s="39" t="s">
        <v>37</v>
      </c>
      <c r="Q3788" s="39" t="s">
        <v>37</v>
      </c>
      <c r="R3788" s="39" t="s">
        <v>37</v>
      </c>
      <c r="S3788" s="39" t="s">
        <v>641</v>
      </c>
      <c r="T3788" s="39" t="s">
        <v>35</v>
      </c>
      <c r="U3788" s="40" t="s">
        <v>39</v>
      </c>
      <c r="V3788" s="39" t="s">
        <v>35</v>
      </c>
      <c r="W3788" s="74" t="s">
        <v>606</v>
      </c>
      <c r="X3788" s="74">
        <v>0</v>
      </c>
    </row>
    <row r="3789" spans="1:24" ht="129.6" x14ac:dyDescent="0.3">
      <c r="A3789" s="33" t="s">
        <v>131</v>
      </c>
      <c r="B3789" s="22">
        <v>11655</v>
      </c>
      <c r="C3789" s="22" t="s">
        <v>455</v>
      </c>
      <c r="D3789" s="22">
        <v>51900034</v>
      </c>
      <c r="E3789" s="26" t="s">
        <v>456</v>
      </c>
      <c r="F3789" s="22">
        <v>5</v>
      </c>
      <c r="G3789" s="22" t="s">
        <v>48</v>
      </c>
      <c r="H3789" s="22" t="s">
        <v>120</v>
      </c>
      <c r="I3789" s="22" t="s">
        <v>34</v>
      </c>
      <c r="J3789" s="22" t="s">
        <v>97</v>
      </c>
      <c r="K3789" s="22" t="s">
        <v>36</v>
      </c>
      <c r="L3789" s="22">
        <v>11655</v>
      </c>
      <c r="M3789" s="39" t="s">
        <v>37</v>
      </c>
      <c r="N3789" s="39" t="s">
        <v>37</v>
      </c>
      <c r="O3789" s="39" t="s">
        <v>35</v>
      </c>
      <c r="P3789" s="39" t="s">
        <v>37</v>
      </c>
      <c r="Q3789" s="39" t="s">
        <v>37</v>
      </c>
      <c r="R3789" s="39" t="s">
        <v>37</v>
      </c>
      <c r="S3789" s="39" t="s">
        <v>40</v>
      </c>
      <c r="T3789" s="39" t="s">
        <v>35</v>
      </c>
      <c r="U3789" s="40" t="s">
        <v>39</v>
      </c>
      <c r="V3789" s="39" t="s">
        <v>37</v>
      </c>
      <c r="W3789" s="74" t="s">
        <v>652</v>
      </c>
      <c r="X3789" s="74">
        <v>0</v>
      </c>
    </row>
    <row r="3790" spans="1:24" ht="100.8" x14ac:dyDescent="0.3">
      <c r="A3790" s="33" t="s">
        <v>131</v>
      </c>
      <c r="B3790" s="22">
        <v>11656</v>
      </c>
      <c r="C3790" s="22" t="s">
        <v>434</v>
      </c>
      <c r="D3790" s="22">
        <v>51900034</v>
      </c>
      <c r="E3790" s="26" t="s">
        <v>435</v>
      </c>
      <c r="F3790" s="22">
        <v>8</v>
      </c>
      <c r="G3790" s="22" t="s">
        <v>48</v>
      </c>
      <c r="H3790" s="22" t="s">
        <v>120</v>
      </c>
      <c r="I3790" s="22" t="s">
        <v>34</v>
      </c>
      <c r="J3790" s="22" t="s">
        <v>97</v>
      </c>
      <c r="K3790" s="22" t="s">
        <v>36</v>
      </c>
      <c r="L3790" s="22">
        <v>11656</v>
      </c>
      <c r="M3790" s="39" t="s">
        <v>37</v>
      </c>
      <c r="N3790" s="39" t="s">
        <v>37</v>
      </c>
      <c r="O3790" s="39" t="s">
        <v>35</v>
      </c>
      <c r="P3790" s="39" t="s">
        <v>37</v>
      </c>
      <c r="Q3790" s="39" t="s">
        <v>37</v>
      </c>
      <c r="R3790" s="39" t="s">
        <v>37</v>
      </c>
      <c r="S3790" s="39" t="s">
        <v>40</v>
      </c>
      <c r="T3790" s="39" t="s">
        <v>35</v>
      </c>
      <c r="U3790" s="40" t="s">
        <v>39</v>
      </c>
      <c r="V3790" s="39" t="s">
        <v>37</v>
      </c>
      <c r="W3790" s="74" t="s">
        <v>653</v>
      </c>
      <c r="X3790" s="74">
        <v>0</v>
      </c>
    </row>
    <row r="3791" spans="1:24" ht="57.6" x14ac:dyDescent="0.3">
      <c r="A3791" s="33" t="s">
        <v>131</v>
      </c>
      <c r="B3791" s="22">
        <v>11739</v>
      </c>
      <c r="C3791" s="22" t="s">
        <v>428</v>
      </c>
      <c r="D3791" s="22">
        <v>53100186</v>
      </c>
      <c r="E3791" s="26" t="s">
        <v>429</v>
      </c>
      <c r="F3791" s="22">
        <v>3</v>
      </c>
      <c r="G3791" s="22" t="s">
        <v>48</v>
      </c>
      <c r="H3791" s="22" t="s">
        <v>33</v>
      </c>
      <c r="I3791" s="22" t="s">
        <v>34</v>
      </c>
      <c r="J3791" s="22" t="s">
        <v>97</v>
      </c>
      <c r="K3791" s="22" t="s">
        <v>36</v>
      </c>
      <c r="L3791" s="22">
        <v>11739</v>
      </c>
      <c r="M3791" s="39" t="s">
        <v>37</v>
      </c>
      <c r="N3791" s="39" t="s">
        <v>37</v>
      </c>
      <c r="O3791" s="39" t="s">
        <v>35</v>
      </c>
      <c r="P3791" s="39" t="s">
        <v>37</v>
      </c>
      <c r="Q3791" s="39" t="s">
        <v>37</v>
      </c>
      <c r="R3791" s="39" t="s">
        <v>37</v>
      </c>
      <c r="S3791" s="39" t="s">
        <v>40</v>
      </c>
      <c r="T3791" s="39" t="s">
        <v>37</v>
      </c>
      <c r="U3791" s="40" t="s">
        <v>605</v>
      </c>
      <c r="V3791" s="39" t="s">
        <v>37</v>
      </c>
      <c r="W3791" s="74" t="s">
        <v>706</v>
      </c>
      <c r="X3791" s="74">
        <v>0</v>
      </c>
    </row>
    <row r="3792" spans="1:24" ht="14.4" x14ac:dyDescent="0.3">
      <c r="A3792" s="33" t="s">
        <v>131</v>
      </c>
      <c r="B3792" s="22">
        <v>11762</v>
      </c>
      <c r="C3792" s="22" t="s">
        <v>416</v>
      </c>
      <c r="D3792" s="22">
        <v>53100584</v>
      </c>
      <c r="E3792" s="26" t="s">
        <v>417</v>
      </c>
      <c r="F3792" s="22">
        <v>11</v>
      </c>
      <c r="G3792" s="22" t="s">
        <v>48</v>
      </c>
      <c r="H3792" s="22" t="s">
        <v>120</v>
      </c>
      <c r="I3792" s="22" t="s">
        <v>34</v>
      </c>
      <c r="J3792" s="22" t="s">
        <v>97</v>
      </c>
      <c r="K3792" s="22" t="s">
        <v>36</v>
      </c>
      <c r="L3792" s="22">
        <v>11762</v>
      </c>
      <c r="M3792" s="39" t="s">
        <v>37</v>
      </c>
      <c r="N3792" s="39" t="s">
        <v>37</v>
      </c>
      <c r="O3792" s="39" t="s">
        <v>35</v>
      </c>
      <c r="P3792" s="39" t="s">
        <v>37</v>
      </c>
      <c r="Q3792" s="39" t="s">
        <v>37</v>
      </c>
      <c r="R3792" s="39" t="s">
        <v>37</v>
      </c>
      <c r="S3792" s="39" t="s">
        <v>40</v>
      </c>
      <c r="T3792" s="39" t="s">
        <v>35</v>
      </c>
      <c r="U3792" s="40" t="s">
        <v>39</v>
      </c>
      <c r="V3792" s="39" t="s">
        <v>35</v>
      </c>
      <c r="W3792" s="74" t="s">
        <v>606</v>
      </c>
      <c r="X3792" s="74">
        <v>0</v>
      </c>
    </row>
    <row r="3793" spans="1:24" ht="14.4" x14ac:dyDescent="0.3">
      <c r="A3793" s="33" t="s">
        <v>131</v>
      </c>
      <c r="B3793" s="22">
        <v>11764</v>
      </c>
      <c r="C3793" s="22" t="s">
        <v>432</v>
      </c>
      <c r="D3793" s="22">
        <v>53100888</v>
      </c>
      <c r="E3793" s="26" t="s">
        <v>433</v>
      </c>
      <c r="F3793" s="22">
        <v>5</v>
      </c>
      <c r="G3793" s="22" t="s">
        <v>48</v>
      </c>
      <c r="H3793" s="22" t="s">
        <v>120</v>
      </c>
      <c r="I3793" s="22" t="s">
        <v>34</v>
      </c>
      <c r="J3793" s="22" t="s">
        <v>97</v>
      </c>
      <c r="K3793" s="22" t="s">
        <v>36</v>
      </c>
      <c r="L3793" s="22">
        <v>11764</v>
      </c>
      <c r="M3793" s="39" t="s">
        <v>37</v>
      </c>
      <c r="N3793" s="39" t="s">
        <v>37</v>
      </c>
      <c r="O3793" s="39" t="s">
        <v>35</v>
      </c>
      <c r="P3793" s="39" t="s">
        <v>37</v>
      </c>
      <c r="Q3793" s="39" t="s">
        <v>37</v>
      </c>
      <c r="R3793" s="39" t="s">
        <v>37</v>
      </c>
      <c r="S3793" s="39" t="s">
        <v>40</v>
      </c>
      <c r="T3793" s="39" t="s">
        <v>35</v>
      </c>
      <c r="U3793" s="40" t="s">
        <v>39</v>
      </c>
      <c r="V3793" s="39" t="s">
        <v>35</v>
      </c>
      <c r="W3793" s="74" t="s">
        <v>606</v>
      </c>
      <c r="X3793" s="74">
        <v>0</v>
      </c>
    </row>
    <row r="3794" spans="1:24" ht="14.4" x14ac:dyDescent="0.3">
      <c r="A3794" s="33" t="s">
        <v>131</v>
      </c>
      <c r="B3794" s="22">
        <v>11790</v>
      </c>
      <c r="C3794" s="22" t="s">
        <v>418</v>
      </c>
      <c r="D3794" s="22">
        <v>53100328</v>
      </c>
      <c r="E3794" s="26" t="s">
        <v>419</v>
      </c>
      <c r="F3794" s="22">
        <v>1</v>
      </c>
      <c r="G3794" s="22" t="s">
        <v>48</v>
      </c>
      <c r="H3794" s="22" t="s">
        <v>33</v>
      </c>
      <c r="I3794" s="22" t="s">
        <v>34</v>
      </c>
      <c r="J3794" s="22" t="s">
        <v>97</v>
      </c>
      <c r="K3794" s="22" t="s">
        <v>36</v>
      </c>
      <c r="L3794" s="22">
        <v>11790</v>
      </c>
      <c r="M3794" s="39" t="s">
        <v>37</v>
      </c>
      <c r="N3794" s="39" t="s">
        <v>37</v>
      </c>
      <c r="O3794" s="39" t="s">
        <v>35</v>
      </c>
      <c r="P3794" s="39" t="s">
        <v>37</v>
      </c>
      <c r="Q3794" s="39" t="s">
        <v>37</v>
      </c>
      <c r="R3794" s="39" t="s">
        <v>37</v>
      </c>
      <c r="S3794" s="39" t="s">
        <v>40</v>
      </c>
      <c r="T3794" s="39" t="s">
        <v>35</v>
      </c>
      <c r="U3794" s="40" t="s">
        <v>39</v>
      </c>
      <c r="V3794" s="39" t="s">
        <v>35</v>
      </c>
      <c r="W3794" s="74" t="s">
        <v>606</v>
      </c>
      <c r="X3794" s="74">
        <v>0</v>
      </c>
    </row>
    <row r="3795" spans="1:24" ht="129.6" x14ac:dyDescent="0.3">
      <c r="A3795" s="33" t="s">
        <v>131</v>
      </c>
      <c r="B3795" s="22">
        <v>11983</v>
      </c>
      <c r="C3795" s="22" t="s">
        <v>54</v>
      </c>
      <c r="D3795" s="22">
        <v>53100213</v>
      </c>
      <c r="E3795" s="26" t="s">
        <v>55</v>
      </c>
      <c r="F3795" s="22">
        <v>6</v>
      </c>
      <c r="G3795" s="22" t="s">
        <v>48</v>
      </c>
      <c r="H3795" s="22" t="s">
        <v>33</v>
      </c>
      <c r="I3795" s="22" t="s">
        <v>34</v>
      </c>
      <c r="J3795" s="22" t="s">
        <v>35</v>
      </c>
      <c r="K3795" s="22" t="s">
        <v>36</v>
      </c>
      <c r="L3795" s="22">
        <v>11983</v>
      </c>
      <c r="M3795" s="39" t="s">
        <v>37</v>
      </c>
      <c r="N3795" s="39" t="s">
        <v>37</v>
      </c>
      <c r="O3795" s="39" t="s">
        <v>35</v>
      </c>
      <c r="P3795" s="39" t="s">
        <v>35</v>
      </c>
      <c r="Q3795" s="39" t="s">
        <v>37</v>
      </c>
      <c r="R3795" s="39" t="s">
        <v>37</v>
      </c>
      <c r="S3795" s="39" t="s">
        <v>38</v>
      </c>
      <c r="T3795" s="39" t="s">
        <v>35</v>
      </c>
      <c r="U3795" s="40" t="s">
        <v>39</v>
      </c>
      <c r="V3795" s="39" t="s">
        <v>37</v>
      </c>
      <c r="W3795" s="74" t="s">
        <v>56</v>
      </c>
      <c r="X3795" s="74">
        <v>0</v>
      </c>
    </row>
    <row r="3796" spans="1:24" ht="14.4" x14ac:dyDescent="0.3">
      <c r="A3796" s="33" t="s">
        <v>131</v>
      </c>
      <c r="B3796" s="22">
        <v>12010</v>
      </c>
      <c r="C3796" s="22" t="s">
        <v>442</v>
      </c>
      <c r="D3796" s="22">
        <v>25400320</v>
      </c>
      <c r="E3796" s="26" t="s">
        <v>443</v>
      </c>
      <c r="F3796" s="22">
        <v>2</v>
      </c>
      <c r="G3796" s="22" t="s">
        <v>48</v>
      </c>
      <c r="H3796" s="22" t="s">
        <v>120</v>
      </c>
      <c r="I3796" s="22" t="s">
        <v>34</v>
      </c>
      <c r="J3796" s="22" t="s">
        <v>97</v>
      </c>
      <c r="K3796" s="22" t="s">
        <v>36</v>
      </c>
      <c r="L3796" s="22">
        <v>12010</v>
      </c>
      <c r="M3796" s="39" t="s">
        <v>37</v>
      </c>
      <c r="N3796" s="39" t="s">
        <v>37</v>
      </c>
      <c r="O3796" s="39" t="s">
        <v>35</v>
      </c>
      <c r="P3796" s="39" t="s">
        <v>37</v>
      </c>
      <c r="Q3796" s="39" t="s">
        <v>37</v>
      </c>
      <c r="R3796" s="39" t="s">
        <v>37</v>
      </c>
      <c r="S3796" s="39" t="s">
        <v>38</v>
      </c>
      <c r="T3796" s="39" t="s">
        <v>35</v>
      </c>
      <c r="U3796" s="40" t="s">
        <v>39</v>
      </c>
      <c r="V3796" s="39" t="s">
        <v>35</v>
      </c>
      <c r="W3796" s="74" t="s">
        <v>606</v>
      </c>
      <c r="X3796" s="74">
        <v>0</v>
      </c>
    </row>
    <row r="3797" spans="1:24" ht="14.4" x14ac:dyDescent="0.3">
      <c r="A3797" s="33" t="s">
        <v>131</v>
      </c>
      <c r="B3797" s="22">
        <v>12071</v>
      </c>
      <c r="C3797" s="22" t="s">
        <v>440</v>
      </c>
      <c r="D3797" s="22">
        <v>53100675</v>
      </c>
      <c r="E3797" s="26" t="s">
        <v>441</v>
      </c>
      <c r="F3797" s="22">
        <v>3</v>
      </c>
      <c r="G3797" s="22" t="s">
        <v>48</v>
      </c>
      <c r="H3797" s="22" t="s">
        <v>120</v>
      </c>
      <c r="I3797" s="22" t="s">
        <v>34</v>
      </c>
      <c r="J3797" s="22" t="s">
        <v>97</v>
      </c>
      <c r="K3797" s="22" t="s">
        <v>36</v>
      </c>
      <c r="L3797" s="22">
        <v>12071</v>
      </c>
      <c r="M3797" s="39" t="s">
        <v>37</v>
      </c>
      <c r="N3797" s="39" t="s">
        <v>37</v>
      </c>
      <c r="O3797" s="39" t="s">
        <v>35</v>
      </c>
      <c r="P3797" s="39" t="s">
        <v>37</v>
      </c>
      <c r="Q3797" s="39" t="s">
        <v>37</v>
      </c>
      <c r="R3797" s="39" t="s">
        <v>37</v>
      </c>
      <c r="S3797" s="39" t="s">
        <v>40</v>
      </c>
      <c r="T3797" s="39" t="s">
        <v>35</v>
      </c>
      <c r="U3797" s="40" t="s">
        <v>39</v>
      </c>
      <c r="V3797" s="39" t="s">
        <v>35</v>
      </c>
      <c r="W3797" s="74" t="s">
        <v>606</v>
      </c>
      <c r="X3797" s="74">
        <v>0</v>
      </c>
    </row>
    <row r="3798" spans="1:24" ht="14.4" x14ac:dyDescent="0.3">
      <c r="A3798" s="33" t="s">
        <v>131</v>
      </c>
      <c r="B3798" s="22">
        <v>12268</v>
      </c>
      <c r="C3798" s="22" t="s">
        <v>445</v>
      </c>
      <c r="D3798" s="22">
        <v>53100347</v>
      </c>
      <c r="E3798" s="26" t="s">
        <v>446</v>
      </c>
      <c r="F3798" s="22">
        <v>6</v>
      </c>
      <c r="G3798" s="22" t="s">
        <v>48</v>
      </c>
      <c r="H3798" s="22" t="s">
        <v>111</v>
      </c>
      <c r="I3798" s="22" t="s">
        <v>34</v>
      </c>
      <c r="J3798" s="22" t="s">
        <v>97</v>
      </c>
      <c r="K3798" s="22" t="s">
        <v>36</v>
      </c>
      <c r="L3798" s="22">
        <v>12268</v>
      </c>
      <c r="M3798" s="39" t="s">
        <v>37</v>
      </c>
      <c r="N3798" s="39" t="s">
        <v>37</v>
      </c>
      <c r="O3798" s="39" t="s">
        <v>35</v>
      </c>
      <c r="P3798" s="39" t="s">
        <v>37</v>
      </c>
      <c r="Q3798" s="39" t="s">
        <v>37</v>
      </c>
      <c r="R3798" s="39" t="s">
        <v>37</v>
      </c>
      <c r="S3798" s="39" t="s">
        <v>40</v>
      </c>
      <c r="T3798" s="39" t="s">
        <v>35</v>
      </c>
      <c r="U3798" s="40" t="s">
        <v>605</v>
      </c>
      <c r="V3798" s="39" t="s">
        <v>35</v>
      </c>
      <c r="W3798" s="74" t="s">
        <v>606</v>
      </c>
      <c r="X3798" s="74">
        <v>0</v>
      </c>
    </row>
    <row r="3799" spans="1:24" ht="57.6" x14ac:dyDescent="0.3">
      <c r="A3799" s="33" t="s">
        <v>131</v>
      </c>
      <c r="B3799" s="22">
        <v>12311</v>
      </c>
      <c r="C3799" s="22" t="s">
        <v>410</v>
      </c>
      <c r="D3799" s="22">
        <v>53100287</v>
      </c>
      <c r="E3799" s="26" t="s">
        <v>411</v>
      </c>
      <c r="F3799" s="22">
        <v>8</v>
      </c>
      <c r="G3799" s="22" t="s">
        <v>48</v>
      </c>
      <c r="H3799" s="22" t="s">
        <v>61</v>
      </c>
      <c r="I3799" s="22" t="s">
        <v>34</v>
      </c>
      <c r="J3799" s="22" t="s">
        <v>97</v>
      </c>
      <c r="K3799" s="22" t="s">
        <v>36</v>
      </c>
      <c r="L3799" s="22">
        <v>12311</v>
      </c>
      <c r="M3799" s="39" t="s">
        <v>37</v>
      </c>
      <c r="N3799" s="39" t="s">
        <v>37</v>
      </c>
      <c r="O3799" s="39" t="s">
        <v>35</v>
      </c>
      <c r="P3799" s="39" t="s">
        <v>37</v>
      </c>
      <c r="Q3799" s="39" t="s">
        <v>37</v>
      </c>
      <c r="R3799" s="39" t="s">
        <v>37</v>
      </c>
      <c r="S3799" s="39" t="s">
        <v>40</v>
      </c>
      <c r="T3799" s="39" t="s">
        <v>35</v>
      </c>
      <c r="U3799" s="40" t="s">
        <v>39</v>
      </c>
      <c r="V3799" s="39" t="s">
        <v>37</v>
      </c>
      <c r="W3799" s="74" t="s">
        <v>956</v>
      </c>
      <c r="X3799" s="74">
        <v>0</v>
      </c>
    </row>
    <row r="3800" spans="1:24" ht="43.2" x14ac:dyDescent="0.3">
      <c r="A3800" s="33" t="s">
        <v>131</v>
      </c>
      <c r="B3800" s="22">
        <v>16256</v>
      </c>
      <c r="C3800" s="22" t="s">
        <v>447</v>
      </c>
      <c r="D3800" s="22">
        <v>52200022</v>
      </c>
      <c r="E3800" s="26" t="s">
        <v>448</v>
      </c>
      <c r="F3800" s="22">
        <v>1</v>
      </c>
      <c r="G3800" s="22" t="s">
        <v>48</v>
      </c>
      <c r="H3800" s="22" t="s">
        <v>111</v>
      </c>
      <c r="I3800" s="22" t="s">
        <v>34</v>
      </c>
      <c r="J3800" s="22" t="s">
        <v>97</v>
      </c>
      <c r="K3800" s="22" t="s">
        <v>36</v>
      </c>
      <c r="L3800" s="22">
        <v>16256</v>
      </c>
      <c r="M3800" s="39" t="s">
        <v>37</v>
      </c>
      <c r="N3800" s="39" t="s">
        <v>37</v>
      </c>
      <c r="O3800" s="39" t="s">
        <v>37</v>
      </c>
      <c r="P3800" s="39" t="s">
        <v>37</v>
      </c>
      <c r="Q3800" s="39" t="s">
        <v>37</v>
      </c>
      <c r="R3800" s="39" t="s">
        <v>37</v>
      </c>
      <c r="S3800" s="39" t="s">
        <v>37</v>
      </c>
      <c r="T3800" s="39" t="s">
        <v>37</v>
      </c>
      <c r="U3800" s="40" t="s">
        <v>605</v>
      </c>
      <c r="V3800" s="39" t="s">
        <v>37</v>
      </c>
      <c r="W3800" s="74" t="s">
        <v>3367</v>
      </c>
      <c r="X3800" s="74">
        <v>0</v>
      </c>
    </row>
    <row r="3801" spans="1:24" ht="57.6" x14ac:dyDescent="0.3">
      <c r="A3801" s="33" t="s">
        <v>131</v>
      </c>
      <c r="B3801" s="22">
        <v>16262</v>
      </c>
      <c r="C3801" s="22" t="s">
        <v>451</v>
      </c>
      <c r="D3801" s="22">
        <v>53100347</v>
      </c>
      <c r="E3801" s="26" t="s">
        <v>452</v>
      </c>
      <c r="F3801" s="22">
        <v>2</v>
      </c>
      <c r="G3801" s="22" t="s">
        <v>48</v>
      </c>
      <c r="H3801" s="22" t="s">
        <v>111</v>
      </c>
      <c r="I3801" s="22" t="s">
        <v>34</v>
      </c>
      <c r="J3801" s="22" t="s">
        <v>97</v>
      </c>
      <c r="K3801" s="22" t="s">
        <v>36</v>
      </c>
      <c r="L3801" s="22">
        <v>16262</v>
      </c>
      <c r="M3801" s="39" t="s">
        <v>35</v>
      </c>
      <c r="N3801" s="39" t="s">
        <v>37</v>
      </c>
      <c r="O3801" s="39" t="s">
        <v>35</v>
      </c>
      <c r="P3801" s="39" t="s">
        <v>37</v>
      </c>
      <c r="Q3801" s="39" t="s">
        <v>37</v>
      </c>
      <c r="R3801" s="39" t="s">
        <v>37</v>
      </c>
      <c r="S3801" s="39" t="s">
        <v>38</v>
      </c>
      <c r="T3801" s="39" t="s">
        <v>35</v>
      </c>
      <c r="U3801" s="40" t="s">
        <v>649</v>
      </c>
      <c r="V3801" s="39" t="s">
        <v>37</v>
      </c>
      <c r="W3801" s="74" t="s">
        <v>3363</v>
      </c>
      <c r="X3801" s="74">
        <v>0</v>
      </c>
    </row>
    <row r="3802" spans="1:24" ht="72" x14ac:dyDescent="0.3">
      <c r="A3802" s="33" t="s">
        <v>131</v>
      </c>
      <c r="B3802" s="22">
        <v>20209</v>
      </c>
      <c r="C3802" s="22" t="s">
        <v>457</v>
      </c>
      <c r="D3802" s="22">
        <v>53100067</v>
      </c>
      <c r="E3802" s="26" t="s">
        <v>458</v>
      </c>
      <c r="F3802" s="22">
        <v>2</v>
      </c>
      <c r="G3802" s="22" t="s">
        <v>48</v>
      </c>
      <c r="H3802" s="22" t="s">
        <v>101</v>
      </c>
      <c r="I3802" s="22" t="s">
        <v>34</v>
      </c>
      <c r="J3802" s="22" t="s">
        <v>97</v>
      </c>
      <c r="K3802" s="22" t="s">
        <v>36</v>
      </c>
      <c r="L3802" s="22">
        <v>20209</v>
      </c>
      <c r="M3802" s="39" t="s">
        <v>37</v>
      </c>
      <c r="N3802" s="39" t="s">
        <v>37</v>
      </c>
      <c r="O3802" s="39" t="s">
        <v>37</v>
      </c>
      <c r="P3802" s="39" t="s">
        <v>37</v>
      </c>
      <c r="Q3802" s="39" t="s">
        <v>37</v>
      </c>
      <c r="R3802" s="39" t="s">
        <v>37</v>
      </c>
      <c r="S3802" s="39" t="s">
        <v>37</v>
      </c>
      <c r="T3802" s="39" t="s">
        <v>37</v>
      </c>
      <c r="U3802" s="40" t="s">
        <v>39</v>
      </c>
      <c r="V3802" s="39" t="s">
        <v>37</v>
      </c>
      <c r="W3802" s="74" t="s">
        <v>3631</v>
      </c>
      <c r="X3802" s="74">
        <v>0</v>
      </c>
    </row>
    <row r="3803" spans="1:24" ht="14.4" x14ac:dyDescent="0.3">
      <c r="A3803" s="33" t="s">
        <v>131</v>
      </c>
      <c r="B3803" s="22">
        <v>20211</v>
      </c>
      <c r="C3803" s="22" t="s">
        <v>430</v>
      </c>
      <c r="D3803" s="22">
        <v>53100075</v>
      </c>
      <c r="E3803" s="26" t="s">
        <v>431</v>
      </c>
      <c r="F3803" s="22">
        <v>23</v>
      </c>
      <c r="G3803" s="22" t="s">
        <v>48</v>
      </c>
      <c r="H3803" s="22" t="s">
        <v>101</v>
      </c>
      <c r="I3803" s="22" t="s">
        <v>34</v>
      </c>
      <c r="J3803" s="22" t="s">
        <v>97</v>
      </c>
      <c r="K3803" s="22" t="s">
        <v>36</v>
      </c>
      <c r="L3803" s="22">
        <v>20211</v>
      </c>
      <c r="M3803" s="39" t="s">
        <v>37</v>
      </c>
      <c r="N3803" s="39" t="s">
        <v>37</v>
      </c>
      <c r="O3803" s="39" t="s">
        <v>37</v>
      </c>
      <c r="P3803" s="39" t="s">
        <v>37</v>
      </c>
      <c r="Q3803" s="39" t="s">
        <v>37</v>
      </c>
      <c r="R3803" s="39" t="s">
        <v>37</v>
      </c>
      <c r="S3803" s="39" t="s">
        <v>37</v>
      </c>
      <c r="T3803" s="39" t="s">
        <v>35</v>
      </c>
      <c r="U3803" s="40" t="s">
        <v>39</v>
      </c>
      <c r="V3803" s="39" t="s">
        <v>37</v>
      </c>
      <c r="W3803" s="74" t="s">
        <v>3632</v>
      </c>
      <c r="X3803" s="74">
        <v>0</v>
      </c>
    </row>
    <row r="3804" spans="1:24" ht="57.6" x14ac:dyDescent="0.3">
      <c r="A3804" s="33" t="s">
        <v>131</v>
      </c>
      <c r="B3804" s="22">
        <v>12030</v>
      </c>
      <c r="C3804" s="22" t="s">
        <v>59</v>
      </c>
      <c r="D3804" s="22">
        <v>53100230</v>
      </c>
      <c r="E3804" s="26" t="s">
        <v>60</v>
      </c>
      <c r="F3804" s="22">
        <v>1</v>
      </c>
      <c r="G3804" s="22" t="s">
        <v>48</v>
      </c>
      <c r="H3804" s="22" t="s">
        <v>61</v>
      </c>
      <c r="I3804" s="22" t="s">
        <v>34</v>
      </c>
      <c r="J3804" s="22" t="s">
        <v>35</v>
      </c>
      <c r="K3804" s="22" t="s">
        <v>36</v>
      </c>
      <c r="L3804" s="22">
        <v>12030</v>
      </c>
      <c r="M3804" s="39" t="s">
        <v>37</v>
      </c>
      <c r="N3804" s="39" t="s">
        <v>37</v>
      </c>
      <c r="O3804" s="39" t="s">
        <v>35</v>
      </c>
      <c r="P3804" s="39" t="s">
        <v>35</v>
      </c>
      <c r="Q3804" s="39" t="s">
        <v>37</v>
      </c>
      <c r="R3804" s="39" t="s">
        <v>37</v>
      </c>
      <c r="S3804" s="39" t="s">
        <v>37</v>
      </c>
      <c r="T3804" s="39" t="s">
        <v>35</v>
      </c>
      <c r="U3804" s="40" t="s">
        <v>39</v>
      </c>
      <c r="V3804" s="39" t="s">
        <v>37</v>
      </c>
      <c r="W3804" s="74" t="s">
        <v>62</v>
      </c>
      <c r="X3804" s="74">
        <v>0</v>
      </c>
    </row>
    <row r="3805" spans="1:24" ht="57.6" x14ac:dyDescent="0.3">
      <c r="A3805" s="33" t="s">
        <v>131</v>
      </c>
      <c r="B3805" s="22">
        <v>12096</v>
      </c>
      <c r="C3805" s="22" t="s">
        <v>483</v>
      </c>
      <c r="D3805" s="22">
        <v>53100286</v>
      </c>
      <c r="E3805" s="26" t="s">
        <v>484</v>
      </c>
      <c r="F3805" s="22">
        <v>1</v>
      </c>
      <c r="G3805" s="22" t="s">
        <v>48</v>
      </c>
      <c r="H3805" s="22" t="s">
        <v>61</v>
      </c>
      <c r="I3805" s="22" t="s">
        <v>34</v>
      </c>
      <c r="J3805" s="22" t="s">
        <v>97</v>
      </c>
      <c r="K3805" s="22" t="s">
        <v>36</v>
      </c>
      <c r="L3805" s="22">
        <v>12096</v>
      </c>
      <c r="M3805" s="39" t="s">
        <v>35</v>
      </c>
      <c r="N3805" s="39" t="s">
        <v>37</v>
      </c>
      <c r="O3805" s="39" t="s">
        <v>35</v>
      </c>
      <c r="P3805" s="39" t="s">
        <v>37</v>
      </c>
      <c r="Q3805" s="39" t="s">
        <v>37</v>
      </c>
      <c r="R3805" s="39" t="s">
        <v>37</v>
      </c>
      <c r="S3805" s="39" t="s">
        <v>40</v>
      </c>
      <c r="T3805" s="39" t="s">
        <v>35</v>
      </c>
      <c r="U3805" s="40" t="s">
        <v>39</v>
      </c>
      <c r="V3805" s="39" t="s">
        <v>37</v>
      </c>
      <c r="W3805" s="74" t="s">
        <v>886</v>
      </c>
      <c r="X3805" s="74">
        <v>0</v>
      </c>
    </row>
    <row r="3806" spans="1:24" ht="86.4" x14ac:dyDescent="0.3">
      <c r="A3806" s="33" t="s">
        <v>131</v>
      </c>
      <c r="B3806" s="22">
        <v>12233</v>
      </c>
      <c r="C3806" s="22" t="s">
        <v>475</v>
      </c>
      <c r="D3806" s="22">
        <v>53100379</v>
      </c>
      <c r="E3806" s="26" t="s">
        <v>476</v>
      </c>
      <c r="F3806" s="22">
        <v>2</v>
      </c>
      <c r="G3806" s="22" t="s">
        <v>48</v>
      </c>
      <c r="H3806" s="22" t="s">
        <v>61</v>
      </c>
      <c r="I3806" s="22" t="s">
        <v>34</v>
      </c>
      <c r="J3806" s="22" t="s">
        <v>97</v>
      </c>
      <c r="K3806" s="22" t="s">
        <v>36</v>
      </c>
      <c r="L3806" s="22">
        <v>12233</v>
      </c>
      <c r="M3806" s="39" t="s">
        <v>37</v>
      </c>
      <c r="N3806" s="39" t="s">
        <v>37</v>
      </c>
      <c r="O3806" s="39" t="s">
        <v>35</v>
      </c>
      <c r="P3806" s="39" t="s">
        <v>37</v>
      </c>
      <c r="Q3806" s="39" t="s">
        <v>37</v>
      </c>
      <c r="R3806" s="39" t="s">
        <v>37</v>
      </c>
      <c r="S3806" s="39" t="s">
        <v>40</v>
      </c>
      <c r="T3806" s="39" t="s">
        <v>35</v>
      </c>
      <c r="U3806" s="40" t="s">
        <v>39</v>
      </c>
      <c r="V3806" s="39" t="s">
        <v>37</v>
      </c>
      <c r="W3806" s="74" t="s">
        <v>931</v>
      </c>
      <c r="X3806" s="74">
        <v>0</v>
      </c>
    </row>
    <row r="3807" spans="1:24" ht="86.4" x14ac:dyDescent="0.3">
      <c r="A3807" s="33" t="s">
        <v>131</v>
      </c>
      <c r="B3807" s="22">
        <v>12235</v>
      </c>
      <c r="C3807" s="22" t="s">
        <v>121</v>
      </c>
      <c r="D3807" s="22">
        <v>53100379</v>
      </c>
      <c r="E3807" s="26" t="s">
        <v>122</v>
      </c>
      <c r="F3807" s="22">
        <v>4</v>
      </c>
      <c r="G3807" s="22" t="s">
        <v>48</v>
      </c>
      <c r="H3807" s="22" t="s">
        <v>61</v>
      </c>
      <c r="I3807" s="22" t="s">
        <v>34</v>
      </c>
      <c r="J3807" s="22" t="s">
        <v>97</v>
      </c>
      <c r="K3807" s="22" t="s">
        <v>36</v>
      </c>
      <c r="L3807" s="22">
        <v>12235</v>
      </c>
      <c r="M3807" s="39" t="s">
        <v>37</v>
      </c>
      <c r="N3807" s="39" t="s">
        <v>37</v>
      </c>
      <c r="O3807" s="39" t="s">
        <v>35</v>
      </c>
      <c r="P3807" s="39" t="s">
        <v>37</v>
      </c>
      <c r="Q3807" s="39" t="s">
        <v>37</v>
      </c>
      <c r="R3807" s="39" t="s">
        <v>37</v>
      </c>
      <c r="S3807" s="39" t="s">
        <v>40</v>
      </c>
      <c r="T3807" s="39" t="s">
        <v>35</v>
      </c>
      <c r="U3807" s="40" t="s">
        <v>39</v>
      </c>
      <c r="V3807" s="39" t="s">
        <v>37</v>
      </c>
      <c r="W3807" s="74" t="s">
        <v>931</v>
      </c>
      <c r="X3807" s="74">
        <v>0</v>
      </c>
    </row>
    <row r="3808" spans="1:24" ht="86.4" x14ac:dyDescent="0.3">
      <c r="A3808" s="33" t="s">
        <v>131</v>
      </c>
      <c r="B3808" s="22">
        <v>12236</v>
      </c>
      <c r="C3808" s="22" t="s">
        <v>471</v>
      </c>
      <c r="D3808" s="22">
        <v>53100379</v>
      </c>
      <c r="E3808" s="26" t="s">
        <v>472</v>
      </c>
      <c r="F3808" s="22">
        <v>7</v>
      </c>
      <c r="G3808" s="22" t="s">
        <v>48</v>
      </c>
      <c r="H3808" s="22" t="s">
        <v>61</v>
      </c>
      <c r="I3808" s="22" t="s">
        <v>34</v>
      </c>
      <c r="J3808" s="22" t="s">
        <v>97</v>
      </c>
      <c r="K3808" s="22" t="s">
        <v>36</v>
      </c>
      <c r="L3808" s="22">
        <v>12236</v>
      </c>
      <c r="M3808" s="39" t="s">
        <v>37</v>
      </c>
      <c r="N3808" s="39" t="s">
        <v>37</v>
      </c>
      <c r="O3808" s="39" t="s">
        <v>35</v>
      </c>
      <c r="P3808" s="39" t="s">
        <v>37</v>
      </c>
      <c r="Q3808" s="39" t="s">
        <v>37</v>
      </c>
      <c r="R3808" s="39" t="s">
        <v>37</v>
      </c>
      <c r="S3808" s="39" t="s">
        <v>40</v>
      </c>
      <c r="T3808" s="39" t="s">
        <v>35</v>
      </c>
      <c r="U3808" s="40" t="s">
        <v>39</v>
      </c>
      <c r="V3808" s="39" t="s">
        <v>37</v>
      </c>
      <c r="W3808" s="74" t="s">
        <v>931</v>
      </c>
      <c r="X3808" s="74">
        <v>0</v>
      </c>
    </row>
    <row r="3809" spans="1:24" ht="43.2" x14ac:dyDescent="0.3">
      <c r="A3809" s="33" t="s">
        <v>131</v>
      </c>
      <c r="B3809" s="22">
        <v>12242</v>
      </c>
      <c r="C3809" s="22" t="s">
        <v>479</v>
      </c>
      <c r="D3809" s="22">
        <v>51900073</v>
      </c>
      <c r="E3809" s="26" t="s">
        <v>480</v>
      </c>
      <c r="F3809" s="22">
        <v>2</v>
      </c>
      <c r="G3809" s="22" t="s">
        <v>48</v>
      </c>
      <c r="H3809" s="22" t="s">
        <v>61</v>
      </c>
      <c r="I3809" s="22" t="s">
        <v>34</v>
      </c>
      <c r="J3809" s="22" t="s">
        <v>97</v>
      </c>
      <c r="K3809" s="22" t="s">
        <v>36</v>
      </c>
      <c r="L3809" s="22">
        <v>12242</v>
      </c>
      <c r="M3809" s="39" t="s">
        <v>37</v>
      </c>
      <c r="N3809" s="39" t="s">
        <v>37</v>
      </c>
      <c r="O3809" s="39" t="s">
        <v>35</v>
      </c>
      <c r="P3809" s="39" t="s">
        <v>37</v>
      </c>
      <c r="Q3809" s="39" t="s">
        <v>37</v>
      </c>
      <c r="R3809" s="39" t="s">
        <v>37</v>
      </c>
      <c r="S3809" s="39" t="s">
        <v>40</v>
      </c>
      <c r="T3809" s="39" t="s">
        <v>35</v>
      </c>
      <c r="U3809" s="40" t="s">
        <v>39</v>
      </c>
      <c r="V3809" s="39" t="s">
        <v>37</v>
      </c>
      <c r="W3809" s="74" t="s">
        <v>935</v>
      </c>
      <c r="X3809" s="74">
        <v>0</v>
      </c>
    </row>
    <row r="3810" spans="1:24" ht="57.6" x14ac:dyDescent="0.3">
      <c r="A3810" s="33" t="s">
        <v>131</v>
      </c>
      <c r="B3810" s="22">
        <v>12266</v>
      </c>
      <c r="C3810" s="22" t="s">
        <v>467</v>
      </c>
      <c r="D3810" s="22">
        <v>53100168</v>
      </c>
      <c r="E3810" s="26" t="s">
        <v>468</v>
      </c>
      <c r="F3810" s="22">
        <v>3</v>
      </c>
      <c r="G3810" s="22" t="s">
        <v>48</v>
      </c>
      <c r="H3810" s="22" t="s">
        <v>61</v>
      </c>
      <c r="I3810" s="22" t="s">
        <v>34</v>
      </c>
      <c r="J3810" s="22" t="s">
        <v>97</v>
      </c>
      <c r="K3810" s="22" t="s">
        <v>36</v>
      </c>
      <c r="L3810" s="22">
        <v>12266</v>
      </c>
      <c r="M3810" s="39" t="s">
        <v>37</v>
      </c>
      <c r="N3810" s="39" t="s">
        <v>37</v>
      </c>
      <c r="O3810" s="39" t="s">
        <v>35</v>
      </c>
      <c r="P3810" s="39" t="s">
        <v>37</v>
      </c>
      <c r="Q3810" s="39" t="s">
        <v>35</v>
      </c>
      <c r="R3810" s="39" t="s">
        <v>37</v>
      </c>
      <c r="S3810" s="39" t="s">
        <v>40</v>
      </c>
      <c r="T3810" s="39" t="s">
        <v>35</v>
      </c>
      <c r="U3810" s="40" t="s">
        <v>39</v>
      </c>
      <c r="V3810" s="39" t="s">
        <v>37</v>
      </c>
      <c r="W3810" s="74" t="s">
        <v>706</v>
      </c>
      <c r="X3810" s="74">
        <v>0</v>
      </c>
    </row>
    <row r="3811" spans="1:24" ht="43.2" x14ac:dyDescent="0.3">
      <c r="A3811" s="33" t="s">
        <v>131</v>
      </c>
      <c r="B3811" s="22">
        <v>12294</v>
      </c>
      <c r="C3811" s="22" t="s">
        <v>485</v>
      </c>
      <c r="D3811" s="22">
        <v>53200198</v>
      </c>
      <c r="E3811" s="26" t="s">
        <v>486</v>
      </c>
      <c r="F3811" s="22">
        <v>1</v>
      </c>
      <c r="G3811" s="22" t="s">
        <v>487</v>
      </c>
      <c r="H3811" s="22" t="s">
        <v>61</v>
      </c>
      <c r="I3811" s="22" t="s">
        <v>34</v>
      </c>
      <c r="J3811" s="22" t="s">
        <v>97</v>
      </c>
      <c r="K3811" s="22" t="s">
        <v>36</v>
      </c>
      <c r="L3811" s="22">
        <v>12294</v>
      </c>
      <c r="M3811" s="39" t="s">
        <v>37</v>
      </c>
      <c r="N3811" s="39" t="s">
        <v>37</v>
      </c>
      <c r="O3811" s="39" t="s">
        <v>35</v>
      </c>
      <c r="P3811" s="39" t="s">
        <v>37</v>
      </c>
      <c r="Q3811" s="39" t="s">
        <v>37</v>
      </c>
      <c r="R3811" s="39" t="s">
        <v>37</v>
      </c>
      <c r="S3811" s="39" t="s">
        <v>38</v>
      </c>
      <c r="T3811" s="39" t="s">
        <v>35</v>
      </c>
      <c r="U3811" s="40" t="s">
        <v>39</v>
      </c>
      <c r="V3811" s="39" t="s">
        <v>37</v>
      </c>
      <c r="W3811" s="74" t="s">
        <v>951</v>
      </c>
      <c r="X3811" s="74">
        <v>0</v>
      </c>
    </row>
    <row r="3812" spans="1:24" ht="28.8" x14ac:dyDescent="0.3">
      <c r="A3812" s="33" t="s">
        <v>131</v>
      </c>
      <c r="B3812" s="22">
        <v>12299</v>
      </c>
      <c r="C3812" s="22" t="s">
        <v>489</v>
      </c>
      <c r="D3812" s="22">
        <v>53100828</v>
      </c>
      <c r="E3812" s="26" t="s">
        <v>490</v>
      </c>
      <c r="F3812" s="22">
        <v>2</v>
      </c>
      <c r="G3812" s="22" t="s">
        <v>48</v>
      </c>
      <c r="H3812" s="22" t="s">
        <v>61</v>
      </c>
      <c r="I3812" s="22" t="s">
        <v>34</v>
      </c>
      <c r="J3812" s="22" t="s">
        <v>97</v>
      </c>
      <c r="K3812" s="22" t="s">
        <v>36</v>
      </c>
      <c r="L3812" s="22">
        <v>12299</v>
      </c>
      <c r="M3812" s="39" t="s">
        <v>37</v>
      </c>
      <c r="N3812" s="39" t="s">
        <v>37</v>
      </c>
      <c r="O3812" s="39" t="s">
        <v>35</v>
      </c>
      <c r="P3812" s="39" t="s">
        <v>37</v>
      </c>
      <c r="Q3812" s="39" t="s">
        <v>37</v>
      </c>
      <c r="R3812" s="39" t="s">
        <v>37</v>
      </c>
      <c r="S3812" s="39" t="s">
        <v>38</v>
      </c>
      <c r="T3812" s="39" t="s">
        <v>35</v>
      </c>
      <c r="U3812" s="40" t="s">
        <v>39</v>
      </c>
      <c r="V3812" s="39" t="s">
        <v>37</v>
      </c>
      <c r="W3812" s="74" t="s">
        <v>953</v>
      </c>
      <c r="X3812" s="74">
        <v>0</v>
      </c>
    </row>
    <row r="3813" spans="1:24" ht="72" x14ac:dyDescent="0.3">
      <c r="A3813" s="33" t="s">
        <v>131</v>
      </c>
      <c r="B3813" s="22">
        <v>12305</v>
      </c>
      <c r="C3813" s="22" t="s">
        <v>491</v>
      </c>
      <c r="D3813" s="22">
        <v>53101058</v>
      </c>
      <c r="E3813" s="26" t="s">
        <v>492</v>
      </c>
      <c r="F3813" s="22">
        <v>1</v>
      </c>
      <c r="G3813" s="22" t="s">
        <v>48</v>
      </c>
      <c r="H3813" s="22" t="s">
        <v>61</v>
      </c>
      <c r="I3813" s="22" t="s">
        <v>34</v>
      </c>
      <c r="J3813" s="22" t="s">
        <v>97</v>
      </c>
      <c r="K3813" s="22" t="s">
        <v>36</v>
      </c>
      <c r="L3813" s="22">
        <v>12305</v>
      </c>
      <c r="M3813" s="39" t="s">
        <v>37</v>
      </c>
      <c r="N3813" s="39" t="s">
        <v>37</v>
      </c>
      <c r="O3813" s="39" t="s">
        <v>35</v>
      </c>
      <c r="P3813" s="39" t="s">
        <v>35</v>
      </c>
      <c r="Q3813" s="39" t="s">
        <v>37</v>
      </c>
      <c r="R3813" s="39" t="s">
        <v>37</v>
      </c>
      <c r="S3813" s="39" t="s">
        <v>38</v>
      </c>
      <c r="T3813" s="39" t="s">
        <v>35</v>
      </c>
      <c r="U3813" s="40" t="s">
        <v>39</v>
      </c>
      <c r="V3813" s="39" t="s">
        <v>37</v>
      </c>
      <c r="W3813" s="74" t="s">
        <v>955</v>
      </c>
      <c r="X3813" s="74">
        <v>0</v>
      </c>
    </row>
    <row r="3814" spans="1:24" ht="57.6" x14ac:dyDescent="0.3">
      <c r="A3814" s="33" t="s">
        <v>131</v>
      </c>
      <c r="B3814" s="22">
        <v>12310</v>
      </c>
      <c r="C3814" s="22" t="s">
        <v>477</v>
      </c>
      <c r="D3814" s="22">
        <v>53100287</v>
      </c>
      <c r="E3814" s="26" t="s">
        <v>478</v>
      </c>
      <c r="F3814" s="22">
        <v>3</v>
      </c>
      <c r="G3814" s="22" t="s">
        <v>48</v>
      </c>
      <c r="H3814" s="22" t="s">
        <v>61</v>
      </c>
      <c r="I3814" s="22" t="s">
        <v>34</v>
      </c>
      <c r="J3814" s="22" t="s">
        <v>97</v>
      </c>
      <c r="K3814" s="22" t="s">
        <v>36</v>
      </c>
      <c r="L3814" s="22">
        <v>12310</v>
      </c>
      <c r="M3814" s="39" t="s">
        <v>37</v>
      </c>
      <c r="N3814" s="39" t="s">
        <v>37</v>
      </c>
      <c r="O3814" s="39" t="s">
        <v>35</v>
      </c>
      <c r="P3814" s="39" t="s">
        <v>37</v>
      </c>
      <c r="Q3814" s="39" t="s">
        <v>37</v>
      </c>
      <c r="R3814" s="39" t="s">
        <v>37</v>
      </c>
      <c r="S3814" s="39" t="s">
        <v>40</v>
      </c>
      <c r="T3814" s="39" t="s">
        <v>35</v>
      </c>
      <c r="U3814" s="40" t="s">
        <v>39</v>
      </c>
      <c r="V3814" s="39" t="s">
        <v>37</v>
      </c>
      <c r="W3814" s="74" t="s">
        <v>887</v>
      </c>
      <c r="X3814" s="74">
        <v>0</v>
      </c>
    </row>
    <row r="3815" spans="1:24" ht="72" x14ac:dyDescent="0.3">
      <c r="A3815" s="33" t="s">
        <v>131</v>
      </c>
      <c r="B3815" s="22">
        <v>12313</v>
      </c>
      <c r="C3815" s="22" t="s">
        <v>481</v>
      </c>
      <c r="D3815" s="22">
        <v>53100287</v>
      </c>
      <c r="E3815" s="26" t="s">
        <v>482</v>
      </c>
      <c r="F3815" s="22">
        <v>1</v>
      </c>
      <c r="G3815" s="22" t="s">
        <v>48</v>
      </c>
      <c r="H3815" s="22" t="s">
        <v>61</v>
      </c>
      <c r="I3815" s="22" t="s">
        <v>34</v>
      </c>
      <c r="J3815" s="22" t="s">
        <v>97</v>
      </c>
      <c r="K3815" s="22" t="s">
        <v>36</v>
      </c>
      <c r="L3815" s="22">
        <v>12313</v>
      </c>
      <c r="M3815" s="39" t="s">
        <v>37</v>
      </c>
      <c r="N3815" s="39" t="s">
        <v>37</v>
      </c>
      <c r="O3815" s="39" t="s">
        <v>35</v>
      </c>
      <c r="P3815" s="39" t="s">
        <v>37</v>
      </c>
      <c r="Q3815" s="39" t="s">
        <v>37</v>
      </c>
      <c r="R3815" s="39" t="s">
        <v>37</v>
      </c>
      <c r="S3815" s="39" t="s">
        <v>40</v>
      </c>
      <c r="T3815" s="39" t="s">
        <v>35</v>
      </c>
      <c r="U3815" s="40" t="s">
        <v>39</v>
      </c>
      <c r="V3815" s="39" t="s">
        <v>37</v>
      </c>
      <c r="W3815" s="74" t="s">
        <v>957</v>
      </c>
      <c r="X3815" s="74">
        <v>0</v>
      </c>
    </row>
    <row r="3816" spans="1:24" ht="57.6" x14ac:dyDescent="0.3">
      <c r="A3816" s="33" t="s">
        <v>131</v>
      </c>
      <c r="B3816" s="22">
        <v>12314</v>
      </c>
      <c r="C3816" s="22" t="s">
        <v>469</v>
      </c>
      <c r="D3816" s="22">
        <v>53100287</v>
      </c>
      <c r="E3816" s="26" t="s">
        <v>470</v>
      </c>
      <c r="F3816" s="22">
        <v>10</v>
      </c>
      <c r="G3816" s="22" t="s">
        <v>48</v>
      </c>
      <c r="H3816" s="22" t="s">
        <v>61</v>
      </c>
      <c r="I3816" s="22" t="s">
        <v>34</v>
      </c>
      <c r="J3816" s="22" t="s">
        <v>97</v>
      </c>
      <c r="K3816" s="22" t="s">
        <v>36</v>
      </c>
      <c r="L3816" s="22">
        <v>12314</v>
      </c>
      <c r="M3816" s="39" t="s">
        <v>37</v>
      </c>
      <c r="N3816" s="39" t="s">
        <v>37</v>
      </c>
      <c r="O3816" s="39" t="s">
        <v>35</v>
      </c>
      <c r="P3816" s="39" t="s">
        <v>37</v>
      </c>
      <c r="Q3816" s="39" t="s">
        <v>37</v>
      </c>
      <c r="R3816" s="39" t="s">
        <v>37</v>
      </c>
      <c r="S3816" s="39" t="s">
        <v>40</v>
      </c>
      <c r="T3816" s="39" t="s">
        <v>35</v>
      </c>
      <c r="U3816" s="40" t="s">
        <v>39</v>
      </c>
      <c r="V3816" s="39" t="s">
        <v>37</v>
      </c>
      <c r="W3816" s="74" t="s">
        <v>887</v>
      </c>
      <c r="X3816" s="74">
        <v>0</v>
      </c>
    </row>
    <row r="3817" spans="1:24" ht="43.2" x14ac:dyDescent="0.3">
      <c r="A3817" s="33" t="s">
        <v>131</v>
      </c>
      <c r="B3817" s="22">
        <v>12316</v>
      </c>
      <c r="C3817" s="22" t="s">
        <v>493</v>
      </c>
      <c r="D3817" s="22">
        <v>53100315</v>
      </c>
      <c r="E3817" s="26" t="s">
        <v>494</v>
      </c>
      <c r="F3817" s="22">
        <v>1</v>
      </c>
      <c r="G3817" s="22" t="s">
        <v>48</v>
      </c>
      <c r="H3817" s="22" t="s">
        <v>61</v>
      </c>
      <c r="I3817" s="22" t="s">
        <v>34</v>
      </c>
      <c r="J3817" s="22" t="s">
        <v>97</v>
      </c>
      <c r="K3817" s="22" t="s">
        <v>36</v>
      </c>
      <c r="L3817" s="22">
        <v>12316</v>
      </c>
      <c r="M3817" s="39" t="s">
        <v>37</v>
      </c>
      <c r="N3817" s="39" t="s">
        <v>37</v>
      </c>
      <c r="O3817" s="39" t="s">
        <v>35</v>
      </c>
      <c r="P3817" s="39" t="s">
        <v>37</v>
      </c>
      <c r="Q3817" s="39" t="s">
        <v>37</v>
      </c>
      <c r="R3817" s="39" t="s">
        <v>37</v>
      </c>
      <c r="S3817" s="39" t="s">
        <v>38</v>
      </c>
      <c r="T3817" s="39" t="s">
        <v>35</v>
      </c>
      <c r="U3817" s="40" t="s">
        <v>39</v>
      </c>
      <c r="V3817" s="39" t="s">
        <v>37</v>
      </c>
      <c r="W3817" s="74" t="s">
        <v>962</v>
      </c>
      <c r="X3817" s="74">
        <v>0</v>
      </c>
    </row>
    <row r="3818" spans="1:24" ht="100.8" x14ac:dyDescent="0.3">
      <c r="A3818" s="33" t="s">
        <v>131</v>
      </c>
      <c r="B3818" s="22">
        <v>12324</v>
      </c>
      <c r="C3818" s="22" t="s">
        <v>187</v>
      </c>
      <c r="D3818" s="22">
        <v>53100885</v>
      </c>
      <c r="E3818" s="26" t="s">
        <v>488</v>
      </c>
      <c r="F3818" s="22">
        <v>2</v>
      </c>
      <c r="G3818" s="22" t="s">
        <v>48</v>
      </c>
      <c r="H3818" s="22" t="s">
        <v>61</v>
      </c>
      <c r="I3818" s="22" t="s">
        <v>34</v>
      </c>
      <c r="J3818" s="22" t="s">
        <v>97</v>
      </c>
      <c r="K3818" s="22" t="s">
        <v>36</v>
      </c>
      <c r="L3818" s="22">
        <v>12324</v>
      </c>
      <c r="M3818" s="39" t="s">
        <v>37</v>
      </c>
      <c r="N3818" s="39" t="s">
        <v>37</v>
      </c>
      <c r="O3818" s="39" t="s">
        <v>35</v>
      </c>
      <c r="P3818" s="39" t="s">
        <v>37</v>
      </c>
      <c r="Q3818" s="39" t="s">
        <v>37</v>
      </c>
      <c r="R3818" s="39" t="s">
        <v>37</v>
      </c>
      <c r="S3818" s="39" t="s">
        <v>40</v>
      </c>
      <c r="T3818" s="39" t="s">
        <v>35</v>
      </c>
      <c r="U3818" s="40" t="s">
        <v>39</v>
      </c>
      <c r="V3818" s="39" t="s">
        <v>37</v>
      </c>
      <c r="W3818" s="74" t="s">
        <v>964</v>
      </c>
      <c r="X3818" s="74" t="s">
        <v>3679</v>
      </c>
    </row>
    <row r="3819" spans="1:24" ht="28.8" x14ac:dyDescent="0.3">
      <c r="A3819" s="33" t="s">
        <v>131</v>
      </c>
      <c r="B3819" s="22">
        <v>16221</v>
      </c>
      <c r="C3819" s="22" t="s">
        <v>528</v>
      </c>
      <c r="D3819" s="22">
        <v>53100006</v>
      </c>
      <c r="E3819" s="26" t="s">
        <v>529</v>
      </c>
      <c r="F3819" s="22">
        <v>5</v>
      </c>
      <c r="G3819" s="22" t="s">
        <v>48</v>
      </c>
      <c r="H3819" s="22" t="s">
        <v>111</v>
      </c>
      <c r="I3819" s="22" t="s">
        <v>34</v>
      </c>
      <c r="J3819" s="22" t="s">
        <v>97</v>
      </c>
      <c r="K3819" s="22" t="s">
        <v>36</v>
      </c>
      <c r="L3819" s="22">
        <v>16221</v>
      </c>
      <c r="M3819" s="39" t="s">
        <v>37</v>
      </c>
      <c r="N3819" s="39" t="s">
        <v>37</v>
      </c>
      <c r="O3819" s="39" t="s">
        <v>37</v>
      </c>
      <c r="P3819" s="39" t="s">
        <v>37</v>
      </c>
      <c r="Q3819" s="39" t="s">
        <v>37</v>
      </c>
      <c r="R3819" s="39" t="s">
        <v>37</v>
      </c>
      <c r="S3819" s="39" t="s">
        <v>37</v>
      </c>
      <c r="T3819" s="39" t="s">
        <v>37</v>
      </c>
      <c r="U3819" s="40" t="s">
        <v>784</v>
      </c>
      <c r="V3819" s="39" t="s">
        <v>37</v>
      </c>
      <c r="W3819" s="74" t="s">
        <v>3356</v>
      </c>
      <c r="X3819" s="74">
        <v>0</v>
      </c>
    </row>
    <row r="3820" spans="1:24" ht="14.4" x14ac:dyDescent="0.3">
      <c r="A3820" s="33" t="s">
        <v>131</v>
      </c>
      <c r="B3820" s="22">
        <v>16408</v>
      </c>
      <c r="C3820" s="22" t="s">
        <v>293</v>
      </c>
      <c r="D3820" s="22">
        <v>25404627</v>
      </c>
      <c r="E3820" s="26" t="s">
        <v>294</v>
      </c>
      <c r="F3820" s="22">
        <v>2</v>
      </c>
      <c r="G3820" s="22" t="s">
        <v>48</v>
      </c>
      <c r="H3820" s="22" t="s">
        <v>105</v>
      </c>
      <c r="I3820" s="22" t="s">
        <v>34</v>
      </c>
      <c r="J3820" s="22" t="s">
        <v>97</v>
      </c>
      <c r="K3820" s="22" t="s">
        <v>36</v>
      </c>
      <c r="L3820" s="22">
        <v>16408</v>
      </c>
      <c r="M3820" s="39" t="s">
        <v>37</v>
      </c>
      <c r="N3820" s="39" t="s">
        <v>37</v>
      </c>
      <c r="O3820" s="39" t="s">
        <v>37</v>
      </c>
      <c r="P3820" s="39" t="s">
        <v>37</v>
      </c>
      <c r="Q3820" s="39" t="s">
        <v>37</v>
      </c>
      <c r="R3820" s="39" t="s">
        <v>37</v>
      </c>
      <c r="S3820" s="39" t="s">
        <v>40</v>
      </c>
      <c r="T3820" s="39" t="s">
        <v>37</v>
      </c>
      <c r="U3820" s="40" t="s">
        <v>605</v>
      </c>
      <c r="V3820" s="39" t="s">
        <v>35</v>
      </c>
      <c r="W3820" s="74" t="s">
        <v>606</v>
      </c>
      <c r="X3820" s="74">
        <v>0</v>
      </c>
    </row>
    <row r="3821" spans="1:24" ht="14.4" x14ac:dyDescent="0.3">
      <c r="A3821" s="33" t="s">
        <v>131</v>
      </c>
      <c r="B3821" s="22">
        <v>16279</v>
      </c>
      <c r="C3821" s="22" t="s">
        <v>512</v>
      </c>
      <c r="D3821" s="22">
        <v>53100347</v>
      </c>
      <c r="E3821" s="26" t="s">
        <v>513</v>
      </c>
      <c r="F3821" s="22">
        <v>8</v>
      </c>
      <c r="G3821" s="22" t="s">
        <v>48</v>
      </c>
      <c r="H3821" s="22" t="s">
        <v>111</v>
      </c>
      <c r="I3821" s="22" t="s">
        <v>34</v>
      </c>
      <c r="J3821" s="22" t="s">
        <v>97</v>
      </c>
      <c r="K3821" s="22" t="s">
        <v>36</v>
      </c>
      <c r="L3821" s="22">
        <v>16279</v>
      </c>
      <c r="M3821" s="39" t="s">
        <v>37</v>
      </c>
      <c r="N3821" s="39" t="s">
        <v>37</v>
      </c>
      <c r="O3821" s="39" t="s">
        <v>37</v>
      </c>
      <c r="P3821" s="39" t="s">
        <v>37</v>
      </c>
      <c r="Q3821" s="39" t="s">
        <v>37</v>
      </c>
      <c r="R3821" s="39" t="s">
        <v>37</v>
      </c>
      <c r="S3821" s="39" t="s">
        <v>40</v>
      </c>
      <c r="T3821" s="39" t="s">
        <v>37</v>
      </c>
      <c r="U3821" s="40" t="s">
        <v>605</v>
      </c>
      <c r="V3821" s="39" t="s">
        <v>35</v>
      </c>
      <c r="W3821" s="74" t="s">
        <v>606</v>
      </c>
      <c r="X3821" s="74">
        <v>0</v>
      </c>
    </row>
    <row r="3822" spans="1:24" ht="129.6" x14ac:dyDescent="0.3">
      <c r="A3822" s="33" t="s">
        <v>131</v>
      </c>
      <c r="B3822" s="22">
        <v>16227</v>
      </c>
      <c r="C3822" s="22" t="s">
        <v>536</v>
      </c>
      <c r="D3822" s="22">
        <v>53100378</v>
      </c>
      <c r="E3822" s="26" t="s">
        <v>537</v>
      </c>
      <c r="F3822" s="22">
        <v>1</v>
      </c>
      <c r="G3822" s="22" t="s">
        <v>48</v>
      </c>
      <c r="H3822" s="22" t="s">
        <v>111</v>
      </c>
      <c r="I3822" s="22" t="s">
        <v>34</v>
      </c>
      <c r="J3822" s="22" t="s">
        <v>97</v>
      </c>
      <c r="K3822" s="22" t="s">
        <v>36</v>
      </c>
      <c r="L3822" s="22">
        <v>16227</v>
      </c>
      <c r="M3822" s="39" t="s">
        <v>37</v>
      </c>
      <c r="N3822" s="39" t="s">
        <v>37</v>
      </c>
      <c r="O3822" s="39" t="s">
        <v>37</v>
      </c>
      <c r="P3822" s="39" t="s">
        <v>37</v>
      </c>
      <c r="Q3822" s="39" t="s">
        <v>37</v>
      </c>
      <c r="R3822" s="39" t="s">
        <v>37</v>
      </c>
      <c r="S3822" s="39" t="s">
        <v>37</v>
      </c>
      <c r="T3822" s="39" t="s">
        <v>37</v>
      </c>
      <c r="U3822" s="40" t="s">
        <v>605</v>
      </c>
      <c r="V3822" s="39" t="s">
        <v>37</v>
      </c>
      <c r="W3822" s="74" t="s">
        <v>3358</v>
      </c>
      <c r="X3822" s="74">
        <v>0</v>
      </c>
    </row>
    <row r="3823" spans="1:24" ht="57.6" x14ac:dyDescent="0.3">
      <c r="A3823" s="33" t="s">
        <v>131</v>
      </c>
      <c r="B3823" s="22">
        <v>16259</v>
      </c>
      <c r="C3823" s="22" t="s">
        <v>540</v>
      </c>
      <c r="D3823" s="22">
        <v>53100347</v>
      </c>
      <c r="E3823" s="26" t="s">
        <v>541</v>
      </c>
      <c r="F3823" s="22">
        <v>1</v>
      </c>
      <c r="G3823" s="22" t="s">
        <v>48</v>
      </c>
      <c r="H3823" s="22" t="s">
        <v>111</v>
      </c>
      <c r="I3823" s="22" t="s">
        <v>34</v>
      </c>
      <c r="J3823" s="22" t="s">
        <v>97</v>
      </c>
      <c r="K3823" s="22" t="s">
        <v>36</v>
      </c>
      <c r="L3823" s="22">
        <v>16259</v>
      </c>
      <c r="M3823" s="39" t="s">
        <v>37</v>
      </c>
      <c r="N3823" s="39" t="s">
        <v>37</v>
      </c>
      <c r="O3823" s="39" t="s">
        <v>37</v>
      </c>
      <c r="P3823" s="39" t="s">
        <v>37</v>
      </c>
      <c r="Q3823" s="39" t="s">
        <v>37</v>
      </c>
      <c r="R3823" s="39" t="s">
        <v>37</v>
      </c>
      <c r="S3823" s="39" t="s">
        <v>37</v>
      </c>
      <c r="T3823" s="39" t="s">
        <v>37</v>
      </c>
      <c r="U3823" s="40" t="s">
        <v>605</v>
      </c>
      <c r="V3823" s="39" t="s">
        <v>37</v>
      </c>
      <c r="W3823" s="74" t="s">
        <v>3363</v>
      </c>
      <c r="X3823" s="74">
        <v>0</v>
      </c>
    </row>
    <row r="3824" spans="1:24" ht="43.2" x14ac:dyDescent="0.3">
      <c r="A3824" s="33" t="s">
        <v>131</v>
      </c>
      <c r="B3824" s="22">
        <v>11657</v>
      </c>
      <c r="C3824" s="22" t="s">
        <v>398</v>
      </c>
      <c r="D3824" s="22">
        <v>27200015</v>
      </c>
      <c r="E3824" s="26" t="s">
        <v>399</v>
      </c>
      <c r="F3824" s="22">
        <v>6</v>
      </c>
      <c r="G3824" s="22" t="s">
        <v>48</v>
      </c>
      <c r="H3824" s="22" t="s">
        <v>254</v>
      </c>
      <c r="I3824" s="22" t="s">
        <v>34</v>
      </c>
      <c r="J3824" s="22" t="s">
        <v>97</v>
      </c>
      <c r="K3824" s="22" t="s">
        <v>36</v>
      </c>
      <c r="L3824" s="22">
        <v>11657</v>
      </c>
      <c r="M3824" s="39" t="s">
        <v>37</v>
      </c>
      <c r="N3824" s="39" t="s">
        <v>37</v>
      </c>
      <c r="O3824" s="39" t="s">
        <v>37</v>
      </c>
      <c r="P3824" s="39" t="s">
        <v>37</v>
      </c>
      <c r="Q3824" s="39" t="s">
        <v>37</v>
      </c>
      <c r="R3824" s="39" t="s">
        <v>37</v>
      </c>
      <c r="S3824" s="39" t="s">
        <v>40</v>
      </c>
      <c r="T3824" s="39" t="s">
        <v>37</v>
      </c>
      <c r="U3824" s="40" t="s">
        <v>621</v>
      </c>
      <c r="V3824" s="39" t="s">
        <v>37</v>
      </c>
      <c r="W3824" s="74" t="s">
        <v>654</v>
      </c>
      <c r="X3824" s="74">
        <v>0</v>
      </c>
    </row>
    <row r="3825" spans="1:24" ht="24" x14ac:dyDescent="0.3">
      <c r="A3825" s="33" t="s">
        <v>131</v>
      </c>
      <c r="B3825" s="22">
        <v>12286</v>
      </c>
      <c r="C3825" s="22" t="s">
        <v>534</v>
      </c>
      <c r="D3825" s="22">
        <v>29500005</v>
      </c>
      <c r="E3825" s="26" t="s">
        <v>535</v>
      </c>
      <c r="F3825" s="22">
        <v>9</v>
      </c>
      <c r="G3825" s="22" t="s">
        <v>48</v>
      </c>
      <c r="H3825" s="22" t="s">
        <v>61</v>
      </c>
      <c r="I3825" s="22" t="s">
        <v>34</v>
      </c>
      <c r="J3825" s="22" t="s">
        <v>97</v>
      </c>
      <c r="K3825" s="22" t="s">
        <v>36</v>
      </c>
      <c r="L3825" s="22">
        <v>12286</v>
      </c>
      <c r="M3825" s="39" t="s">
        <v>37</v>
      </c>
      <c r="N3825" s="39" t="s">
        <v>37</v>
      </c>
      <c r="O3825" s="39" t="s">
        <v>37</v>
      </c>
      <c r="P3825" s="39" t="s">
        <v>37</v>
      </c>
      <c r="Q3825" s="39" t="s">
        <v>37</v>
      </c>
      <c r="R3825" s="39" t="s">
        <v>37</v>
      </c>
      <c r="S3825" s="39" t="s">
        <v>37</v>
      </c>
      <c r="T3825" s="39" t="s">
        <v>37</v>
      </c>
      <c r="U3825" s="40" t="s">
        <v>605</v>
      </c>
      <c r="V3825" s="39" t="s">
        <v>35</v>
      </c>
      <c r="W3825" s="74" t="s">
        <v>606</v>
      </c>
      <c r="X3825" s="74">
        <v>0</v>
      </c>
    </row>
    <row r="3826" spans="1:24" ht="28.8" x14ac:dyDescent="0.3">
      <c r="A3826" s="33" t="s">
        <v>131</v>
      </c>
      <c r="B3826" s="22">
        <v>12384</v>
      </c>
      <c r="C3826" s="22" t="s">
        <v>510</v>
      </c>
      <c r="D3826" s="22">
        <v>53100715</v>
      </c>
      <c r="E3826" s="26" t="s">
        <v>511</v>
      </c>
      <c r="F3826" s="22">
        <v>5</v>
      </c>
      <c r="G3826" s="22" t="s">
        <v>48</v>
      </c>
      <c r="H3826" s="22" t="s">
        <v>111</v>
      </c>
      <c r="I3826" s="22" t="s">
        <v>34</v>
      </c>
      <c r="J3826" s="22" t="s">
        <v>97</v>
      </c>
      <c r="K3826" s="22" t="s">
        <v>36</v>
      </c>
      <c r="L3826" s="22">
        <v>12384</v>
      </c>
      <c r="M3826" s="39" t="s">
        <v>37</v>
      </c>
      <c r="N3826" s="39" t="s">
        <v>37</v>
      </c>
      <c r="O3826" s="39" t="s">
        <v>37</v>
      </c>
      <c r="P3826" s="39" t="s">
        <v>37</v>
      </c>
      <c r="Q3826" s="39" t="s">
        <v>37</v>
      </c>
      <c r="R3826" s="39" t="s">
        <v>37</v>
      </c>
      <c r="S3826" s="39" t="s">
        <v>37</v>
      </c>
      <c r="T3826" s="39" t="s">
        <v>37</v>
      </c>
      <c r="U3826" s="40" t="s">
        <v>704</v>
      </c>
      <c r="V3826" s="39" t="s">
        <v>37</v>
      </c>
      <c r="W3826" s="74" t="s">
        <v>1026</v>
      </c>
      <c r="X3826" s="74">
        <v>0</v>
      </c>
    </row>
    <row r="3827" spans="1:24" ht="28.8" x14ac:dyDescent="0.3">
      <c r="A3827" s="33" t="s">
        <v>131</v>
      </c>
      <c r="B3827" s="22">
        <v>11743</v>
      </c>
      <c r="C3827" s="22" t="s">
        <v>530</v>
      </c>
      <c r="D3827" s="22">
        <v>53100759</v>
      </c>
      <c r="E3827" s="26" t="s">
        <v>531</v>
      </c>
      <c r="F3827" s="22">
        <v>12</v>
      </c>
      <c r="G3827" s="22" t="s">
        <v>48</v>
      </c>
      <c r="H3827" s="22" t="s">
        <v>61</v>
      </c>
      <c r="I3827" s="22" t="s">
        <v>34</v>
      </c>
      <c r="J3827" s="22" t="s">
        <v>97</v>
      </c>
      <c r="K3827" s="22" t="s">
        <v>36</v>
      </c>
      <c r="L3827" s="22">
        <v>11743</v>
      </c>
      <c r="M3827" s="39" t="s">
        <v>37</v>
      </c>
      <c r="N3827" s="39" t="s">
        <v>37</v>
      </c>
      <c r="O3827" s="39" t="s">
        <v>37</v>
      </c>
      <c r="P3827" s="39" t="s">
        <v>37</v>
      </c>
      <c r="Q3827" s="39" t="s">
        <v>37</v>
      </c>
      <c r="R3827" s="39" t="s">
        <v>37</v>
      </c>
      <c r="S3827" s="39" t="s">
        <v>37</v>
      </c>
      <c r="T3827" s="39" t="s">
        <v>37</v>
      </c>
      <c r="U3827" s="40" t="s">
        <v>605</v>
      </c>
      <c r="V3827" s="39" t="s">
        <v>37</v>
      </c>
      <c r="W3827" s="74" t="s">
        <v>709</v>
      </c>
      <c r="X3827" s="74">
        <v>0</v>
      </c>
    </row>
    <row r="3828" spans="1:24" ht="24" x14ac:dyDescent="0.3">
      <c r="A3828" s="33" t="s">
        <v>131</v>
      </c>
      <c r="B3828" s="22">
        <v>18551</v>
      </c>
      <c r="C3828" s="22" t="s">
        <v>549</v>
      </c>
      <c r="D3828" s="22">
        <v>51900035</v>
      </c>
      <c r="E3828" s="26" t="s">
        <v>550</v>
      </c>
      <c r="F3828" s="22">
        <v>1</v>
      </c>
      <c r="G3828" s="22" t="s">
        <v>48</v>
      </c>
      <c r="H3828" s="22" t="s">
        <v>120</v>
      </c>
      <c r="I3828" s="22" t="s">
        <v>34</v>
      </c>
      <c r="J3828" s="22" t="s">
        <v>97</v>
      </c>
      <c r="K3828" s="22" t="s">
        <v>136</v>
      </c>
      <c r="L3828" s="22">
        <v>18551</v>
      </c>
      <c r="M3828" s="39" t="e">
        <v>#N/A</v>
      </c>
      <c r="N3828" s="39" t="e">
        <v>#N/A</v>
      </c>
      <c r="O3828" s="39" t="e">
        <v>#N/A</v>
      </c>
      <c r="P3828" s="39" t="e">
        <v>#N/A</v>
      </c>
      <c r="Q3828" s="39" t="e">
        <v>#N/A</v>
      </c>
      <c r="R3828" s="39" t="e">
        <v>#N/A</v>
      </c>
      <c r="S3828" s="39" t="e">
        <v>#N/A</v>
      </c>
      <c r="T3828" s="39" t="e">
        <v>#N/A</v>
      </c>
      <c r="U3828" s="40" t="e">
        <v>#N/A</v>
      </c>
      <c r="V3828" s="39" t="e">
        <v>#N/A</v>
      </c>
      <c r="W3828" s="74" t="e">
        <v>#N/A</v>
      </c>
      <c r="X3828" s="74" t="e">
        <v>#N/A</v>
      </c>
    </row>
    <row r="3829" spans="1:24" ht="57.6" x14ac:dyDescent="0.3">
      <c r="A3829" s="33" t="s">
        <v>131</v>
      </c>
      <c r="B3829" s="22">
        <v>16242</v>
      </c>
      <c r="C3829" s="22" t="s">
        <v>553</v>
      </c>
      <c r="D3829" s="22">
        <v>53100347</v>
      </c>
      <c r="E3829" s="26" t="s">
        <v>554</v>
      </c>
      <c r="F3829" s="22">
        <v>2</v>
      </c>
      <c r="G3829" s="22" t="s">
        <v>48</v>
      </c>
      <c r="H3829" s="22" t="s">
        <v>111</v>
      </c>
      <c r="I3829" s="22" t="s">
        <v>34</v>
      </c>
      <c r="J3829" s="22" t="s">
        <v>97</v>
      </c>
      <c r="K3829" s="22" t="s">
        <v>36</v>
      </c>
      <c r="L3829" s="22">
        <v>16242</v>
      </c>
      <c r="M3829" s="39" t="s">
        <v>37</v>
      </c>
      <c r="N3829" s="39" t="s">
        <v>37</v>
      </c>
      <c r="O3829" s="39" t="s">
        <v>37</v>
      </c>
      <c r="P3829" s="39" t="s">
        <v>37</v>
      </c>
      <c r="Q3829" s="39" t="s">
        <v>37</v>
      </c>
      <c r="R3829" s="39" t="s">
        <v>37</v>
      </c>
      <c r="S3829" s="39" t="s">
        <v>37</v>
      </c>
      <c r="T3829" s="39" t="s">
        <v>37</v>
      </c>
      <c r="U3829" s="40" t="s">
        <v>605</v>
      </c>
      <c r="V3829" s="39" t="s">
        <v>37</v>
      </c>
      <c r="W3829" s="74" t="s">
        <v>3363</v>
      </c>
      <c r="X3829" s="74">
        <v>0</v>
      </c>
    </row>
    <row r="3830" spans="1:24" ht="43.2" x14ac:dyDescent="0.3">
      <c r="A3830" s="33" t="s">
        <v>131</v>
      </c>
      <c r="B3830" s="22">
        <v>16264</v>
      </c>
      <c r="C3830" s="22" t="s">
        <v>526</v>
      </c>
      <c r="D3830" s="22">
        <v>27300016</v>
      </c>
      <c r="E3830" s="26" t="s">
        <v>527</v>
      </c>
      <c r="F3830" s="22">
        <v>2</v>
      </c>
      <c r="G3830" s="22" t="s">
        <v>48</v>
      </c>
      <c r="H3830" s="22" t="s">
        <v>111</v>
      </c>
      <c r="I3830" s="22" t="s">
        <v>34</v>
      </c>
      <c r="J3830" s="22" t="s">
        <v>97</v>
      </c>
      <c r="K3830" s="22" t="s">
        <v>36</v>
      </c>
      <c r="L3830" s="22">
        <v>16264</v>
      </c>
      <c r="M3830" s="39" t="s">
        <v>37</v>
      </c>
      <c r="N3830" s="39" t="s">
        <v>37</v>
      </c>
      <c r="O3830" s="39" t="s">
        <v>37</v>
      </c>
      <c r="P3830" s="39" t="s">
        <v>37</v>
      </c>
      <c r="Q3830" s="39" t="s">
        <v>37</v>
      </c>
      <c r="R3830" s="39" t="s">
        <v>37</v>
      </c>
      <c r="S3830" s="39" t="s">
        <v>37</v>
      </c>
      <c r="T3830" s="39" t="s">
        <v>37</v>
      </c>
      <c r="U3830" s="40" t="s">
        <v>605</v>
      </c>
      <c r="V3830" s="39" t="s">
        <v>37</v>
      </c>
      <c r="W3830" s="74" t="s">
        <v>3368</v>
      </c>
      <c r="X3830" s="74">
        <v>0</v>
      </c>
    </row>
    <row r="3831" spans="1:24" ht="216" x14ac:dyDescent="0.3">
      <c r="A3831" s="33" t="s">
        <v>131</v>
      </c>
      <c r="B3831" s="22">
        <v>16234</v>
      </c>
      <c r="C3831" s="22" t="s">
        <v>559</v>
      </c>
      <c r="D3831" s="22">
        <v>53100248</v>
      </c>
      <c r="E3831" s="26" t="s">
        <v>560</v>
      </c>
      <c r="F3831" s="22">
        <v>1</v>
      </c>
      <c r="G3831" s="22" t="s">
        <v>48</v>
      </c>
      <c r="H3831" s="22" t="s">
        <v>111</v>
      </c>
      <c r="I3831" s="22" t="s">
        <v>34</v>
      </c>
      <c r="J3831" s="22" t="s">
        <v>97</v>
      </c>
      <c r="K3831" s="22" t="s">
        <v>36</v>
      </c>
      <c r="L3831" s="22">
        <v>16234</v>
      </c>
      <c r="M3831" s="39" t="s">
        <v>37</v>
      </c>
      <c r="N3831" s="39" t="s">
        <v>37</v>
      </c>
      <c r="O3831" s="39" t="s">
        <v>37</v>
      </c>
      <c r="P3831" s="39" t="s">
        <v>37</v>
      </c>
      <c r="Q3831" s="39" t="s">
        <v>37</v>
      </c>
      <c r="R3831" s="39" t="s">
        <v>37</v>
      </c>
      <c r="S3831" s="39" t="s">
        <v>37</v>
      </c>
      <c r="T3831" s="39" t="s">
        <v>37</v>
      </c>
      <c r="U3831" s="40" t="s">
        <v>649</v>
      </c>
      <c r="V3831" s="39" t="s">
        <v>37</v>
      </c>
      <c r="W3831" s="74" t="s">
        <v>3362</v>
      </c>
      <c r="X3831" s="74">
        <v>0</v>
      </c>
    </row>
    <row r="3832" spans="1:24" ht="100.8" x14ac:dyDescent="0.3">
      <c r="A3832" s="33" t="s">
        <v>131</v>
      </c>
      <c r="B3832" s="22">
        <v>16251</v>
      </c>
      <c r="C3832" s="22" t="s">
        <v>557</v>
      </c>
      <c r="D3832" s="22">
        <v>27200004</v>
      </c>
      <c r="E3832" s="26" t="s">
        <v>558</v>
      </c>
      <c r="F3832" s="22">
        <v>4</v>
      </c>
      <c r="G3832" s="22" t="s">
        <v>48</v>
      </c>
      <c r="H3832" s="22" t="s">
        <v>111</v>
      </c>
      <c r="I3832" s="22" t="s">
        <v>34</v>
      </c>
      <c r="J3832" s="22" t="s">
        <v>97</v>
      </c>
      <c r="K3832" s="22" t="s">
        <v>36</v>
      </c>
      <c r="L3832" s="22">
        <v>16251</v>
      </c>
      <c r="M3832" s="39" t="s">
        <v>37</v>
      </c>
      <c r="N3832" s="39" t="s">
        <v>37</v>
      </c>
      <c r="O3832" s="39" t="s">
        <v>37</v>
      </c>
      <c r="P3832" s="39" t="s">
        <v>37</v>
      </c>
      <c r="Q3832" s="39" t="s">
        <v>37</v>
      </c>
      <c r="R3832" s="39" t="s">
        <v>37</v>
      </c>
      <c r="S3832" s="39" t="s">
        <v>37</v>
      </c>
      <c r="T3832" s="39" t="s">
        <v>37</v>
      </c>
      <c r="U3832" s="40" t="s">
        <v>605</v>
      </c>
      <c r="V3832" s="39" t="s">
        <v>37</v>
      </c>
      <c r="W3832" s="74" t="s">
        <v>3364</v>
      </c>
      <c r="X3832" s="74">
        <v>0</v>
      </c>
    </row>
    <row r="3833" spans="1:24" ht="14.4" x14ac:dyDescent="0.3">
      <c r="A3833" s="33" t="s">
        <v>131</v>
      </c>
      <c r="B3833" s="22">
        <v>16402</v>
      </c>
      <c r="C3833" s="22" t="s">
        <v>293</v>
      </c>
      <c r="D3833" s="22">
        <v>25404627</v>
      </c>
      <c r="E3833" s="26" t="s">
        <v>444</v>
      </c>
      <c r="F3833" s="22">
        <v>3</v>
      </c>
      <c r="G3833" s="22" t="s">
        <v>48</v>
      </c>
      <c r="H3833" s="22" t="s">
        <v>105</v>
      </c>
      <c r="I3833" s="22" t="s">
        <v>34</v>
      </c>
      <c r="J3833" s="22" t="s">
        <v>97</v>
      </c>
      <c r="K3833" s="22" t="s">
        <v>36</v>
      </c>
      <c r="L3833" s="22">
        <v>16402</v>
      </c>
      <c r="M3833" s="39" t="s">
        <v>37</v>
      </c>
      <c r="N3833" s="39" t="s">
        <v>37</v>
      </c>
      <c r="O3833" s="39" t="s">
        <v>37</v>
      </c>
      <c r="P3833" s="39" t="s">
        <v>37</v>
      </c>
      <c r="Q3833" s="39" t="s">
        <v>37</v>
      </c>
      <c r="R3833" s="39" t="s">
        <v>37</v>
      </c>
      <c r="S3833" s="39" t="s">
        <v>40</v>
      </c>
      <c r="T3833" s="39" t="s">
        <v>37</v>
      </c>
      <c r="U3833" s="40" t="s">
        <v>605</v>
      </c>
      <c r="V3833" s="39" t="s">
        <v>35</v>
      </c>
      <c r="W3833" s="74" t="s">
        <v>606</v>
      </c>
      <c r="X3833" s="74">
        <v>0</v>
      </c>
    </row>
    <row r="3834" spans="1:24" ht="100.8" x14ac:dyDescent="0.3">
      <c r="A3834" s="33" t="s">
        <v>131</v>
      </c>
      <c r="B3834" s="22">
        <v>16233</v>
      </c>
      <c r="C3834" s="22" t="s">
        <v>566</v>
      </c>
      <c r="D3834" s="22">
        <v>29100299</v>
      </c>
      <c r="E3834" s="26" t="s">
        <v>567</v>
      </c>
      <c r="F3834" s="22">
        <v>6</v>
      </c>
      <c r="G3834" s="22" t="s">
        <v>48</v>
      </c>
      <c r="H3834" s="22" t="s">
        <v>111</v>
      </c>
      <c r="I3834" s="22" t="s">
        <v>34</v>
      </c>
      <c r="J3834" s="22" t="s">
        <v>97</v>
      </c>
      <c r="K3834" s="22" t="s">
        <v>36</v>
      </c>
      <c r="L3834" s="22">
        <v>16233</v>
      </c>
      <c r="M3834" s="39" t="s">
        <v>37</v>
      </c>
      <c r="N3834" s="39" t="s">
        <v>37</v>
      </c>
      <c r="O3834" s="39" t="s">
        <v>37</v>
      </c>
      <c r="P3834" s="39" t="s">
        <v>37</v>
      </c>
      <c r="Q3834" s="39" t="s">
        <v>37</v>
      </c>
      <c r="R3834" s="39" t="s">
        <v>37</v>
      </c>
      <c r="S3834" s="39" t="s">
        <v>37</v>
      </c>
      <c r="T3834" s="39" t="s">
        <v>37</v>
      </c>
      <c r="U3834" s="40" t="s">
        <v>605</v>
      </c>
      <c r="V3834" s="39" t="s">
        <v>37</v>
      </c>
      <c r="W3834" s="74" t="s">
        <v>3361</v>
      </c>
      <c r="X3834" s="74">
        <v>0</v>
      </c>
    </row>
    <row r="3835" spans="1:24" ht="14.4" x14ac:dyDescent="0.3">
      <c r="A3835" s="33" t="s">
        <v>131</v>
      </c>
      <c r="B3835" s="22">
        <v>16225</v>
      </c>
      <c r="C3835" s="22" t="s">
        <v>574</v>
      </c>
      <c r="D3835" s="22">
        <v>53100347</v>
      </c>
      <c r="E3835" s="26" t="s">
        <v>575</v>
      </c>
      <c r="F3835" s="22">
        <v>2</v>
      </c>
      <c r="G3835" s="22" t="s">
        <v>48</v>
      </c>
      <c r="H3835" s="22" t="s">
        <v>111</v>
      </c>
      <c r="I3835" s="22" t="s">
        <v>34</v>
      </c>
      <c r="J3835" s="22" t="s">
        <v>97</v>
      </c>
      <c r="K3835" s="22" t="s">
        <v>36</v>
      </c>
      <c r="L3835" s="22">
        <v>16225</v>
      </c>
      <c r="M3835" s="39" t="s">
        <v>37</v>
      </c>
      <c r="N3835" s="39" t="s">
        <v>37</v>
      </c>
      <c r="O3835" s="39" t="s">
        <v>37</v>
      </c>
      <c r="P3835" s="39" t="s">
        <v>37</v>
      </c>
      <c r="Q3835" s="39" t="s">
        <v>37</v>
      </c>
      <c r="R3835" s="39" t="s">
        <v>37</v>
      </c>
      <c r="S3835" s="39" t="s">
        <v>37</v>
      </c>
      <c r="T3835" s="39" t="s">
        <v>37</v>
      </c>
      <c r="U3835" s="40" t="s">
        <v>784</v>
      </c>
      <c r="V3835" s="39" t="s">
        <v>35</v>
      </c>
      <c r="W3835" s="74" t="s">
        <v>606</v>
      </c>
      <c r="X3835" s="74">
        <v>0</v>
      </c>
    </row>
    <row r="3836" spans="1:24" ht="28.8" x14ac:dyDescent="0.3">
      <c r="A3836" s="33" t="s">
        <v>131</v>
      </c>
      <c r="B3836" s="22">
        <v>11588</v>
      </c>
      <c r="C3836" s="22" t="s">
        <v>576</v>
      </c>
      <c r="D3836" s="22">
        <v>53100347</v>
      </c>
      <c r="E3836" s="26" t="s">
        <v>577</v>
      </c>
      <c r="F3836" s="22">
        <v>2</v>
      </c>
      <c r="G3836" s="22" t="s">
        <v>48</v>
      </c>
      <c r="H3836" s="22" t="s">
        <v>111</v>
      </c>
      <c r="I3836" s="22" t="s">
        <v>34</v>
      </c>
      <c r="J3836" s="22" t="s">
        <v>97</v>
      </c>
      <c r="K3836" s="22" t="s">
        <v>36</v>
      </c>
      <c r="L3836" s="22">
        <v>11588</v>
      </c>
      <c r="M3836" s="39" t="s">
        <v>37</v>
      </c>
      <c r="N3836" s="39" t="s">
        <v>37</v>
      </c>
      <c r="O3836" s="39" t="s">
        <v>37</v>
      </c>
      <c r="P3836" s="39" t="s">
        <v>37</v>
      </c>
      <c r="Q3836" s="39" t="s">
        <v>37</v>
      </c>
      <c r="R3836" s="39" t="s">
        <v>37</v>
      </c>
      <c r="S3836" s="39" t="s">
        <v>37</v>
      </c>
      <c r="T3836" s="39" t="s">
        <v>37</v>
      </c>
      <c r="U3836" s="40" t="s">
        <v>605</v>
      </c>
      <c r="V3836" s="39" t="s">
        <v>37</v>
      </c>
      <c r="W3836" s="74" t="s">
        <v>616</v>
      </c>
      <c r="X3836" s="74">
        <v>0</v>
      </c>
    </row>
    <row r="3837" spans="1:24" ht="14.4" x14ac:dyDescent="0.3">
      <c r="A3837" s="33" t="s">
        <v>131</v>
      </c>
      <c r="B3837" s="22">
        <v>16269</v>
      </c>
      <c r="C3837" s="22" t="s">
        <v>583</v>
      </c>
      <c r="D3837" s="22">
        <v>53100347</v>
      </c>
      <c r="E3837" s="26" t="s">
        <v>584</v>
      </c>
      <c r="F3837" s="22">
        <v>3</v>
      </c>
      <c r="G3837" s="22" t="s">
        <v>48</v>
      </c>
      <c r="H3837" s="22" t="s">
        <v>111</v>
      </c>
      <c r="I3837" s="22" t="s">
        <v>34</v>
      </c>
      <c r="J3837" s="22" t="s">
        <v>97</v>
      </c>
      <c r="K3837" s="22" t="s">
        <v>36</v>
      </c>
      <c r="L3837" s="22">
        <v>16269</v>
      </c>
      <c r="M3837" s="39" t="s">
        <v>37</v>
      </c>
      <c r="N3837" s="39" t="s">
        <v>37</v>
      </c>
      <c r="O3837" s="39" t="s">
        <v>37</v>
      </c>
      <c r="P3837" s="39" t="s">
        <v>37</v>
      </c>
      <c r="Q3837" s="39" t="s">
        <v>37</v>
      </c>
      <c r="R3837" s="39" t="s">
        <v>37</v>
      </c>
      <c r="S3837" s="39" t="s">
        <v>37</v>
      </c>
      <c r="T3837" s="39" t="s">
        <v>37</v>
      </c>
      <c r="U3837" s="40" t="s">
        <v>704</v>
      </c>
      <c r="V3837" s="39" t="s">
        <v>35</v>
      </c>
      <c r="W3837" s="74" t="s">
        <v>606</v>
      </c>
      <c r="X3837" s="74">
        <v>0</v>
      </c>
    </row>
    <row r="3838" spans="1:24" ht="14.4" x14ac:dyDescent="0.3">
      <c r="A3838" s="33" t="s">
        <v>131</v>
      </c>
      <c r="B3838" s="22">
        <v>16357</v>
      </c>
      <c r="C3838" s="22" t="s">
        <v>463</v>
      </c>
      <c r="D3838" s="22">
        <v>53100142</v>
      </c>
      <c r="E3838" s="26" t="s">
        <v>544</v>
      </c>
      <c r="F3838" s="22">
        <v>4</v>
      </c>
      <c r="G3838" s="22" t="s">
        <v>48</v>
      </c>
      <c r="H3838" s="22" t="s">
        <v>105</v>
      </c>
      <c r="I3838" s="22" t="s">
        <v>34</v>
      </c>
      <c r="J3838" s="22" t="s">
        <v>97</v>
      </c>
      <c r="K3838" s="22" t="s">
        <v>36</v>
      </c>
      <c r="L3838" s="22">
        <v>16357</v>
      </c>
      <c r="M3838" s="39" t="s">
        <v>37</v>
      </c>
      <c r="N3838" s="39" t="s">
        <v>37</v>
      </c>
      <c r="O3838" s="39" t="s">
        <v>37</v>
      </c>
      <c r="P3838" s="39" t="s">
        <v>37</v>
      </c>
      <c r="Q3838" s="39" t="s">
        <v>37</v>
      </c>
      <c r="R3838" s="39" t="s">
        <v>37</v>
      </c>
      <c r="S3838" s="39" t="s">
        <v>40</v>
      </c>
      <c r="T3838" s="39" t="s">
        <v>37</v>
      </c>
      <c r="U3838" s="40" t="s">
        <v>649</v>
      </c>
      <c r="V3838" s="39" t="s">
        <v>35</v>
      </c>
      <c r="W3838" s="74" t="s">
        <v>606</v>
      </c>
      <c r="X3838" s="74">
        <v>0</v>
      </c>
    </row>
    <row r="3839" spans="1:24" ht="72" x14ac:dyDescent="0.3">
      <c r="A3839" s="33" t="s">
        <v>131</v>
      </c>
      <c r="B3839" s="22">
        <v>16226</v>
      </c>
      <c r="C3839" s="22" t="s">
        <v>542</v>
      </c>
      <c r="D3839" s="22">
        <v>53100347</v>
      </c>
      <c r="E3839" s="26" t="s">
        <v>543</v>
      </c>
      <c r="F3839" s="22">
        <v>5</v>
      </c>
      <c r="G3839" s="22" t="s">
        <v>48</v>
      </c>
      <c r="H3839" s="22" t="s">
        <v>111</v>
      </c>
      <c r="I3839" s="22" t="s">
        <v>34</v>
      </c>
      <c r="J3839" s="22" t="s">
        <v>97</v>
      </c>
      <c r="K3839" s="22" t="s">
        <v>36</v>
      </c>
      <c r="L3839" s="22">
        <v>16226</v>
      </c>
      <c r="M3839" s="39" t="s">
        <v>37</v>
      </c>
      <c r="N3839" s="39" t="s">
        <v>37</v>
      </c>
      <c r="O3839" s="39" t="s">
        <v>37</v>
      </c>
      <c r="P3839" s="39" t="s">
        <v>37</v>
      </c>
      <c r="Q3839" s="39" t="s">
        <v>37</v>
      </c>
      <c r="R3839" s="39" t="s">
        <v>37</v>
      </c>
      <c r="S3839" s="39" t="s">
        <v>37</v>
      </c>
      <c r="T3839" s="39" t="s">
        <v>37</v>
      </c>
      <c r="U3839" s="40" t="s">
        <v>784</v>
      </c>
      <c r="V3839" s="39" t="s">
        <v>37</v>
      </c>
      <c r="W3839" s="74" t="s">
        <v>3357</v>
      </c>
      <c r="X3839" s="74">
        <v>0</v>
      </c>
    </row>
    <row r="3840" spans="1:24" ht="14.4" x14ac:dyDescent="0.3">
      <c r="A3840" s="33" t="s">
        <v>131</v>
      </c>
      <c r="B3840" s="22">
        <v>16355</v>
      </c>
      <c r="C3840" s="22" t="s">
        <v>463</v>
      </c>
      <c r="D3840" s="22">
        <v>53100142</v>
      </c>
      <c r="E3840" s="26" t="s">
        <v>464</v>
      </c>
      <c r="F3840" s="22">
        <v>4</v>
      </c>
      <c r="G3840" s="22" t="s">
        <v>48</v>
      </c>
      <c r="H3840" s="22" t="s">
        <v>105</v>
      </c>
      <c r="I3840" s="22" t="s">
        <v>34</v>
      </c>
      <c r="J3840" s="22" t="s">
        <v>97</v>
      </c>
      <c r="K3840" s="22" t="s">
        <v>36</v>
      </c>
      <c r="L3840" s="22">
        <v>16355</v>
      </c>
      <c r="M3840" s="39" t="s">
        <v>37</v>
      </c>
      <c r="N3840" s="39" t="s">
        <v>37</v>
      </c>
      <c r="O3840" s="39" t="s">
        <v>37</v>
      </c>
      <c r="P3840" s="39" t="s">
        <v>37</v>
      </c>
      <c r="Q3840" s="39" t="s">
        <v>37</v>
      </c>
      <c r="R3840" s="39" t="s">
        <v>37</v>
      </c>
      <c r="S3840" s="39" t="s">
        <v>40</v>
      </c>
      <c r="T3840" s="39" t="s">
        <v>37</v>
      </c>
      <c r="U3840" s="40" t="s">
        <v>649</v>
      </c>
      <c r="V3840" s="39" t="s">
        <v>35</v>
      </c>
      <c r="W3840" s="74" t="s">
        <v>606</v>
      </c>
      <c r="X3840" s="74">
        <v>0</v>
      </c>
    </row>
    <row r="3841" spans="1:24" ht="14.4" x14ac:dyDescent="0.3">
      <c r="A3841" s="33" t="s">
        <v>131</v>
      </c>
      <c r="B3841" s="22">
        <v>16356</v>
      </c>
      <c r="C3841" s="22" t="s">
        <v>463</v>
      </c>
      <c r="D3841" s="22">
        <v>53100142</v>
      </c>
      <c r="E3841" s="26" t="s">
        <v>578</v>
      </c>
      <c r="F3841" s="22">
        <v>3</v>
      </c>
      <c r="G3841" s="22" t="s">
        <v>48</v>
      </c>
      <c r="H3841" s="22" t="s">
        <v>105</v>
      </c>
      <c r="I3841" s="22" t="s">
        <v>34</v>
      </c>
      <c r="J3841" s="22" t="s">
        <v>97</v>
      </c>
      <c r="K3841" s="22" t="s">
        <v>36</v>
      </c>
      <c r="L3841" s="22">
        <v>16356</v>
      </c>
      <c r="M3841" s="39" t="s">
        <v>37</v>
      </c>
      <c r="N3841" s="39" t="s">
        <v>37</v>
      </c>
      <c r="O3841" s="39" t="s">
        <v>37</v>
      </c>
      <c r="P3841" s="39" t="s">
        <v>37</v>
      </c>
      <c r="Q3841" s="39" t="s">
        <v>37</v>
      </c>
      <c r="R3841" s="39" t="s">
        <v>37</v>
      </c>
      <c r="S3841" s="39" t="s">
        <v>40</v>
      </c>
      <c r="T3841" s="39" t="s">
        <v>37</v>
      </c>
      <c r="U3841" s="40" t="s">
        <v>649</v>
      </c>
      <c r="V3841" s="39" t="s">
        <v>35</v>
      </c>
      <c r="W3841" s="74" t="s">
        <v>606</v>
      </c>
      <c r="X3841" s="74">
        <v>0</v>
      </c>
    </row>
    <row r="3842" spans="1:24" ht="14.4" x14ac:dyDescent="0.3">
      <c r="A3842" s="33" t="s">
        <v>131</v>
      </c>
      <c r="B3842" s="22">
        <v>16404</v>
      </c>
      <c r="C3842" s="22" t="s">
        <v>293</v>
      </c>
      <c r="D3842" s="22">
        <v>25404627</v>
      </c>
      <c r="E3842" s="26" t="s">
        <v>561</v>
      </c>
      <c r="F3842" s="22">
        <v>1</v>
      </c>
      <c r="G3842" s="22" t="s">
        <v>48</v>
      </c>
      <c r="H3842" s="22" t="s">
        <v>105</v>
      </c>
      <c r="I3842" s="22" t="s">
        <v>34</v>
      </c>
      <c r="J3842" s="22" t="s">
        <v>97</v>
      </c>
      <c r="K3842" s="22" t="s">
        <v>36</v>
      </c>
      <c r="L3842" s="22">
        <v>16404</v>
      </c>
      <c r="M3842" s="39" t="s">
        <v>37</v>
      </c>
      <c r="N3842" s="39" t="s">
        <v>37</v>
      </c>
      <c r="O3842" s="39" t="s">
        <v>37</v>
      </c>
      <c r="P3842" s="39" t="s">
        <v>37</v>
      </c>
      <c r="Q3842" s="39" t="s">
        <v>37</v>
      </c>
      <c r="R3842" s="39" t="s">
        <v>37</v>
      </c>
      <c r="S3842" s="39" t="s">
        <v>40</v>
      </c>
      <c r="T3842" s="39" t="s">
        <v>37</v>
      </c>
      <c r="U3842" s="40" t="s">
        <v>605</v>
      </c>
      <c r="V3842" s="39" t="s">
        <v>35</v>
      </c>
      <c r="W3842" s="74" t="s">
        <v>606</v>
      </c>
      <c r="X3842" s="74">
        <v>0</v>
      </c>
    </row>
    <row r="3843" spans="1:24" ht="14.4" x14ac:dyDescent="0.3">
      <c r="A3843" s="33" t="s">
        <v>131</v>
      </c>
      <c r="B3843" s="22">
        <v>12003</v>
      </c>
      <c r="C3843" s="22" t="s">
        <v>568</v>
      </c>
      <c r="D3843" s="22">
        <v>29500005</v>
      </c>
      <c r="E3843" s="26" t="s">
        <v>569</v>
      </c>
      <c r="F3843" s="22">
        <v>1</v>
      </c>
      <c r="G3843" s="22" t="s">
        <v>48</v>
      </c>
      <c r="H3843" s="22" t="s">
        <v>203</v>
      </c>
      <c r="I3843" s="22" t="s">
        <v>34</v>
      </c>
      <c r="J3843" s="22" t="s">
        <v>97</v>
      </c>
      <c r="K3843" s="22" t="s">
        <v>36</v>
      </c>
      <c r="L3843" s="22">
        <v>12003</v>
      </c>
      <c r="M3843" s="39" t="s">
        <v>37</v>
      </c>
      <c r="N3843" s="39" t="s">
        <v>37</v>
      </c>
      <c r="O3843" s="39" t="s">
        <v>37</v>
      </c>
      <c r="P3843" s="39" t="s">
        <v>37</v>
      </c>
      <c r="Q3843" s="39" t="s">
        <v>37</v>
      </c>
      <c r="R3843" s="39" t="s">
        <v>37</v>
      </c>
      <c r="S3843" s="39" t="s">
        <v>37</v>
      </c>
      <c r="T3843" s="39" t="s">
        <v>37</v>
      </c>
      <c r="U3843" s="40" t="s">
        <v>39</v>
      </c>
      <c r="V3843" s="39" t="s">
        <v>37</v>
      </c>
      <c r="W3843" s="74" t="s">
        <v>834</v>
      </c>
      <c r="X3843" s="74">
        <v>0</v>
      </c>
    </row>
    <row r="3844" spans="1:24" ht="57.6" x14ac:dyDescent="0.3">
      <c r="A3844" s="33" t="s">
        <v>131</v>
      </c>
      <c r="B3844" s="22">
        <v>13055</v>
      </c>
      <c r="C3844" s="22" t="s">
        <v>564</v>
      </c>
      <c r="D3844" s="22">
        <v>29500005</v>
      </c>
      <c r="E3844" s="26" t="s">
        <v>565</v>
      </c>
      <c r="F3844" s="22">
        <v>1</v>
      </c>
      <c r="G3844" s="22" t="s">
        <v>48</v>
      </c>
      <c r="H3844" s="22" t="s">
        <v>203</v>
      </c>
      <c r="I3844" s="22" t="s">
        <v>34</v>
      </c>
      <c r="J3844" s="22" t="s">
        <v>97</v>
      </c>
      <c r="K3844" s="22" t="s">
        <v>36</v>
      </c>
      <c r="L3844" s="22">
        <v>13055</v>
      </c>
      <c r="M3844" s="39" t="s">
        <v>37</v>
      </c>
      <c r="N3844" s="39" t="s">
        <v>37</v>
      </c>
      <c r="O3844" s="39" t="s">
        <v>37</v>
      </c>
      <c r="P3844" s="39" t="s">
        <v>37</v>
      </c>
      <c r="Q3844" s="39" t="s">
        <v>37</v>
      </c>
      <c r="R3844" s="39" t="s">
        <v>37</v>
      </c>
      <c r="S3844" s="39" t="s">
        <v>37</v>
      </c>
      <c r="T3844" s="39" t="s">
        <v>37</v>
      </c>
      <c r="U3844" s="40" t="s">
        <v>605</v>
      </c>
      <c r="V3844" s="39" t="s">
        <v>37</v>
      </c>
      <c r="W3844" s="74" t="s">
        <v>1625</v>
      </c>
      <c r="X3844" s="74">
        <v>0</v>
      </c>
    </row>
    <row r="3845" spans="1:24" ht="14.4" x14ac:dyDescent="0.3">
      <c r="A3845" s="33" t="s">
        <v>131</v>
      </c>
      <c r="B3845" s="22">
        <v>12287</v>
      </c>
      <c r="C3845" s="22" t="s">
        <v>572</v>
      </c>
      <c r="D3845" s="22">
        <v>29500005</v>
      </c>
      <c r="E3845" s="26" t="s">
        <v>573</v>
      </c>
      <c r="F3845" s="22">
        <v>1</v>
      </c>
      <c r="G3845" s="22" t="s">
        <v>48</v>
      </c>
      <c r="H3845" s="22" t="s">
        <v>61</v>
      </c>
      <c r="I3845" s="22" t="s">
        <v>34</v>
      </c>
      <c r="J3845" s="22" t="s">
        <v>97</v>
      </c>
      <c r="K3845" s="22" t="s">
        <v>36</v>
      </c>
      <c r="L3845" s="22">
        <v>12287</v>
      </c>
      <c r="M3845" s="39" t="s">
        <v>37</v>
      </c>
      <c r="N3845" s="39" t="s">
        <v>37</v>
      </c>
      <c r="O3845" s="39" t="s">
        <v>37</v>
      </c>
      <c r="P3845" s="39" t="s">
        <v>37</v>
      </c>
      <c r="Q3845" s="39" t="s">
        <v>37</v>
      </c>
      <c r="R3845" s="39" t="s">
        <v>37</v>
      </c>
      <c r="S3845" s="39" t="s">
        <v>37</v>
      </c>
      <c r="T3845" s="39" t="s">
        <v>37</v>
      </c>
      <c r="U3845" s="40" t="s">
        <v>605</v>
      </c>
      <c r="V3845" s="39" t="s">
        <v>35</v>
      </c>
      <c r="W3845" s="74" t="s">
        <v>606</v>
      </c>
      <c r="X3845" s="74">
        <v>0</v>
      </c>
    </row>
    <row r="3846" spans="1:24" ht="57.6" x14ac:dyDescent="0.3">
      <c r="A3846" s="33" t="s">
        <v>131</v>
      </c>
      <c r="B3846" s="22">
        <v>13054</v>
      </c>
      <c r="C3846" s="22" t="s">
        <v>589</v>
      </c>
      <c r="D3846" s="22">
        <v>29500005</v>
      </c>
      <c r="E3846" s="26" t="s">
        <v>590</v>
      </c>
      <c r="F3846" s="22">
        <v>1</v>
      </c>
      <c r="G3846" s="22" t="s">
        <v>48</v>
      </c>
      <c r="H3846" s="22" t="s">
        <v>203</v>
      </c>
      <c r="I3846" s="22" t="s">
        <v>34</v>
      </c>
      <c r="J3846" s="22" t="s">
        <v>97</v>
      </c>
      <c r="K3846" s="22" t="s">
        <v>36</v>
      </c>
      <c r="L3846" s="22">
        <v>13054</v>
      </c>
      <c r="M3846" s="39" t="s">
        <v>37</v>
      </c>
      <c r="N3846" s="39" t="s">
        <v>37</v>
      </c>
      <c r="O3846" s="39" t="s">
        <v>37</v>
      </c>
      <c r="P3846" s="39" t="s">
        <v>37</v>
      </c>
      <c r="Q3846" s="39" t="s">
        <v>37</v>
      </c>
      <c r="R3846" s="39" t="s">
        <v>37</v>
      </c>
      <c r="S3846" s="39" t="s">
        <v>37</v>
      </c>
      <c r="T3846" s="39" t="s">
        <v>37</v>
      </c>
      <c r="U3846" s="40" t="s">
        <v>605</v>
      </c>
      <c r="V3846" s="39" t="s">
        <v>37</v>
      </c>
      <c r="W3846" s="74" t="s">
        <v>1624</v>
      </c>
      <c r="X3846" s="74">
        <v>0</v>
      </c>
    </row>
    <row r="3847" spans="1:24" ht="72" x14ac:dyDescent="0.3">
      <c r="A3847" s="33" t="s">
        <v>131</v>
      </c>
      <c r="B3847" s="22">
        <v>11854</v>
      </c>
      <c r="C3847" s="22" t="s">
        <v>592</v>
      </c>
      <c r="D3847" s="22">
        <v>53100158</v>
      </c>
      <c r="E3847" s="26" t="s">
        <v>591</v>
      </c>
      <c r="F3847" s="22">
        <v>10</v>
      </c>
      <c r="G3847" s="22" t="s">
        <v>48</v>
      </c>
      <c r="H3847" s="22" t="s">
        <v>105</v>
      </c>
      <c r="I3847" s="22" t="s">
        <v>34</v>
      </c>
      <c r="J3847" s="22" t="s">
        <v>97</v>
      </c>
      <c r="K3847" s="22" t="s">
        <v>36</v>
      </c>
      <c r="L3847" s="22">
        <v>11854</v>
      </c>
      <c r="M3847" s="39" t="s">
        <v>37</v>
      </c>
      <c r="N3847" s="39" t="s">
        <v>37</v>
      </c>
      <c r="O3847" s="39" t="s">
        <v>37</v>
      </c>
      <c r="P3847" s="39" t="s">
        <v>37</v>
      </c>
      <c r="Q3847" s="39" t="s">
        <v>37</v>
      </c>
      <c r="R3847" s="39" t="s">
        <v>37</v>
      </c>
      <c r="S3847" s="39" t="s">
        <v>37</v>
      </c>
      <c r="T3847" s="39" t="s">
        <v>37</v>
      </c>
      <c r="U3847" s="40" t="s">
        <v>605</v>
      </c>
      <c r="V3847" s="39" t="s">
        <v>37</v>
      </c>
      <c r="W3847" s="74" t="s">
        <v>770</v>
      </c>
      <c r="X3847" s="74">
        <v>0</v>
      </c>
    </row>
    <row r="3848" spans="1:24" ht="86.4" x14ac:dyDescent="0.3">
      <c r="A3848" s="33" t="s">
        <v>131</v>
      </c>
      <c r="B3848" s="22">
        <v>16271</v>
      </c>
      <c r="C3848" s="22" t="s">
        <v>555</v>
      </c>
      <c r="D3848" s="22">
        <v>53100347</v>
      </c>
      <c r="E3848" s="26" t="s">
        <v>556</v>
      </c>
      <c r="F3848" s="22">
        <v>1</v>
      </c>
      <c r="G3848" s="22" t="s">
        <v>48</v>
      </c>
      <c r="H3848" s="22" t="s">
        <v>111</v>
      </c>
      <c r="I3848" s="22" t="s">
        <v>34</v>
      </c>
      <c r="J3848" s="22" t="s">
        <v>97</v>
      </c>
      <c r="K3848" s="22" t="s">
        <v>36</v>
      </c>
      <c r="L3848" s="22">
        <v>16271</v>
      </c>
      <c r="M3848" s="39" t="s">
        <v>37</v>
      </c>
      <c r="N3848" s="39" t="s">
        <v>37</v>
      </c>
      <c r="O3848" s="39" t="s">
        <v>37</v>
      </c>
      <c r="P3848" s="39" t="s">
        <v>37</v>
      </c>
      <c r="Q3848" s="39" t="s">
        <v>37</v>
      </c>
      <c r="R3848" s="39" t="s">
        <v>37</v>
      </c>
      <c r="S3848" s="39" t="s">
        <v>37</v>
      </c>
      <c r="T3848" s="39" t="s">
        <v>37</v>
      </c>
      <c r="U3848" s="40" t="s">
        <v>704</v>
      </c>
      <c r="V3848" s="39" t="s">
        <v>37</v>
      </c>
      <c r="W3848" s="74" t="s">
        <v>3372</v>
      </c>
      <c r="X3848" s="74">
        <v>0</v>
      </c>
    </row>
    <row r="3849" spans="1:24" ht="57.6" x14ac:dyDescent="0.3">
      <c r="A3849" s="33" t="s">
        <v>131</v>
      </c>
      <c r="B3849" s="22">
        <v>16255</v>
      </c>
      <c r="C3849" s="22" t="s">
        <v>366</v>
      </c>
      <c r="D3849" s="22">
        <v>21100124</v>
      </c>
      <c r="E3849" s="26" t="s">
        <v>367</v>
      </c>
      <c r="F3849" s="22">
        <v>2</v>
      </c>
      <c r="G3849" s="22" t="s">
        <v>48</v>
      </c>
      <c r="H3849" s="22" t="s">
        <v>111</v>
      </c>
      <c r="I3849" s="22" t="s">
        <v>34</v>
      </c>
      <c r="J3849" s="22" t="s">
        <v>97</v>
      </c>
      <c r="K3849" s="22" t="s">
        <v>36</v>
      </c>
      <c r="L3849" s="22">
        <v>16255</v>
      </c>
      <c r="M3849" s="39" t="s">
        <v>37</v>
      </c>
      <c r="N3849" s="39" t="s">
        <v>37</v>
      </c>
      <c r="O3849" s="39" t="s">
        <v>37</v>
      </c>
      <c r="P3849" s="39" t="s">
        <v>37</v>
      </c>
      <c r="Q3849" s="39" t="s">
        <v>37</v>
      </c>
      <c r="R3849" s="39" t="s">
        <v>37</v>
      </c>
      <c r="S3849" s="39" t="s">
        <v>37</v>
      </c>
      <c r="T3849" s="39" t="s">
        <v>37</v>
      </c>
      <c r="U3849" s="40" t="s">
        <v>704</v>
      </c>
      <c r="V3849" s="39" t="s">
        <v>37</v>
      </c>
      <c r="W3849" s="74" t="s">
        <v>3366</v>
      </c>
      <c r="X3849" s="74">
        <v>0</v>
      </c>
    </row>
    <row r="3850" spans="1:24" ht="57.6" x14ac:dyDescent="0.3">
      <c r="A3850" s="33" t="s">
        <v>131</v>
      </c>
      <c r="B3850" s="22">
        <v>12066</v>
      </c>
      <c r="C3850" s="22" t="s">
        <v>593</v>
      </c>
      <c r="D3850" s="22">
        <v>25400325</v>
      </c>
      <c r="E3850" s="26" t="s">
        <v>594</v>
      </c>
      <c r="F3850" s="22">
        <v>1</v>
      </c>
      <c r="G3850" s="22" t="s">
        <v>48</v>
      </c>
      <c r="H3850" s="22" t="s">
        <v>203</v>
      </c>
      <c r="I3850" s="22" t="s">
        <v>34</v>
      </c>
      <c r="J3850" s="22" t="s">
        <v>97</v>
      </c>
      <c r="K3850" s="22" t="s">
        <v>36</v>
      </c>
      <c r="L3850" s="36">
        <v>12066</v>
      </c>
      <c r="M3850" s="41" t="s">
        <v>37</v>
      </c>
      <c r="N3850" s="41" t="s">
        <v>37</v>
      </c>
      <c r="O3850" s="41" t="s">
        <v>37</v>
      </c>
      <c r="P3850" s="41" t="s">
        <v>37</v>
      </c>
      <c r="Q3850" s="41" t="s">
        <v>37</v>
      </c>
      <c r="R3850" s="41" t="s">
        <v>37</v>
      </c>
      <c r="S3850" s="41" t="s">
        <v>37</v>
      </c>
      <c r="T3850" s="41" t="s">
        <v>37</v>
      </c>
      <c r="U3850" s="40" t="s">
        <v>39</v>
      </c>
      <c r="V3850" s="41" t="s">
        <v>37</v>
      </c>
      <c r="W3850" s="75" t="s">
        <v>864</v>
      </c>
      <c r="X3850" s="75">
        <v>0</v>
      </c>
    </row>
    <row r="3851" spans="1:24" x14ac:dyDescent="0.3">
      <c r="A3851" s="35" t="s">
        <v>597</v>
      </c>
      <c r="B3851" s="72"/>
      <c r="C3851" s="36"/>
      <c r="D3851" s="36"/>
      <c r="E3851" s="37"/>
      <c r="F3851" s="36">
        <f>SUBTOTAL(109,ConcentradoPrioritarios4[Cantidad])</f>
        <v>18413</v>
      </c>
      <c r="G3851" s="36"/>
      <c r="H3851" s="36"/>
      <c r="I3851" s="36"/>
      <c r="J3851" s="36"/>
      <c r="K3851" s="36">
        <f>SUBTOTAL(103,ConcentradoPrioritarios4[Observaciones_])</f>
        <v>3849</v>
      </c>
      <c r="L3851" s="36"/>
      <c r="M3851" s="36"/>
      <c r="N3851" s="36"/>
      <c r="O3851" s="36"/>
      <c r="P3851" s="36"/>
      <c r="Q3851" s="36"/>
      <c r="R3851" s="36"/>
      <c r="S3851" s="36"/>
      <c r="T3851" s="36"/>
      <c r="U3851" s="36"/>
      <c r="V3851" s="36"/>
      <c r="W3851" s="35"/>
      <c r="X3851" s="35"/>
    </row>
  </sheetData>
  <conditionalFormatting sqref="B2:L3850">
    <cfRule type="expression" dxfId="4" priority="5">
      <formula>$D2=0</formula>
    </cfRule>
  </conditionalFormatting>
  <pageMargins left="0.7" right="0.7" top="0.75" bottom="0.75" header="0.3" footer="0.3"/>
  <pageSetup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45"/>
  <sheetViews>
    <sheetView zoomScaleNormal="100" workbookViewId="0">
      <pane ySplit="1" topLeftCell="A2" activePane="bottomLeft" state="frozen"/>
      <selection pane="bottomLeft" activeCell="C41" sqref="C41"/>
    </sheetView>
  </sheetViews>
  <sheetFormatPr baseColWidth="10" defaultColWidth="14.88671875" defaultRowHeight="12" x14ac:dyDescent="0.25"/>
  <cols>
    <col min="1" max="1" width="10.6640625" style="27" bestFit="1" customWidth="1"/>
    <col min="2" max="2" width="28.33203125" style="27" bestFit="1" customWidth="1"/>
    <col min="3" max="3" width="53.88671875" style="27" customWidth="1"/>
    <col min="4" max="4" width="8.33203125" style="27" bestFit="1" customWidth="1"/>
    <col min="5" max="5" width="5.6640625" style="30" bestFit="1" customWidth="1"/>
    <col min="6" max="6" width="13.44140625" style="27" bestFit="1" customWidth="1"/>
    <col min="7" max="7" width="65" style="31" customWidth="1"/>
    <col min="8" max="8" width="12.44140625" style="27" customWidth="1"/>
    <col min="9" max="16384" width="14.88671875" style="21"/>
  </cols>
  <sheetData>
    <row r="1" spans="1:8" ht="34.799999999999997" thickTop="1" thickBot="1" x14ac:dyDescent="0.3">
      <c r="A1" s="4" t="s">
        <v>7</v>
      </c>
      <c r="B1" s="4" t="s">
        <v>0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93</v>
      </c>
    </row>
    <row r="2" spans="1:8" ht="24.6" thickTop="1" x14ac:dyDescent="0.25">
      <c r="A2" s="22" t="s">
        <v>75</v>
      </c>
      <c r="B2" s="26" t="s">
        <v>76</v>
      </c>
      <c r="C2" s="26" t="s">
        <v>85</v>
      </c>
      <c r="D2" s="22">
        <v>51900191</v>
      </c>
      <c r="E2" s="22">
        <v>19026</v>
      </c>
      <c r="F2" s="22" t="s">
        <v>46</v>
      </c>
      <c r="G2" s="26" t="s">
        <v>47</v>
      </c>
      <c r="H2" s="22">
        <v>2</v>
      </c>
    </row>
    <row r="3" spans="1:8" ht="24" x14ac:dyDescent="0.25">
      <c r="A3" s="22" t="s">
        <v>75</v>
      </c>
      <c r="B3" s="26" t="s">
        <v>76</v>
      </c>
      <c r="C3" s="26" t="s">
        <v>85</v>
      </c>
      <c r="D3" s="22">
        <v>51900191</v>
      </c>
      <c r="E3" s="22">
        <v>19024</v>
      </c>
      <c r="F3" s="22" t="s">
        <v>51</v>
      </c>
      <c r="G3" s="26" t="s">
        <v>52</v>
      </c>
      <c r="H3" s="22">
        <v>1</v>
      </c>
    </row>
    <row r="4" spans="1:8" ht="24" x14ac:dyDescent="0.25">
      <c r="A4" s="22" t="s">
        <v>75</v>
      </c>
      <c r="B4" s="26" t="s">
        <v>76</v>
      </c>
      <c r="C4" s="26" t="s">
        <v>85</v>
      </c>
      <c r="D4" s="22">
        <v>53100213</v>
      </c>
      <c r="E4" s="22">
        <v>11983</v>
      </c>
      <c r="F4" s="22" t="s">
        <v>54</v>
      </c>
      <c r="G4" s="26" t="s">
        <v>55</v>
      </c>
      <c r="H4" s="22">
        <v>2</v>
      </c>
    </row>
    <row r="5" spans="1:8" ht="24" x14ac:dyDescent="0.25">
      <c r="A5" s="22" t="s">
        <v>75</v>
      </c>
      <c r="B5" s="26" t="s">
        <v>76</v>
      </c>
      <c r="C5" s="26" t="s">
        <v>85</v>
      </c>
      <c r="D5" s="22">
        <v>53100213</v>
      </c>
      <c r="E5" s="22">
        <v>11983</v>
      </c>
      <c r="F5" s="22" t="s">
        <v>54</v>
      </c>
      <c r="G5" s="26" t="s">
        <v>55</v>
      </c>
      <c r="H5" s="22">
        <v>1</v>
      </c>
    </row>
    <row r="6" spans="1:8" ht="24" x14ac:dyDescent="0.25">
      <c r="A6" s="22" t="s">
        <v>75</v>
      </c>
      <c r="B6" s="26" t="s">
        <v>76</v>
      </c>
      <c r="C6" s="26" t="s">
        <v>85</v>
      </c>
      <c r="D6" s="22">
        <v>53100213</v>
      </c>
      <c r="E6" s="22">
        <v>11983</v>
      </c>
      <c r="F6" s="22" t="s">
        <v>54</v>
      </c>
      <c r="G6" s="26" t="s">
        <v>55</v>
      </c>
      <c r="H6" s="22">
        <v>1</v>
      </c>
    </row>
    <row r="7" spans="1:8" ht="24" x14ac:dyDescent="0.25">
      <c r="A7" s="22" t="s">
        <v>75</v>
      </c>
      <c r="B7" s="26" t="s">
        <v>76</v>
      </c>
      <c r="C7" s="26" t="s">
        <v>85</v>
      </c>
      <c r="D7" s="22">
        <v>53100213</v>
      </c>
      <c r="E7" s="22">
        <v>11983</v>
      </c>
      <c r="F7" s="22" t="s">
        <v>54</v>
      </c>
      <c r="G7" s="26" t="s">
        <v>55</v>
      </c>
      <c r="H7" s="22">
        <v>2</v>
      </c>
    </row>
    <row r="8" spans="1:8" ht="24" x14ac:dyDescent="0.25">
      <c r="A8" s="22" t="s">
        <v>75</v>
      </c>
      <c r="B8" s="26" t="s">
        <v>76</v>
      </c>
      <c r="C8" s="26" t="s">
        <v>85</v>
      </c>
      <c r="D8" s="22">
        <v>53100213</v>
      </c>
      <c r="E8" s="22">
        <v>11983</v>
      </c>
      <c r="F8" s="22" t="s">
        <v>54</v>
      </c>
      <c r="G8" s="26" t="s">
        <v>55</v>
      </c>
      <c r="H8" s="22">
        <v>1</v>
      </c>
    </row>
    <row r="9" spans="1:8" ht="24" x14ac:dyDescent="0.25">
      <c r="A9" s="22" t="s">
        <v>75</v>
      </c>
      <c r="B9" s="26" t="s">
        <v>76</v>
      </c>
      <c r="C9" s="26" t="s">
        <v>85</v>
      </c>
      <c r="D9" s="22">
        <v>53100213</v>
      </c>
      <c r="E9" s="22">
        <v>11983</v>
      </c>
      <c r="F9" s="22" t="s">
        <v>54</v>
      </c>
      <c r="G9" s="26" t="s">
        <v>55</v>
      </c>
      <c r="H9" s="22">
        <v>1</v>
      </c>
    </row>
    <row r="10" spans="1:8" ht="24" x14ac:dyDescent="0.25">
      <c r="A10" s="22" t="s">
        <v>75</v>
      </c>
      <c r="B10" s="26" t="s">
        <v>76</v>
      </c>
      <c r="C10" s="26" t="s">
        <v>85</v>
      </c>
      <c r="D10" s="22">
        <v>53100230</v>
      </c>
      <c r="E10" s="22">
        <v>12030</v>
      </c>
      <c r="F10" s="22" t="s">
        <v>59</v>
      </c>
      <c r="G10" s="26" t="s">
        <v>60</v>
      </c>
      <c r="H10" s="22">
        <v>1</v>
      </c>
    </row>
    <row r="11" spans="1:8" ht="24" x14ac:dyDescent="0.25">
      <c r="A11" s="22" t="s">
        <v>71</v>
      </c>
      <c r="B11" s="26" t="s">
        <v>72</v>
      </c>
      <c r="C11" s="26" t="s">
        <v>86</v>
      </c>
      <c r="D11" s="22">
        <v>53100070</v>
      </c>
      <c r="E11" s="22">
        <v>18598</v>
      </c>
      <c r="F11" s="22" t="s">
        <v>64</v>
      </c>
      <c r="G11" s="26" t="s">
        <v>65</v>
      </c>
      <c r="H11" s="22">
        <v>1</v>
      </c>
    </row>
    <row r="12" spans="1:8" ht="24" x14ac:dyDescent="0.25">
      <c r="A12" s="22" t="s">
        <v>71</v>
      </c>
      <c r="B12" s="26" t="s">
        <v>72</v>
      </c>
      <c r="C12" s="26" t="s">
        <v>86</v>
      </c>
      <c r="D12" s="22">
        <v>51900191</v>
      </c>
      <c r="E12" s="22">
        <v>19024</v>
      </c>
      <c r="F12" s="22" t="s">
        <v>51</v>
      </c>
      <c r="G12" s="26" t="s">
        <v>52</v>
      </c>
      <c r="H12" s="22">
        <v>4</v>
      </c>
    </row>
    <row r="13" spans="1:8" ht="24" x14ac:dyDescent="0.25">
      <c r="A13" s="22" t="s">
        <v>71</v>
      </c>
      <c r="B13" s="26" t="s">
        <v>72</v>
      </c>
      <c r="C13" s="26" t="s">
        <v>86</v>
      </c>
      <c r="D13" s="22">
        <v>53100213</v>
      </c>
      <c r="E13" s="22">
        <v>11983</v>
      </c>
      <c r="F13" s="22" t="s">
        <v>54</v>
      </c>
      <c r="G13" s="26" t="s">
        <v>55</v>
      </c>
      <c r="H13" s="22">
        <v>8</v>
      </c>
    </row>
    <row r="14" spans="1:8" ht="24" x14ac:dyDescent="0.25">
      <c r="A14" s="22" t="s">
        <v>71</v>
      </c>
      <c r="B14" s="26" t="s">
        <v>72</v>
      </c>
      <c r="C14" s="26" t="s">
        <v>86</v>
      </c>
      <c r="D14" s="22">
        <v>53100230</v>
      </c>
      <c r="E14" s="22">
        <v>12030</v>
      </c>
      <c r="F14" s="22" t="s">
        <v>59</v>
      </c>
      <c r="G14" s="26" t="s">
        <v>60</v>
      </c>
      <c r="H14" s="22">
        <v>1</v>
      </c>
    </row>
    <row r="15" spans="1:8" ht="36" x14ac:dyDescent="0.25">
      <c r="A15" s="22" t="s">
        <v>73</v>
      </c>
      <c r="B15" s="26" t="s">
        <v>74</v>
      </c>
      <c r="C15" s="26" t="s">
        <v>87</v>
      </c>
      <c r="D15" s="22">
        <v>53100070</v>
      </c>
      <c r="E15" s="22">
        <v>18598</v>
      </c>
      <c r="F15" s="22" t="s">
        <v>64</v>
      </c>
      <c r="G15" s="26" t="s">
        <v>65</v>
      </c>
      <c r="H15" s="22">
        <v>1</v>
      </c>
    </row>
    <row r="16" spans="1:8" ht="36" x14ac:dyDescent="0.25">
      <c r="A16" s="22" t="s">
        <v>73</v>
      </c>
      <c r="B16" s="26" t="s">
        <v>74</v>
      </c>
      <c r="C16" s="26" t="s">
        <v>87</v>
      </c>
      <c r="D16" s="22">
        <v>51900191</v>
      </c>
      <c r="E16" s="22">
        <v>19024</v>
      </c>
      <c r="F16" s="22" t="s">
        <v>51</v>
      </c>
      <c r="G16" s="26" t="s">
        <v>52</v>
      </c>
      <c r="H16" s="22">
        <v>2</v>
      </c>
    </row>
    <row r="17" spans="1:8" ht="36" x14ac:dyDescent="0.25">
      <c r="A17" s="22" t="s">
        <v>73</v>
      </c>
      <c r="B17" s="26" t="s">
        <v>74</v>
      </c>
      <c r="C17" s="26" t="s">
        <v>87</v>
      </c>
      <c r="D17" s="22">
        <v>53100213</v>
      </c>
      <c r="E17" s="22">
        <v>11983</v>
      </c>
      <c r="F17" s="22" t="s">
        <v>54</v>
      </c>
      <c r="G17" s="26" t="s">
        <v>55</v>
      </c>
      <c r="H17" s="22">
        <v>6</v>
      </c>
    </row>
    <row r="18" spans="1:8" ht="36" x14ac:dyDescent="0.25">
      <c r="A18" s="22" t="s">
        <v>73</v>
      </c>
      <c r="B18" s="26" t="s">
        <v>74</v>
      </c>
      <c r="C18" s="26" t="s">
        <v>87</v>
      </c>
      <c r="D18" s="22">
        <v>53100230</v>
      </c>
      <c r="E18" s="22">
        <v>12030</v>
      </c>
      <c r="F18" s="22" t="s">
        <v>59</v>
      </c>
      <c r="G18" s="26" t="s">
        <v>60</v>
      </c>
      <c r="H18" s="22">
        <v>1</v>
      </c>
    </row>
    <row r="19" spans="1:8" ht="24" x14ac:dyDescent="0.25">
      <c r="A19" s="22" t="s">
        <v>80</v>
      </c>
      <c r="B19" s="26" t="s">
        <v>79</v>
      </c>
      <c r="C19" s="26" t="s">
        <v>88</v>
      </c>
      <c r="D19" s="22">
        <v>53100070</v>
      </c>
      <c r="E19" s="22">
        <v>18598</v>
      </c>
      <c r="F19" s="22" t="s">
        <v>64</v>
      </c>
      <c r="G19" s="26" t="s">
        <v>65</v>
      </c>
      <c r="H19" s="22">
        <v>1</v>
      </c>
    </row>
    <row r="20" spans="1:8" ht="24" x14ac:dyDescent="0.25">
      <c r="A20" s="22" t="s">
        <v>80</v>
      </c>
      <c r="B20" s="26" t="s">
        <v>79</v>
      </c>
      <c r="C20" s="26" t="s">
        <v>88</v>
      </c>
      <c r="D20" s="22">
        <v>51900191</v>
      </c>
      <c r="E20" s="22">
        <v>19024</v>
      </c>
      <c r="F20" s="22" t="s">
        <v>51</v>
      </c>
      <c r="G20" s="26" t="s">
        <v>52</v>
      </c>
      <c r="H20" s="22">
        <v>4</v>
      </c>
    </row>
    <row r="21" spans="1:8" ht="24" x14ac:dyDescent="0.25">
      <c r="A21" s="22" t="s">
        <v>80</v>
      </c>
      <c r="B21" s="26" t="s">
        <v>79</v>
      </c>
      <c r="C21" s="26" t="s">
        <v>88</v>
      </c>
      <c r="D21" s="22">
        <v>53100213</v>
      </c>
      <c r="E21" s="22">
        <v>11983</v>
      </c>
      <c r="F21" s="22" t="s">
        <v>54</v>
      </c>
      <c r="G21" s="26" t="s">
        <v>55</v>
      </c>
      <c r="H21" s="22">
        <v>3</v>
      </c>
    </row>
    <row r="22" spans="1:8" ht="24" x14ac:dyDescent="0.25">
      <c r="A22" s="22" t="s">
        <v>80</v>
      </c>
      <c r="B22" s="26" t="s">
        <v>79</v>
      </c>
      <c r="C22" s="26" t="s">
        <v>88</v>
      </c>
      <c r="D22" s="22">
        <v>53100213</v>
      </c>
      <c r="E22" s="22">
        <v>11983</v>
      </c>
      <c r="F22" s="22" t="s">
        <v>54</v>
      </c>
      <c r="G22" s="26" t="s">
        <v>55</v>
      </c>
      <c r="H22" s="22">
        <v>1</v>
      </c>
    </row>
    <row r="23" spans="1:8" ht="24" x14ac:dyDescent="0.25">
      <c r="A23" s="22" t="s">
        <v>80</v>
      </c>
      <c r="B23" s="26" t="s">
        <v>79</v>
      </c>
      <c r="C23" s="26" t="s">
        <v>88</v>
      </c>
      <c r="D23" s="22">
        <v>53100213</v>
      </c>
      <c r="E23" s="22">
        <v>11983</v>
      </c>
      <c r="F23" s="22" t="s">
        <v>54</v>
      </c>
      <c r="G23" s="26" t="s">
        <v>55</v>
      </c>
      <c r="H23" s="22">
        <v>3</v>
      </c>
    </row>
    <row r="24" spans="1:8" ht="24" x14ac:dyDescent="0.25">
      <c r="A24" s="22" t="s">
        <v>80</v>
      </c>
      <c r="B24" s="26" t="s">
        <v>79</v>
      </c>
      <c r="C24" s="26" t="s">
        <v>88</v>
      </c>
      <c r="D24" s="22">
        <v>53100213</v>
      </c>
      <c r="E24" s="22">
        <v>11983</v>
      </c>
      <c r="F24" s="22" t="s">
        <v>54</v>
      </c>
      <c r="G24" s="26" t="s">
        <v>55</v>
      </c>
      <c r="H24" s="22">
        <v>2</v>
      </c>
    </row>
    <row r="25" spans="1:8" ht="24" x14ac:dyDescent="0.25">
      <c r="A25" s="22" t="s">
        <v>80</v>
      </c>
      <c r="B25" s="26" t="s">
        <v>79</v>
      </c>
      <c r="C25" s="26" t="s">
        <v>88</v>
      </c>
      <c r="D25" s="22">
        <v>53100213</v>
      </c>
      <c r="E25" s="22">
        <v>11983</v>
      </c>
      <c r="F25" s="22" t="s">
        <v>54</v>
      </c>
      <c r="G25" s="26" t="s">
        <v>55</v>
      </c>
      <c r="H25" s="22">
        <v>1</v>
      </c>
    </row>
    <row r="26" spans="1:8" ht="24" x14ac:dyDescent="0.25">
      <c r="A26" s="22" t="s">
        <v>80</v>
      </c>
      <c r="B26" s="26" t="s">
        <v>79</v>
      </c>
      <c r="C26" s="26" t="s">
        <v>88</v>
      </c>
      <c r="D26" s="22">
        <v>53100230</v>
      </c>
      <c r="E26" s="22">
        <v>12030</v>
      </c>
      <c r="F26" s="22" t="s">
        <v>59</v>
      </c>
      <c r="G26" s="26" t="s">
        <v>60</v>
      </c>
      <c r="H26" s="22">
        <v>1</v>
      </c>
    </row>
    <row r="27" spans="1:8" ht="36" x14ac:dyDescent="0.25">
      <c r="A27" s="22" t="s">
        <v>82</v>
      </c>
      <c r="B27" s="26" t="s">
        <v>81</v>
      </c>
      <c r="C27" s="26" t="s">
        <v>89</v>
      </c>
      <c r="D27" s="22">
        <v>51900191</v>
      </c>
      <c r="E27" s="22">
        <v>19024</v>
      </c>
      <c r="F27" s="22" t="s">
        <v>51</v>
      </c>
      <c r="G27" s="26" t="s">
        <v>52</v>
      </c>
      <c r="H27" s="22">
        <v>1</v>
      </c>
    </row>
    <row r="28" spans="1:8" ht="36" x14ac:dyDescent="0.25">
      <c r="A28" s="22" t="s">
        <v>82</v>
      </c>
      <c r="B28" s="26" t="s">
        <v>81</v>
      </c>
      <c r="C28" s="26" t="s">
        <v>89</v>
      </c>
      <c r="D28" s="22">
        <v>51900191</v>
      </c>
      <c r="E28" s="22">
        <v>19026</v>
      </c>
      <c r="F28" s="22" t="s">
        <v>46</v>
      </c>
      <c r="G28" s="26" t="s">
        <v>47</v>
      </c>
      <c r="H28" s="22">
        <v>2</v>
      </c>
    </row>
    <row r="29" spans="1:8" ht="36" x14ac:dyDescent="0.25">
      <c r="A29" s="22" t="s">
        <v>82</v>
      </c>
      <c r="B29" s="26" t="s">
        <v>81</v>
      </c>
      <c r="C29" s="26" t="s">
        <v>89</v>
      </c>
      <c r="D29" s="22">
        <v>53100213</v>
      </c>
      <c r="E29" s="22">
        <v>11983</v>
      </c>
      <c r="F29" s="22" t="s">
        <v>54</v>
      </c>
      <c r="G29" s="26" t="s">
        <v>55</v>
      </c>
      <c r="H29" s="22">
        <v>7</v>
      </c>
    </row>
    <row r="30" spans="1:8" ht="36" x14ac:dyDescent="0.25">
      <c r="A30" s="22" t="s">
        <v>82</v>
      </c>
      <c r="B30" s="26" t="s">
        <v>81</v>
      </c>
      <c r="C30" s="26" t="s">
        <v>89</v>
      </c>
      <c r="D30" s="22">
        <v>53100230</v>
      </c>
      <c r="E30" s="22">
        <v>12030</v>
      </c>
      <c r="F30" s="22" t="s">
        <v>59</v>
      </c>
      <c r="G30" s="26" t="s">
        <v>60</v>
      </c>
      <c r="H30" s="22">
        <v>1</v>
      </c>
    </row>
    <row r="31" spans="1:8" ht="24" x14ac:dyDescent="0.25">
      <c r="A31" s="22" t="s">
        <v>77</v>
      </c>
      <c r="B31" s="26" t="s">
        <v>78</v>
      </c>
      <c r="C31" s="26" t="s">
        <v>90</v>
      </c>
      <c r="D31" s="22">
        <v>51900191</v>
      </c>
      <c r="E31" s="22">
        <v>19024</v>
      </c>
      <c r="F31" s="22" t="s">
        <v>51</v>
      </c>
      <c r="G31" s="26" t="s">
        <v>52</v>
      </c>
      <c r="H31" s="22">
        <v>4</v>
      </c>
    </row>
    <row r="32" spans="1:8" ht="24" x14ac:dyDescent="0.25">
      <c r="A32" s="22" t="s">
        <v>77</v>
      </c>
      <c r="B32" s="26" t="s">
        <v>78</v>
      </c>
      <c r="C32" s="26" t="s">
        <v>90</v>
      </c>
      <c r="D32" s="22">
        <v>53100213</v>
      </c>
      <c r="E32" s="22">
        <v>11983</v>
      </c>
      <c r="F32" s="22" t="s">
        <v>54</v>
      </c>
      <c r="G32" s="26" t="s">
        <v>55</v>
      </c>
      <c r="H32" s="22">
        <v>13</v>
      </c>
    </row>
    <row r="33" spans="1:8" ht="24" x14ac:dyDescent="0.25">
      <c r="A33" s="22" t="s">
        <v>77</v>
      </c>
      <c r="B33" s="26" t="s">
        <v>78</v>
      </c>
      <c r="C33" s="26" t="s">
        <v>90</v>
      </c>
      <c r="D33" s="22">
        <v>53100230</v>
      </c>
      <c r="E33" s="22">
        <v>12030</v>
      </c>
      <c r="F33" s="22" t="s">
        <v>59</v>
      </c>
      <c r="G33" s="26" t="s">
        <v>60</v>
      </c>
      <c r="H33" s="22">
        <v>1</v>
      </c>
    </row>
    <row r="34" spans="1:8" ht="24" x14ac:dyDescent="0.25">
      <c r="A34" s="22" t="s">
        <v>70</v>
      </c>
      <c r="B34" s="26" t="s">
        <v>69</v>
      </c>
      <c r="C34" s="26" t="s">
        <v>91</v>
      </c>
      <c r="D34" s="22">
        <v>53100070</v>
      </c>
      <c r="E34" s="22">
        <v>18598</v>
      </c>
      <c r="F34" s="22" t="s">
        <v>64</v>
      </c>
      <c r="G34" s="26" t="s">
        <v>65</v>
      </c>
      <c r="H34" s="22">
        <v>1</v>
      </c>
    </row>
    <row r="35" spans="1:8" ht="24" x14ac:dyDescent="0.25">
      <c r="A35" s="22" t="s">
        <v>70</v>
      </c>
      <c r="B35" s="26" t="s">
        <v>69</v>
      </c>
      <c r="C35" s="26" t="s">
        <v>91</v>
      </c>
      <c r="D35" s="22">
        <v>51900191</v>
      </c>
      <c r="E35" s="22">
        <v>19024</v>
      </c>
      <c r="F35" s="22" t="s">
        <v>51</v>
      </c>
      <c r="G35" s="26" t="s">
        <v>52</v>
      </c>
      <c r="H35" s="22">
        <v>4</v>
      </c>
    </row>
    <row r="36" spans="1:8" ht="24" x14ac:dyDescent="0.25">
      <c r="A36" s="22" t="s">
        <v>70</v>
      </c>
      <c r="B36" s="26" t="s">
        <v>69</v>
      </c>
      <c r="C36" s="26" t="s">
        <v>91</v>
      </c>
      <c r="D36" s="22">
        <v>53100213</v>
      </c>
      <c r="E36" s="22">
        <v>11983</v>
      </c>
      <c r="F36" s="22" t="s">
        <v>54</v>
      </c>
      <c r="G36" s="26" t="s">
        <v>55</v>
      </c>
      <c r="H36" s="22">
        <v>10</v>
      </c>
    </row>
    <row r="37" spans="1:8" ht="24" x14ac:dyDescent="0.25">
      <c r="A37" s="22" t="s">
        <v>70</v>
      </c>
      <c r="B37" s="26" t="s">
        <v>69</v>
      </c>
      <c r="C37" s="26" t="s">
        <v>91</v>
      </c>
      <c r="D37" s="22">
        <v>53100230</v>
      </c>
      <c r="E37" s="22">
        <v>12030</v>
      </c>
      <c r="F37" s="22" t="s">
        <v>59</v>
      </c>
      <c r="G37" s="26" t="s">
        <v>60</v>
      </c>
      <c r="H37" s="22">
        <v>1</v>
      </c>
    </row>
    <row r="38" spans="1:8" ht="24" x14ac:dyDescent="0.25">
      <c r="A38" s="22" t="s">
        <v>84</v>
      </c>
      <c r="B38" s="26" t="s">
        <v>83</v>
      </c>
      <c r="C38" s="26" t="s">
        <v>92</v>
      </c>
      <c r="D38" s="22">
        <v>53100070</v>
      </c>
      <c r="E38" s="22">
        <v>18598</v>
      </c>
      <c r="F38" s="22" t="s">
        <v>64</v>
      </c>
      <c r="G38" s="26" t="s">
        <v>65</v>
      </c>
      <c r="H38" s="22">
        <v>1</v>
      </c>
    </row>
    <row r="39" spans="1:8" ht="24" x14ac:dyDescent="0.25">
      <c r="A39" s="22" t="s">
        <v>84</v>
      </c>
      <c r="B39" s="26" t="s">
        <v>83</v>
      </c>
      <c r="C39" s="26" t="s">
        <v>92</v>
      </c>
      <c r="D39" s="22">
        <v>51900191</v>
      </c>
      <c r="E39" s="22">
        <v>19024</v>
      </c>
      <c r="F39" s="22" t="s">
        <v>51</v>
      </c>
      <c r="G39" s="26" t="s">
        <v>52</v>
      </c>
      <c r="H39" s="22">
        <v>4</v>
      </c>
    </row>
    <row r="40" spans="1:8" ht="24" x14ac:dyDescent="0.25">
      <c r="A40" s="22" t="s">
        <v>84</v>
      </c>
      <c r="B40" s="26" t="s">
        <v>83</v>
      </c>
      <c r="C40" s="26" t="s">
        <v>92</v>
      </c>
      <c r="D40" s="22">
        <v>53100213</v>
      </c>
      <c r="E40" s="22">
        <v>11983</v>
      </c>
      <c r="F40" s="22" t="s">
        <v>54</v>
      </c>
      <c r="G40" s="26" t="s">
        <v>55</v>
      </c>
      <c r="H40" s="22">
        <v>3</v>
      </c>
    </row>
    <row r="41" spans="1:8" ht="24" x14ac:dyDescent="0.25">
      <c r="A41" s="22" t="s">
        <v>84</v>
      </c>
      <c r="B41" s="26" t="s">
        <v>83</v>
      </c>
      <c r="C41" s="26" t="s">
        <v>92</v>
      </c>
      <c r="D41" s="22">
        <v>53100213</v>
      </c>
      <c r="E41" s="22">
        <v>11983</v>
      </c>
      <c r="F41" s="22" t="s">
        <v>54</v>
      </c>
      <c r="G41" s="26" t="s">
        <v>55</v>
      </c>
      <c r="H41" s="22">
        <v>3</v>
      </c>
    </row>
    <row r="42" spans="1:8" ht="24" x14ac:dyDescent="0.25">
      <c r="A42" s="22" t="s">
        <v>84</v>
      </c>
      <c r="B42" s="26" t="s">
        <v>83</v>
      </c>
      <c r="C42" s="26" t="s">
        <v>92</v>
      </c>
      <c r="D42" s="22">
        <v>53100213</v>
      </c>
      <c r="E42" s="22">
        <v>11983</v>
      </c>
      <c r="F42" s="22" t="s">
        <v>54</v>
      </c>
      <c r="G42" s="26" t="s">
        <v>55</v>
      </c>
      <c r="H42" s="22">
        <v>5</v>
      </c>
    </row>
    <row r="43" spans="1:8" ht="24" x14ac:dyDescent="0.25">
      <c r="A43" s="22" t="s">
        <v>84</v>
      </c>
      <c r="B43" s="26" t="s">
        <v>83</v>
      </c>
      <c r="C43" s="26" t="s">
        <v>92</v>
      </c>
      <c r="D43" s="22">
        <v>53100213</v>
      </c>
      <c r="E43" s="22">
        <v>11983</v>
      </c>
      <c r="F43" s="22" t="s">
        <v>54</v>
      </c>
      <c r="G43" s="26" t="s">
        <v>55</v>
      </c>
      <c r="H43" s="22">
        <v>2</v>
      </c>
    </row>
    <row r="44" spans="1:8" ht="24" x14ac:dyDescent="0.25">
      <c r="A44" s="22" t="s">
        <v>84</v>
      </c>
      <c r="B44" s="26" t="s">
        <v>83</v>
      </c>
      <c r="C44" s="26" t="s">
        <v>92</v>
      </c>
      <c r="D44" s="22">
        <v>53100213</v>
      </c>
      <c r="E44" s="22">
        <v>11983</v>
      </c>
      <c r="F44" s="22" t="s">
        <v>54</v>
      </c>
      <c r="G44" s="26" t="s">
        <v>55</v>
      </c>
      <c r="H44" s="22">
        <v>2</v>
      </c>
    </row>
    <row r="45" spans="1:8" ht="24" x14ac:dyDescent="0.25">
      <c r="A45" s="22" t="s">
        <v>84</v>
      </c>
      <c r="B45" s="26" t="s">
        <v>83</v>
      </c>
      <c r="C45" s="26" t="s">
        <v>92</v>
      </c>
      <c r="D45" s="22">
        <v>53100230</v>
      </c>
      <c r="E45" s="22">
        <v>12030</v>
      </c>
      <c r="F45" s="22" t="s">
        <v>59</v>
      </c>
      <c r="G45" s="26" t="s">
        <v>60</v>
      </c>
      <c r="H45" s="22">
        <v>1</v>
      </c>
    </row>
  </sheetData>
  <conditionalFormatting sqref="D2:D45 G2:H45">
    <cfRule type="expression" dxfId="3" priority="4">
      <formula>$D2=0</formula>
    </cfRule>
  </conditionalFormatting>
  <pageMargins left="0.39370078740157483" right="0.39370078740157483" top="0.74803149606299213" bottom="0.74803149606299213" header="0.31496062992125984" footer="0.31496062992125984"/>
  <pageSetup scale="50" orientation="landscape" r:id="rId1"/>
  <colBreaks count="1" manualBreakCount="1">
    <brk id="4" max="1048575" man="1"/>
  </colBreaks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C45"/>
  <sheetViews>
    <sheetView zoomScaleNormal="100" workbookViewId="0">
      <pane ySplit="1" topLeftCell="A2" activePane="bottomLeft" state="frozen"/>
      <selection pane="bottomLeft" activeCell="S1" sqref="S1:AC1"/>
    </sheetView>
  </sheetViews>
  <sheetFormatPr baseColWidth="10" defaultColWidth="14.88671875" defaultRowHeight="39.6" customHeight="1" x14ac:dyDescent="0.25"/>
  <cols>
    <col min="1" max="1" width="26.6640625" style="27" bestFit="1" customWidth="1"/>
    <col min="2" max="2" width="28.33203125" style="27" bestFit="1" customWidth="1"/>
    <col min="3" max="3" width="26.6640625" style="27" customWidth="1"/>
    <col min="4" max="4" width="37.5546875" style="28" bestFit="1" customWidth="1"/>
    <col min="5" max="5" width="35.5546875" style="29" customWidth="1"/>
    <col min="6" max="6" width="31.88671875" style="30" bestFit="1" customWidth="1"/>
    <col min="7" max="7" width="30.6640625" style="30" bestFit="1" customWidth="1"/>
    <col min="8" max="8" width="17.5546875" style="30" bestFit="1" customWidth="1"/>
    <col min="9" max="9" width="23.44140625" style="27" bestFit="1" customWidth="1"/>
    <col min="10" max="10" width="20.5546875" style="27" bestFit="1" customWidth="1"/>
    <col min="11" max="11" width="40.44140625" style="31" customWidth="1"/>
    <col min="12" max="12" width="15.5546875" style="27" bestFit="1" customWidth="1"/>
    <col min="13" max="13" width="20.5546875" style="27" bestFit="1" customWidth="1"/>
    <col min="14" max="14" width="22.88671875" style="27" customWidth="1"/>
    <col min="15" max="15" width="55.88671875" style="27" bestFit="1" customWidth="1"/>
    <col min="16" max="16" width="37.88671875" style="27" bestFit="1" customWidth="1"/>
    <col min="17" max="17" width="20.5546875" style="27" bestFit="1" customWidth="1"/>
    <col min="18" max="18" width="22.5546875" style="27" bestFit="1" customWidth="1"/>
    <col min="19" max="28" width="14.88671875" style="21"/>
    <col min="29" max="29" width="18.88671875" style="21" customWidth="1"/>
    <col min="30" max="16384" width="14.88671875" style="21"/>
  </cols>
  <sheetData>
    <row r="1" spans="1:29" ht="39.6" customHeight="1" thickTop="1" thickBot="1" x14ac:dyDescent="0.3">
      <c r="A1" s="14" t="s">
        <v>7</v>
      </c>
      <c r="B1" s="14" t="s">
        <v>0</v>
      </c>
      <c r="C1" s="14" t="s">
        <v>1</v>
      </c>
      <c r="D1" s="15" t="s">
        <v>8</v>
      </c>
      <c r="E1" s="16" t="s">
        <v>9</v>
      </c>
      <c r="F1" s="17" t="s">
        <v>10</v>
      </c>
      <c r="G1" s="17" t="s">
        <v>11</v>
      </c>
      <c r="H1" s="18" t="s">
        <v>12</v>
      </c>
      <c r="I1" s="18" t="s">
        <v>13</v>
      </c>
      <c r="J1" s="14" t="s">
        <v>2</v>
      </c>
      <c r="K1" s="19" t="s">
        <v>14</v>
      </c>
      <c r="L1" s="18" t="s">
        <v>6</v>
      </c>
      <c r="M1" s="14" t="s">
        <v>15</v>
      </c>
      <c r="N1" s="18" t="s">
        <v>16</v>
      </c>
      <c r="O1" s="14" t="s">
        <v>17</v>
      </c>
      <c r="P1" s="14" t="s">
        <v>18</v>
      </c>
      <c r="Q1" s="18" t="s">
        <v>19</v>
      </c>
      <c r="R1" s="14" t="s">
        <v>20</v>
      </c>
      <c r="S1" s="20" t="s">
        <v>21</v>
      </c>
      <c r="T1" s="20" t="s">
        <v>22</v>
      </c>
      <c r="U1" s="20" t="s">
        <v>23</v>
      </c>
      <c r="V1" s="20" t="s">
        <v>24</v>
      </c>
      <c r="W1" s="20" t="s">
        <v>25</v>
      </c>
      <c r="X1" s="20" t="s">
        <v>26</v>
      </c>
      <c r="Y1" s="20" t="s">
        <v>27</v>
      </c>
      <c r="Z1" s="20" t="s">
        <v>28</v>
      </c>
      <c r="AA1" s="20" t="s">
        <v>29</v>
      </c>
      <c r="AB1" s="20" t="s">
        <v>30</v>
      </c>
      <c r="AC1" s="20" t="s">
        <v>31</v>
      </c>
    </row>
    <row r="2" spans="1:29" ht="48.6" thickTop="1" x14ac:dyDescent="0.25">
      <c r="A2" s="22" t="s">
        <v>75</v>
      </c>
      <c r="B2" s="26" t="s">
        <v>76</v>
      </c>
      <c r="C2" s="26" t="s">
        <v>85</v>
      </c>
      <c r="D2" s="23" t="s">
        <v>44</v>
      </c>
      <c r="E2" s="24" t="s">
        <v>45</v>
      </c>
      <c r="F2" s="25">
        <v>101500</v>
      </c>
      <c r="G2" s="25">
        <v>203000</v>
      </c>
      <c r="H2" s="22">
        <v>19026</v>
      </c>
      <c r="I2" s="22" t="s">
        <v>46</v>
      </c>
      <c r="J2" s="22">
        <v>51900191</v>
      </c>
      <c r="K2" s="26" t="s">
        <v>47</v>
      </c>
      <c r="L2" s="22">
        <v>2</v>
      </c>
      <c r="M2" s="22" t="s">
        <v>32</v>
      </c>
      <c r="N2" s="22" t="s">
        <v>48</v>
      </c>
      <c r="O2" s="22" t="s">
        <v>49</v>
      </c>
      <c r="P2" s="22" t="s">
        <v>50</v>
      </c>
      <c r="Q2" s="22" t="s">
        <v>35</v>
      </c>
      <c r="R2" s="22" t="s">
        <v>36</v>
      </c>
      <c r="S2" s="22" t="s">
        <v>35</v>
      </c>
      <c r="T2" s="22" t="s">
        <v>37</v>
      </c>
      <c r="U2" s="22" t="s">
        <v>37</v>
      </c>
      <c r="V2" s="22" t="s">
        <v>35</v>
      </c>
      <c r="W2" s="22" t="s">
        <v>37</v>
      </c>
      <c r="X2" s="22" t="s">
        <v>35</v>
      </c>
      <c r="Y2" s="22" t="s">
        <v>40</v>
      </c>
      <c r="Z2" s="22" t="s">
        <v>35</v>
      </c>
      <c r="AA2" s="22" t="s">
        <v>39</v>
      </c>
      <c r="AB2" s="22" t="s">
        <v>37</v>
      </c>
      <c r="AC2" s="22"/>
    </row>
    <row r="3" spans="1:29" ht="48" x14ac:dyDescent="0.25">
      <c r="A3" s="22" t="s">
        <v>75</v>
      </c>
      <c r="B3" s="26" t="s">
        <v>76</v>
      </c>
      <c r="C3" s="26" t="s">
        <v>85</v>
      </c>
      <c r="D3" s="23" t="s">
        <v>44</v>
      </c>
      <c r="E3" s="24" t="s">
        <v>45</v>
      </c>
      <c r="F3" s="25">
        <v>311813.8</v>
      </c>
      <c r="G3" s="25">
        <v>311813.8</v>
      </c>
      <c r="H3" s="22">
        <v>19024</v>
      </c>
      <c r="I3" s="22" t="s">
        <v>51</v>
      </c>
      <c r="J3" s="22">
        <v>51900191</v>
      </c>
      <c r="K3" s="26" t="s">
        <v>52</v>
      </c>
      <c r="L3" s="22">
        <v>1</v>
      </c>
      <c r="M3" s="22" t="s">
        <v>32</v>
      </c>
      <c r="N3" s="22" t="s">
        <v>48</v>
      </c>
      <c r="O3" s="22" t="s">
        <v>49</v>
      </c>
      <c r="P3" s="22" t="s">
        <v>50</v>
      </c>
      <c r="Q3" s="22" t="s">
        <v>35</v>
      </c>
      <c r="R3" s="22" t="s">
        <v>36</v>
      </c>
      <c r="S3" s="22" t="s">
        <v>35</v>
      </c>
      <c r="T3" s="22" t="s">
        <v>37</v>
      </c>
      <c r="U3" s="22" t="s">
        <v>37</v>
      </c>
      <c r="V3" s="22" t="s">
        <v>35</v>
      </c>
      <c r="W3" s="22" t="s">
        <v>37</v>
      </c>
      <c r="X3" s="22" t="s">
        <v>35</v>
      </c>
      <c r="Y3" s="22" t="s">
        <v>40</v>
      </c>
      <c r="Z3" s="22" t="s">
        <v>35</v>
      </c>
      <c r="AA3" s="22" t="s">
        <v>39</v>
      </c>
      <c r="AB3" s="22" t="s">
        <v>37</v>
      </c>
      <c r="AC3" s="22" t="s">
        <v>37</v>
      </c>
    </row>
    <row r="4" spans="1:29" ht="48" x14ac:dyDescent="0.25">
      <c r="A4" s="22" t="s">
        <v>75</v>
      </c>
      <c r="B4" s="26" t="s">
        <v>76</v>
      </c>
      <c r="C4" s="26" t="s">
        <v>85</v>
      </c>
      <c r="D4" s="23" t="s">
        <v>41</v>
      </c>
      <c r="E4" s="24" t="s">
        <v>53</v>
      </c>
      <c r="F4" s="25">
        <v>1831329.12</v>
      </c>
      <c r="G4" s="25">
        <v>3662658.24</v>
      </c>
      <c r="H4" s="22">
        <v>11983</v>
      </c>
      <c r="I4" s="22" t="s">
        <v>54</v>
      </c>
      <c r="J4" s="22">
        <v>53100213</v>
      </c>
      <c r="K4" s="26" t="s">
        <v>55</v>
      </c>
      <c r="L4" s="22">
        <v>2</v>
      </c>
      <c r="M4" s="22" t="s">
        <v>32</v>
      </c>
      <c r="N4" s="22" t="s">
        <v>48</v>
      </c>
      <c r="O4" s="22" t="s">
        <v>33</v>
      </c>
      <c r="P4" s="22" t="s">
        <v>34</v>
      </c>
      <c r="Q4" s="22" t="s">
        <v>35</v>
      </c>
      <c r="R4" s="22" t="s">
        <v>36</v>
      </c>
      <c r="S4" s="22" t="s">
        <v>37</v>
      </c>
      <c r="T4" s="22" t="s">
        <v>37</v>
      </c>
      <c r="U4" s="22" t="s">
        <v>35</v>
      </c>
      <c r="V4" s="22" t="s">
        <v>35</v>
      </c>
      <c r="W4" s="22" t="s">
        <v>37</v>
      </c>
      <c r="X4" s="22" t="s">
        <v>37</v>
      </c>
      <c r="Y4" s="22" t="s">
        <v>38</v>
      </c>
      <c r="Z4" s="22" t="s">
        <v>35</v>
      </c>
      <c r="AA4" s="22" t="s">
        <v>39</v>
      </c>
      <c r="AB4" s="22" t="s">
        <v>37</v>
      </c>
      <c r="AC4" s="22" t="s">
        <v>56</v>
      </c>
    </row>
    <row r="5" spans="1:29" ht="48" x14ac:dyDescent="0.25">
      <c r="A5" s="22" t="s">
        <v>75</v>
      </c>
      <c r="B5" s="26" t="s">
        <v>76</v>
      </c>
      <c r="C5" s="26" t="s">
        <v>85</v>
      </c>
      <c r="D5" s="23" t="s">
        <v>41</v>
      </c>
      <c r="E5" s="24" t="s">
        <v>53</v>
      </c>
      <c r="F5" s="25">
        <v>1831329.12</v>
      </c>
      <c r="G5" s="25">
        <v>1831329.12</v>
      </c>
      <c r="H5" s="22">
        <v>11983</v>
      </c>
      <c r="I5" s="22" t="s">
        <v>54</v>
      </c>
      <c r="J5" s="22">
        <v>53100213</v>
      </c>
      <c r="K5" s="26" t="s">
        <v>55</v>
      </c>
      <c r="L5" s="22">
        <v>1</v>
      </c>
      <c r="M5" s="22" t="s">
        <v>32</v>
      </c>
      <c r="N5" s="22" t="s">
        <v>48</v>
      </c>
      <c r="O5" s="22" t="s">
        <v>33</v>
      </c>
      <c r="P5" s="22" t="s">
        <v>34</v>
      </c>
      <c r="Q5" s="22" t="s">
        <v>35</v>
      </c>
      <c r="R5" s="22" t="s">
        <v>36</v>
      </c>
      <c r="S5" s="22" t="s">
        <v>37</v>
      </c>
      <c r="T5" s="22" t="s">
        <v>37</v>
      </c>
      <c r="U5" s="22" t="s">
        <v>35</v>
      </c>
      <c r="V5" s="22" t="s">
        <v>35</v>
      </c>
      <c r="W5" s="22" t="s">
        <v>37</v>
      </c>
      <c r="X5" s="22" t="s">
        <v>37</v>
      </c>
      <c r="Y5" s="22" t="s">
        <v>38</v>
      </c>
      <c r="Z5" s="22" t="s">
        <v>35</v>
      </c>
      <c r="AA5" s="22" t="s">
        <v>39</v>
      </c>
      <c r="AB5" s="22" t="s">
        <v>37</v>
      </c>
      <c r="AC5" s="22" t="s">
        <v>56</v>
      </c>
    </row>
    <row r="6" spans="1:29" ht="48" x14ac:dyDescent="0.25">
      <c r="A6" s="22" t="s">
        <v>75</v>
      </c>
      <c r="B6" s="26" t="s">
        <v>76</v>
      </c>
      <c r="C6" s="26" t="s">
        <v>85</v>
      </c>
      <c r="D6" s="23" t="s">
        <v>41</v>
      </c>
      <c r="E6" s="24" t="s">
        <v>53</v>
      </c>
      <c r="F6" s="25">
        <v>1831329.12</v>
      </c>
      <c r="G6" s="25">
        <v>1831329.12</v>
      </c>
      <c r="H6" s="22">
        <v>11983</v>
      </c>
      <c r="I6" s="22" t="s">
        <v>54</v>
      </c>
      <c r="J6" s="22">
        <v>53100213</v>
      </c>
      <c r="K6" s="26" t="s">
        <v>55</v>
      </c>
      <c r="L6" s="22">
        <v>1</v>
      </c>
      <c r="M6" s="22" t="s">
        <v>32</v>
      </c>
      <c r="N6" s="22" t="s">
        <v>48</v>
      </c>
      <c r="O6" s="22" t="s">
        <v>33</v>
      </c>
      <c r="P6" s="22" t="s">
        <v>34</v>
      </c>
      <c r="Q6" s="22" t="s">
        <v>35</v>
      </c>
      <c r="R6" s="22" t="s">
        <v>36</v>
      </c>
      <c r="S6" s="22" t="s">
        <v>37</v>
      </c>
      <c r="T6" s="22" t="s">
        <v>37</v>
      </c>
      <c r="U6" s="22" t="s">
        <v>35</v>
      </c>
      <c r="V6" s="22" t="s">
        <v>35</v>
      </c>
      <c r="W6" s="22" t="s">
        <v>37</v>
      </c>
      <c r="X6" s="22" t="s">
        <v>37</v>
      </c>
      <c r="Y6" s="22" t="s">
        <v>38</v>
      </c>
      <c r="Z6" s="22" t="s">
        <v>35</v>
      </c>
      <c r="AA6" s="22" t="s">
        <v>39</v>
      </c>
      <c r="AB6" s="22" t="s">
        <v>37</v>
      </c>
      <c r="AC6" s="22" t="s">
        <v>56</v>
      </c>
    </row>
    <row r="7" spans="1:29" ht="48" x14ac:dyDescent="0.25">
      <c r="A7" s="22" t="s">
        <v>75</v>
      </c>
      <c r="B7" s="26" t="s">
        <v>76</v>
      </c>
      <c r="C7" s="26" t="s">
        <v>85</v>
      </c>
      <c r="D7" s="23" t="s">
        <v>41</v>
      </c>
      <c r="E7" s="24" t="s">
        <v>53</v>
      </c>
      <c r="F7" s="25">
        <v>1831329.12</v>
      </c>
      <c r="G7" s="25">
        <v>3662658.24</v>
      </c>
      <c r="H7" s="22">
        <v>11983</v>
      </c>
      <c r="I7" s="22" t="s">
        <v>54</v>
      </c>
      <c r="J7" s="22">
        <v>53100213</v>
      </c>
      <c r="K7" s="26" t="s">
        <v>55</v>
      </c>
      <c r="L7" s="22">
        <v>2</v>
      </c>
      <c r="M7" s="22" t="s">
        <v>32</v>
      </c>
      <c r="N7" s="22" t="s">
        <v>48</v>
      </c>
      <c r="O7" s="22" t="s">
        <v>33</v>
      </c>
      <c r="P7" s="22" t="s">
        <v>34</v>
      </c>
      <c r="Q7" s="22" t="s">
        <v>35</v>
      </c>
      <c r="R7" s="22" t="s">
        <v>36</v>
      </c>
      <c r="S7" s="22" t="s">
        <v>37</v>
      </c>
      <c r="T7" s="22" t="s">
        <v>37</v>
      </c>
      <c r="U7" s="22" t="s">
        <v>35</v>
      </c>
      <c r="V7" s="22" t="s">
        <v>35</v>
      </c>
      <c r="W7" s="22" t="s">
        <v>37</v>
      </c>
      <c r="X7" s="22" t="s">
        <v>37</v>
      </c>
      <c r="Y7" s="22" t="s">
        <v>38</v>
      </c>
      <c r="Z7" s="22" t="s">
        <v>35</v>
      </c>
      <c r="AA7" s="22" t="s">
        <v>39</v>
      </c>
      <c r="AB7" s="22" t="s">
        <v>37</v>
      </c>
      <c r="AC7" s="22" t="s">
        <v>56</v>
      </c>
    </row>
    <row r="8" spans="1:29" ht="48" x14ac:dyDescent="0.25">
      <c r="A8" s="22" t="s">
        <v>75</v>
      </c>
      <c r="B8" s="26" t="s">
        <v>76</v>
      </c>
      <c r="C8" s="26" t="s">
        <v>85</v>
      </c>
      <c r="D8" s="23" t="s">
        <v>41</v>
      </c>
      <c r="E8" s="24" t="s">
        <v>53</v>
      </c>
      <c r="F8" s="25">
        <v>1831329.12</v>
      </c>
      <c r="G8" s="25">
        <v>1831329.12</v>
      </c>
      <c r="H8" s="22">
        <v>11983</v>
      </c>
      <c r="I8" s="22" t="s">
        <v>54</v>
      </c>
      <c r="J8" s="22">
        <v>53100213</v>
      </c>
      <c r="K8" s="26" t="s">
        <v>55</v>
      </c>
      <c r="L8" s="22">
        <v>1</v>
      </c>
      <c r="M8" s="22" t="s">
        <v>32</v>
      </c>
      <c r="N8" s="22" t="s">
        <v>48</v>
      </c>
      <c r="O8" s="22" t="s">
        <v>33</v>
      </c>
      <c r="P8" s="22" t="s">
        <v>34</v>
      </c>
      <c r="Q8" s="22" t="s">
        <v>35</v>
      </c>
      <c r="R8" s="22" t="s">
        <v>36</v>
      </c>
      <c r="S8" s="22" t="s">
        <v>37</v>
      </c>
      <c r="T8" s="22" t="s">
        <v>37</v>
      </c>
      <c r="U8" s="22" t="s">
        <v>35</v>
      </c>
      <c r="V8" s="22" t="s">
        <v>35</v>
      </c>
      <c r="W8" s="22" t="s">
        <v>37</v>
      </c>
      <c r="X8" s="22" t="s">
        <v>37</v>
      </c>
      <c r="Y8" s="22" t="s">
        <v>38</v>
      </c>
      <c r="Z8" s="22" t="s">
        <v>35</v>
      </c>
      <c r="AA8" s="22" t="s">
        <v>39</v>
      </c>
      <c r="AB8" s="22" t="s">
        <v>37</v>
      </c>
      <c r="AC8" s="22" t="s">
        <v>56</v>
      </c>
    </row>
    <row r="9" spans="1:29" ht="48" x14ac:dyDescent="0.25">
      <c r="A9" s="22" t="s">
        <v>75</v>
      </c>
      <c r="B9" s="26" t="s">
        <v>76</v>
      </c>
      <c r="C9" s="26" t="s">
        <v>85</v>
      </c>
      <c r="D9" s="23" t="s">
        <v>41</v>
      </c>
      <c r="E9" s="24" t="s">
        <v>53</v>
      </c>
      <c r="F9" s="25">
        <v>1831329.12</v>
      </c>
      <c r="G9" s="25">
        <v>1831329.12</v>
      </c>
      <c r="H9" s="22">
        <v>11983</v>
      </c>
      <c r="I9" s="22" t="s">
        <v>54</v>
      </c>
      <c r="J9" s="22">
        <v>53100213</v>
      </c>
      <c r="K9" s="26" t="s">
        <v>55</v>
      </c>
      <c r="L9" s="22">
        <v>1</v>
      </c>
      <c r="M9" s="22" t="s">
        <v>32</v>
      </c>
      <c r="N9" s="22" t="s">
        <v>48</v>
      </c>
      <c r="O9" s="22" t="s">
        <v>33</v>
      </c>
      <c r="P9" s="22" t="s">
        <v>34</v>
      </c>
      <c r="Q9" s="22" t="s">
        <v>35</v>
      </c>
      <c r="R9" s="22" t="s">
        <v>36</v>
      </c>
      <c r="S9" s="22" t="s">
        <v>37</v>
      </c>
      <c r="T9" s="22" t="s">
        <v>37</v>
      </c>
      <c r="U9" s="22" t="s">
        <v>35</v>
      </c>
      <c r="V9" s="22" t="s">
        <v>35</v>
      </c>
      <c r="W9" s="22" t="s">
        <v>37</v>
      </c>
      <c r="X9" s="22" t="s">
        <v>37</v>
      </c>
      <c r="Y9" s="22" t="s">
        <v>38</v>
      </c>
      <c r="Z9" s="22" t="s">
        <v>35</v>
      </c>
      <c r="AA9" s="22" t="s">
        <v>39</v>
      </c>
      <c r="AB9" s="22" t="s">
        <v>37</v>
      </c>
      <c r="AC9" s="22" t="s">
        <v>56</v>
      </c>
    </row>
    <row r="10" spans="1:29" ht="48" x14ac:dyDescent="0.25">
      <c r="A10" s="22" t="s">
        <v>75</v>
      </c>
      <c r="B10" s="26" t="s">
        <v>76</v>
      </c>
      <c r="C10" s="26" t="s">
        <v>85</v>
      </c>
      <c r="D10" s="23" t="s">
        <v>57</v>
      </c>
      <c r="E10" s="24" t="s">
        <v>58</v>
      </c>
      <c r="F10" s="25">
        <v>343824</v>
      </c>
      <c r="G10" s="25">
        <v>343824</v>
      </c>
      <c r="H10" s="22">
        <v>12030</v>
      </c>
      <c r="I10" s="22" t="s">
        <v>59</v>
      </c>
      <c r="J10" s="22">
        <v>53100230</v>
      </c>
      <c r="K10" s="26" t="s">
        <v>60</v>
      </c>
      <c r="L10" s="22">
        <v>1</v>
      </c>
      <c r="M10" s="22" t="s">
        <v>32</v>
      </c>
      <c r="N10" s="22" t="s">
        <v>48</v>
      </c>
      <c r="O10" s="22" t="s">
        <v>61</v>
      </c>
      <c r="P10" s="22" t="s">
        <v>34</v>
      </c>
      <c r="Q10" s="22" t="s">
        <v>35</v>
      </c>
      <c r="R10" s="22" t="s">
        <v>36</v>
      </c>
      <c r="S10" s="22" t="s">
        <v>37</v>
      </c>
      <c r="T10" s="22" t="s">
        <v>37</v>
      </c>
      <c r="U10" s="22" t="s">
        <v>35</v>
      </c>
      <c r="V10" s="22" t="s">
        <v>35</v>
      </c>
      <c r="W10" s="22" t="s">
        <v>37</v>
      </c>
      <c r="X10" s="22" t="s">
        <v>37</v>
      </c>
      <c r="Y10" s="22" t="s">
        <v>37</v>
      </c>
      <c r="Z10" s="22" t="s">
        <v>35</v>
      </c>
      <c r="AA10" s="22" t="s">
        <v>39</v>
      </c>
      <c r="AB10" s="22" t="s">
        <v>37</v>
      </c>
      <c r="AC10" s="22" t="s">
        <v>62</v>
      </c>
    </row>
    <row r="11" spans="1:29" ht="53.4" customHeight="1" x14ac:dyDescent="0.25">
      <c r="A11" s="22" t="s">
        <v>71</v>
      </c>
      <c r="B11" s="26" t="s">
        <v>72</v>
      </c>
      <c r="C11" s="26" t="s">
        <v>86</v>
      </c>
      <c r="D11" s="23" t="s">
        <v>42</v>
      </c>
      <c r="E11" s="24" t="s">
        <v>63</v>
      </c>
      <c r="F11" s="25">
        <v>297958.92800000001</v>
      </c>
      <c r="G11" s="25">
        <v>297958.92800000001</v>
      </c>
      <c r="H11" s="22">
        <v>18598</v>
      </c>
      <c r="I11" s="22" t="s">
        <v>64</v>
      </c>
      <c r="J11" s="22">
        <v>53100070</v>
      </c>
      <c r="K11" s="26" t="s">
        <v>65</v>
      </c>
      <c r="L11" s="22">
        <v>1</v>
      </c>
      <c r="M11" s="22" t="s">
        <v>32</v>
      </c>
      <c r="N11" s="22" t="s">
        <v>48</v>
      </c>
      <c r="O11" s="22" t="s">
        <v>61</v>
      </c>
      <c r="P11" s="22" t="s">
        <v>34</v>
      </c>
      <c r="Q11" s="22" t="s">
        <v>35</v>
      </c>
      <c r="R11" s="22" t="s">
        <v>36</v>
      </c>
      <c r="S11" s="22" t="s">
        <v>35</v>
      </c>
      <c r="T11" s="22" t="s">
        <v>37</v>
      </c>
      <c r="U11" s="22" t="s">
        <v>35</v>
      </c>
      <c r="V11" s="22" t="s">
        <v>37</v>
      </c>
      <c r="W11" s="22" t="s">
        <v>37</v>
      </c>
      <c r="X11" s="22" t="s">
        <v>37</v>
      </c>
      <c r="Y11" s="22" t="s">
        <v>40</v>
      </c>
      <c r="Z11" s="22" t="s">
        <v>35</v>
      </c>
      <c r="AA11" s="22" t="s">
        <v>39</v>
      </c>
      <c r="AB11" s="22" t="s">
        <v>37</v>
      </c>
      <c r="AC11" s="22" t="s">
        <v>66</v>
      </c>
    </row>
    <row r="12" spans="1:29" ht="54" customHeight="1" x14ac:dyDescent="0.25">
      <c r="A12" s="22" t="s">
        <v>71</v>
      </c>
      <c r="B12" s="26" t="s">
        <v>72</v>
      </c>
      <c r="C12" s="26" t="s">
        <v>86</v>
      </c>
      <c r="D12" s="23" t="s">
        <v>44</v>
      </c>
      <c r="E12" s="24" t="s">
        <v>67</v>
      </c>
      <c r="F12" s="25">
        <v>335987.96899999998</v>
      </c>
      <c r="G12" s="25">
        <v>1343951.8759999999</v>
      </c>
      <c r="H12" s="22">
        <v>19024</v>
      </c>
      <c r="I12" s="22" t="s">
        <v>51</v>
      </c>
      <c r="J12" s="22">
        <v>51900191</v>
      </c>
      <c r="K12" s="26" t="s">
        <v>52</v>
      </c>
      <c r="L12" s="22">
        <v>4</v>
      </c>
      <c r="M12" s="22" t="s">
        <v>32</v>
      </c>
      <c r="N12" s="22" t="s">
        <v>48</v>
      </c>
      <c r="O12" s="22" t="s">
        <v>49</v>
      </c>
      <c r="P12" s="22" t="s">
        <v>50</v>
      </c>
      <c r="Q12" s="22" t="s">
        <v>35</v>
      </c>
      <c r="R12" s="22" t="s">
        <v>36</v>
      </c>
      <c r="S12" s="22" t="s">
        <v>35</v>
      </c>
      <c r="T12" s="22" t="s">
        <v>37</v>
      </c>
      <c r="U12" s="22" t="s">
        <v>37</v>
      </c>
      <c r="V12" s="22" t="s">
        <v>35</v>
      </c>
      <c r="W12" s="22" t="s">
        <v>37</v>
      </c>
      <c r="X12" s="22" t="s">
        <v>35</v>
      </c>
      <c r="Y12" s="22" t="s">
        <v>40</v>
      </c>
      <c r="Z12" s="22" t="s">
        <v>35</v>
      </c>
      <c r="AA12" s="22" t="s">
        <v>39</v>
      </c>
      <c r="AB12" s="22" t="s">
        <v>37</v>
      </c>
      <c r="AC12" s="22" t="s">
        <v>37</v>
      </c>
    </row>
    <row r="13" spans="1:29" ht="48" customHeight="1" x14ac:dyDescent="0.25">
      <c r="A13" s="22" t="s">
        <v>71</v>
      </c>
      <c r="B13" s="26" t="s">
        <v>72</v>
      </c>
      <c r="C13" s="26" t="s">
        <v>86</v>
      </c>
      <c r="D13" s="23" t="s">
        <v>41</v>
      </c>
      <c r="E13" s="24" t="s">
        <v>68</v>
      </c>
      <c r="F13" s="25">
        <v>1838433.4129999999</v>
      </c>
      <c r="G13" s="25">
        <v>14707467.304</v>
      </c>
      <c r="H13" s="22">
        <v>11983</v>
      </c>
      <c r="I13" s="22" t="s">
        <v>54</v>
      </c>
      <c r="J13" s="22">
        <v>53100213</v>
      </c>
      <c r="K13" s="26" t="s">
        <v>55</v>
      </c>
      <c r="L13" s="22">
        <v>8</v>
      </c>
      <c r="M13" s="22" t="s">
        <v>32</v>
      </c>
      <c r="N13" s="22" t="s">
        <v>48</v>
      </c>
      <c r="O13" s="22" t="s">
        <v>33</v>
      </c>
      <c r="P13" s="22" t="s">
        <v>34</v>
      </c>
      <c r="Q13" s="22" t="s">
        <v>35</v>
      </c>
      <c r="R13" s="22" t="s">
        <v>36</v>
      </c>
      <c r="S13" s="22" t="s">
        <v>37</v>
      </c>
      <c r="T13" s="22" t="s">
        <v>37</v>
      </c>
      <c r="U13" s="22" t="s">
        <v>35</v>
      </c>
      <c r="V13" s="22" t="s">
        <v>35</v>
      </c>
      <c r="W13" s="22" t="s">
        <v>37</v>
      </c>
      <c r="X13" s="22" t="s">
        <v>37</v>
      </c>
      <c r="Y13" s="22" t="s">
        <v>38</v>
      </c>
      <c r="Z13" s="22" t="s">
        <v>35</v>
      </c>
      <c r="AA13" s="22" t="s">
        <v>39</v>
      </c>
      <c r="AB13" s="22" t="s">
        <v>37</v>
      </c>
      <c r="AC13" s="22" t="s">
        <v>56</v>
      </c>
    </row>
    <row r="14" spans="1:29" ht="49.2" customHeight="1" x14ac:dyDescent="0.25">
      <c r="A14" s="22" t="s">
        <v>71</v>
      </c>
      <c r="B14" s="26" t="s">
        <v>72</v>
      </c>
      <c r="C14" s="26" t="s">
        <v>86</v>
      </c>
      <c r="D14" s="23" t="s">
        <v>57</v>
      </c>
      <c r="E14" s="24" t="s">
        <v>58</v>
      </c>
      <c r="F14" s="25">
        <v>458796.61</v>
      </c>
      <c r="G14" s="25">
        <v>458796.61</v>
      </c>
      <c r="H14" s="22">
        <v>12030</v>
      </c>
      <c r="I14" s="22" t="s">
        <v>59</v>
      </c>
      <c r="J14" s="22">
        <v>53100230</v>
      </c>
      <c r="K14" s="26" t="s">
        <v>60</v>
      </c>
      <c r="L14" s="22">
        <v>1</v>
      </c>
      <c r="M14" s="22" t="s">
        <v>32</v>
      </c>
      <c r="N14" s="22" t="s">
        <v>48</v>
      </c>
      <c r="O14" s="22" t="s">
        <v>61</v>
      </c>
      <c r="P14" s="22" t="s">
        <v>34</v>
      </c>
      <c r="Q14" s="22" t="s">
        <v>35</v>
      </c>
      <c r="R14" s="22" t="s">
        <v>36</v>
      </c>
      <c r="S14" s="22" t="s">
        <v>37</v>
      </c>
      <c r="T14" s="22" t="s">
        <v>37</v>
      </c>
      <c r="U14" s="22" t="s">
        <v>35</v>
      </c>
      <c r="V14" s="22" t="s">
        <v>35</v>
      </c>
      <c r="W14" s="22" t="s">
        <v>37</v>
      </c>
      <c r="X14" s="22" t="s">
        <v>37</v>
      </c>
      <c r="Y14" s="22" t="s">
        <v>37</v>
      </c>
      <c r="Z14" s="22" t="s">
        <v>35</v>
      </c>
      <c r="AA14" s="22" t="s">
        <v>39</v>
      </c>
      <c r="AB14" s="22" t="s">
        <v>37</v>
      </c>
      <c r="AC14" s="22" t="s">
        <v>62</v>
      </c>
    </row>
    <row r="15" spans="1:29" ht="86.4" customHeight="1" x14ac:dyDescent="0.25">
      <c r="A15" s="22" t="s">
        <v>73</v>
      </c>
      <c r="B15" s="26" t="s">
        <v>74</v>
      </c>
      <c r="C15" s="26" t="s">
        <v>87</v>
      </c>
      <c r="D15" s="23" t="s">
        <v>42</v>
      </c>
      <c r="E15" s="24" t="s">
        <v>63</v>
      </c>
      <c r="F15" s="25">
        <v>297958.929</v>
      </c>
      <c r="G15" s="25">
        <v>297958.929</v>
      </c>
      <c r="H15" s="22">
        <v>18598</v>
      </c>
      <c r="I15" s="22" t="s">
        <v>64</v>
      </c>
      <c r="J15" s="22">
        <v>53100070</v>
      </c>
      <c r="K15" s="26" t="s">
        <v>65</v>
      </c>
      <c r="L15" s="22">
        <v>1</v>
      </c>
      <c r="M15" s="22" t="s">
        <v>32</v>
      </c>
      <c r="N15" s="22" t="s">
        <v>48</v>
      </c>
      <c r="O15" s="22" t="s">
        <v>61</v>
      </c>
      <c r="P15" s="22" t="s">
        <v>34</v>
      </c>
      <c r="Q15" s="22" t="s">
        <v>35</v>
      </c>
      <c r="R15" s="22" t="s">
        <v>36</v>
      </c>
      <c r="S15" s="22" t="s">
        <v>35</v>
      </c>
      <c r="T15" s="22" t="s">
        <v>37</v>
      </c>
      <c r="U15" s="22" t="s">
        <v>35</v>
      </c>
      <c r="V15" s="22" t="s">
        <v>37</v>
      </c>
      <c r="W15" s="22" t="s">
        <v>37</v>
      </c>
      <c r="X15" s="22" t="s">
        <v>37</v>
      </c>
      <c r="Y15" s="22" t="s">
        <v>40</v>
      </c>
      <c r="Z15" s="22" t="s">
        <v>35</v>
      </c>
      <c r="AA15" s="22" t="s">
        <v>39</v>
      </c>
      <c r="AB15" s="22" t="s">
        <v>37</v>
      </c>
      <c r="AC15" s="22" t="s">
        <v>66</v>
      </c>
    </row>
    <row r="16" spans="1:29" ht="85.95" customHeight="1" x14ac:dyDescent="0.25">
      <c r="A16" s="22" t="s">
        <v>73</v>
      </c>
      <c r="B16" s="26" t="s">
        <v>74</v>
      </c>
      <c r="C16" s="26" t="s">
        <v>87</v>
      </c>
      <c r="D16" s="23" t="s">
        <v>44</v>
      </c>
      <c r="E16" s="24" t="s">
        <v>67</v>
      </c>
      <c r="F16" s="25">
        <v>335987.96899999998</v>
      </c>
      <c r="G16" s="25">
        <v>671975.93799999997</v>
      </c>
      <c r="H16" s="22">
        <v>19024</v>
      </c>
      <c r="I16" s="22" t="s">
        <v>51</v>
      </c>
      <c r="J16" s="22">
        <v>51900191</v>
      </c>
      <c r="K16" s="26" t="s">
        <v>52</v>
      </c>
      <c r="L16" s="22">
        <v>2</v>
      </c>
      <c r="M16" s="22" t="s">
        <v>32</v>
      </c>
      <c r="N16" s="22" t="s">
        <v>48</v>
      </c>
      <c r="O16" s="22" t="s">
        <v>49</v>
      </c>
      <c r="P16" s="22" t="s">
        <v>50</v>
      </c>
      <c r="Q16" s="22" t="s">
        <v>35</v>
      </c>
      <c r="R16" s="22" t="s">
        <v>36</v>
      </c>
      <c r="S16" s="22" t="s">
        <v>35</v>
      </c>
      <c r="T16" s="22" t="s">
        <v>37</v>
      </c>
      <c r="U16" s="22" t="s">
        <v>37</v>
      </c>
      <c r="V16" s="22" t="s">
        <v>35</v>
      </c>
      <c r="W16" s="22" t="s">
        <v>37</v>
      </c>
      <c r="X16" s="22" t="s">
        <v>35</v>
      </c>
      <c r="Y16" s="22" t="s">
        <v>40</v>
      </c>
      <c r="Z16" s="22" t="s">
        <v>35</v>
      </c>
      <c r="AA16" s="22" t="s">
        <v>39</v>
      </c>
      <c r="AB16" s="22" t="s">
        <v>37</v>
      </c>
      <c r="AC16" s="22" t="s">
        <v>37</v>
      </c>
    </row>
    <row r="17" spans="1:29" ht="96.6" customHeight="1" x14ac:dyDescent="0.25">
      <c r="A17" s="22" t="s">
        <v>73</v>
      </c>
      <c r="B17" s="26" t="s">
        <v>74</v>
      </c>
      <c r="C17" s="26" t="s">
        <v>87</v>
      </c>
      <c r="D17" s="23" t="s">
        <v>41</v>
      </c>
      <c r="E17" s="24" t="s">
        <v>68</v>
      </c>
      <c r="F17" s="25">
        <v>1838433.416</v>
      </c>
      <c r="G17" s="25">
        <v>11030600.495999999</v>
      </c>
      <c r="H17" s="22">
        <v>11983</v>
      </c>
      <c r="I17" s="22" t="s">
        <v>54</v>
      </c>
      <c r="J17" s="22">
        <v>53100213</v>
      </c>
      <c r="K17" s="26" t="s">
        <v>55</v>
      </c>
      <c r="L17" s="22">
        <v>6</v>
      </c>
      <c r="M17" s="22" t="s">
        <v>32</v>
      </c>
      <c r="N17" s="22" t="s">
        <v>48</v>
      </c>
      <c r="O17" s="22" t="s">
        <v>33</v>
      </c>
      <c r="P17" s="22" t="s">
        <v>34</v>
      </c>
      <c r="Q17" s="22" t="s">
        <v>35</v>
      </c>
      <c r="R17" s="22" t="s">
        <v>36</v>
      </c>
      <c r="S17" s="22" t="s">
        <v>37</v>
      </c>
      <c r="T17" s="22" t="s">
        <v>37</v>
      </c>
      <c r="U17" s="22" t="s">
        <v>35</v>
      </c>
      <c r="V17" s="22" t="s">
        <v>35</v>
      </c>
      <c r="W17" s="22" t="s">
        <v>37</v>
      </c>
      <c r="X17" s="22" t="s">
        <v>37</v>
      </c>
      <c r="Y17" s="22" t="s">
        <v>38</v>
      </c>
      <c r="Z17" s="22" t="s">
        <v>35</v>
      </c>
      <c r="AA17" s="22" t="s">
        <v>39</v>
      </c>
      <c r="AB17" s="22" t="s">
        <v>37</v>
      </c>
      <c r="AC17" s="22" t="s">
        <v>56</v>
      </c>
    </row>
    <row r="18" spans="1:29" ht="87" customHeight="1" x14ac:dyDescent="0.25">
      <c r="A18" s="22" t="s">
        <v>73</v>
      </c>
      <c r="B18" s="26" t="s">
        <v>74</v>
      </c>
      <c r="C18" s="26" t="s">
        <v>87</v>
      </c>
      <c r="D18" s="23" t="s">
        <v>57</v>
      </c>
      <c r="E18" s="24" t="s">
        <v>58</v>
      </c>
      <c r="F18" s="25">
        <v>458796.61099999998</v>
      </c>
      <c r="G18" s="25">
        <v>458796.61099999998</v>
      </c>
      <c r="H18" s="22">
        <v>12030</v>
      </c>
      <c r="I18" s="22" t="s">
        <v>59</v>
      </c>
      <c r="J18" s="22">
        <v>53100230</v>
      </c>
      <c r="K18" s="26" t="s">
        <v>60</v>
      </c>
      <c r="L18" s="22">
        <v>1</v>
      </c>
      <c r="M18" s="22" t="s">
        <v>32</v>
      </c>
      <c r="N18" s="22" t="s">
        <v>48</v>
      </c>
      <c r="O18" s="22" t="s">
        <v>61</v>
      </c>
      <c r="P18" s="22" t="s">
        <v>34</v>
      </c>
      <c r="Q18" s="22" t="s">
        <v>35</v>
      </c>
      <c r="R18" s="22" t="s">
        <v>36</v>
      </c>
      <c r="S18" s="22" t="s">
        <v>37</v>
      </c>
      <c r="T18" s="22" t="s">
        <v>37</v>
      </c>
      <c r="U18" s="22" t="s">
        <v>35</v>
      </c>
      <c r="V18" s="22" t="s">
        <v>35</v>
      </c>
      <c r="W18" s="22" t="s">
        <v>37</v>
      </c>
      <c r="X18" s="22" t="s">
        <v>37</v>
      </c>
      <c r="Y18" s="22" t="s">
        <v>37</v>
      </c>
      <c r="Z18" s="22" t="s">
        <v>35</v>
      </c>
      <c r="AA18" s="22" t="s">
        <v>39</v>
      </c>
      <c r="AB18" s="22" t="s">
        <v>37</v>
      </c>
      <c r="AC18" s="22" t="s">
        <v>62</v>
      </c>
    </row>
    <row r="19" spans="1:29" ht="36" x14ac:dyDescent="0.25">
      <c r="A19" s="22" t="s">
        <v>80</v>
      </c>
      <c r="B19" s="26" t="s">
        <v>79</v>
      </c>
      <c r="C19" s="26" t="s">
        <v>88</v>
      </c>
      <c r="D19" s="23" t="s">
        <v>43</v>
      </c>
      <c r="E19" s="24" t="s">
        <v>63</v>
      </c>
      <c r="F19" s="25">
        <v>278274.69699999999</v>
      </c>
      <c r="G19" s="25">
        <v>278274.69699999999</v>
      </c>
      <c r="H19" s="22">
        <v>18598</v>
      </c>
      <c r="I19" s="22" t="s">
        <v>64</v>
      </c>
      <c r="J19" s="22">
        <v>53100070</v>
      </c>
      <c r="K19" s="26" t="s">
        <v>65</v>
      </c>
      <c r="L19" s="22">
        <v>1</v>
      </c>
      <c r="M19" s="22" t="s">
        <v>32</v>
      </c>
      <c r="N19" s="22" t="s">
        <v>48</v>
      </c>
      <c r="O19" s="22" t="s">
        <v>61</v>
      </c>
      <c r="P19" s="22" t="s">
        <v>34</v>
      </c>
      <c r="Q19" s="22" t="s">
        <v>35</v>
      </c>
      <c r="R19" s="22" t="s">
        <v>36</v>
      </c>
      <c r="S19" s="22" t="s">
        <v>35</v>
      </c>
      <c r="T19" s="22" t="s">
        <v>37</v>
      </c>
      <c r="U19" s="22" t="s">
        <v>35</v>
      </c>
      <c r="V19" s="22" t="s">
        <v>37</v>
      </c>
      <c r="W19" s="22" t="s">
        <v>37</v>
      </c>
      <c r="X19" s="22" t="s">
        <v>37</v>
      </c>
      <c r="Y19" s="22" t="s">
        <v>40</v>
      </c>
      <c r="Z19" s="22" t="s">
        <v>35</v>
      </c>
      <c r="AA19" s="22" t="s">
        <v>39</v>
      </c>
      <c r="AB19" s="22" t="s">
        <v>37</v>
      </c>
      <c r="AC19" s="22" t="s">
        <v>66</v>
      </c>
    </row>
    <row r="20" spans="1:29" ht="39.6" customHeight="1" x14ac:dyDescent="0.25">
      <c r="A20" s="22" t="s">
        <v>80</v>
      </c>
      <c r="B20" s="26" t="s">
        <v>79</v>
      </c>
      <c r="C20" s="26" t="s">
        <v>88</v>
      </c>
      <c r="D20" s="23" t="s">
        <v>44</v>
      </c>
      <c r="E20" s="24" t="s">
        <v>45</v>
      </c>
      <c r="F20" s="25">
        <v>339877.04100000003</v>
      </c>
      <c r="G20" s="25">
        <v>1359508.1640000001</v>
      </c>
      <c r="H20" s="22">
        <v>19024</v>
      </c>
      <c r="I20" s="22" t="s">
        <v>51</v>
      </c>
      <c r="J20" s="22">
        <v>51900191</v>
      </c>
      <c r="K20" s="26" t="s">
        <v>52</v>
      </c>
      <c r="L20" s="22">
        <v>4</v>
      </c>
      <c r="M20" s="22" t="s">
        <v>32</v>
      </c>
      <c r="N20" s="22" t="s">
        <v>48</v>
      </c>
      <c r="O20" s="22" t="s">
        <v>49</v>
      </c>
      <c r="P20" s="22" t="s">
        <v>50</v>
      </c>
      <c r="Q20" s="22" t="s">
        <v>35</v>
      </c>
      <c r="R20" s="22" t="s">
        <v>36</v>
      </c>
      <c r="S20" s="22" t="s">
        <v>35</v>
      </c>
      <c r="T20" s="22" t="s">
        <v>37</v>
      </c>
      <c r="U20" s="22" t="s">
        <v>37</v>
      </c>
      <c r="V20" s="22" t="s">
        <v>35</v>
      </c>
      <c r="W20" s="22" t="s">
        <v>37</v>
      </c>
      <c r="X20" s="22" t="s">
        <v>35</v>
      </c>
      <c r="Y20" s="22" t="s">
        <v>40</v>
      </c>
      <c r="Z20" s="22" t="s">
        <v>35</v>
      </c>
      <c r="AA20" s="22" t="s">
        <v>39</v>
      </c>
      <c r="AB20" s="22" t="s">
        <v>37</v>
      </c>
      <c r="AC20" s="22" t="s">
        <v>37</v>
      </c>
    </row>
    <row r="21" spans="1:29" ht="39.6" customHeight="1" x14ac:dyDescent="0.25">
      <c r="A21" s="22" t="s">
        <v>80</v>
      </c>
      <c r="B21" s="26" t="s">
        <v>79</v>
      </c>
      <c r="C21" s="26" t="s">
        <v>88</v>
      </c>
      <c r="D21" s="23" t="s">
        <v>41</v>
      </c>
      <c r="E21" s="24" t="s">
        <v>53</v>
      </c>
      <c r="F21" s="25">
        <v>1996148.7379999999</v>
      </c>
      <c r="G21" s="25">
        <v>5988446.2139999997</v>
      </c>
      <c r="H21" s="22">
        <v>11983</v>
      </c>
      <c r="I21" s="22" t="s">
        <v>54</v>
      </c>
      <c r="J21" s="22">
        <v>53100213</v>
      </c>
      <c r="K21" s="26" t="s">
        <v>55</v>
      </c>
      <c r="L21" s="22">
        <v>3</v>
      </c>
      <c r="M21" s="22" t="s">
        <v>32</v>
      </c>
      <c r="N21" s="22" t="s">
        <v>48</v>
      </c>
      <c r="O21" s="22" t="s">
        <v>33</v>
      </c>
      <c r="P21" s="22" t="s">
        <v>34</v>
      </c>
      <c r="Q21" s="22" t="s">
        <v>35</v>
      </c>
      <c r="R21" s="22" t="s">
        <v>36</v>
      </c>
      <c r="S21" s="22" t="s">
        <v>37</v>
      </c>
      <c r="T21" s="22" t="s">
        <v>37</v>
      </c>
      <c r="U21" s="22" t="s">
        <v>35</v>
      </c>
      <c r="V21" s="22" t="s">
        <v>35</v>
      </c>
      <c r="W21" s="22" t="s">
        <v>37</v>
      </c>
      <c r="X21" s="22" t="s">
        <v>37</v>
      </c>
      <c r="Y21" s="22" t="s">
        <v>38</v>
      </c>
      <c r="Z21" s="22" t="s">
        <v>35</v>
      </c>
      <c r="AA21" s="22" t="s">
        <v>39</v>
      </c>
      <c r="AB21" s="22" t="s">
        <v>37</v>
      </c>
      <c r="AC21" s="22" t="s">
        <v>56</v>
      </c>
    </row>
    <row r="22" spans="1:29" ht="39.6" customHeight="1" x14ac:dyDescent="0.25">
      <c r="A22" s="22" t="s">
        <v>80</v>
      </c>
      <c r="B22" s="26" t="s">
        <v>79</v>
      </c>
      <c r="C22" s="26" t="s">
        <v>88</v>
      </c>
      <c r="D22" s="23" t="s">
        <v>41</v>
      </c>
      <c r="E22" s="24" t="s">
        <v>53</v>
      </c>
      <c r="F22" s="25">
        <v>1996148.7379999999</v>
      </c>
      <c r="G22" s="25">
        <v>1996148.7379999999</v>
      </c>
      <c r="H22" s="22">
        <v>11983</v>
      </c>
      <c r="I22" s="22" t="s">
        <v>54</v>
      </c>
      <c r="J22" s="22">
        <v>53100213</v>
      </c>
      <c r="K22" s="26" t="s">
        <v>55</v>
      </c>
      <c r="L22" s="22">
        <v>1</v>
      </c>
      <c r="M22" s="22" t="s">
        <v>32</v>
      </c>
      <c r="N22" s="22" t="s">
        <v>48</v>
      </c>
      <c r="O22" s="22" t="s">
        <v>33</v>
      </c>
      <c r="P22" s="22" t="s">
        <v>34</v>
      </c>
      <c r="Q22" s="22" t="s">
        <v>35</v>
      </c>
      <c r="R22" s="22" t="s">
        <v>36</v>
      </c>
      <c r="S22" s="22" t="s">
        <v>37</v>
      </c>
      <c r="T22" s="22" t="s">
        <v>37</v>
      </c>
      <c r="U22" s="22" t="s">
        <v>35</v>
      </c>
      <c r="V22" s="22" t="s">
        <v>35</v>
      </c>
      <c r="W22" s="22" t="s">
        <v>37</v>
      </c>
      <c r="X22" s="22" t="s">
        <v>37</v>
      </c>
      <c r="Y22" s="22" t="s">
        <v>38</v>
      </c>
      <c r="Z22" s="22" t="s">
        <v>35</v>
      </c>
      <c r="AA22" s="22" t="s">
        <v>39</v>
      </c>
      <c r="AB22" s="22" t="s">
        <v>37</v>
      </c>
      <c r="AC22" s="22" t="s">
        <v>56</v>
      </c>
    </row>
    <row r="23" spans="1:29" ht="39.6" customHeight="1" x14ac:dyDescent="0.25">
      <c r="A23" s="22" t="s">
        <v>80</v>
      </c>
      <c r="B23" s="26" t="s">
        <v>79</v>
      </c>
      <c r="C23" s="26" t="s">
        <v>88</v>
      </c>
      <c r="D23" s="23" t="s">
        <v>41</v>
      </c>
      <c r="E23" s="24" t="s">
        <v>53</v>
      </c>
      <c r="F23" s="25">
        <v>1996148.7379999999</v>
      </c>
      <c r="G23" s="25">
        <v>5988446.2139999997</v>
      </c>
      <c r="H23" s="22">
        <v>11983</v>
      </c>
      <c r="I23" s="22" t="s">
        <v>54</v>
      </c>
      <c r="J23" s="22">
        <v>53100213</v>
      </c>
      <c r="K23" s="26" t="s">
        <v>55</v>
      </c>
      <c r="L23" s="22">
        <v>3</v>
      </c>
      <c r="M23" s="22" t="s">
        <v>32</v>
      </c>
      <c r="N23" s="22" t="s">
        <v>48</v>
      </c>
      <c r="O23" s="22" t="s">
        <v>33</v>
      </c>
      <c r="P23" s="22" t="s">
        <v>34</v>
      </c>
      <c r="Q23" s="22" t="s">
        <v>35</v>
      </c>
      <c r="R23" s="22" t="s">
        <v>36</v>
      </c>
      <c r="S23" s="22" t="s">
        <v>37</v>
      </c>
      <c r="T23" s="22" t="s">
        <v>37</v>
      </c>
      <c r="U23" s="22" t="s">
        <v>35</v>
      </c>
      <c r="V23" s="22" t="s">
        <v>35</v>
      </c>
      <c r="W23" s="22" t="s">
        <v>37</v>
      </c>
      <c r="X23" s="22" t="s">
        <v>37</v>
      </c>
      <c r="Y23" s="22" t="s">
        <v>38</v>
      </c>
      <c r="Z23" s="22" t="s">
        <v>35</v>
      </c>
      <c r="AA23" s="22" t="s">
        <v>39</v>
      </c>
      <c r="AB23" s="22" t="s">
        <v>37</v>
      </c>
      <c r="AC23" s="22" t="s">
        <v>56</v>
      </c>
    </row>
    <row r="24" spans="1:29" ht="39.6" customHeight="1" x14ac:dyDescent="0.25">
      <c r="A24" s="22" t="s">
        <v>80</v>
      </c>
      <c r="B24" s="26" t="s">
        <v>79</v>
      </c>
      <c r="C24" s="26" t="s">
        <v>88</v>
      </c>
      <c r="D24" s="23" t="s">
        <v>41</v>
      </c>
      <c r="E24" s="24" t="s">
        <v>53</v>
      </c>
      <c r="F24" s="25">
        <v>1996148.7379999999</v>
      </c>
      <c r="G24" s="25">
        <v>3992297.4759999998</v>
      </c>
      <c r="H24" s="22">
        <v>11983</v>
      </c>
      <c r="I24" s="22" t="s">
        <v>54</v>
      </c>
      <c r="J24" s="22">
        <v>53100213</v>
      </c>
      <c r="K24" s="26" t="s">
        <v>55</v>
      </c>
      <c r="L24" s="22">
        <v>2</v>
      </c>
      <c r="M24" s="22" t="s">
        <v>32</v>
      </c>
      <c r="N24" s="22" t="s">
        <v>48</v>
      </c>
      <c r="O24" s="22" t="s">
        <v>33</v>
      </c>
      <c r="P24" s="22" t="s">
        <v>34</v>
      </c>
      <c r="Q24" s="22" t="s">
        <v>35</v>
      </c>
      <c r="R24" s="22" t="s">
        <v>36</v>
      </c>
      <c r="S24" s="22" t="s">
        <v>37</v>
      </c>
      <c r="T24" s="22" t="s">
        <v>37</v>
      </c>
      <c r="U24" s="22" t="s">
        <v>35</v>
      </c>
      <c r="V24" s="22" t="s">
        <v>35</v>
      </c>
      <c r="W24" s="22" t="s">
        <v>37</v>
      </c>
      <c r="X24" s="22" t="s">
        <v>37</v>
      </c>
      <c r="Y24" s="22" t="s">
        <v>38</v>
      </c>
      <c r="Z24" s="22" t="s">
        <v>35</v>
      </c>
      <c r="AA24" s="22" t="s">
        <v>39</v>
      </c>
      <c r="AB24" s="22" t="s">
        <v>37</v>
      </c>
      <c r="AC24" s="22" t="s">
        <v>56</v>
      </c>
    </row>
    <row r="25" spans="1:29" ht="39.6" customHeight="1" x14ac:dyDescent="0.25">
      <c r="A25" s="22" t="s">
        <v>80</v>
      </c>
      <c r="B25" s="26" t="s">
        <v>79</v>
      </c>
      <c r="C25" s="26" t="s">
        <v>88</v>
      </c>
      <c r="D25" s="23" t="s">
        <v>41</v>
      </c>
      <c r="E25" s="24" t="s">
        <v>53</v>
      </c>
      <c r="F25" s="25">
        <v>1996148.7379999999</v>
      </c>
      <c r="G25" s="25">
        <v>1996148.7379999999</v>
      </c>
      <c r="H25" s="22">
        <v>11983</v>
      </c>
      <c r="I25" s="22" t="s">
        <v>54</v>
      </c>
      <c r="J25" s="22">
        <v>53100213</v>
      </c>
      <c r="K25" s="26" t="s">
        <v>55</v>
      </c>
      <c r="L25" s="22">
        <v>1</v>
      </c>
      <c r="M25" s="22" t="s">
        <v>32</v>
      </c>
      <c r="N25" s="22" t="s">
        <v>48</v>
      </c>
      <c r="O25" s="22" t="s">
        <v>33</v>
      </c>
      <c r="P25" s="22" t="s">
        <v>34</v>
      </c>
      <c r="Q25" s="22" t="s">
        <v>35</v>
      </c>
      <c r="R25" s="22" t="s">
        <v>36</v>
      </c>
      <c r="S25" s="22" t="s">
        <v>37</v>
      </c>
      <c r="T25" s="22" t="s">
        <v>37</v>
      </c>
      <c r="U25" s="22" t="s">
        <v>35</v>
      </c>
      <c r="V25" s="22" t="s">
        <v>35</v>
      </c>
      <c r="W25" s="22" t="s">
        <v>37</v>
      </c>
      <c r="X25" s="22" t="s">
        <v>37</v>
      </c>
      <c r="Y25" s="22" t="s">
        <v>38</v>
      </c>
      <c r="Z25" s="22" t="s">
        <v>35</v>
      </c>
      <c r="AA25" s="22" t="s">
        <v>39</v>
      </c>
      <c r="AB25" s="22" t="s">
        <v>37</v>
      </c>
      <c r="AC25" s="22" t="s">
        <v>56</v>
      </c>
    </row>
    <row r="26" spans="1:29" ht="39.6" customHeight="1" x14ac:dyDescent="0.25">
      <c r="A26" s="22" t="s">
        <v>80</v>
      </c>
      <c r="B26" s="26" t="s">
        <v>79</v>
      </c>
      <c r="C26" s="26" t="s">
        <v>88</v>
      </c>
      <c r="D26" s="23" t="s">
        <v>57</v>
      </c>
      <c r="E26" s="24" t="s">
        <v>58</v>
      </c>
      <c r="F26" s="25">
        <v>428486.86599999998</v>
      </c>
      <c r="G26" s="25">
        <v>428486.86599999998</v>
      </c>
      <c r="H26" s="22">
        <v>12030</v>
      </c>
      <c r="I26" s="22" t="s">
        <v>59</v>
      </c>
      <c r="J26" s="22">
        <v>53100230</v>
      </c>
      <c r="K26" s="26" t="s">
        <v>60</v>
      </c>
      <c r="L26" s="22">
        <v>1</v>
      </c>
      <c r="M26" s="22" t="s">
        <v>32</v>
      </c>
      <c r="N26" s="22" t="s">
        <v>48</v>
      </c>
      <c r="O26" s="22" t="s">
        <v>61</v>
      </c>
      <c r="P26" s="22" t="s">
        <v>34</v>
      </c>
      <c r="Q26" s="22" t="s">
        <v>35</v>
      </c>
      <c r="R26" s="22" t="s">
        <v>36</v>
      </c>
      <c r="S26" s="22" t="s">
        <v>37</v>
      </c>
      <c r="T26" s="22" t="s">
        <v>37</v>
      </c>
      <c r="U26" s="22" t="s">
        <v>35</v>
      </c>
      <c r="V26" s="22" t="s">
        <v>35</v>
      </c>
      <c r="W26" s="22" t="s">
        <v>37</v>
      </c>
      <c r="X26" s="22" t="s">
        <v>37</v>
      </c>
      <c r="Y26" s="22" t="s">
        <v>37</v>
      </c>
      <c r="Z26" s="22" t="s">
        <v>35</v>
      </c>
      <c r="AA26" s="22" t="s">
        <v>39</v>
      </c>
      <c r="AB26" s="22" t="s">
        <v>37</v>
      </c>
      <c r="AC26" s="22" t="s">
        <v>62</v>
      </c>
    </row>
    <row r="27" spans="1:29" ht="86.4" customHeight="1" x14ac:dyDescent="0.25">
      <c r="A27" s="22" t="s">
        <v>82</v>
      </c>
      <c r="B27" s="26" t="s">
        <v>81</v>
      </c>
      <c r="C27" s="26" t="s">
        <v>89</v>
      </c>
      <c r="D27" s="23" t="s">
        <v>44</v>
      </c>
      <c r="E27" s="24" t="s">
        <v>67</v>
      </c>
      <c r="F27" s="25">
        <v>339851.95140000002</v>
      </c>
      <c r="G27" s="25">
        <v>339851.951</v>
      </c>
      <c r="H27" s="22">
        <v>19024</v>
      </c>
      <c r="I27" s="22" t="s">
        <v>51</v>
      </c>
      <c r="J27" s="22">
        <v>51900191</v>
      </c>
      <c r="K27" s="26" t="s">
        <v>52</v>
      </c>
      <c r="L27" s="22">
        <v>1</v>
      </c>
      <c r="M27" s="22" t="s">
        <v>32</v>
      </c>
      <c r="N27" s="22" t="s">
        <v>48</v>
      </c>
      <c r="O27" s="22" t="s">
        <v>49</v>
      </c>
      <c r="P27" s="22" t="s">
        <v>50</v>
      </c>
      <c r="Q27" s="22" t="s">
        <v>35</v>
      </c>
      <c r="R27" s="22" t="s">
        <v>36</v>
      </c>
      <c r="S27" s="22" t="s">
        <v>35</v>
      </c>
      <c r="T27" s="22" t="s">
        <v>37</v>
      </c>
      <c r="U27" s="22" t="s">
        <v>37</v>
      </c>
      <c r="V27" s="22" t="s">
        <v>35</v>
      </c>
      <c r="W27" s="22" t="s">
        <v>37</v>
      </c>
      <c r="X27" s="22" t="s">
        <v>35</v>
      </c>
      <c r="Y27" s="22" t="s">
        <v>40</v>
      </c>
      <c r="Z27" s="22" t="s">
        <v>35</v>
      </c>
      <c r="AA27" s="22" t="s">
        <v>39</v>
      </c>
      <c r="AB27" s="22" t="s">
        <v>37</v>
      </c>
      <c r="AC27" s="22" t="s">
        <v>37</v>
      </c>
    </row>
    <row r="28" spans="1:29" ht="75" customHeight="1" x14ac:dyDescent="0.25">
      <c r="A28" s="22" t="s">
        <v>82</v>
      </c>
      <c r="B28" s="26" t="s">
        <v>81</v>
      </c>
      <c r="C28" s="26" t="s">
        <v>89</v>
      </c>
      <c r="D28" s="23" t="s">
        <v>44</v>
      </c>
      <c r="E28" s="24" t="s">
        <v>67</v>
      </c>
      <c r="F28" s="25">
        <v>246497.53469999999</v>
      </c>
      <c r="G28" s="25">
        <v>492995.06900000002</v>
      </c>
      <c r="H28" s="22">
        <v>19026</v>
      </c>
      <c r="I28" s="22" t="s">
        <v>46</v>
      </c>
      <c r="J28" s="22">
        <v>51900191</v>
      </c>
      <c r="K28" s="26" t="s">
        <v>47</v>
      </c>
      <c r="L28" s="22">
        <v>2</v>
      </c>
      <c r="M28" s="22" t="s">
        <v>32</v>
      </c>
      <c r="N28" s="22" t="s">
        <v>48</v>
      </c>
      <c r="O28" s="22" t="s">
        <v>49</v>
      </c>
      <c r="P28" s="22" t="s">
        <v>50</v>
      </c>
      <c r="Q28" s="22" t="s">
        <v>35</v>
      </c>
      <c r="R28" s="22" t="s">
        <v>36</v>
      </c>
      <c r="S28" s="22" t="s">
        <v>35</v>
      </c>
      <c r="T28" s="22" t="s">
        <v>37</v>
      </c>
      <c r="U28" s="22" t="s">
        <v>37</v>
      </c>
      <c r="V28" s="22" t="s">
        <v>35</v>
      </c>
      <c r="W28" s="22" t="s">
        <v>37</v>
      </c>
      <c r="X28" s="22" t="s">
        <v>35</v>
      </c>
      <c r="Y28" s="22" t="s">
        <v>40</v>
      </c>
      <c r="Z28" s="22" t="s">
        <v>35</v>
      </c>
      <c r="AA28" s="22" t="s">
        <v>39</v>
      </c>
      <c r="AB28" s="22" t="s">
        <v>37</v>
      </c>
      <c r="AC28" s="22"/>
    </row>
    <row r="29" spans="1:29" ht="81.599999999999994" customHeight="1" x14ac:dyDescent="0.25">
      <c r="A29" s="22" t="s">
        <v>82</v>
      </c>
      <c r="B29" s="26" t="s">
        <v>81</v>
      </c>
      <c r="C29" s="26" t="s">
        <v>89</v>
      </c>
      <c r="D29" s="23" t="s">
        <v>41</v>
      </c>
      <c r="E29" s="24" t="s">
        <v>68</v>
      </c>
      <c r="F29" s="25">
        <v>1445539.703</v>
      </c>
      <c r="G29" s="25">
        <v>10118777.921</v>
      </c>
      <c r="H29" s="22">
        <v>11983</v>
      </c>
      <c r="I29" s="22" t="s">
        <v>54</v>
      </c>
      <c r="J29" s="22">
        <v>53100213</v>
      </c>
      <c r="K29" s="26" t="s">
        <v>55</v>
      </c>
      <c r="L29" s="22">
        <v>7</v>
      </c>
      <c r="M29" s="22" t="s">
        <v>32</v>
      </c>
      <c r="N29" s="22" t="s">
        <v>48</v>
      </c>
      <c r="O29" s="22" t="s">
        <v>33</v>
      </c>
      <c r="P29" s="22" t="s">
        <v>34</v>
      </c>
      <c r="Q29" s="22" t="s">
        <v>35</v>
      </c>
      <c r="R29" s="22" t="s">
        <v>36</v>
      </c>
      <c r="S29" s="22" t="s">
        <v>37</v>
      </c>
      <c r="T29" s="22" t="s">
        <v>37</v>
      </c>
      <c r="U29" s="22" t="s">
        <v>35</v>
      </c>
      <c r="V29" s="22" t="s">
        <v>35</v>
      </c>
      <c r="W29" s="22" t="s">
        <v>37</v>
      </c>
      <c r="X29" s="22" t="s">
        <v>37</v>
      </c>
      <c r="Y29" s="22" t="s">
        <v>38</v>
      </c>
      <c r="Z29" s="22" t="s">
        <v>35</v>
      </c>
      <c r="AA29" s="22" t="s">
        <v>39</v>
      </c>
      <c r="AB29" s="22" t="s">
        <v>37</v>
      </c>
      <c r="AC29" s="22" t="s">
        <v>56</v>
      </c>
    </row>
    <row r="30" spans="1:29" ht="80.400000000000006" customHeight="1" x14ac:dyDescent="0.25">
      <c r="A30" s="22" t="s">
        <v>82</v>
      </c>
      <c r="B30" s="26" t="s">
        <v>81</v>
      </c>
      <c r="C30" s="26" t="s">
        <v>89</v>
      </c>
      <c r="D30" s="23" t="s">
        <v>57</v>
      </c>
      <c r="E30" s="24" t="s">
        <v>58</v>
      </c>
      <c r="F30" s="25">
        <v>450426.45610000001</v>
      </c>
      <c r="G30" s="25">
        <v>450426.45600000001</v>
      </c>
      <c r="H30" s="22">
        <v>12030</v>
      </c>
      <c r="I30" s="22" t="s">
        <v>59</v>
      </c>
      <c r="J30" s="22">
        <v>53100230</v>
      </c>
      <c r="K30" s="26" t="s">
        <v>60</v>
      </c>
      <c r="L30" s="22">
        <v>1</v>
      </c>
      <c r="M30" s="22" t="s">
        <v>32</v>
      </c>
      <c r="N30" s="22" t="s">
        <v>48</v>
      </c>
      <c r="O30" s="22" t="s">
        <v>61</v>
      </c>
      <c r="P30" s="22" t="s">
        <v>34</v>
      </c>
      <c r="Q30" s="22" t="s">
        <v>35</v>
      </c>
      <c r="R30" s="22" t="s">
        <v>36</v>
      </c>
      <c r="S30" s="22" t="s">
        <v>37</v>
      </c>
      <c r="T30" s="22" t="s">
        <v>37</v>
      </c>
      <c r="U30" s="22" t="s">
        <v>35</v>
      </c>
      <c r="V30" s="22" t="s">
        <v>35</v>
      </c>
      <c r="W30" s="22" t="s">
        <v>37</v>
      </c>
      <c r="X30" s="22" t="s">
        <v>37</v>
      </c>
      <c r="Y30" s="22" t="s">
        <v>37</v>
      </c>
      <c r="Z30" s="22" t="s">
        <v>35</v>
      </c>
      <c r="AA30" s="22" t="s">
        <v>39</v>
      </c>
      <c r="AB30" s="22" t="s">
        <v>37</v>
      </c>
      <c r="AC30" s="22" t="s">
        <v>62</v>
      </c>
    </row>
    <row r="31" spans="1:29" ht="62.4" customHeight="1" x14ac:dyDescent="0.25">
      <c r="A31" s="22" t="s">
        <v>77</v>
      </c>
      <c r="B31" s="26" t="s">
        <v>78</v>
      </c>
      <c r="C31" s="26" t="s">
        <v>90</v>
      </c>
      <c r="D31" s="23" t="s">
        <v>44</v>
      </c>
      <c r="E31" s="24" t="s">
        <v>67</v>
      </c>
      <c r="F31" s="25">
        <v>335987.96799999999</v>
      </c>
      <c r="G31" s="25">
        <v>1343951.872</v>
      </c>
      <c r="H31" s="22">
        <v>19024</v>
      </c>
      <c r="I31" s="22" t="s">
        <v>51</v>
      </c>
      <c r="J31" s="22">
        <v>51900191</v>
      </c>
      <c r="K31" s="26" t="s">
        <v>52</v>
      </c>
      <c r="L31" s="22">
        <v>4</v>
      </c>
      <c r="M31" s="22" t="s">
        <v>32</v>
      </c>
      <c r="N31" s="22" t="s">
        <v>48</v>
      </c>
      <c r="O31" s="22" t="s">
        <v>49</v>
      </c>
      <c r="P31" s="22" t="s">
        <v>50</v>
      </c>
      <c r="Q31" s="22" t="s">
        <v>35</v>
      </c>
      <c r="R31" s="22" t="s">
        <v>36</v>
      </c>
      <c r="S31" s="22" t="s">
        <v>35</v>
      </c>
      <c r="T31" s="22" t="s">
        <v>37</v>
      </c>
      <c r="U31" s="22" t="s">
        <v>37</v>
      </c>
      <c r="V31" s="22" t="s">
        <v>35</v>
      </c>
      <c r="W31" s="22" t="s">
        <v>37</v>
      </c>
      <c r="X31" s="22" t="s">
        <v>35</v>
      </c>
      <c r="Y31" s="22" t="s">
        <v>40</v>
      </c>
      <c r="Z31" s="22" t="s">
        <v>35</v>
      </c>
      <c r="AA31" s="22" t="s">
        <v>39</v>
      </c>
      <c r="AB31" s="22" t="s">
        <v>37</v>
      </c>
      <c r="AC31" s="22" t="s">
        <v>37</v>
      </c>
    </row>
    <row r="32" spans="1:29" ht="60" customHeight="1" x14ac:dyDescent="0.25">
      <c r="A32" s="22" t="s">
        <v>77</v>
      </c>
      <c r="B32" s="26" t="s">
        <v>78</v>
      </c>
      <c r="C32" s="26" t="s">
        <v>90</v>
      </c>
      <c r="D32" s="23" t="s">
        <v>41</v>
      </c>
      <c r="E32" s="24" t="s">
        <v>68</v>
      </c>
      <c r="F32" s="25">
        <v>1838433.412</v>
      </c>
      <c r="G32" s="25">
        <v>23899634.355999999</v>
      </c>
      <c r="H32" s="22">
        <v>11983</v>
      </c>
      <c r="I32" s="22" t="s">
        <v>54</v>
      </c>
      <c r="J32" s="22">
        <v>53100213</v>
      </c>
      <c r="K32" s="26" t="s">
        <v>55</v>
      </c>
      <c r="L32" s="22">
        <v>13</v>
      </c>
      <c r="M32" s="22" t="s">
        <v>32</v>
      </c>
      <c r="N32" s="22" t="s">
        <v>48</v>
      </c>
      <c r="O32" s="22" t="s">
        <v>33</v>
      </c>
      <c r="P32" s="22" t="s">
        <v>34</v>
      </c>
      <c r="Q32" s="22" t="s">
        <v>35</v>
      </c>
      <c r="R32" s="22" t="s">
        <v>36</v>
      </c>
      <c r="S32" s="22" t="s">
        <v>37</v>
      </c>
      <c r="T32" s="22" t="s">
        <v>37</v>
      </c>
      <c r="U32" s="22" t="s">
        <v>35</v>
      </c>
      <c r="V32" s="22" t="s">
        <v>35</v>
      </c>
      <c r="W32" s="22" t="s">
        <v>37</v>
      </c>
      <c r="X32" s="22" t="s">
        <v>37</v>
      </c>
      <c r="Y32" s="22" t="s">
        <v>38</v>
      </c>
      <c r="Z32" s="22" t="s">
        <v>35</v>
      </c>
      <c r="AA32" s="22" t="s">
        <v>39</v>
      </c>
      <c r="AB32" s="22" t="s">
        <v>37</v>
      </c>
      <c r="AC32" s="22" t="s">
        <v>56</v>
      </c>
    </row>
    <row r="33" spans="1:29" ht="57.6" customHeight="1" x14ac:dyDescent="0.25">
      <c r="A33" s="22" t="s">
        <v>77</v>
      </c>
      <c r="B33" s="26" t="s">
        <v>78</v>
      </c>
      <c r="C33" s="26" t="s">
        <v>90</v>
      </c>
      <c r="D33" s="23" t="s">
        <v>57</v>
      </c>
      <c r="E33" s="24" t="s">
        <v>58</v>
      </c>
      <c r="F33" s="25">
        <v>458796.61</v>
      </c>
      <c r="G33" s="25">
        <v>458796.61</v>
      </c>
      <c r="H33" s="22">
        <v>12030</v>
      </c>
      <c r="I33" s="22" t="s">
        <v>59</v>
      </c>
      <c r="J33" s="22">
        <v>53100230</v>
      </c>
      <c r="K33" s="26" t="s">
        <v>60</v>
      </c>
      <c r="L33" s="22">
        <v>1</v>
      </c>
      <c r="M33" s="22" t="s">
        <v>32</v>
      </c>
      <c r="N33" s="22" t="s">
        <v>48</v>
      </c>
      <c r="O33" s="22" t="s">
        <v>61</v>
      </c>
      <c r="P33" s="22" t="s">
        <v>34</v>
      </c>
      <c r="Q33" s="22" t="s">
        <v>35</v>
      </c>
      <c r="R33" s="22" t="s">
        <v>36</v>
      </c>
      <c r="S33" s="22" t="s">
        <v>37</v>
      </c>
      <c r="T33" s="22" t="s">
        <v>37</v>
      </c>
      <c r="U33" s="22" t="s">
        <v>35</v>
      </c>
      <c r="V33" s="22" t="s">
        <v>35</v>
      </c>
      <c r="W33" s="22" t="s">
        <v>37</v>
      </c>
      <c r="X33" s="22" t="s">
        <v>37</v>
      </c>
      <c r="Y33" s="22" t="s">
        <v>37</v>
      </c>
      <c r="Z33" s="22" t="s">
        <v>35</v>
      </c>
      <c r="AA33" s="22" t="s">
        <v>39</v>
      </c>
      <c r="AB33" s="22" t="s">
        <v>37</v>
      </c>
      <c r="AC33" s="22" t="s">
        <v>62</v>
      </c>
    </row>
    <row r="34" spans="1:29" ht="55.2" customHeight="1" x14ac:dyDescent="0.25">
      <c r="A34" s="22" t="s">
        <v>70</v>
      </c>
      <c r="B34" s="26" t="s">
        <v>69</v>
      </c>
      <c r="C34" s="26" t="s">
        <v>91</v>
      </c>
      <c r="D34" s="23" t="s">
        <v>42</v>
      </c>
      <c r="E34" s="24" t="s">
        <v>63</v>
      </c>
      <c r="F34" s="25">
        <v>297958.92800000001</v>
      </c>
      <c r="G34" s="25">
        <v>297958.92800000001</v>
      </c>
      <c r="H34" s="22">
        <v>18598</v>
      </c>
      <c r="I34" s="22" t="s">
        <v>64</v>
      </c>
      <c r="J34" s="22">
        <v>53100070</v>
      </c>
      <c r="K34" s="26" t="s">
        <v>65</v>
      </c>
      <c r="L34" s="22">
        <v>1</v>
      </c>
      <c r="M34" s="22" t="s">
        <v>32</v>
      </c>
      <c r="N34" s="22" t="s">
        <v>48</v>
      </c>
      <c r="O34" s="22" t="s">
        <v>61</v>
      </c>
      <c r="P34" s="22" t="s">
        <v>34</v>
      </c>
      <c r="Q34" s="22" t="s">
        <v>35</v>
      </c>
      <c r="R34" s="22" t="s">
        <v>36</v>
      </c>
      <c r="S34" s="22" t="s">
        <v>35</v>
      </c>
      <c r="T34" s="22" t="s">
        <v>37</v>
      </c>
      <c r="U34" s="22" t="s">
        <v>35</v>
      </c>
      <c r="V34" s="22" t="s">
        <v>37</v>
      </c>
      <c r="W34" s="22" t="s">
        <v>37</v>
      </c>
      <c r="X34" s="22" t="s">
        <v>37</v>
      </c>
      <c r="Y34" s="22" t="s">
        <v>40</v>
      </c>
      <c r="Z34" s="22" t="s">
        <v>35</v>
      </c>
      <c r="AA34" s="22" t="s">
        <v>39</v>
      </c>
      <c r="AB34" s="22" t="s">
        <v>37</v>
      </c>
      <c r="AC34" s="22" t="s">
        <v>66</v>
      </c>
    </row>
    <row r="35" spans="1:29" ht="56.4" customHeight="1" x14ac:dyDescent="0.25">
      <c r="A35" s="22" t="s">
        <v>70</v>
      </c>
      <c r="B35" s="26" t="s">
        <v>69</v>
      </c>
      <c r="C35" s="26" t="s">
        <v>91</v>
      </c>
      <c r="D35" s="23" t="s">
        <v>44</v>
      </c>
      <c r="E35" s="24" t="s">
        <v>67</v>
      </c>
      <c r="F35" s="25">
        <v>335987.96899999998</v>
      </c>
      <c r="G35" s="25">
        <v>1343951.8759999999</v>
      </c>
      <c r="H35" s="22">
        <v>19024</v>
      </c>
      <c r="I35" s="22" t="s">
        <v>51</v>
      </c>
      <c r="J35" s="22">
        <v>51900191</v>
      </c>
      <c r="K35" s="26" t="s">
        <v>52</v>
      </c>
      <c r="L35" s="22">
        <v>4</v>
      </c>
      <c r="M35" s="22" t="s">
        <v>32</v>
      </c>
      <c r="N35" s="22" t="s">
        <v>48</v>
      </c>
      <c r="O35" s="22" t="s">
        <v>49</v>
      </c>
      <c r="P35" s="22" t="s">
        <v>50</v>
      </c>
      <c r="Q35" s="22" t="s">
        <v>35</v>
      </c>
      <c r="R35" s="22" t="s">
        <v>36</v>
      </c>
      <c r="S35" s="22" t="s">
        <v>35</v>
      </c>
      <c r="T35" s="22" t="s">
        <v>37</v>
      </c>
      <c r="U35" s="22" t="s">
        <v>37</v>
      </c>
      <c r="V35" s="22" t="s">
        <v>35</v>
      </c>
      <c r="W35" s="22" t="s">
        <v>37</v>
      </c>
      <c r="X35" s="22" t="s">
        <v>35</v>
      </c>
      <c r="Y35" s="22" t="s">
        <v>40</v>
      </c>
      <c r="Z35" s="22" t="s">
        <v>35</v>
      </c>
      <c r="AA35" s="22" t="s">
        <v>39</v>
      </c>
      <c r="AB35" s="22" t="s">
        <v>37</v>
      </c>
      <c r="AC35" s="22" t="s">
        <v>37</v>
      </c>
    </row>
    <row r="36" spans="1:29" ht="48.6" customHeight="1" x14ac:dyDescent="0.25">
      <c r="A36" s="22" t="s">
        <v>70</v>
      </c>
      <c r="B36" s="26" t="s">
        <v>69</v>
      </c>
      <c r="C36" s="26" t="s">
        <v>91</v>
      </c>
      <c r="D36" s="23" t="s">
        <v>41</v>
      </c>
      <c r="E36" s="24" t="s">
        <v>68</v>
      </c>
      <c r="F36" s="25">
        <v>1838433.4129999999</v>
      </c>
      <c r="G36" s="25">
        <v>18384334.129999999</v>
      </c>
      <c r="H36" s="22">
        <v>11983</v>
      </c>
      <c r="I36" s="22" t="s">
        <v>54</v>
      </c>
      <c r="J36" s="22">
        <v>53100213</v>
      </c>
      <c r="K36" s="26" t="s">
        <v>55</v>
      </c>
      <c r="L36" s="22">
        <v>10</v>
      </c>
      <c r="M36" s="22" t="s">
        <v>32</v>
      </c>
      <c r="N36" s="22" t="s">
        <v>48</v>
      </c>
      <c r="O36" s="22" t="s">
        <v>33</v>
      </c>
      <c r="P36" s="22" t="s">
        <v>34</v>
      </c>
      <c r="Q36" s="22" t="s">
        <v>35</v>
      </c>
      <c r="R36" s="22" t="s">
        <v>36</v>
      </c>
      <c r="S36" s="22" t="s">
        <v>37</v>
      </c>
      <c r="T36" s="22" t="s">
        <v>37</v>
      </c>
      <c r="U36" s="22" t="s">
        <v>35</v>
      </c>
      <c r="V36" s="22" t="s">
        <v>35</v>
      </c>
      <c r="W36" s="22" t="s">
        <v>37</v>
      </c>
      <c r="X36" s="22" t="s">
        <v>37</v>
      </c>
      <c r="Y36" s="22" t="s">
        <v>38</v>
      </c>
      <c r="Z36" s="22" t="s">
        <v>35</v>
      </c>
      <c r="AA36" s="22" t="s">
        <v>39</v>
      </c>
      <c r="AB36" s="22" t="s">
        <v>37</v>
      </c>
      <c r="AC36" s="22" t="s">
        <v>56</v>
      </c>
    </row>
    <row r="37" spans="1:29" ht="54" customHeight="1" x14ac:dyDescent="0.25">
      <c r="A37" s="22" t="s">
        <v>70</v>
      </c>
      <c r="B37" s="26" t="s">
        <v>69</v>
      </c>
      <c r="C37" s="26" t="s">
        <v>91</v>
      </c>
      <c r="D37" s="23" t="s">
        <v>57</v>
      </c>
      <c r="E37" s="24" t="s">
        <v>58</v>
      </c>
      <c r="F37" s="25">
        <v>458796.61</v>
      </c>
      <c r="G37" s="25">
        <v>458796.61</v>
      </c>
      <c r="H37" s="22">
        <v>12030</v>
      </c>
      <c r="I37" s="22" t="s">
        <v>59</v>
      </c>
      <c r="J37" s="22">
        <v>53100230</v>
      </c>
      <c r="K37" s="26" t="s">
        <v>60</v>
      </c>
      <c r="L37" s="22">
        <v>1</v>
      </c>
      <c r="M37" s="22" t="s">
        <v>32</v>
      </c>
      <c r="N37" s="22" t="s">
        <v>48</v>
      </c>
      <c r="O37" s="22" t="s">
        <v>61</v>
      </c>
      <c r="P37" s="22" t="s">
        <v>34</v>
      </c>
      <c r="Q37" s="22" t="s">
        <v>35</v>
      </c>
      <c r="R37" s="22" t="s">
        <v>36</v>
      </c>
      <c r="S37" s="22" t="s">
        <v>37</v>
      </c>
      <c r="T37" s="22" t="s">
        <v>37</v>
      </c>
      <c r="U37" s="22" t="s">
        <v>35</v>
      </c>
      <c r="V37" s="22" t="s">
        <v>35</v>
      </c>
      <c r="W37" s="22" t="s">
        <v>37</v>
      </c>
      <c r="X37" s="22" t="s">
        <v>37</v>
      </c>
      <c r="Y37" s="22" t="s">
        <v>37</v>
      </c>
      <c r="Z37" s="22" t="s">
        <v>35</v>
      </c>
      <c r="AA37" s="22" t="s">
        <v>39</v>
      </c>
      <c r="AB37" s="22" t="s">
        <v>37</v>
      </c>
      <c r="AC37" s="22" t="s">
        <v>62</v>
      </c>
    </row>
    <row r="38" spans="1:29" ht="48" x14ac:dyDescent="0.25">
      <c r="A38" s="22" t="s">
        <v>84</v>
      </c>
      <c r="B38" s="26" t="s">
        <v>83</v>
      </c>
      <c r="C38" s="26" t="s">
        <v>92</v>
      </c>
      <c r="D38" s="23" t="s">
        <v>43</v>
      </c>
      <c r="E38" s="24" t="s">
        <v>63</v>
      </c>
      <c r="F38" s="25">
        <v>247289.342</v>
      </c>
      <c r="G38" s="25">
        <v>247289.342</v>
      </c>
      <c r="H38" s="22">
        <v>18598</v>
      </c>
      <c r="I38" s="22" t="s">
        <v>64</v>
      </c>
      <c r="J38" s="22">
        <v>53100070</v>
      </c>
      <c r="K38" s="26" t="s">
        <v>65</v>
      </c>
      <c r="L38" s="22">
        <v>1</v>
      </c>
      <c r="M38" s="22" t="s">
        <v>32</v>
      </c>
      <c r="N38" s="22" t="s">
        <v>48</v>
      </c>
      <c r="O38" s="22" t="s">
        <v>61</v>
      </c>
      <c r="P38" s="22" t="s">
        <v>34</v>
      </c>
      <c r="Q38" s="22" t="s">
        <v>35</v>
      </c>
      <c r="R38" s="22" t="s">
        <v>36</v>
      </c>
      <c r="S38" s="22" t="s">
        <v>35</v>
      </c>
      <c r="T38" s="22" t="s">
        <v>37</v>
      </c>
      <c r="U38" s="22" t="s">
        <v>35</v>
      </c>
      <c r="V38" s="22" t="s">
        <v>37</v>
      </c>
      <c r="W38" s="22" t="s">
        <v>37</v>
      </c>
      <c r="X38" s="22" t="s">
        <v>37</v>
      </c>
      <c r="Y38" s="22" t="s">
        <v>40</v>
      </c>
      <c r="Z38" s="22" t="s">
        <v>35</v>
      </c>
      <c r="AA38" s="22" t="s">
        <v>39</v>
      </c>
      <c r="AB38" s="22" t="s">
        <v>37</v>
      </c>
      <c r="AC38" s="22" t="s">
        <v>66</v>
      </c>
    </row>
    <row r="39" spans="1:29" ht="48" x14ac:dyDescent="0.25">
      <c r="A39" s="22" t="s">
        <v>84</v>
      </c>
      <c r="B39" s="26" t="s">
        <v>83</v>
      </c>
      <c r="C39" s="26" t="s">
        <v>92</v>
      </c>
      <c r="D39" s="23" t="s">
        <v>44</v>
      </c>
      <c r="E39" s="24" t="s">
        <v>45</v>
      </c>
      <c r="F39" s="25">
        <v>278851.33100000001</v>
      </c>
      <c r="G39" s="25">
        <v>1115405.324</v>
      </c>
      <c r="H39" s="22">
        <v>19024</v>
      </c>
      <c r="I39" s="22" t="s">
        <v>51</v>
      </c>
      <c r="J39" s="22">
        <v>51900191</v>
      </c>
      <c r="K39" s="26" t="s">
        <v>52</v>
      </c>
      <c r="L39" s="22">
        <v>4</v>
      </c>
      <c r="M39" s="22" t="s">
        <v>32</v>
      </c>
      <c r="N39" s="22" t="s">
        <v>48</v>
      </c>
      <c r="O39" s="22" t="s">
        <v>49</v>
      </c>
      <c r="P39" s="22" t="s">
        <v>50</v>
      </c>
      <c r="Q39" s="22" t="s">
        <v>35</v>
      </c>
      <c r="R39" s="22" t="s">
        <v>36</v>
      </c>
      <c r="S39" s="22" t="s">
        <v>35</v>
      </c>
      <c r="T39" s="22" t="s">
        <v>37</v>
      </c>
      <c r="U39" s="22" t="s">
        <v>37</v>
      </c>
      <c r="V39" s="22" t="s">
        <v>35</v>
      </c>
      <c r="W39" s="22" t="s">
        <v>37</v>
      </c>
      <c r="X39" s="22" t="s">
        <v>35</v>
      </c>
      <c r="Y39" s="22" t="s">
        <v>40</v>
      </c>
      <c r="Z39" s="22" t="s">
        <v>35</v>
      </c>
      <c r="AA39" s="22" t="s">
        <v>39</v>
      </c>
      <c r="AB39" s="22" t="s">
        <v>37</v>
      </c>
      <c r="AC39" s="22" t="s">
        <v>37</v>
      </c>
    </row>
    <row r="40" spans="1:29" ht="48" x14ac:dyDescent="0.25">
      <c r="A40" s="22" t="s">
        <v>84</v>
      </c>
      <c r="B40" s="26" t="s">
        <v>83</v>
      </c>
      <c r="C40" s="26" t="s">
        <v>92</v>
      </c>
      <c r="D40" s="23" t="s">
        <v>41</v>
      </c>
      <c r="E40" s="24" t="s">
        <v>53</v>
      </c>
      <c r="F40" s="25">
        <v>1525797.5049999999</v>
      </c>
      <c r="G40" s="25">
        <v>4577392.5149999997</v>
      </c>
      <c r="H40" s="22">
        <v>11983</v>
      </c>
      <c r="I40" s="22" t="s">
        <v>54</v>
      </c>
      <c r="J40" s="22">
        <v>53100213</v>
      </c>
      <c r="K40" s="26" t="s">
        <v>55</v>
      </c>
      <c r="L40" s="22">
        <v>3</v>
      </c>
      <c r="M40" s="22" t="s">
        <v>32</v>
      </c>
      <c r="N40" s="22" t="s">
        <v>48</v>
      </c>
      <c r="O40" s="22" t="s">
        <v>33</v>
      </c>
      <c r="P40" s="22" t="s">
        <v>34</v>
      </c>
      <c r="Q40" s="22" t="s">
        <v>35</v>
      </c>
      <c r="R40" s="22" t="s">
        <v>36</v>
      </c>
      <c r="S40" s="22" t="s">
        <v>37</v>
      </c>
      <c r="T40" s="22" t="s">
        <v>37</v>
      </c>
      <c r="U40" s="22" t="s">
        <v>35</v>
      </c>
      <c r="V40" s="22" t="s">
        <v>35</v>
      </c>
      <c r="W40" s="22" t="s">
        <v>37</v>
      </c>
      <c r="X40" s="22" t="s">
        <v>37</v>
      </c>
      <c r="Y40" s="22" t="s">
        <v>38</v>
      </c>
      <c r="Z40" s="22" t="s">
        <v>35</v>
      </c>
      <c r="AA40" s="22" t="s">
        <v>39</v>
      </c>
      <c r="AB40" s="22" t="s">
        <v>37</v>
      </c>
      <c r="AC40" s="22" t="s">
        <v>56</v>
      </c>
    </row>
    <row r="41" spans="1:29" ht="48" x14ac:dyDescent="0.25">
      <c r="A41" s="22" t="s">
        <v>84</v>
      </c>
      <c r="B41" s="26" t="s">
        <v>83</v>
      </c>
      <c r="C41" s="26" t="s">
        <v>92</v>
      </c>
      <c r="D41" s="23" t="s">
        <v>41</v>
      </c>
      <c r="E41" s="24" t="s">
        <v>53</v>
      </c>
      <c r="F41" s="25">
        <v>1525797.5049999999</v>
      </c>
      <c r="G41" s="25">
        <v>4577392.5149999997</v>
      </c>
      <c r="H41" s="22">
        <v>11983</v>
      </c>
      <c r="I41" s="22" t="s">
        <v>54</v>
      </c>
      <c r="J41" s="22">
        <v>53100213</v>
      </c>
      <c r="K41" s="26" t="s">
        <v>55</v>
      </c>
      <c r="L41" s="22">
        <v>3</v>
      </c>
      <c r="M41" s="22" t="s">
        <v>32</v>
      </c>
      <c r="N41" s="22" t="s">
        <v>48</v>
      </c>
      <c r="O41" s="22" t="s">
        <v>33</v>
      </c>
      <c r="P41" s="22" t="s">
        <v>34</v>
      </c>
      <c r="Q41" s="22" t="s">
        <v>35</v>
      </c>
      <c r="R41" s="22" t="s">
        <v>36</v>
      </c>
      <c r="S41" s="22" t="s">
        <v>37</v>
      </c>
      <c r="T41" s="22" t="s">
        <v>37</v>
      </c>
      <c r="U41" s="22" t="s">
        <v>35</v>
      </c>
      <c r="V41" s="22" t="s">
        <v>35</v>
      </c>
      <c r="W41" s="22" t="s">
        <v>37</v>
      </c>
      <c r="X41" s="22" t="s">
        <v>37</v>
      </c>
      <c r="Y41" s="22" t="s">
        <v>38</v>
      </c>
      <c r="Z41" s="22" t="s">
        <v>35</v>
      </c>
      <c r="AA41" s="22" t="s">
        <v>39</v>
      </c>
      <c r="AB41" s="22" t="s">
        <v>37</v>
      </c>
      <c r="AC41" s="22" t="s">
        <v>56</v>
      </c>
    </row>
    <row r="42" spans="1:29" ht="48" x14ac:dyDescent="0.25">
      <c r="A42" s="22" t="s">
        <v>84</v>
      </c>
      <c r="B42" s="26" t="s">
        <v>83</v>
      </c>
      <c r="C42" s="26" t="s">
        <v>92</v>
      </c>
      <c r="D42" s="23" t="s">
        <v>41</v>
      </c>
      <c r="E42" s="24" t="s">
        <v>53</v>
      </c>
      <c r="F42" s="25">
        <v>1525797.5049999999</v>
      </c>
      <c r="G42" s="25">
        <v>7628987.5250000004</v>
      </c>
      <c r="H42" s="22">
        <v>11983</v>
      </c>
      <c r="I42" s="22" t="s">
        <v>54</v>
      </c>
      <c r="J42" s="22">
        <v>53100213</v>
      </c>
      <c r="K42" s="26" t="s">
        <v>55</v>
      </c>
      <c r="L42" s="22">
        <v>5</v>
      </c>
      <c r="M42" s="22" t="s">
        <v>32</v>
      </c>
      <c r="N42" s="22" t="s">
        <v>48</v>
      </c>
      <c r="O42" s="22" t="s">
        <v>33</v>
      </c>
      <c r="P42" s="22" t="s">
        <v>34</v>
      </c>
      <c r="Q42" s="22" t="s">
        <v>35</v>
      </c>
      <c r="R42" s="22" t="s">
        <v>36</v>
      </c>
      <c r="S42" s="22" t="s">
        <v>37</v>
      </c>
      <c r="T42" s="22" t="s">
        <v>37</v>
      </c>
      <c r="U42" s="22" t="s">
        <v>35</v>
      </c>
      <c r="V42" s="22" t="s">
        <v>35</v>
      </c>
      <c r="W42" s="22" t="s">
        <v>37</v>
      </c>
      <c r="X42" s="22" t="s">
        <v>37</v>
      </c>
      <c r="Y42" s="22" t="s">
        <v>38</v>
      </c>
      <c r="Z42" s="22" t="s">
        <v>35</v>
      </c>
      <c r="AA42" s="22" t="s">
        <v>39</v>
      </c>
      <c r="AB42" s="22" t="s">
        <v>37</v>
      </c>
      <c r="AC42" s="22" t="s">
        <v>56</v>
      </c>
    </row>
    <row r="43" spans="1:29" ht="48" x14ac:dyDescent="0.25">
      <c r="A43" s="22" t="s">
        <v>84</v>
      </c>
      <c r="B43" s="26" t="s">
        <v>83</v>
      </c>
      <c r="C43" s="26" t="s">
        <v>92</v>
      </c>
      <c r="D43" s="23" t="s">
        <v>41</v>
      </c>
      <c r="E43" s="24" t="s">
        <v>53</v>
      </c>
      <c r="F43" s="25">
        <v>1525797.5049999999</v>
      </c>
      <c r="G43" s="25">
        <v>3051595.01</v>
      </c>
      <c r="H43" s="22">
        <v>11983</v>
      </c>
      <c r="I43" s="22" t="s">
        <v>54</v>
      </c>
      <c r="J43" s="22">
        <v>53100213</v>
      </c>
      <c r="K43" s="26" t="s">
        <v>55</v>
      </c>
      <c r="L43" s="22">
        <v>2</v>
      </c>
      <c r="M43" s="22" t="s">
        <v>32</v>
      </c>
      <c r="N43" s="22" t="s">
        <v>48</v>
      </c>
      <c r="O43" s="22" t="s">
        <v>33</v>
      </c>
      <c r="P43" s="22" t="s">
        <v>34</v>
      </c>
      <c r="Q43" s="22" t="s">
        <v>35</v>
      </c>
      <c r="R43" s="22" t="s">
        <v>36</v>
      </c>
      <c r="S43" s="22" t="s">
        <v>37</v>
      </c>
      <c r="T43" s="22" t="s">
        <v>37</v>
      </c>
      <c r="U43" s="22" t="s">
        <v>35</v>
      </c>
      <c r="V43" s="22" t="s">
        <v>35</v>
      </c>
      <c r="W43" s="22" t="s">
        <v>37</v>
      </c>
      <c r="X43" s="22" t="s">
        <v>37</v>
      </c>
      <c r="Y43" s="22" t="s">
        <v>38</v>
      </c>
      <c r="Z43" s="22" t="s">
        <v>35</v>
      </c>
      <c r="AA43" s="22" t="s">
        <v>39</v>
      </c>
      <c r="AB43" s="22" t="s">
        <v>37</v>
      </c>
      <c r="AC43" s="22" t="s">
        <v>56</v>
      </c>
    </row>
    <row r="44" spans="1:29" ht="48" x14ac:dyDescent="0.25">
      <c r="A44" s="22" t="s">
        <v>84</v>
      </c>
      <c r="B44" s="26" t="s">
        <v>83</v>
      </c>
      <c r="C44" s="26" t="s">
        <v>92</v>
      </c>
      <c r="D44" s="23" t="s">
        <v>41</v>
      </c>
      <c r="E44" s="24" t="s">
        <v>53</v>
      </c>
      <c r="F44" s="25">
        <v>1525797.5049999999</v>
      </c>
      <c r="G44" s="25">
        <v>3051595.01</v>
      </c>
      <c r="H44" s="22">
        <v>11983</v>
      </c>
      <c r="I44" s="22" t="s">
        <v>54</v>
      </c>
      <c r="J44" s="22">
        <v>53100213</v>
      </c>
      <c r="K44" s="26" t="s">
        <v>55</v>
      </c>
      <c r="L44" s="22">
        <v>2</v>
      </c>
      <c r="M44" s="22" t="s">
        <v>32</v>
      </c>
      <c r="N44" s="22" t="s">
        <v>48</v>
      </c>
      <c r="O44" s="22" t="s">
        <v>33</v>
      </c>
      <c r="P44" s="22" t="s">
        <v>34</v>
      </c>
      <c r="Q44" s="22" t="s">
        <v>35</v>
      </c>
      <c r="R44" s="22" t="s">
        <v>36</v>
      </c>
      <c r="S44" s="22" t="s">
        <v>37</v>
      </c>
      <c r="T44" s="22" t="s">
        <v>37</v>
      </c>
      <c r="U44" s="22" t="s">
        <v>35</v>
      </c>
      <c r="V44" s="22" t="s">
        <v>35</v>
      </c>
      <c r="W44" s="22" t="s">
        <v>37</v>
      </c>
      <c r="X44" s="22" t="s">
        <v>37</v>
      </c>
      <c r="Y44" s="22" t="s">
        <v>38</v>
      </c>
      <c r="Z44" s="22" t="s">
        <v>35</v>
      </c>
      <c r="AA44" s="22" t="s">
        <v>39</v>
      </c>
      <c r="AB44" s="22" t="s">
        <v>37</v>
      </c>
      <c r="AC44" s="22" t="s">
        <v>56</v>
      </c>
    </row>
    <row r="45" spans="1:29" ht="48" x14ac:dyDescent="0.25">
      <c r="A45" s="22" t="s">
        <v>84</v>
      </c>
      <c r="B45" s="26" t="s">
        <v>83</v>
      </c>
      <c r="C45" s="26" t="s">
        <v>92</v>
      </c>
      <c r="D45" s="23" t="s">
        <v>57</v>
      </c>
      <c r="E45" s="24" t="s">
        <v>58</v>
      </c>
      <c r="F45" s="25">
        <v>380775.674</v>
      </c>
      <c r="G45" s="25">
        <v>380775.674</v>
      </c>
      <c r="H45" s="22">
        <v>12030</v>
      </c>
      <c r="I45" s="22" t="s">
        <v>59</v>
      </c>
      <c r="J45" s="22">
        <v>53100230</v>
      </c>
      <c r="K45" s="26" t="s">
        <v>60</v>
      </c>
      <c r="L45" s="22">
        <v>1</v>
      </c>
      <c r="M45" s="22" t="s">
        <v>32</v>
      </c>
      <c r="N45" s="22" t="s">
        <v>48</v>
      </c>
      <c r="O45" s="22" t="s">
        <v>61</v>
      </c>
      <c r="P45" s="22" t="s">
        <v>34</v>
      </c>
      <c r="Q45" s="22" t="s">
        <v>35</v>
      </c>
      <c r="R45" s="22" t="s">
        <v>36</v>
      </c>
      <c r="S45" s="22" t="s">
        <v>37</v>
      </c>
      <c r="T45" s="22" t="s">
        <v>37</v>
      </c>
      <c r="U45" s="22" t="s">
        <v>35</v>
      </c>
      <c r="V45" s="22" t="s">
        <v>35</v>
      </c>
      <c r="W45" s="22" t="s">
        <v>37</v>
      </c>
      <c r="X45" s="22" t="s">
        <v>37</v>
      </c>
      <c r="Y45" s="22" t="s">
        <v>37</v>
      </c>
      <c r="Z45" s="22" t="s">
        <v>35</v>
      </c>
      <c r="AA45" s="22" t="s">
        <v>39</v>
      </c>
      <c r="AB45" s="22" t="s">
        <v>37</v>
      </c>
      <c r="AC45" s="22" t="s">
        <v>62</v>
      </c>
    </row>
  </sheetData>
  <conditionalFormatting sqref="E2:R45">
    <cfRule type="expression" dxfId="2" priority="3">
      <formula>$J2=0</formula>
    </cfRule>
  </conditionalFormatting>
  <conditionalFormatting sqref="S2:AC2">
    <cfRule type="expression" dxfId="1" priority="2">
      <formula>$J2=0</formula>
    </cfRule>
  </conditionalFormatting>
  <conditionalFormatting sqref="S28:AC28">
    <cfRule type="expression" dxfId="0" priority="1">
      <formula>$J28=0</formula>
    </cfRule>
  </conditionalFormatting>
  <pageMargins left="0.39370078740157483" right="0.39370078740157483" top="0.74803149606299213" bottom="0.74803149606299213" header="0.31496062992125984" footer="0.31496062992125984"/>
  <pageSetup scale="50" orientation="landscape" r:id="rId1"/>
  <colBreaks count="1" manualBreakCount="1">
    <brk id="7" max="1048575" man="1"/>
  </colBreaks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W1707"/>
  <sheetViews>
    <sheetView topLeftCell="G1" zoomScaleNormal="100" workbookViewId="0">
      <selection activeCell="H1704" sqref="H1704"/>
    </sheetView>
  </sheetViews>
  <sheetFormatPr baseColWidth="10" defaultColWidth="11.44140625" defaultRowHeight="16.8" x14ac:dyDescent="0.3"/>
  <cols>
    <col min="1" max="1" width="16" style="43" customWidth="1"/>
    <col min="2" max="2" width="9.109375" style="42" customWidth="1"/>
    <col min="3" max="3" width="14" style="43" customWidth="1"/>
    <col min="4" max="4" width="21.33203125" style="42" bestFit="1" customWidth="1"/>
    <col min="5" max="5" width="81.33203125" style="68" customWidth="1"/>
    <col min="6" max="6" width="13.88671875" style="69" customWidth="1"/>
    <col min="7" max="7" width="35.6640625" style="69" bestFit="1" customWidth="1"/>
    <col min="8" max="8" width="15.5546875" style="69" customWidth="1"/>
    <col min="9" max="10" width="21" style="69" customWidth="1"/>
    <col min="11" max="11" width="18.33203125" style="43" customWidth="1"/>
    <col min="12" max="12" width="19.33203125" style="43" customWidth="1"/>
    <col min="13" max="13" width="10.6640625" style="43" bestFit="1" customWidth="1"/>
    <col min="14" max="14" width="16.6640625" style="43" bestFit="1" customWidth="1"/>
    <col min="15" max="15" width="12.88671875" style="43" customWidth="1"/>
    <col min="16" max="16" width="13.6640625" style="43" customWidth="1"/>
    <col min="17" max="17" width="21.44140625" style="43" customWidth="1"/>
    <col min="18" max="18" width="15.33203125" style="43" bestFit="1" customWidth="1"/>
    <col min="19" max="19" width="18.33203125" style="43" bestFit="1" customWidth="1"/>
    <col min="20" max="20" width="15.6640625" style="43" customWidth="1"/>
    <col min="21" max="21" width="12.88671875" style="43" customWidth="1"/>
    <col min="22" max="22" width="31.44140625" style="45" customWidth="1"/>
    <col min="23" max="23" width="41.33203125" style="42" customWidth="1"/>
    <col min="24" max="16384" width="11.44140625" style="42"/>
  </cols>
  <sheetData>
    <row r="1" spans="1:23" x14ac:dyDescent="0.3">
      <c r="A1" s="42">
        <f>COLUMN()</f>
        <v>1</v>
      </c>
      <c r="B1" s="42">
        <f>COLUMN()</f>
        <v>2</v>
      </c>
      <c r="C1" s="42">
        <f>COLUMN()</f>
        <v>3</v>
      </c>
      <c r="D1" s="42">
        <f>COLUMN()</f>
        <v>4</v>
      </c>
      <c r="E1" s="42">
        <f>COLUMN()</f>
        <v>5</v>
      </c>
      <c r="F1" s="42">
        <f>COLUMN()</f>
        <v>6</v>
      </c>
      <c r="G1" s="42">
        <f>COLUMN()</f>
        <v>7</v>
      </c>
      <c r="H1" s="42">
        <f>COLUMN()</f>
        <v>8</v>
      </c>
      <c r="I1" s="42">
        <f>COLUMN()</f>
        <v>9</v>
      </c>
      <c r="J1" s="42"/>
      <c r="K1" s="42">
        <f>COLUMN()</f>
        <v>11</v>
      </c>
      <c r="L1" s="42">
        <f>COLUMN()</f>
        <v>12</v>
      </c>
      <c r="M1" s="42">
        <f>COLUMN()</f>
        <v>13</v>
      </c>
      <c r="N1" s="42">
        <f>COLUMN()</f>
        <v>14</v>
      </c>
      <c r="O1" s="42">
        <f>COLUMN()</f>
        <v>15</v>
      </c>
      <c r="P1" s="42">
        <f>COLUMN()</f>
        <v>16</v>
      </c>
      <c r="Q1" s="42">
        <f>COLUMN()</f>
        <v>17</v>
      </c>
      <c r="R1" s="42">
        <f>COLUMN()</f>
        <v>18</v>
      </c>
      <c r="S1" s="42">
        <f>COLUMN()</f>
        <v>19</v>
      </c>
      <c r="T1" s="42">
        <f>COLUMN()</f>
        <v>20</v>
      </c>
      <c r="U1" s="42">
        <f>COLUMN()</f>
        <v>21</v>
      </c>
      <c r="V1" s="42">
        <f>COLUMN()</f>
        <v>22</v>
      </c>
    </row>
    <row r="2" spans="1:23" ht="50.4" x14ac:dyDescent="0.3">
      <c r="A2" s="48" t="s">
        <v>3</v>
      </c>
      <c r="B2" s="46" t="s">
        <v>599</v>
      </c>
      <c r="C2" s="47" t="s">
        <v>2</v>
      </c>
      <c r="D2" s="47" t="s">
        <v>4</v>
      </c>
      <c r="E2" s="47" t="s">
        <v>600</v>
      </c>
      <c r="F2" s="49" t="s">
        <v>6</v>
      </c>
      <c r="G2" s="49" t="s">
        <v>601</v>
      </c>
      <c r="H2" s="49" t="s">
        <v>16</v>
      </c>
      <c r="I2" s="49" t="s">
        <v>602</v>
      </c>
      <c r="J2" s="50" t="s">
        <v>3</v>
      </c>
      <c r="K2" s="49" t="s">
        <v>21</v>
      </c>
      <c r="L2" s="49" t="s">
        <v>22</v>
      </c>
      <c r="M2" s="49" t="s">
        <v>23</v>
      </c>
      <c r="N2" s="49" t="s">
        <v>24</v>
      </c>
      <c r="O2" s="49" t="s">
        <v>25</v>
      </c>
      <c r="P2" s="49" t="s">
        <v>26</v>
      </c>
      <c r="Q2" s="51" t="s">
        <v>19</v>
      </c>
      <c r="R2" s="51" t="s">
        <v>27</v>
      </c>
      <c r="S2" s="51" t="s">
        <v>28</v>
      </c>
      <c r="T2" s="51" t="s">
        <v>603</v>
      </c>
      <c r="U2" s="49" t="s">
        <v>30</v>
      </c>
      <c r="V2" s="52" t="s">
        <v>31</v>
      </c>
      <c r="W2" s="52" t="s">
        <v>20</v>
      </c>
    </row>
    <row r="3" spans="1:23" x14ac:dyDescent="0.3">
      <c r="A3" s="53">
        <v>11576</v>
      </c>
      <c r="B3" s="53">
        <v>161</v>
      </c>
      <c r="C3" s="53">
        <v>52200004</v>
      </c>
      <c r="D3" s="53" t="s">
        <v>579</v>
      </c>
      <c r="E3" s="54" t="s">
        <v>580</v>
      </c>
      <c r="F3" s="55">
        <v>1</v>
      </c>
      <c r="G3" s="55" t="s">
        <v>111</v>
      </c>
      <c r="H3" s="55" t="s">
        <v>48</v>
      </c>
      <c r="I3" s="55" t="s">
        <v>604</v>
      </c>
      <c r="J3" s="53">
        <v>11576</v>
      </c>
      <c r="K3" s="53" t="s">
        <v>37</v>
      </c>
      <c r="L3" s="53" t="s">
        <v>37</v>
      </c>
      <c r="M3" s="53" t="s">
        <v>37</v>
      </c>
      <c r="N3" s="53" t="s">
        <v>37</v>
      </c>
      <c r="O3" s="53" t="s">
        <v>37</v>
      </c>
      <c r="P3" s="53" t="s">
        <v>37</v>
      </c>
      <c r="Q3" s="53" t="s">
        <v>37</v>
      </c>
      <c r="R3" s="53" t="s">
        <v>40</v>
      </c>
      <c r="S3" s="53" t="s">
        <v>37</v>
      </c>
      <c r="T3" s="53" t="s">
        <v>605</v>
      </c>
      <c r="U3" s="53" t="s">
        <v>35</v>
      </c>
      <c r="V3" s="56" t="s">
        <v>606</v>
      </c>
    </row>
    <row r="4" spans="1:23" x14ac:dyDescent="0.3">
      <c r="A4" s="53">
        <v>11581</v>
      </c>
      <c r="B4" s="53">
        <v>710</v>
      </c>
      <c r="C4" s="53">
        <v>53200033</v>
      </c>
      <c r="D4" s="53" t="s">
        <v>607</v>
      </c>
      <c r="E4" s="54" t="s">
        <v>608</v>
      </c>
      <c r="F4" s="55">
        <v>549</v>
      </c>
      <c r="G4" s="55" t="s">
        <v>609</v>
      </c>
      <c r="H4" s="55" t="s">
        <v>48</v>
      </c>
      <c r="I4" s="55" t="s">
        <v>604</v>
      </c>
      <c r="J4" s="53">
        <v>11581</v>
      </c>
      <c r="K4" s="53" t="s">
        <v>37</v>
      </c>
      <c r="L4" s="53" t="s">
        <v>37</v>
      </c>
      <c r="M4" s="53" t="s">
        <v>37</v>
      </c>
      <c r="N4" s="53" t="s">
        <v>37</v>
      </c>
      <c r="O4" s="53" t="s">
        <v>37</v>
      </c>
      <c r="P4" s="53" t="s">
        <v>37</v>
      </c>
      <c r="Q4" s="53" t="s">
        <v>37</v>
      </c>
      <c r="R4" s="53" t="s">
        <v>37</v>
      </c>
      <c r="S4" s="53" t="s">
        <v>37</v>
      </c>
      <c r="T4" s="53" t="s">
        <v>605</v>
      </c>
      <c r="U4" s="53" t="s">
        <v>35</v>
      </c>
      <c r="V4" s="56" t="s">
        <v>606</v>
      </c>
    </row>
    <row r="5" spans="1:23" ht="33.6" x14ac:dyDescent="0.3">
      <c r="A5" s="53">
        <v>11583</v>
      </c>
      <c r="B5" s="53">
        <v>711</v>
      </c>
      <c r="C5" s="53">
        <v>53200033</v>
      </c>
      <c r="D5" s="53" t="s">
        <v>610</v>
      </c>
      <c r="E5" s="54" t="s">
        <v>611</v>
      </c>
      <c r="F5" s="55">
        <v>30</v>
      </c>
      <c r="G5" s="55" t="s">
        <v>609</v>
      </c>
      <c r="H5" s="55" t="s">
        <v>48</v>
      </c>
      <c r="I5" s="55" t="s">
        <v>604</v>
      </c>
      <c r="J5" s="53">
        <v>11583</v>
      </c>
      <c r="K5" s="53" t="s">
        <v>37</v>
      </c>
      <c r="L5" s="53" t="s">
        <v>37</v>
      </c>
      <c r="M5" s="53" t="s">
        <v>37</v>
      </c>
      <c r="N5" s="53" t="s">
        <v>37</v>
      </c>
      <c r="O5" s="53" t="s">
        <v>37</v>
      </c>
      <c r="P5" s="53" t="s">
        <v>37</v>
      </c>
      <c r="Q5" s="53" t="s">
        <v>37</v>
      </c>
      <c r="R5" s="53" t="s">
        <v>37</v>
      </c>
      <c r="S5" s="53" t="s">
        <v>37</v>
      </c>
      <c r="T5" s="53" t="s">
        <v>605</v>
      </c>
      <c r="U5" s="53" t="s">
        <v>35</v>
      </c>
      <c r="V5" s="56" t="s">
        <v>606</v>
      </c>
    </row>
    <row r="6" spans="1:23" ht="33.6" x14ac:dyDescent="0.3">
      <c r="A6" s="53">
        <v>11584</v>
      </c>
      <c r="B6" s="53">
        <v>712</v>
      </c>
      <c r="C6" s="53">
        <v>53200033</v>
      </c>
      <c r="D6" s="53" t="s">
        <v>612</v>
      </c>
      <c r="E6" s="54" t="s">
        <v>613</v>
      </c>
      <c r="F6" s="55">
        <v>317</v>
      </c>
      <c r="G6" s="55" t="s">
        <v>609</v>
      </c>
      <c r="H6" s="55" t="s">
        <v>48</v>
      </c>
      <c r="I6" s="55" t="s">
        <v>604</v>
      </c>
      <c r="J6" s="53">
        <v>11584</v>
      </c>
      <c r="K6" s="53" t="s">
        <v>37</v>
      </c>
      <c r="L6" s="53" t="s">
        <v>37</v>
      </c>
      <c r="M6" s="53" t="s">
        <v>37</v>
      </c>
      <c r="N6" s="53" t="s">
        <v>37</v>
      </c>
      <c r="O6" s="53" t="s">
        <v>37</v>
      </c>
      <c r="P6" s="53" t="s">
        <v>37</v>
      </c>
      <c r="Q6" s="53" t="s">
        <v>37</v>
      </c>
      <c r="R6" s="53" t="s">
        <v>37</v>
      </c>
      <c r="S6" s="53" t="s">
        <v>37</v>
      </c>
      <c r="T6" s="53" t="s">
        <v>605</v>
      </c>
      <c r="U6" s="53" t="s">
        <v>35</v>
      </c>
      <c r="V6" s="56" t="s">
        <v>606</v>
      </c>
    </row>
    <row r="7" spans="1:23" ht="33.6" x14ac:dyDescent="0.3">
      <c r="A7" s="53">
        <v>11585</v>
      </c>
      <c r="B7" s="53">
        <v>713</v>
      </c>
      <c r="C7" s="53">
        <v>53200033</v>
      </c>
      <c r="D7" s="53" t="s">
        <v>614</v>
      </c>
      <c r="E7" s="54" t="s">
        <v>615</v>
      </c>
      <c r="F7" s="55">
        <v>85</v>
      </c>
      <c r="G7" s="55" t="s">
        <v>609</v>
      </c>
      <c r="H7" s="55" t="s">
        <v>48</v>
      </c>
      <c r="I7" s="55" t="s">
        <v>604</v>
      </c>
      <c r="J7" s="53">
        <v>11585</v>
      </c>
      <c r="K7" s="53" t="s">
        <v>37</v>
      </c>
      <c r="L7" s="53" t="s">
        <v>37</v>
      </c>
      <c r="M7" s="53" t="s">
        <v>37</v>
      </c>
      <c r="N7" s="53" t="s">
        <v>37</v>
      </c>
      <c r="O7" s="53" t="s">
        <v>37</v>
      </c>
      <c r="P7" s="53" t="s">
        <v>37</v>
      </c>
      <c r="Q7" s="53" t="s">
        <v>37</v>
      </c>
      <c r="R7" s="53" t="s">
        <v>37</v>
      </c>
      <c r="S7" s="53" t="s">
        <v>37</v>
      </c>
      <c r="T7" s="53" t="s">
        <v>605</v>
      </c>
      <c r="U7" s="53" t="s">
        <v>35</v>
      </c>
      <c r="V7" s="56" t="s">
        <v>606</v>
      </c>
    </row>
    <row r="8" spans="1:23" x14ac:dyDescent="0.3">
      <c r="A8" s="53">
        <v>11588</v>
      </c>
      <c r="B8" s="53">
        <v>501</v>
      </c>
      <c r="C8" s="53">
        <v>53100347</v>
      </c>
      <c r="D8" s="53" t="s">
        <v>576</v>
      </c>
      <c r="E8" s="54" t="s">
        <v>577</v>
      </c>
      <c r="F8" s="55">
        <v>4</v>
      </c>
      <c r="G8" s="55" t="s">
        <v>111</v>
      </c>
      <c r="H8" s="55" t="s">
        <v>48</v>
      </c>
      <c r="I8" s="55" t="s">
        <v>604</v>
      </c>
      <c r="J8" s="53">
        <v>11588</v>
      </c>
      <c r="K8" s="53" t="s">
        <v>37</v>
      </c>
      <c r="L8" s="53" t="s">
        <v>37</v>
      </c>
      <c r="M8" s="53" t="s">
        <v>37</v>
      </c>
      <c r="N8" s="53" t="s">
        <v>37</v>
      </c>
      <c r="O8" s="53" t="s">
        <v>37</v>
      </c>
      <c r="P8" s="53" t="s">
        <v>37</v>
      </c>
      <c r="Q8" s="53" t="s">
        <v>37</v>
      </c>
      <c r="R8" s="53" t="s">
        <v>37</v>
      </c>
      <c r="S8" s="53" t="s">
        <v>37</v>
      </c>
      <c r="T8" s="53" t="s">
        <v>605</v>
      </c>
      <c r="U8" s="53" t="s">
        <v>37</v>
      </c>
      <c r="V8" s="56" t="s">
        <v>616</v>
      </c>
    </row>
    <row r="9" spans="1:23" ht="50.4" x14ac:dyDescent="0.3">
      <c r="A9" s="53">
        <v>11591</v>
      </c>
      <c r="B9" s="53">
        <v>85</v>
      </c>
      <c r="C9" s="53">
        <v>29500005</v>
      </c>
      <c r="D9" s="53" t="s">
        <v>617</v>
      </c>
      <c r="E9" s="54" t="s">
        <v>618</v>
      </c>
      <c r="F9" s="55">
        <v>14</v>
      </c>
      <c r="G9" s="55" t="s">
        <v>619</v>
      </c>
      <c r="H9" s="55" t="s">
        <v>620</v>
      </c>
      <c r="I9" s="55" t="s">
        <v>604</v>
      </c>
      <c r="J9" s="53">
        <v>11591</v>
      </c>
      <c r="K9" s="53" t="s">
        <v>37</v>
      </c>
      <c r="L9" s="53" t="s">
        <v>37</v>
      </c>
      <c r="M9" s="53" t="s">
        <v>37</v>
      </c>
      <c r="N9" s="53" t="s">
        <v>37</v>
      </c>
      <c r="O9" s="53" t="s">
        <v>37</v>
      </c>
      <c r="P9" s="53" t="s">
        <v>37</v>
      </c>
      <c r="Q9" s="53" t="s">
        <v>37</v>
      </c>
      <c r="R9" s="53" t="s">
        <v>40</v>
      </c>
      <c r="S9" s="53" t="s">
        <v>35</v>
      </c>
      <c r="T9" s="53" t="s">
        <v>621</v>
      </c>
      <c r="U9" s="53" t="s">
        <v>35</v>
      </c>
      <c r="V9" s="56"/>
    </row>
    <row r="10" spans="1:23" x14ac:dyDescent="0.3">
      <c r="A10" s="53">
        <v>11594</v>
      </c>
      <c r="B10" s="53">
        <v>352</v>
      </c>
      <c r="C10" s="53">
        <v>53100235</v>
      </c>
      <c r="D10" s="53" t="s">
        <v>408</v>
      </c>
      <c r="E10" s="54" t="s">
        <v>409</v>
      </c>
      <c r="F10" s="55">
        <v>237</v>
      </c>
      <c r="G10" s="55" t="s">
        <v>33</v>
      </c>
      <c r="H10" s="55" t="s">
        <v>48</v>
      </c>
      <c r="I10" s="55" t="s">
        <v>32</v>
      </c>
      <c r="J10" s="53">
        <v>11594</v>
      </c>
      <c r="K10" s="53" t="s">
        <v>37</v>
      </c>
      <c r="L10" s="53" t="s">
        <v>37</v>
      </c>
      <c r="M10" s="53" t="s">
        <v>37</v>
      </c>
      <c r="N10" s="53" t="s">
        <v>37</v>
      </c>
      <c r="O10" s="53" t="s">
        <v>37</v>
      </c>
      <c r="P10" s="53" t="s">
        <v>37</v>
      </c>
      <c r="Q10" s="53" t="s">
        <v>37</v>
      </c>
      <c r="R10" s="53" t="s">
        <v>40</v>
      </c>
      <c r="S10" s="53" t="s">
        <v>35</v>
      </c>
      <c r="T10" s="53" t="s">
        <v>39</v>
      </c>
      <c r="U10" s="53" t="s">
        <v>37</v>
      </c>
      <c r="V10" s="56" t="s">
        <v>622</v>
      </c>
    </row>
    <row r="11" spans="1:23" ht="33.6" x14ac:dyDescent="0.3">
      <c r="A11" s="53">
        <v>11599</v>
      </c>
      <c r="B11" s="53">
        <v>714</v>
      </c>
      <c r="C11" s="53">
        <v>53200033</v>
      </c>
      <c r="D11" s="53" t="s">
        <v>623</v>
      </c>
      <c r="E11" s="54" t="s">
        <v>624</v>
      </c>
      <c r="F11" s="55">
        <v>3</v>
      </c>
      <c r="G11" s="55" t="s">
        <v>609</v>
      </c>
      <c r="H11" s="55" t="s">
        <v>48</v>
      </c>
      <c r="I11" s="55" t="s">
        <v>604</v>
      </c>
      <c r="J11" s="53">
        <v>11599</v>
      </c>
      <c r="K11" s="53" t="s">
        <v>37</v>
      </c>
      <c r="L11" s="53" t="s">
        <v>37</v>
      </c>
      <c r="M11" s="53" t="s">
        <v>37</v>
      </c>
      <c r="N11" s="53" t="s">
        <v>37</v>
      </c>
      <c r="O11" s="53" t="s">
        <v>37</v>
      </c>
      <c r="P11" s="53" t="s">
        <v>37</v>
      </c>
      <c r="Q11" s="53" t="s">
        <v>37</v>
      </c>
      <c r="R11" s="53" t="s">
        <v>37</v>
      </c>
      <c r="S11" s="53" t="s">
        <v>37</v>
      </c>
      <c r="T11" s="53" t="s">
        <v>605</v>
      </c>
      <c r="U11" s="53" t="s">
        <v>35</v>
      </c>
      <c r="V11" s="56" t="s">
        <v>606</v>
      </c>
    </row>
    <row r="12" spans="1:23" x14ac:dyDescent="0.3">
      <c r="A12" s="53">
        <v>11603</v>
      </c>
      <c r="B12" s="53">
        <v>715</v>
      </c>
      <c r="C12" s="53">
        <v>53200033</v>
      </c>
      <c r="D12" s="53" t="s">
        <v>625</v>
      </c>
      <c r="E12" s="54" t="s">
        <v>626</v>
      </c>
      <c r="F12" s="55">
        <v>121</v>
      </c>
      <c r="G12" s="55" t="s">
        <v>609</v>
      </c>
      <c r="H12" s="55" t="s">
        <v>48</v>
      </c>
      <c r="I12" s="55" t="s">
        <v>604</v>
      </c>
      <c r="J12" s="53">
        <v>11603</v>
      </c>
      <c r="K12" s="53" t="s">
        <v>37</v>
      </c>
      <c r="L12" s="53" t="s">
        <v>37</v>
      </c>
      <c r="M12" s="53" t="s">
        <v>37</v>
      </c>
      <c r="N12" s="53" t="s">
        <v>37</v>
      </c>
      <c r="O12" s="53" t="s">
        <v>37</v>
      </c>
      <c r="P12" s="53" t="s">
        <v>37</v>
      </c>
      <c r="Q12" s="53" t="s">
        <v>37</v>
      </c>
      <c r="R12" s="53" t="s">
        <v>37</v>
      </c>
      <c r="S12" s="53" t="s">
        <v>37</v>
      </c>
      <c r="T12" s="53" t="s">
        <v>605</v>
      </c>
      <c r="U12" s="53" t="s">
        <v>35</v>
      </c>
      <c r="V12" s="56" t="s">
        <v>606</v>
      </c>
    </row>
    <row r="13" spans="1:23" x14ac:dyDescent="0.3">
      <c r="A13" s="53">
        <v>11606</v>
      </c>
      <c r="B13" s="53">
        <v>46</v>
      </c>
      <c r="C13" s="53">
        <v>25400506</v>
      </c>
      <c r="D13" s="53" t="s">
        <v>627</v>
      </c>
      <c r="E13" s="54" t="s">
        <v>628</v>
      </c>
      <c r="F13" s="55">
        <v>137</v>
      </c>
      <c r="G13" s="55" t="s">
        <v>609</v>
      </c>
      <c r="H13" s="55" t="s">
        <v>48</v>
      </c>
      <c r="I13" s="55" t="s">
        <v>604</v>
      </c>
      <c r="J13" s="53">
        <v>11606</v>
      </c>
      <c r="K13" s="53" t="s">
        <v>37</v>
      </c>
      <c r="L13" s="53" t="s">
        <v>37</v>
      </c>
      <c r="M13" s="53" t="s">
        <v>37</v>
      </c>
      <c r="N13" s="53" t="s">
        <v>37</v>
      </c>
      <c r="O13" s="53" t="s">
        <v>37</v>
      </c>
      <c r="P13" s="53" t="s">
        <v>37</v>
      </c>
      <c r="Q13" s="53" t="s">
        <v>37</v>
      </c>
      <c r="R13" s="53" t="s">
        <v>37</v>
      </c>
      <c r="S13" s="53" t="s">
        <v>37</v>
      </c>
      <c r="T13" s="53" t="s">
        <v>605</v>
      </c>
      <c r="U13" s="53" t="s">
        <v>35</v>
      </c>
      <c r="V13" s="56" t="s">
        <v>606</v>
      </c>
    </row>
    <row r="14" spans="1:23" x14ac:dyDescent="0.3">
      <c r="A14" s="53">
        <v>11607</v>
      </c>
      <c r="B14" s="53">
        <v>45</v>
      </c>
      <c r="C14" s="53">
        <v>25400416</v>
      </c>
      <c r="D14" s="53" t="s">
        <v>629</v>
      </c>
      <c r="E14" s="54" t="s">
        <v>630</v>
      </c>
      <c r="F14" s="55">
        <v>75</v>
      </c>
      <c r="G14" s="55" t="s">
        <v>609</v>
      </c>
      <c r="H14" s="55" t="s">
        <v>48</v>
      </c>
      <c r="I14" s="55" t="s">
        <v>604</v>
      </c>
      <c r="J14" s="53">
        <v>11607</v>
      </c>
      <c r="K14" s="53" t="s">
        <v>37</v>
      </c>
      <c r="L14" s="53" t="s">
        <v>37</v>
      </c>
      <c r="M14" s="53" t="s">
        <v>37</v>
      </c>
      <c r="N14" s="53" t="s">
        <v>37</v>
      </c>
      <c r="O14" s="53" t="s">
        <v>37</v>
      </c>
      <c r="P14" s="53" t="s">
        <v>37</v>
      </c>
      <c r="Q14" s="53" t="s">
        <v>37</v>
      </c>
      <c r="R14" s="53" t="s">
        <v>37</v>
      </c>
      <c r="S14" s="53" t="s">
        <v>37</v>
      </c>
      <c r="T14" s="53" t="s">
        <v>605</v>
      </c>
      <c r="U14" s="53" t="s">
        <v>35</v>
      </c>
      <c r="V14" s="56" t="s">
        <v>606</v>
      </c>
    </row>
    <row r="15" spans="1:23" x14ac:dyDescent="0.3">
      <c r="A15" s="53">
        <v>11609</v>
      </c>
      <c r="B15" s="53">
        <v>86</v>
      </c>
      <c r="C15" s="53">
        <v>29500005</v>
      </c>
      <c r="D15" s="53" t="s">
        <v>631</v>
      </c>
      <c r="E15" s="54" t="s">
        <v>632</v>
      </c>
      <c r="F15" s="55">
        <v>79</v>
      </c>
      <c r="G15" s="55" t="s">
        <v>609</v>
      </c>
      <c r="H15" s="55" t="s">
        <v>48</v>
      </c>
      <c r="I15" s="55" t="s">
        <v>604</v>
      </c>
      <c r="J15" s="53">
        <v>11609</v>
      </c>
      <c r="K15" s="53" t="s">
        <v>37</v>
      </c>
      <c r="L15" s="53" t="s">
        <v>37</v>
      </c>
      <c r="M15" s="53" t="s">
        <v>37</v>
      </c>
      <c r="N15" s="53" t="s">
        <v>37</v>
      </c>
      <c r="O15" s="53" t="s">
        <v>37</v>
      </c>
      <c r="P15" s="53" t="s">
        <v>37</v>
      </c>
      <c r="Q15" s="53" t="s">
        <v>37</v>
      </c>
      <c r="R15" s="53" t="s">
        <v>37</v>
      </c>
      <c r="S15" s="53" t="s">
        <v>37</v>
      </c>
      <c r="T15" s="53" t="s">
        <v>605</v>
      </c>
      <c r="U15" s="53" t="s">
        <v>37</v>
      </c>
      <c r="V15" s="56" t="s">
        <v>633</v>
      </c>
    </row>
    <row r="16" spans="1:23" x14ac:dyDescent="0.3">
      <c r="A16" s="53">
        <v>11610</v>
      </c>
      <c r="B16" s="53">
        <v>87</v>
      </c>
      <c r="C16" s="53">
        <v>29500005</v>
      </c>
      <c r="D16" s="53" t="s">
        <v>634</v>
      </c>
      <c r="E16" s="54" t="s">
        <v>635</v>
      </c>
      <c r="F16" s="55">
        <v>127</v>
      </c>
      <c r="G16" s="55" t="s">
        <v>609</v>
      </c>
      <c r="H16" s="55" t="s">
        <v>48</v>
      </c>
      <c r="I16" s="55" t="s">
        <v>604</v>
      </c>
      <c r="J16" s="53">
        <v>11610</v>
      </c>
      <c r="K16" s="53" t="s">
        <v>37</v>
      </c>
      <c r="L16" s="53" t="s">
        <v>37</v>
      </c>
      <c r="M16" s="53" t="s">
        <v>37</v>
      </c>
      <c r="N16" s="53" t="s">
        <v>37</v>
      </c>
      <c r="O16" s="53" t="s">
        <v>37</v>
      </c>
      <c r="P16" s="53" t="s">
        <v>37</v>
      </c>
      <c r="Q16" s="53" t="s">
        <v>37</v>
      </c>
      <c r="R16" s="53" t="s">
        <v>37</v>
      </c>
      <c r="S16" s="53" t="s">
        <v>37</v>
      </c>
      <c r="T16" s="53" t="s">
        <v>605</v>
      </c>
      <c r="U16" s="53" t="s">
        <v>35</v>
      </c>
      <c r="V16" s="56" t="s">
        <v>606</v>
      </c>
    </row>
    <row r="17" spans="1:22" x14ac:dyDescent="0.3">
      <c r="A17" s="53">
        <v>11623</v>
      </c>
      <c r="B17" s="53">
        <v>661</v>
      </c>
      <c r="C17" s="53">
        <v>53100869</v>
      </c>
      <c r="D17" s="53" t="s">
        <v>636</v>
      </c>
      <c r="E17" s="54" t="s">
        <v>637</v>
      </c>
      <c r="F17" s="55">
        <v>16</v>
      </c>
      <c r="G17" s="55" t="s">
        <v>61</v>
      </c>
      <c r="H17" s="55" t="s">
        <v>48</v>
      </c>
      <c r="I17" s="55" t="s">
        <v>638</v>
      </c>
      <c r="J17" s="53">
        <v>11623</v>
      </c>
      <c r="K17" s="53" t="s">
        <v>37</v>
      </c>
      <c r="L17" s="53" t="s">
        <v>37</v>
      </c>
      <c r="M17" s="53" t="s">
        <v>35</v>
      </c>
      <c r="N17" s="53" t="s">
        <v>37</v>
      </c>
      <c r="O17" s="53" t="s">
        <v>37</v>
      </c>
      <c r="P17" s="53" t="s">
        <v>37</v>
      </c>
      <c r="Q17" s="53" t="s">
        <v>37</v>
      </c>
      <c r="R17" s="53" t="s">
        <v>38</v>
      </c>
      <c r="S17" s="53" t="s">
        <v>35</v>
      </c>
      <c r="T17" s="53" t="s">
        <v>39</v>
      </c>
      <c r="U17" s="53" t="s">
        <v>35</v>
      </c>
      <c r="V17" s="56" t="s">
        <v>606</v>
      </c>
    </row>
    <row r="18" spans="1:22" ht="33.6" x14ac:dyDescent="0.3">
      <c r="A18" s="53">
        <v>11629</v>
      </c>
      <c r="B18" s="53">
        <v>570</v>
      </c>
      <c r="C18" s="53">
        <v>53100388</v>
      </c>
      <c r="D18" s="53" t="s">
        <v>639</v>
      </c>
      <c r="E18" s="54" t="s">
        <v>640</v>
      </c>
      <c r="F18" s="55">
        <v>1</v>
      </c>
      <c r="G18" s="55" t="s">
        <v>254</v>
      </c>
      <c r="H18" s="55" t="s">
        <v>620</v>
      </c>
      <c r="I18" s="55" t="s">
        <v>32</v>
      </c>
      <c r="J18" s="53">
        <v>11629</v>
      </c>
      <c r="K18" s="53" t="s">
        <v>35</v>
      </c>
      <c r="L18" s="53" t="s">
        <v>37</v>
      </c>
      <c r="M18" s="53" t="s">
        <v>35</v>
      </c>
      <c r="N18" s="53" t="s">
        <v>37</v>
      </c>
      <c r="O18" s="53" t="s">
        <v>37</v>
      </c>
      <c r="P18" s="53" t="s">
        <v>37</v>
      </c>
      <c r="Q18" s="53" t="s">
        <v>35</v>
      </c>
      <c r="R18" s="53" t="s">
        <v>641</v>
      </c>
      <c r="S18" s="53" t="s">
        <v>35</v>
      </c>
      <c r="T18" s="53" t="s">
        <v>621</v>
      </c>
      <c r="U18" s="53" t="s">
        <v>35</v>
      </c>
      <c r="V18" s="56"/>
    </row>
    <row r="19" spans="1:22" x14ac:dyDescent="0.3">
      <c r="A19" s="53">
        <v>11631</v>
      </c>
      <c r="B19" s="53">
        <v>66</v>
      </c>
      <c r="C19" s="53">
        <v>27200001</v>
      </c>
      <c r="D19" s="53" t="s">
        <v>307</v>
      </c>
      <c r="E19" s="54" t="s">
        <v>308</v>
      </c>
      <c r="F19" s="55">
        <v>61</v>
      </c>
      <c r="G19" s="55" t="s">
        <v>254</v>
      </c>
      <c r="H19" s="55" t="s">
        <v>48</v>
      </c>
      <c r="I19" s="55" t="s">
        <v>604</v>
      </c>
      <c r="J19" s="53">
        <v>11631</v>
      </c>
      <c r="K19" s="53" t="s">
        <v>37</v>
      </c>
      <c r="L19" s="53" t="s">
        <v>37</v>
      </c>
      <c r="M19" s="53" t="s">
        <v>37</v>
      </c>
      <c r="N19" s="53" t="s">
        <v>37</v>
      </c>
      <c r="O19" s="53" t="s">
        <v>37</v>
      </c>
      <c r="P19" s="53" t="s">
        <v>37</v>
      </c>
      <c r="Q19" s="53" t="s">
        <v>37</v>
      </c>
      <c r="R19" s="53" t="s">
        <v>40</v>
      </c>
      <c r="S19" s="53" t="s">
        <v>37</v>
      </c>
      <c r="T19" s="53" t="s">
        <v>621</v>
      </c>
      <c r="U19" s="53" t="s">
        <v>37</v>
      </c>
      <c r="V19" s="56" t="s">
        <v>642</v>
      </c>
    </row>
    <row r="20" spans="1:22" ht="33.6" x14ac:dyDescent="0.3">
      <c r="A20" s="53">
        <v>11634</v>
      </c>
      <c r="B20" s="53">
        <v>571</v>
      </c>
      <c r="C20" s="53">
        <v>53100389</v>
      </c>
      <c r="D20" s="53" t="s">
        <v>643</v>
      </c>
      <c r="E20" s="54" t="s">
        <v>644</v>
      </c>
      <c r="F20" s="55">
        <v>7</v>
      </c>
      <c r="G20" s="55" t="s">
        <v>108</v>
      </c>
      <c r="H20" s="55" t="s">
        <v>620</v>
      </c>
      <c r="I20" s="55" t="s">
        <v>638</v>
      </c>
      <c r="J20" s="53">
        <v>11634</v>
      </c>
      <c r="K20" s="53" t="s">
        <v>37</v>
      </c>
      <c r="L20" s="53" t="s">
        <v>37</v>
      </c>
      <c r="M20" s="53" t="s">
        <v>35</v>
      </c>
      <c r="N20" s="53" t="s">
        <v>37</v>
      </c>
      <c r="O20" s="53" t="s">
        <v>37</v>
      </c>
      <c r="P20" s="53" t="s">
        <v>37</v>
      </c>
      <c r="Q20" s="53" t="s">
        <v>37</v>
      </c>
      <c r="R20" s="53" t="s">
        <v>38</v>
      </c>
      <c r="S20" s="53" t="s">
        <v>35</v>
      </c>
      <c r="T20" s="53" t="s">
        <v>39</v>
      </c>
      <c r="U20" s="53" t="s">
        <v>35</v>
      </c>
      <c r="V20" s="56" t="s">
        <v>606</v>
      </c>
    </row>
    <row r="21" spans="1:22" x14ac:dyDescent="0.3">
      <c r="A21" s="53">
        <v>11635</v>
      </c>
      <c r="B21" s="53">
        <v>188</v>
      </c>
      <c r="C21" s="53">
        <v>53100023</v>
      </c>
      <c r="D21" s="53" t="s">
        <v>532</v>
      </c>
      <c r="E21" s="54" t="s">
        <v>533</v>
      </c>
      <c r="F21" s="55">
        <v>6</v>
      </c>
      <c r="G21" s="55" t="s">
        <v>203</v>
      </c>
      <c r="H21" s="55" t="s">
        <v>48</v>
      </c>
      <c r="I21" s="55" t="s">
        <v>604</v>
      </c>
      <c r="J21" s="53">
        <v>11635</v>
      </c>
      <c r="K21" s="53" t="s">
        <v>37</v>
      </c>
      <c r="L21" s="53" t="s">
        <v>37</v>
      </c>
      <c r="M21" s="53" t="s">
        <v>37</v>
      </c>
      <c r="N21" s="53" t="s">
        <v>37</v>
      </c>
      <c r="O21" s="53" t="s">
        <v>37</v>
      </c>
      <c r="P21" s="53" t="s">
        <v>37</v>
      </c>
      <c r="Q21" s="53" t="s">
        <v>37</v>
      </c>
      <c r="R21" s="53" t="s">
        <v>37</v>
      </c>
      <c r="S21" s="53" t="s">
        <v>37</v>
      </c>
      <c r="T21" s="53" t="s">
        <v>605</v>
      </c>
      <c r="U21" s="53" t="s">
        <v>37</v>
      </c>
      <c r="V21" s="56" t="s">
        <v>645</v>
      </c>
    </row>
    <row r="22" spans="1:22" x14ac:dyDescent="0.3">
      <c r="A22" s="53">
        <v>11636</v>
      </c>
      <c r="B22" s="53">
        <v>189</v>
      </c>
      <c r="C22" s="53">
        <v>53100032</v>
      </c>
      <c r="D22" s="53" t="s">
        <v>125</v>
      </c>
      <c r="E22" s="54" t="s">
        <v>126</v>
      </c>
      <c r="F22" s="55">
        <v>102</v>
      </c>
      <c r="G22" s="55" t="s">
        <v>105</v>
      </c>
      <c r="H22" s="55" t="s">
        <v>48</v>
      </c>
      <c r="I22" s="55" t="s">
        <v>604</v>
      </c>
      <c r="J22" s="53">
        <v>11636</v>
      </c>
      <c r="K22" s="53" t="s">
        <v>37</v>
      </c>
      <c r="L22" s="53" t="s">
        <v>37</v>
      </c>
      <c r="M22" s="53" t="s">
        <v>35</v>
      </c>
      <c r="N22" s="53" t="s">
        <v>37</v>
      </c>
      <c r="O22" s="53" t="s">
        <v>35</v>
      </c>
      <c r="P22" s="53" t="s">
        <v>37</v>
      </c>
      <c r="Q22" s="53" t="s">
        <v>37</v>
      </c>
      <c r="R22" s="53" t="s">
        <v>40</v>
      </c>
      <c r="S22" s="53" t="s">
        <v>35</v>
      </c>
      <c r="T22" s="53" t="s">
        <v>39</v>
      </c>
      <c r="U22" s="53" t="s">
        <v>35</v>
      </c>
      <c r="V22" s="56" t="s">
        <v>606</v>
      </c>
    </row>
    <row r="23" spans="1:22" x14ac:dyDescent="0.3">
      <c r="A23" s="53">
        <v>11639</v>
      </c>
      <c r="B23" s="53">
        <v>190</v>
      </c>
      <c r="C23" s="53">
        <v>53100032</v>
      </c>
      <c r="D23" s="53" t="s">
        <v>436</v>
      </c>
      <c r="E23" s="54" t="s">
        <v>437</v>
      </c>
      <c r="F23" s="55">
        <v>4</v>
      </c>
      <c r="G23" s="55" t="s">
        <v>105</v>
      </c>
      <c r="H23" s="55" t="s">
        <v>48</v>
      </c>
      <c r="I23" s="55" t="s">
        <v>32</v>
      </c>
      <c r="J23" s="53">
        <v>11639</v>
      </c>
      <c r="K23" s="53" t="s">
        <v>37</v>
      </c>
      <c r="L23" s="53" t="s">
        <v>37</v>
      </c>
      <c r="M23" s="53" t="s">
        <v>35</v>
      </c>
      <c r="N23" s="53" t="s">
        <v>37</v>
      </c>
      <c r="O23" s="53" t="s">
        <v>37</v>
      </c>
      <c r="P23" s="53" t="s">
        <v>37</v>
      </c>
      <c r="Q23" s="53" t="s">
        <v>37</v>
      </c>
      <c r="R23" s="53" t="s">
        <v>641</v>
      </c>
      <c r="S23" s="53" t="s">
        <v>35</v>
      </c>
      <c r="T23" s="53" t="s">
        <v>39</v>
      </c>
      <c r="U23" s="53" t="s">
        <v>35</v>
      </c>
      <c r="V23" s="56" t="s">
        <v>606</v>
      </c>
    </row>
    <row r="24" spans="1:22" x14ac:dyDescent="0.3">
      <c r="A24" s="53">
        <v>11640</v>
      </c>
      <c r="B24" s="53">
        <v>191</v>
      </c>
      <c r="C24" s="53">
        <v>53100032</v>
      </c>
      <c r="D24" s="53" t="s">
        <v>129</v>
      </c>
      <c r="E24" s="54" t="s">
        <v>130</v>
      </c>
      <c r="F24" s="55">
        <v>128</v>
      </c>
      <c r="G24" s="55" t="s">
        <v>105</v>
      </c>
      <c r="H24" s="55" t="s">
        <v>48</v>
      </c>
      <c r="I24" s="55" t="s">
        <v>604</v>
      </c>
      <c r="J24" s="53">
        <v>11640</v>
      </c>
      <c r="K24" s="53" t="s">
        <v>37</v>
      </c>
      <c r="L24" s="53" t="s">
        <v>37</v>
      </c>
      <c r="M24" s="53" t="s">
        <v>35</v>
      </c>
      <c r="N24" s="53" t="s">
        <v>37</v>
      </c>
      <c r="O24" s="53" t="s">
        <v>35</v>
      </c>
      <c r="P24" s="53" t="s">
        <v>37</v>
      </c>
      <c r="Q24" s="53" t="s">
        <v>37</v>
      </c>
      <c r="R24" s="53" t="s">
        <v>40</v>
      </c>
      <c r="S24" s="53" t="s">
        <v>35</v>
      </c>
      <c r="T24" s="53" t="s">
        <v>39</v>
      </c>
      <c r="U24" s="53" t="s">
        <v>35</v>
      </c>
      <c r="V24" s="56" t="s">
        <v>606</v>
      </c>
    </row>
    <row r="25" spans="1:22" x14ac:dyDescent="0.3">
      <c r="A25" s="53">
        <v>11641</v>
      </c>
      <c r="B25" s="53">
        <v>192</v>
      </c>
      <c r="C25" s="53">
        <v>53100032</v>
      </c>
      <c r="D25" s="53" t="s">
        <v>195</v>
      </c>
      <c r="E25" s="54" t="s">
        <v>646</v>
      </c>
      <c r="F25" s="55">
        <v>30</v>
      </c>
      <c r="G25" s="55" t="s">
        <v>105</v>
      </c>
      <c r="H25" s="55" t="s">
        <v>48</v>
      </c>
      <c r="I25" s="55" t="s">
        <v>604</v>
      </c>
      <c r="J25" s="53">
        <v>11641</v>
      </c>
      <c r="K25" s="53" t="s">
        <v>37</v>
      </c>
      <c r="L25" s="53" t="s">
        <v>37</v>
      </c>
      <c r="M25" s="53" t="s">
        <v>35</v>
      </c>
      <c r="N25" s="53" t="s">
        <v>37</v>
      </c>
      <c r="O25" s="53" t="s">
        <v>37</v>
      </c>
      <c r="P25" s="53" t="s">
        <v>37</v>
      </c>
      <c r="Q25" s="53" t="s">
        <v>37</v>
      </c>
      <c r="R25" s="53" t="s">
        <v>40</v>
      </c>
      <c r="S25" s="53" t="s">
        <v>35</v>
      </c>
      <c r="T25" s="53" t="s">
        <v>39</v>
      </c>
      <c r="U25" s="53" t="s">
        <v>35</v>
      </c>
      <c r="V25" s="56" t="s">
        <v>606</v>
      </c>
    </row>
    <row r="26" spans="1:22" x14ac:dyDescent="0.3">
      <c r="A26" s="53">
        <v>11642</v>
      </c>
      <c r="B26" s="53">
        <v>193</v>
      </c>
      <c r="C26" s="53">
        <v>53100032</v>
      </c>
      <c r="D26" s="53" t="s">
        <v>171</v>
      </c>
      <c r="E26" s="54" t="s">
        <v>172</v>
      </c>
      <c r="F26" s="55">
        <v>37</v>
      </c>
      <c r="G26" s="55" t="s">
        <v>105</v>
      </c>
      <c r="H26" s="55" t="s">
        <v>48</v>
      </c>
      <c r="I26" s="55" t="s">
        <v>604</v>
      </c>
      <c r="J26" s="53">
        <v>11642</v>
      </c>
      <c r="K26" s="53" t="s">
        <v>37</v>
      </c>
      <c r="L26" s="53" t="s">
        <v>37</v>
      </c>
      <c r="M26" s="53" t="s">
        <v>35</v>
      </c>
      <c r="N26" s="53" t="s">
        <v>37</v>
      </c>
      <c r="O26" s="53" t="s">
        <v>37</v>
      </c>
      <c r="P26" s="53" t="s">
        <v>37</v>
      </c>
      <c r="Q26" s="53" t="s">
        <v>37</v>
      </c>
      <c r="R26" s="53" t="s">
        <v>40</v>
      </c>
      <c r="S26" s="53" t="s">
        <v>35</v>
      </c>
      <c r="T26" s="53" t="s">
        <v>39</v>
      </c>
      <c r="U26" s="53" t="s">
        <v>35</v>
      </c>
      <c r="V26" s="56" t="s">
        <v>606</v>
      </c>
    </row>
    <row r="27" spans="1:22" x14ac:dyDescent="0.3">
      <c r="A27" s="53">
        <v>11643</v>
      </c>
      <c r="B27" s="53">
        <v>618</v>
      </c>
      <c r="C27" s="53">
        <v>53100584</v>
      </c>
      <c r="D27" s="53" t="s">
        <v>193</v>
      </c>
      <c r="E27" s="54" t="s">
        <v>194</v>
      </c>
      <c r="F27" s="55">
        <v>4</v>
      </c>
      <c r="G27" s="55" t="s">
        <v>120</v>
      </c>
      <c r="H27" s="55" t="s">
        <v>48</v>
      </c>
      <c r="I27" s="55" t="s">
        <v>604</v>
      </c>
      <c r="J27" s="53">
        <v>11643</v>
      </c>
      <c r="K27" s="53" t="s">
        <v>37</v>
      </c>
      <c r="L27" s="53" t="s">
        <v>37</v>
      </c>
      <c r="M27" s="53" t="s">
        <v>35</v>
      </c>
      <c r="N27" s="53" t="s">
        <v>37</v>
      </c>
      <c r="O27" s="53" t="s">
        <v>37</v>
      </c>
      <c r="P27" s="53" t="s">
        <v>37</v>
      </c>
      <c r="Q27" s="53" t="s">
        <v>37</v>
      </c>
      <c r="R27" s="53" t="s">
        <v>40</v>
      </c>
      <c r="S27" s="53" t="s">
        <v>35</v>
      </c>
      <c r="T27" s="53" t="s">
        <v>39</v>
      </c>
      <c r="U27" s="53" t="s">
        <v>35</v>
      </c>
      <c r="V27" s="56" t="s">
        <v>606</v>
      </c>
    </row>
    <row r="28" spans="1:22" x14ac:dyDescent="0.3">
      <c r="A28" s="53">
        <v>11644</v>
      </c>
      <c r="B28" s="53">
        <v>636</v>
      </c>
      <c r="C28" s="53">
        <v>53100749</v>
      </c>
      <c r="D28" s="53" t="s">
        <v>279</v>
      </c>
      <c r="E28" s="54" t="s">
        <v>280</v>
      </c>
      <c r="F28" s="55">
        <v>5</v>
      </c>
      <c r="G28" s="55" t="s">
        <v>120</v>
      </c>
      <c r="H28" s="55" t="s">
        <v>48</v>
      </c>
      <c r="I28" s="55" t="s">
        <v>604</v>
      </c>
      <c r="J28" s="53">
        <v>11644</v>
      </c>
      <c r="K28" s="53" t="s">
        <v>37</v>
      </c>
      <c r="L28" s="53" t="s">
        <v>37</v>
      </c>
      <c r="M28" s="53" t="s">
        <v>35</v>
      </c>
      <c r="N28" s="53" t="s">
        <v>37</v>
      </c>
      <c r="O28" s="53" t="s">
        <v>37</v>
      </c>
      <c r="P28" s="53" t="s">
        <v>37</v>
      </c>
      <c r="Q28" s="53" t="s">
        <v>37</v>
      </c>
      <c r="R28" s="53" t="s">
        <v>38</v>
      </c>
      <c r="S28" s="53" t="s">
        <v>35</v>
      </c>
      <c r="T28" s="53" t="s">
        <v>39</v>
      </c>
      <c r="U28" s="53" t="s">
        <v>35</v>
      </c>
      <c r="V28" s="56" t="s">
        <v>606</v>
      </c>
    </row>
    <row r="29" spans="1:22" x14ac:dyDescent="0.3">
      <c r="A29" s="53">
        <v>11646</v>
      </c>
      <c r="B29" s="53">
        <v>637</v>
      </c>
      <c r="C29" s="53">
        <v>53100749</v>
      </c>
      <c r="D29" s="53" t="s">
        <v>189</v>
      </c>
      <c r="E29" s="54" t="s">
        <v>190</v>
      </c>
      <c r="F29" s="55">
        <v>3</v>
      </c>
      <c r="G29" s="55" t="s">
        <v>120</v>
      </c>
      <c r="H29" s="55" t="s">
        <v>48</v>
      </c>
      <c r="I29" s="55" t="s">
        <v>604</v>
      </c>
      <c r="J29" s="53">
        <v>11646</v>
      </c>
      <c r="K29" s="53" t="s">
        <v>37</v>
      </c>
      <c r="L29" s="53" t="s">
        <v>37</v>
      </c>
      <c r="M29" s="53" t="s">
        <v>35</v>
      </c>
      <c r="N29" s="53" t="s">
        <v>37</v>
      </c>
      <c r="O29" s="53" t="s">
        <v>37</v>
      </c>
      <c r="P29" s="53" t="s">
        <v>37</v>
      </c>
      <c r="Q29" s="53" t="s">
        <v>37</v>
      </c>
      <c r="R29" s="53" t="s">
        <v>38</v>
      </c>
      <c r="S29" s="53" t="s">
        <v>35</v>
      </c>
      <c r="T29" s="53" t="s">
        <v>39</v>
      </c>
      <c r="U29" s="53" t="s">
        <v>35</v>
      </c>
      <c r="V29" s="56" t="s">
        <v>606</v>
      </c>
    </row>
    <row r="30" spans="1:22" ht="33.6" x14ac:dyDescent="0.3">
      <c r="A30" s="53">
        <v>11647</v>
      </c>
      <c r="B30" s="53">
        <v>619</v>
      </c>
      <c r="C30" s="53">
        <v>53100584</v>
      </c>
      <c r="D30" s="53" t="s">
        <v>647</v>
      </c>
      <c r="E30" s="54" t="s">
        <v>648</v>
      </c>
      <c r="F30" s="55">
        <v>4</v>
      </c>
      <c r="G30" s="55" t="s">
        <v>120</v>
      </c>
      <c r="H30" s="55" t="s">
        <v>620</v>
      </c>
      <c r="I30" s="55" t="s">
        <v>32</v>
      </c>
      <c r="J30" s="53">
        <v>11647</v>
      </c>
      <c r="K30" s="53" t="s">
        <v>37</v>
      </c>
      <c r="L30" s="53" t="s">
        <v>37</v>
      </c>
      <c r="M30" s="53" t="s">
        <v>35</v>
      </c>
      <c r="N30" s="53" t="s">
        <v>37</v>
      </c>
      <c r="O30" s="53" t="s">
        <v>37</v>
      </c>
      <c r="P30" s="53" t="s">
        <v>37</v>
      </c>
      <c r="Q30" s="53" t="s">
        <v>37</v>
      </c>
      <c r="R30" s="53" t="s">
        <v>38</v>
      </c>
      <c r="S30" s="53" t="s">
        <v>35</v>
      </c>
      <c r="T30" s="53" t="s">
        <v>39</v>
      </c>
      <c r="U30" s="53" t="s">
        <v>35</v>
      </c>
      <c r="V30" s="56" t="s">
        <v>606</v>
      </c>
    </row>
    <row r="31" spans="1:22" x14ac:dyDescent="0.3">
      <c r="A31" s="53">
        <v>11650</v>
      </c>
      <c r="B31" s="53">
        <v>482</v>
      </c>
      <c r="C31" s="53">
        <v>53100315</v>
      </c>
      <c r="D31" s="53" t="s">
        <v>230</v>
      </c>
      <c r="E31" s="54" t="s">
        <v>231</v>
      </c>
      <c r="F31" s="55">
        <v>4</v>
      </c>
      <c r="G31" s="55" t="s">
        <v>111</v>
      </c>
      <c r="H31" s="55" t="s">
        <v>48</v>
      </c>
      <c r="I31" s="55" t="s">
        <v>604</v>
      </c>
      <c r="J31" s="53">
        <v>11650</v>
      </c>
      <c r="K31" s="53" t="s">
        <v>37</v>
      </c>
      <c r="L31" s="53" t="s">
        <v>37</v>
      </c>
      <c r="M31" s="53" t="s">
        <v>35</v>
      </c>
      <c r="N31" s="53" t="s">
        <v>37</v>
      </c>
      <c r="O31" s="53" t="s">
        <v>37</v>
      </c>
      <c r="P31" s="53" t="s">
        <v>37</v>
      </c>
      <c r="Q31" s="53" t="s">
        <v>37</v>
      </c>
      <c r="R31" s="53" t="s">
        <v>40</v>
      </c>
      <c r="S31" s="53" t="s">
        <v>35</v>
      </c>
      <c r="T31" s="53" t="s">
        <v>649</v>
      </c>
      <c r="U31" s="53" t="s">
        <v>37</v>
      </c>
      <c r="V31" s="56" t="s">
        <v>650</v>
      </c>
    </row>
    <row r="32" spans="1:22" x14ac:dyDescent="0.3">
      <c r="A32" s="53">
        <v>11652</v>
      </c>
      <c r="B32" s="53">
        <v>484</v>
      </c>
      <c r="C32" s="53">
        <v>53100316</v>
      </c>
      <c r="D32" s="53" t="s">
        <v>166</v>
      </c>
      <c r="E32" s="54" t="s">
        <v>165</v>
      </c>
      <c r="F32" s="55">
        <v>8</v>
      </c>
      <c r="G32" s="55" t="s">
        <v>111</v>
      </c>
      <c r="H32" s="55" t="s">
        <v>48</v>
      </c>
      <c r="I32" s="55" t="s">
        <v>604</v>
      </c>
      <c r="J32" s="53">
        <v>11652</v>
      </c>
      <c r="K32" s="53" t="s">
        <v>37</v>
      </c>
      <c r="L32" s="53" t="s">
        <v>37</v>
      </c>
      <c r="M32" s="53" t="s">
        <v>35</v>
      </c>
      <c r="N32" s="53" t="s">
        <v>35</v>
      </c>
      <c r="O32" s="53" t="s">
        <v>37</v>
      </c>
      <c r="P32" s="53" t="s">
        <v>37</v>
      </c>
      <c r="Q32" s="53" t="s">
        <v>35</v>
      </c>
      <c r="R32" s="53" t="s">
        <v>40</v>
      </c>
      <c r="S32" s="53" t="s">
        <v>35</v>
      </c>
      <c r="T32" s="53" t="s">
        <v>649</v>
      </c>
      <c r="U32" s="53" t="s">
        <v>37</v>
      </c>
      <c r="V32" s="56" t="s">
        <v>651</v>
      </c>
    </row>
    <row r="33" spans="1:23" x14ac:dyDescent="0.3">
      <c r="A33" s="53">
        <v>11653</v>
      </c>
      <c r="B33" s="53">
        <v>568</v>
      </c>
      <c r="C33" s="53">
        <v>53100385</v>
      </c>
      <c r="D33" s="53" t="s">
        <v>238</v>
      </c>
      <c r="E33" s="54" t="s">
        <v>239</v>
      </c>
      <c r="F33" s="55">
        <v>1</v>
      </c>
      <c r="G33" s="55" t="s">
        <v>111</v>
      </c>
      <c r="H33" s="55" t="s">
        <v>48</v>
      </c>
      <c r="I33" s="55" t="s">
        <v>604</v>
      </c>
      <c r="J33" s="53">
        <v>11653</v>
      </c>
      <c r="K33" s="53" t="s">
        <v>37</v>
      </c>
      <c r="L33" s="53" t="s">
        <v>37</v>
      </c>
      <c r="M33" s="53" t="s">
        <v>35</v>
      </c>
      <c r="N33" s="53" t="s">
        <v>35</v>
      </c>
      <c r="O33" s="53" t="s">
        <v>37</v>
      </c>
      <c r="P33" s="53" t="s">
        <v>37</v>
      </c>
      <c r="Q33" s="53" t="s">
        <v>35</v>
      </c>
      <c r="R33" s="53" t="s">
        <v>40</v>
      </c>
      <c r="S33" s="53" t="s">
        <v>35</v>
      </c>
      <c r="T33" s="53" t="s">
        <v>649</v>
      </c>
      <c r="U33" s="53" t="s">
        <v>37</v>
      </c>
      <c r="V33" s="56" t="s">
        <v>651</v>
      </c>
    </row>
    <row r="34" spans="1:23" x14ac:dyDescent="0.3">
      <c r="A34" s="53">
        <v>11655</v>
      </c>
      <c r="B34" s="53">
        <v>125</v>
      </c>
      <c r="C34" s="53">
        <v>51900034</v>
      </c>
      <c r="D34" s="53" t="s">
        <v>455</v>
      </c>
      <c r="E34" s="54" t="s">
        <v>456</v>
      </c>
      <c r="F34" s="55">
        <v>43</v>
      </c>
      <c r="G34" s="55" t="s">
        <v>120</v>
      </c>
      <c r="H34" s="55" t="s">
        <v>48</v>
      </c>
      <c r="I34" s="55" t="s">
        <v>32</v>
      </c>
      <c r="J34" s="53">
        <v>11655</v>
      </c>
      <c r="K34" s="53" t="s">
        <v>37</v>
      </c>
      <c r="L34" s="53" t="s">
        <v>37</v>
      </c>
      <c r="M34" s="53" t="s">
        <v>35</v>
      </c>
      <c r="N34" s="53" t="s">
        <v>37</v>
      </c>
      <c r="O34" s="53" t="s">
        <v>37</v>
      </c>
      <c r="P34" s="53" t="s">
        <v>37</v>
      </c>
      <c r="Q34" s="53" t="s">
        <v>37</v>
      </c>
      <c r="R34" s="53" t="s">
        <v>40</v>
      </c>
      <c r="S34" s="53" t="s">
        <v>35</v>
      </c>
      <c r="T34" s="53" t="s">
        <v>39</v>
      </c>
      <c r="U34" s="53" t="s">
        <v>37</v>
      </c>
      <c r="V34" s="56" t="s">
        <v>652</v>
      </c>
    </row>
    <row r="35" spans="1:23" x14ac:dyDescent="0.3">
      <c r="A35" s="53">
        <v>11656</v>
      </c>
      <c r="B35" s="53">
        <v>126</v>
      </c>
      <c r="C35" s="53">
        <v>51900034</v>
      </c>
      <c r="D35" s="53" t="s">
        <v>434</v>
      </c>
      <c r="E35" s="54" t="s">
        <v>435</v>
      </c>
      <c r="F35" s="55">
        <v>36</v>
      </c>
      <c r="G35" s="55" t="s">
        <v>120</v>
      </c>
      <c r="H35" s="55" t="s">
        <v>48</v>
      </c>
      <c r="I35" s="55" t="s">
        <v>32</v>
      </c>
      <c r="J35" s="53">
        <v>11656</v>
      </c>
      <c r="K35" s="53" t="s">
        <v>37</v>
      </c>
      <c r="L35" s="53" t="s">
        <v>37</v>
      </c>
      <c r="M35" s="53" t="s">
        <v>35</v>
      </c>
      <c r="N35" s="53" t="s">
        <v>37</v>
      </c>
      <c r="O35" s="53" t="s">
        <v>37</v>
      </c>
      <c r="P35" s="53" t="s">
        <v>37</v>
      </c>
      <c r="Q35" s="53" t="s">
        <v>37</v>
      </c>
      <c r="R35" s="53" t="s">
        <v>40</v>
      </c>
      <c r="S35" s="53" t="s">
        <v>35</v>
      </c>
      <c r="T35" s="53" t="s">
        <v>39</v>
      </c>
      <c r="U35" s="53" t="s">
        <v>37</v>
      </c>
      <c r="V35" s="56" t="s">
        <v>653</v>
      </c>
    </row>
    <row r="36" spans="1:23" x14ac:dyDescent="0.3">
      <c r="A36" s="53">
        <v>11657</v>
      </c>
      <c r="B36" s="53">
        <v>69</v>
      </c>
      <c r="C36" s="53">
        <v>27200015</v>
      </c>
      <c r="D36" s="53" t="s">
        <v>398</v>
      </c>
      <c r="E36" s="54" t="s">
        <v>399</v>
      </c>
      <c r="F36" s="55">
        <v>39</v>
      </c>
      <c r="G36" s="55" t="s">
        <v>254</v>
      </c>
      <c r="H36" s="55" t="s">
        <v>48</v>
      </c>
      <c r="I36" s="55" t="s">
        <v>604</v>
      </c>
      <c r="J36" s="53">
        <v>11657</v>
      </c>
      <c r="K36" s="53" t="s">
        <v>37</v>
      </c>
      <c r="L36" s="53" t="s">
        <v>37</v>
      </c>
      <c r="M36" s="53" t="s">
        <v>37</v>
      </c>
      <c r="N36" s="53" t="s">
        <v>37</v>
      </c>
      <c r="O36" s="53" t="s">
        <v>37</v>
      </c>
      <c r="P36" s="53" t="s">
        <v>37</v>
      </c>
      <c r="Q36" s="53" t="s">
        <v>37</v>
      </c>
      <c r="R36" s="53" t="s">
        <v>40</v>
      </c>
      <c r="S36" s="53" t="s">
        <v>37</v>
      </c>
      <c r="T36" s="53" t="s">
        <v>621</v>
      </c>
      <c r="U36" s="53" t="s">
        <v>37</v>
      </c>
      <c r="V36" s="56" t="s">
        <v>654</v>
      </c>
    </row>
    <row r="37" spans="1:23" ht="33.6" x14ac:dyDescent="0.3">
      <c r="A37" s="53">
        <v>11658</v>
      </c>
      <c r="B37" s="53">
        <v>1688</v>
      </c>
      <c r="C37" s="53">
        <v>56200011</v>
      </c>
      <c r="D37" s="53" t="s">
        <v>655</v>
      </c>
      <c r="E37" s="54" t="s">
        <v>656</v>
      </c>
      <c r="F37" s="55">
        <v>2</v>
      </c>
      <c r="G37" s="55" t="s">
        <v>619</v>
      </c>
      <c r="H37" s="55" t="s">
        <v>620</v>
      </c>
      <c r="I37" s="55" t="s">
        <v>604</v>
      </c>
      <c r="J37" s="53">
        <v>11658</v>
      </c>
      <c r="K37" s="53" t="s">
        <v>37</v>
      </c>
      <c r="L37" s="53" t="s">
        <v>37</v>
      </c>
      <c r="M37" s="53" t="s">
        <v>35</v>
      </c>
      <c r="N37" s="53" t="s">
        <v>37</v>
      </c>
      <c r="O37" s="53" t="s">
        <v>37</v>
      </c>
      <c r="P37" s="53" t="s">
        <v>37</v>
      </c>
      <c r="Q37" s="53" t="s">
        <v>37</v>
      </c>
      <c r="R37" s="53" t="s">
        <v>40</v>
      </c>
      <c r="S37" s="53" t="s">
        <v>35</v>
      </c>
      <c r="T37" s="53" t="s">
        <v>621</v>
      </c>
      <c r="U37" s="53" t="s">
        <v>35</v>
      </c>
      <c r="V37" s="56"/>
    </row>
    <row r="38" spans="1:23" x14ac:dyDescent="0.3">
      <c r="A38" s="53">
        <v>11662</v>
      </c>
      <c r="B38" s="53">
        <v>1264</v>
      </c>
      <c r="C38" s="53">
        <v>53200428</v>
      </c>
      <c r="D38" s="53" t="s">
        <v>147</v>
      </c>
      <c r="E38" s="54" t="s">
        <v>657</v>
      </c>
      <c r="F38" s="55">
        <v>488</v>
      </c>
      <c r="G38" s="55" t="s">
        <v>105</v>
      </c>
      <c r="H38" s="55" t="s">
        <v>48</v>
      </c>
      <c r="I38" s="55" t="s">
        <v>604</v>
      </c>
      <c r="J38" s="53">
        <v>11662</v>
      </c>
      <c r="K38" s="53" t="s">
        <v>37</v>
      </c>
      <c r="L38" s="53" t="s">
        <v>37</v>
      </c>
      <c r="M38" s="53" t="s">
        <v>37</v>
      </c>
      <c r="N38" s="53" t="s">
        <v>37</v>
      </c>
      <c r="O38" s="53" t="s">
        <v>37</v>
      </c>
      <c r="P38" s="53" t="s">
        <v>37</v>
      </c>
      <c r="Q38" s="53" t="s">
        <v>37</v>
      </c>
      <c r="R38" s="53" t="s">
        <v>37</v>
      </c>
      <c r="S38" s="53" t="s">
        <v>37</v>
      </c>
      <c r="T38" s="53" t="s">
        <v>39</v>
      </c>
      <c r="U38" s="53" t="s">
        <v>35</v>
      </c>
      <c r="V38" s="56" t="s">
        <v>606</v>
      </c>
    </row>
    <row r="39" spans="1:23" ht="33.6" x14ac:dyDescent="0.3">
      <c r="A39" s="53">
        <v>11663</v>
      </c>
      <c r="B39" s="53">
        <v>1265</v>
      </c>
      <c r="C39" s="53">
        <v>53200428</v>
      </c>
      <c r="D39" s="53" t="s">
        <v>155</v>
      </c>
      <c r="E39" s="54" t="s">
        <v>156</v>
      </c>
      <c r="F39" s="55">
        <v>559</v>
      </c>
      <c r="G39" s="55" t="s">
        <v>105</v>
      </c>
      <c r="H39" s="55" t="s">
        <v>48</v>
      </c>
      <c r="I39" s="55" t="s">
        <v>604</v>
      </c>
      <c r="J39" s="53">
        <v>11663</v>
      </c>
      <c r="K39" s="53" t="s">
        <v>37</v>
      </c>
      <c r="L39" s="53" t="s">
        <v>37</v>
      </c>
      <c r="M39" s="53" t="s">
        <v>37</v>
      </c>
      <c r="N39" s="53" t="s">
        <v>37</v>
      </c>
      <c r="O39" s="53" t="s">
        <v>37</v>
      </c>
      <c r="P39" s="53" t="s">
        <v>37</v>
      </c>
      <c r="Q39" s="53" t="s">
        <v>37</v>
      </c>
      <c r="R39" s="53" t="s">
        <v>37</v>
      </c>
      <c r="S39" s="53" t="s">
        <v>37</v>
      </c>
      <c r="T39" s="53" t="s">
        <v>39</v>
      </c>
      <c r="U39" s="53" t="s">
        <v>35</v>
      </c>
      <c r="V39" s="56" t="s">
        <v>606</v>
      </c>
      <c r="W39" s="57" t="s">
        <v>658</v>
      </c>
    </row>
    <row r="40" spans="1:23" ht="33.6" x14ac:dyDescent="0.3">
      <c r="A40" s="53">
        <v>11663</v>
      </c>
      <c r="B40" s="53">
        <v>1266</v>
      </c>
      <c r="C40" s="53">
        <v>53200428</v>
      </c>
      <c r="D40" s="53" t="s">
        <v>155</v>
      </c>
      <c r="E40" s="54" t="s">
        <v>156</v>
      </c>
      <c r="F40" s="55">
        <v>2</v>
      </c>
      <c r="G40" s="55" t="s">
        <v>105</v>
      </c>
      <c r="H40" s="55" t="s">
        <v>48</v>
      </c>
      <c r="I40" s="55" t="s">
        <v>604</v>
      </c>
      <c r="J40" s="53">
        <v>11663</v>
      </c>
      <c r="K40" s="53" t="s">
        <v>37</v>
      </c>
      <c r="L40" s="53" t="s">
        <v>37</v>
      </c>
      <c r="M40" s="53" t="s">
        <v>37</v>
      </c>
      <c r="N40" s="53" t="s">
        <v>37</v>
      </c>
      <c r="O40" s="53" t="s">
        <v>37</v>
      </c>
      <c r="P40" s="53" t="s">
        <v>37</v>
      </c>
      <c r="Q40" s="53" t="s">
        <v>37</v>
      </c>
      <c r="R40" s="53" t="s">
        <v>37</v>
      </c>
      <c r="S40" s="53" t="s">
        <v>37</v>
      </c>
      <c r="T40" s="53" t="s">
        <v>39</v>
      </c>
      <c r="U40" s="53" t="s">
        <v>35</v>
      </c>
      <c r="V40" s="56" t="s">
        <v>606</v>
      </c>
      <c r="W40" s="57" t="s">
        <v>658</v>
      </c>
    </row>
    <row r="41" spans="1:23" x14ac:dyDescent="0.3">
      <c r="A41" s="53">
        <v>11666</v>
      </c>
      <c r="B41" s="53">
        <v>232</v>
      </c>
      <c r="C41" s="53">
        <v>53100051</v>
      </c>
      <c r="D41" s="53" t="s">
        <v>659</v>
      </c>
      <c r="E41" s="54" t="s">
        <v>660</v>
      </c>
      <c r="F41" s="55">
        <v>371</v>
      </c>
      <c r="G41" s="55" t="s">
        <v>105</v>
      </c>
      <c r="H41" s="55" t="s">
        <v>48</v>
      </c>
      <c r="I41" s="55" t="s">
        <v>638</v>
      </c>
      <c r="J41" s="53">
        <v>11666</v>
      </c>
      <c r="K41" s="53" t="s">
        <v>37</v>
      </c>
      <c r="L41" s="53" t="s">
        <v>37</v>
      </c>
      <c r="M41" s="53" t="s">
        <v>35</v>
      </c>
      <c r="N41" s="53" t="s">
        <v>37</v>
      </c>
      <c r="O41" s="53" t="s">
        <v>37</v>
      </c>
      <c r="P41" s="53" t="s">
        <v>37</v>
      </c>
      <c r="Q41" s="53" t="s">
        <v>37</v>
      </c>
      <c r="R41" s="53" t="s">
        <v>38</v>
      </c>
      <c r="S41" s="53" t="s">
        <v>35</v>
      </c>
      <c r="T41" s="53" t="s">
        <v>39</v>
      </c>
      <c r="U41" s="53" t="s">
        <v>35</v>
      </c>
      <c r="V41" s="56" t="s">
        <v>606</v>
      </c>
    </row>
    <row r="42" spans="1:23" ht="33.6" x14ac:dyDescent="0.3">
      <c r="A42" s="53">
        <v>11670</v>
      </c>
      <c r="B42" s="53">
        <v>236</v>
      </c>
      <c r="C42" s="53">
        <v>53100060</v>
      </c>
      <c r="D42" s="53" t="s">
        <v>661</v>
      </c>
      <c r="E42" s="54" t="s">
        <v>662</v>
      </c>
      <c r="F42" s="55">
        <v>1</v>
      </c>
      <c r="G42" s="55" t="s">
        <v>105</v>
      </c>
      <c r="H42" s="55" t="s">
        <v>620</v>
      </c>
      <c r="I42" s="55" t="s">
        <v>604</v>
      </c>
      <c r="J42" s="53">
        <v>11670</v>
      </c>
      <c r="K42" s="53" t="s">
        <v>37</v>
      </c>
      <c r="L42" s="53" t="s">
        <v>37</v>
      </c>
      <c r="M42" s="53" t="s">
        <v>35</v>
      </c>
      <c r="N42" s="53" t="s">
        <v>37</v>
      </c>
      <c r="O42" s="53" t="s">
        <v>37</v>
      </c>
      <c r="P42" s="53" t="s">
        <v>37</v>
      </c>
      <c r="Q42" s="53" t="s">
        <v>37</v>
      </c>
      <c r="R42" s="53" t="s">
        <v>38</v>
      </c>
      <c r="S42" s="53" t="s">
        <v>35</v>
      </c>
      <c r="T42" s="53" t="s">
        <v>39</v>
      </c>
      <c r="U42" s="53" t="s">
        <v>35</v>
      </c>
      <c r="V42" s="56" t="s">
        <v>606</v>
      </c>
    </row>
    <row r="43" spans="1:23" ht="33.6" x14ac:dyDescent="0.3">
      <c r="A43" s="53">
        <v>11675</v>
      </c>
      <c r="B43" s="53">
        <v>234</v>
      </c>
      <c r="C43" s="53">
        <v>53100057</v>
      </c>
      <c r="D43" s="53" t="s">
        <v>663</v>
      </c>
      <c r="E43" s="54" t="s">
        <v>664</v>
      </c>
      <c r="F43" s="55">
        <v>3</v>
      </c>
      <c r="G43" s="55" t="s">
        <v>108</v>
      </c>
      <c r="H43" s="55" t="s">
        <v>620</v>
      </c>
      <c r="I43" s="55" t="s">
        <v>638</v>
      </c>
      <c r="J43" s="53">
        <v>11675</v>
      </c>
      <c r="K43" s="53" t="s">
        <v>37</v>
      </c>
      <c r="L43" s="53" t="s">
        <v>37</v>
      </c>
      <c r="M43" s="53" t="s">
        <v>35</v>
      </c>
      <c r="N43" s="53" t="s">
        <v>37</v>
      </c>
      <c r="O43" s="53" t="s">
        <v>37</v>
      </c>
      <c r="P43" s="53" t="s">
        <v>37</v>
      </c>
      <c r="Q43" s="53" t="s">
        <v>37</v>
      </c>
      <c r="R43" s="53" t="s">
        <v>38</v>
      </c>
      <c r="S43" s="53" t="s">
        <v>35</v>
      </c>
      <c r="T43" s="53" t="s">
        <v>39</v>
      </c>
      <c r="U43" s="53" t="s">
        <v>35</v>
      </c>
      <c r="V43" s="56" t="s">
        <v>606</v>
      </c>
    </row>
    <row r="44" spans="1:23" ht="33.6" x14ac:dyDescent="0.3">
      <c r="A44" s="53">
        <v>11676</v>
      </c>
      <c r="B44" s="53">
        <v>235</v>
      </c>
      <c r="C44" s="53">
        <v>53100057</v>
      </c>
      <c r="D44" s="53" t="s">
        <v>665</v>
      </c>
      <c r="E44" s="54" t="s">
        <v>666</v>
      </c>
      <c r="F44" s="55">
        <v>4</v>
      </c>
      <c r="G44" s="55" t="s">
        <v>108</v>
      </c>
      <c r="H44" s="55" t="s">
        <v>620</v>
      </c>
      <c r="I44" s="55" t="s">
        <v>638</v>
      </c>
      <c r="J44" s="53">
        <v>11676</v>
      </c>
      <c r="K44" s="53" t="s">
        <v>37</v>
      </c>
      <c r="L44" s="53" t="s">
        <v>37</v>
      </c>
      <c r="M44" s="53" t="s">
        <v>35</v>
      </c>
      <c r="N44" s="53" t="s">
        <v>37</v>
      </c>
      <c r="O44" s="53" t="s">
        <v>37</v>
      </c>
      <c r="P44" s="53" t="s">
        <v>37</v>
      </c>
      <c r="Q44" s="53" t="s">
        <v>37</v>
      </c>
      <c r="R44" s="53" t="s">
        <v>38</v>
      </c>
      <c r="S44" s="53" t="s">
        <v>35</v>
      </c>
      <c r="T44" s="53" t="s">
        <v>39</v>
      </c>
      <c r="U44" s="53" t="s">
        <v>35</v>
      </c>
      <c r="V44" s="56" t="s">
        <v>606</v>
      </c>
    </row>
    <row r="45" spans="1:23" ht="33.6" x14ac:dyDescent="0.3">
      <c r="A45" s="53">
        <v>11678</v>
      </c>
      <c r="B45" s="53">
        <v>233</v>
      </c>
      <c r="C45" s="53">
        <v>53100055</v>
      </c>
      <c r="D45" s="53" t="s">
        <v>667</v>
      </c>
      <c r="E45" s="54" t="s">
        <v>668</v>
      </c>
      <c r="F45" s="55">
        <v>4</v>
      </c>
      <c r="G45" s="55" t="s">
        <v>108</v>
      </c>
      <c r="H45" s="55" t="s">
        <v>620</v>
      </c>
      <c r="I45" s="55" t="s">
        <v>638</v>
      </c>
      <c r="J45" s="53">
        <v>11678</v>
      </c>
      <c r="K45" s="53" t="s">
        <v>37</v>
      </c>
      <c r="L45" s="53" t="s">
        <v>37</v>
      </c>
      <c r="M45" s="53" t="s">
        <v>35</v>
      </c>
      <c r="N45" s="53" t="s">
        <v>37</v>
      </c>
      <c r="O45" s="53" t="s">
        <v>37</v>
      </c>
      <c r="P45" s="53" t="s">
        <v>37</v>
      </c>
      <c r="Q45" s="53" t="s">
        <v>37</v>
      </c>
      <c r="R45" s="53" t="s">
        <v>38</v>
      </c>
      <c r="S45" s="53" t="s">
        <v>35</v>
      </c>
      <c r="T45" s="53" t="s">
        <v>39</v>
      </c>
      <c r="U45" s="53" t="s">
        <v>35</v>
      </c>
      <c r="V45" s="56" t="s">
        <v>606</v>
      </c>
    </row>
    <row r="46" spans="1:23" x14ac:dyDescent="0.3">
      <c r="A46" s="53">
        <v>11682</v>
      </c>
      <c r="B46" s="53">
        <v>88</v>
      </c>
      <c r="C46" s="53">
        <v>29500005</v>
      </c>
      <c r="D46" s="53" t="s">
        <v>157</v>
      </c>
      <c r="E46" s="54" t="s">
        <v>158</v>
      </c>
      <c r="F46" s="55">
        <v>6</v>
      </c>
      <c r="G46" s="55" t="s">
        <v>33</v>
      </c>
      <c r="H46" s="55" t="s">
        <v>48</v>
      </c>
      <c r="I46" s="55" t="s">
        <v>604</v>
      </c>
      <c r="J46" s="53">
        <v>11682</v>
      </c>
      <c r="K46" s="53" t="s">
        <v>37</v>
      </c>
      <c r="L46" s="53" t="s">
        <v>37</v>
      </c>
      <c r="M46" s="53" t="s">
        <v>37</v>
      </c>
      <c r="N46" s="53" t="s">
        <v>37</v>
      </c>
      <c r="O46" s="53" t="s">
        <v>37</v>
      </c>
      <c r="P46" s="53" t="s">
        <v>37</v>
      </c>
      <c r="Q46" s="53" t="s">
        <v>37</v>
      </c>
      <c r="R46" s="53" t="s">
        <v>37</v>
      </c>
      <c r="S46" s="53" t="s">
        <v>37</v>
      </c>
      <c r="T46" s="53" t="s">
        <v>39</v>
      </c>
      <c r="U46" s="53" t="s">
        <v>35</v>
      </c>
      <c r="V46" s="56" t="s">
        <v>606</v>
      </c>
    </row>
    <row r="47" spans="1:23" ht="33.6" x14ac:dyDescent="0.3">
      <c r="A47" s="53">
        <v>11693</v>
      </c>
      <c r="B47" s="53">
        <v>237</v>
      </c>
      <c r="C47" s="53">
        <v>53100061</v>
      </c>
      <c r="D47" s="53" t="s">
        <v>669</v>
      </c>
      <c r="E47" s="54" t="s">
        <v>670</v>
      </c>
      <c r="F47" s="55">
        <v>1</v>
      </c>
      <c r="G47" s="55" t="s">
        <v>619</v>
      </c>
      <c r="H47" s="55" t="s">
        <v>620</v>
      </c>
      <c r="I47" s="55" t="s">
        <v>604</v>
      </c>
      <c r="J47" s="53">
        <v>11693</v>
      </c>
      <c r="K47" s="53" t="s">
        <v>37</v>
      </c>
      <c r="L47" s="53" t="s">
        <v>37</v>
      </c>
      <c r="M47" s="53" t="s">
        <v>35</v>
      </c>
      <c r="N47" s="53" t="s">
        <v>37</v>
      </c>
      <c r="O47" s="53" t="s">
        <v>37</v>
      </c>
      <c r="P47" s="53" t="s">
        <v>37</v>
      </c>
      <c r="Q47" s="53" t="s">
        <v>37</v>
      </c>
      <c r="R47" s="53" t="s">
        <v>641</v>
      </c>
      <c r="S47" s="53" t="s">
        <v>35</v>
      </c>
      <c r="T47" s="53" t="s">
        <v>39</v>
      </c>
      <c r="U47" s="53" t="s">
        <v>35</v>
      </c>
      <c r="V47" s="56"/>
    </row>
    <row r="48" spans="1:23" ht="33.6" x14ac:dyDescent="0.3">
      <c r="A48" s="53">
        <v>11694</v>
      </c>
      <c r="B48" s="53">
        <v>238</v>
      </c>
      <c r="C48" s="53">
        <v>53100066</v>
      </c>
      <c r="D48" s="53" t="s">
        <v>671</v>
      </c>
      <c r="E48" s="54" t="s">
        <v>672</v>
      </c>
      <c r="F48" s="55">
        <v>72</v>
      </c>
      <c r="G48" s="55" t="s">
        <v>105</v>
      </c>
      <c r="H48" s="55" t="s">
        <v>620</v>
      </c>
      <c r="I48" s="55" t="s">
        <v>604</v>
      </c>
      <c r="J48" s="53">
        <v>11694</v>
      </c>
      <c r="K48" s="53" t="s">
        <v>37</v>
      </c>
      <c r="L48" s="53" t="s">
        <v>37</v>
      </c>
      <c r="M48" s="53" t="s">
        <v>35</v>
      </c>
      <c r="N48" s="53" t="s">
        <v>37</v>
      </c>
      <c r="O48" s="53" t="s">
        <v>37</v>
      </c>
      <c r="P48" s="53" t="s">
        <v>37</v>
      </c>
      <c r="Q48" s="53" t="s">
        <v>37</v>
      </c>
      <c r="R48" s="53" t="s">
        <v>40</v>
      </c>
      <c r="S48" s="53" t="s">
        <v>35</v>
      </c>
      <c r="T48" s="53" t="s">
        <v>39</v>
      </c>
      <c r="U48" s="53" t="s">
        <v>37</v>
      </c>
      <c r="V48" s="56" t="s">
        <v>673</v>
      </c>
    </row>
    <row r="49" spans="1:23" ht="33.6" x14ac:dyDescent="0.3">
      <c r="A49" s="53">
        <v>11695</v>
      </c>
      <c r="B49" s="53">
        <v>239</v>
      </c>
      <c r="C49" s="53">
        <v>53100066</v>
      </c>
      <c r="D49" s="53" t="s">
        <v>674</v>
      </c>
      <c r="E49" s="54" t="s">
        <v>675</v>
      </c>
      <c r="F49" s="55">
        <v>2</v>
      </c>
      <c r="G49" s="55" t="s">
        <v>105</v>
      </c>
      <c r="H49" s="55" t="s">
        <v>620</v>
      </c>
      <c r="I49" s="55" t="s">
        <v>32</v>
      </c>
      <c r="J49" s="53">
        <v>11695</v>
      </c>
      <c r="K49" s="53" t="s">
        <v>37</v>
      </c>
      <c r="L49" s="53" t="s">
        <v>37</v>
      </c>
      <c r="M49" s="53" t="s">
        <v>35</v>
      </c>
      <c r="N49" s="53" t="s">
        <v>37</v>
      </c>
      <c r="O49" s="53" t="s">
        <v>37</v>
      </c>
      <c r="P49" s="53" t="s">
        <v>37</v>
      </c>
      <c r="Q49" s="53" t="s">
        <v>37</v>
      </c>
      <c r="R49" s="53" t="s">
        <v>38</v>
      </c>
      <c r="S49" s="53" t="s">
        <v>35</v>
      </c>
      <c r="T49" s="53" t="s">
        <v>39</v>
      </c>
      <c r="U49" s="53" t="s">
        <v>37</v>
      </c>
      <c r="V49" s="56" t="s">
        <v>676</v>
      </c>
    </row>
    <row r="50" spans="1:23" ht="33.6" x14ac:dyDescent="0.3">
      <c r="A50" s="53">
        <v>11696</v>
      </c>
      <c r="B50" s="53">
        <v>240</v>
      </c>
      <c r="C50" s="53">
        <v>53100066</v>
      </c>
      <c r="D50" s="53" t="s">
        <v>677</v>
      </c>
      <c r="E50" s="54" t="s">
        <v>678</v>
      </c>
      <c r="F50" s="55">
        <v>4</v>
      </c>
      <c r="G50" s="55" t="s">
        <v>105</v>
      </c>
      <c r="H50" s="55" t="s">
        <v>620</v>
      </c>
      <c r="I50" s="55" t="s">
        <v>32</v>
      </c>
      <c r="J50" s="53">
        <v>11696</v>
      </c>
      <c r="K50" s="53" t="s">
        <v>37</v>
      </c>
      <c r="L50" s="53" t="s">
        <v>37</v>
      </c>
      <c r="M50" s="53" t="s">
        <v>35</v>
      </c>
      <c r="N50" s="53" t="s">
        <v>37</v>
      </c>
      <c r="O50" s="53" t="s">
        <v>37</v>
      </c>
      <c r="P50" s="53" t="s">
        <v>37</v>
      </c>
      <c r="Q50" s="53" t="s">
        <v>37</v>
      </c>
      <c r="R50" s="53" t="s">
        <v>38</v>
      </c>
      <c r="S50" s="53" t="s">
        <v>35</v>
      </c>
      <c r="T50" s="53" t="s">
        <v>39</v>
      </c>
      <c r="U50" s="53" t="s">
        <v>37</v>
      </c>
      <c r="V50" s="56" t="s">
        <v>676</v>
      </c>
    </row>
    <row r="51" spans="1:23" ht="50.4" x14ac:dyDescent="0.3">
      <c r="A51" s="53">
        <v>11697</v>
      </c>
      <c r="B51" s="53">
        <v>247</v>
      </c>
      <c r="C51" s="53">
        <v>53100075</v>
      </c>
      <c r="D51" s="58" t="s">
        <v>679</v>
      </c>
      <c r="E51" s="59" t="s">
        <v>680</v>
      </c>
      <c r="F51" s="55">
        <v>30</v>
      </c>
      <c r="G51" s="55" t="s">
        <v>105</v>
      </c>
      <c r="H51" s="55" t="s">
        <v>620</v>
      </c>
      <c r="I51" s="55" t="s">
        <v>32</v>
      </c>
      <c r="J51" s="53">
        <v>11697</v>
      </c>
      <c r="K51" s="53" t="s">
        <v>37</v>
      </c>
      <c r="L51" s="53" t="s">
        <v>37</v>
      </c>
      <c r="M51" s="53" t="s">
        <v>37</v>
      </c>
      <c r="N51" s="53" t="s">
        <v>37</v>
      </c>
      <c r="O51" s="53" t="s">
        <v>37</v>
      </c>
      <c r="P51" s="53" t="s">
        <v>37</v>
      </c>
      <c r="Q51" s="53" t="s">
        <v>37</v>
      </c>
      <c r="R51" s="53" t="s">
        <v>37</v>
      </c>
      <c r="S51" s="53" t="s">
        <v>35</v>
      </c>
      <c r="T51" s="53" t="s">
        <v>39</v>
      </c>
      <c r="U51" s="53" t="s">
        <v>37</v>
      </c>
      <c r="V51" s="54" t="s">
        <v>681</v>
      </c>
      <c r="W51" s="60" t="s">
        <v>682</v>
      </c>
    </row>
    <row r="52" spans="1:23" ht="33.6" x14ac:dyDescent="0.3">
      <c r="A52" s="53">
        <v>11697</v>
      </c>
      <c r="B52" s="53">
        <v>248</v>
      </c>
      <c r="C52" s="53">
        <v>53100075</v>
      </c>
      <c r="D52" s="53" t="s">
        <v>683</v>
      </c>
      <c r="E52" s="54" t="s">
        <v>684</v>
      </c>
      <c r="F52" s="55">
        <v>144</v>
      </c>
      <c r="G52" s="55" t="s">
        <v>105</v>
      </c>
      <c r="H52" s="55" t="s">
        <v>620</v>
      </c>
      <c r="I52" s="55" t="s">
        <v>32</v>
      </c>
      <c r="J52" s="53">
        <v>11697</v>
      </c>
      <c r="K52" s="53" t="s">
        <v>37</v>
      </c>
      <c r="L52" s="53" t="s">
        <v>37</v>
      </c>
      <c r="M52" s="53" t="s">
        <v>37</v>
      </c>
      <c r="N52" s="53" t="s">
        <v>37</v>
      </c>
      <c r="O52" s="53" t="s">
        <v>37</v>
      </c>
      <c r="P52" s="53" t="s">
        <v>37</v>
      </c>
      <c r="Q52" s="53" t="s">
        <v>37</v>
      </c>
      <c r="R52" s="53" t="s">
        <v>37</v>
      </c>
      <c r="S52" s="53" t="s">
        <v>35</v>
      </c>
      <c r="T52" s="53" t="s">
        <v>39</v>
      </c>
      <c r="U52" s="53" t="s">
        <v>37</v>
      </c>
      <c r="V52" s="54" t="s">
        <v>681</v>
      </c>
    </row>
    <row r="53" spans="1:23" ht="33.6" x14ac:dyDescent="0.3">
      <c r="A53" s="53">
        <v>11697</v>
      </c>
      <c r="B53" s="53">
        <v>249</v>
      </c>
      <c r="C53" s="53">
        <v>53100075</v>
      </c>
      <c r="D53" s="53" t="s">
        <v>683</v>
      </c>
      <c r="E53" s="59" t="s">
        <v>680</v>
      </c>
      <c r="F53" s="55">
        <v>177</v>
      </c>
      <c r="G53" s="55" t="s">
        <v>105</v>
      </c>
      <c r="H53" s="55" t="s">
        <v>620</v>
      </c>
      <c r="I53" s="55" t="s">
        <v>32</v>
      </c>
      <c r="J53" s="53">
        <v>11697</v>
      </c>
      <c r="K53" s="53" t="s">
        <v>37</v>
      </c>
      <c r="L53" s="53" t="s">
        <v>37</v>
      </c>
      <c r="M53" s="53" t="s">
        <v>37</v>
      </c>
      <c r="N53" s="53" t="s">
        <v>37</v>
      </c>
      <c r="O53" s="53" t="s">
        <v>37</v>
      </c>
      <c r="P53" s="53" t="s">
        <v>37</v>
      </c>
      <c r="Q53" s="53" t="s">
        <v>37</v>
      </c>
      <c r="R53" s="53" t="s">
        <v>37</v>
      </c>
      <c r="S53" s="53" t="s">
        <v>35</v>
      </c>
      <c r="T53" s="53" t="s">
        <v>39</v>
      </c>
      <c r="U53" s="53" t="s">
        <v>37</v>
      </c>
      <c r="V53" s="54" t="s">
        <v>681</v>
      </c>
      <c r="W53" s="61" t="s">
        <v>685</v>
      </c>
    </row>
    <row r="54" spans="1:23" x14ac:dyDescent="0.3">
      <c r="A54" s="53">
        <v>11698</v>
      </c>
      <c r="B54" s="53">
        <v>122</v>
      </c>
      <c r="C54" s="53">
        <v>51200002</v>
      </c>
      <c r="D54" s="53" t="s">
        <v>291</v>
      </c>
      <c r="E54" s="54" t="s">
        <v>292</v>
      </c>
      <c r="F54" s="55">
        <v>1</v>
      </c>
      <c r="G54" s="55" t="s">
        <v>120</v>
      </c>
      <c r="H54" s="55" t="s">
        <v>48</v>
      </c>
      <c r="I54" s="55" t="s">
        <v>604</v>
      </c>
      <c r="J54" s="53">
        <v>11698</v>
      </c>
      <c r="K54" s="53" t="s">
        <v>35</v>
      </c>
      <c r="L54" s="53" t="s">
        <v>37</v>
      </c>
      <c r="M54" s="53" t="s">
        <v>35</v>
      </c>
      <c r="N54" s="53" t="s">
        <v>37</v>
      </c>
      <c r="O54" s="53" t="s">
        <v>37</v>
      </c>
      <c r="P54" s="53" t="s">
        <v>37</v>
      </c>
      <c r="Q54" s="53" t="s">
        <v>37</v>
      </c>
      <c r="R54" s="53" t="s">
        <v>40</v>
      </c>
      <c r="S54" s="53" t="s">
        <v>35</v>
      </c>
      <c r="T54" s="53" t="s">
        <v>39</v>
      </c>
      <c r="U54" s="53" t="s">
        <v>37</v>
      </c>
      <c r="V54" s="56" t="s">
        <v>686</v>
      </c>
    </row>
    <row r="55" spans="1:23" ht="33.6" x14ac:dyDescent="0.3">
      <c r="A55" s="53">
        <v>11709</v>
      </c>
      <c r="B55" s="53">
        <v>622</v>
      </c>
      <c r="C55" s="53">
        <v>53100608</v>
      </c>
      <c r="D55" s="53" t="s">
        <v>687</v>
      </c>
      <c r="E55" s="54" t="s">
        <v>688</v>
      </c>
      <c r="F55" s="55">
        <v>3</v>
      </c>
      <c r="G55" s="55" t="s">
        <v>203</v>
      </c>
      <c r="H55" s="55" t="s">
        <v>620</v>
      </c>
      <c r="I55" s="55" t="s">
        <v>32</v>
      </c>
      <c r="J55" s="53">
        <v>11709</v>
      </c>
      <c r="K55" s="53" t="s">
        <v>37</v>
      </c>
      <c r="L55" s="53" t="s">
        <v>37</v>
      </c>
      <c r="M55" s="53" t="s">
        <v>35</v>
      </c>
      <c r="N55" s="53" t="s">
        <v>37</v>
      </c>
      <c r="O55" s="53" t="s">
        <v>37</v>
      </c>
      <c r="P55" s="53" t="s">
        <v>37</v>
      </c>
      <c r="Q55" s="53" t="s">
        <v>37</v>
      </c>
      <c r="R55" s="53" t="s">
        <v>38</v>
      </c>
      <c r="S55" s="53" t="s">
        <v>35</v>
      </c>
      <c r="T55" s="53" t="s">
        <v>39</v>
      </c>
      <c r="U55" s="53" t="s">
        <v>35</v>
      </c>
      <c r="V55" s="56" t="s">
        <v>606</v>
      </c>
    </row>
    <row r="56" spans="1:23" ht="33.6" x14ac:dyDescent="0.3">
      <c r="A56" s="53">
        <v>11712</v>
      </c>
      <c r="B56" s="53">
        <v>629</v>
      </c>
      <c r="C56" s="53">
        <v>53100703</v>
      </c>
      <c r="D56" s="53" t="s">
        <v>689</v>
      </c>
      <c r="E56" s="54" t="s">
        <v>690</v>
      </c>
      <c r="F56" s="55">
        <v>4</v>
      </c>
      <c r="G56" s="55" t="s">
        <v>203</v>
      </c>
      <c r="H56" s="55" t="s">
        <v>620</v>
      </c>
      <c r="I56" s="55" t="s">
        <v>32</v>
      </c>
      <c r="J56" s="53">
        <v>11712</v>
      </c>
      <c r="K56" s="53" t="s">
        <v>37</v>
      </c>
      <c r="L56" s="53" t="s">
        <v>37</v>
      </c>
      <c r="M56" s="53" t="s">
        <v>35</v>
      </c>
      <c r="N56" s="53" t="s">
        <v>37</v>
      </c>
      <c r="O56" s="53" t="s">
        <v>37</v>
      </c>
      <c r="P56" s="53" t="s">
        <v>37</v>
      </c>
      <c r="Q56" s="53" t="s">
        <v>37</v>
      </c>
      <c r="R56" s="53" t="s">
        <v>38</v>
      </c>
      <c r="S56" s="53" t="s">
        <v>35</v>
      </c>
      <c r="T56" s="53" t="s">
        <v>39</v>
      </c>
      <c r="U56" s="53" t="s">
        <v>35</v>
      </c>
      <c r="V56" s="56" t="s">
        <v>606</v>
      </c>
    </row>
    <row r="57" spans="1:23" ht="33.6" x14ac:dyDescent="0.3">
      <c r="A57" s="53">
        <v>11713</v>
      </c>
      <c r="B57" s="53">
        <v>286</v>
      </c>
      <c r="C57" s="53">
        <v>53100138</v>
      </c>
      <c r="D57" s="53" t="s">
        <v>691</v>
      </c>
      <c r="E57" s="54" t="s">
        <v>692</v>
      </c>
      <c r="F57" s="55">
        <v>74</v>
      </c>
      <c r="G57" s="55" t="s">
        <v>120</v>
      </c>
      <c r="H57" s="55" t="s">
        <v>620</v>
      </c>
      <c r="I57" s="55" t="s">
        <v>32</v>
      </c>
      <c r="J57" s="53">
        <v>11713</v>
      </c>
      <c r="K57" s="53" t="s">
        <v>37</v>
      </c>
      <c r="L57" s="53" t="s">
        <v>37</v>
      </c>
      <c r="M57" s="53" t="s">
        <v>35</v>
      </c>
      <c r="N57" s="53" t="s">
        <v>37</v>
      </c>
      <c r="O57" s="53" t="s">
        <v>37</v>
      </c>
      <c r="P57" s="53" t="s">
        <v>37</v>
      </c>
      <c r="Q57" s="53" t="s">
        <v>37</v>
      </c>
      <c r="R57" s="53" t="s">
        <v>40</v>
      </c>
      <c r="S57" s="53" t="s">
        <v>35</v>
      </c>
      <c r="T57" s="53" t="s">
        <v>39</v>
      </c>
      <c r="U57" s="53" t="s">
        <v>35</v>
      </c>
      <c r="V57" s="56" t="s">
        <v>606</v>
      </c>
    </row>
    <row r="58" spans="1:23" ht="33.6" x14ac:dyDescent="0.3">
      <c r="A58" s="53">
        <v>11720</v>
      </c>
      <c r="B58" s="53">
        <v>89</v>
      </c>
      <c r="C58" s="53">
        <v>29500005</v>
      </c>
      <c r="D58" s="53" t="s">
        <v>693</v>
      </c>
      <c r="E58" s="54" t="s">
        <v>694</v>
      </c>
      <c r="F58" s="55">
        <v>1</v>
      </c>
      <c r="G58" s="55" t="s">
        <v>695</v>
      </c>
      <c r="H58" s="55" t="s">
        <v>620</v>
      </c>
      <c r="I58" s="55" t="s">
        <v>604</v>
      </c>
      <c r="J58" s="53">
        <v>11720</v>
      </c>
      <c r="K58" s="53" t="s">
        <v>37</v>
      </c>
      <c r="L58" s="53" t="s">
        <v>37</v>
      </c>
      <c r="M58" s="53" t="s">
        <v>37</v>
      </c>
      <c r="N58" s="53" t="s">
        <v>37</v>
      </c>
      <c r="O58" s="53" t="s">
        <v>37</v>
      </c>
      <c r="P58" s="53" t="s">
        <v>37</v>
      </c>
      <c r="Q58" s="53" t="s">
        <v>37</v>
      </c>
      <c r="R58" s="53" t="s">
        <v>40</v>
      </c>
      <c r="S58" s="53" t="s">
        <v>35</v>
      </c>
      <c r="T58" s="53" t="s">
        <v>621</v>
      </c>
      <c r="U58" s="53" t="s">
        <v>35</v>
      </c>
      <c r="V58" s="56"/>
    </row>
    <row r="59" spans="1:23" x14ac:dyDescent="0.3">
      <c r="A59" s="53">
        <v>11725</v>
      </c>
      <c r="B59" s="53">
        <v>739</v>
      </c>
      <c r="C59" s="53">
        <v>53200062</v>
      </c>
      <c r="D59" s="53" t="s">
        <v>696</v>
      </c>
      <c r="E59" s="54" t="s">
        <v>697</v>
      </c>
      <c r="F59" s="55">
        <v>15</v>
      </c>
      <c r="G59" s="55" t="s">
        <v>609</v>
      </c>
      <c r="H59" s="55" t="s">
        <v>48</v>
      </c>
      <c r="I59" s="55" t="s">
        <v>604</v>
      </c>
      <c r="J59" s="53">
        <v>11725</v>
      </c>
      <c r="K59" s="53" t="s">
        <v>37</v>
      </c>
      <c r="L59" s="53" t="s">
        <v>37</v>
      </c>
      <c r="M59" s="53" t="s">
        <v>37</v>
      </c>
      <c r="N59" s="53" t="s">
        <v>37</v>
      </c>
      <c r="O59" s="53" t="s">
        <v>37</v>
      </c>
      <c r="P59" s="53" t="s">
        <v>37</v>
      </c>
      <c r="Q59" s="53" t="s">
        <v>37</v>
      </c>
      <c r="R59" s="53" t="s">
        <v>37</v>
      </c>
      <c r="S59" s="53" t="s">
        <v>37</v>
      </c>
      <c r="T59" s="53" t="s">
        <v>605</v>
      </c>
      <c r="U59" s="53" t="s">
        <v>35</v>
      </c>
      <c r="V59" s="56" t="s">
        <v>606</v>
      </c>
    </row>
    <row r="60" spans="1:23" x14ac:dyDescent="0.3">
      <c r="A60" s="53">
        <v>11726</v>
      </c>
      <c r="B60" s="53">
        <v>740</v>
      </c>
      <c r="C60" s="53">
        <v>53200062</v>
      </c>
      <c r="D60" s="53" t="s">
        <v>698</v>
      </c>
      <c r="E60" s="54" t="s">
        <v>699</v>
      </c>
      <c r="F60" s="55">
        <v>1</v>
      </c>
      <c r="G60" s="55" t="s">
        <v>609</v>
      </c>
      <c r="H60" s="55" t="s">
        <v>48</v>
      </c>
      <c r="I60" s="55" t="s">
        <v>604</v>
      </c>
      <c r="J60" s="53">
        <v>11726</v>
      </c>
      <c r="K60" s="53" t="s">
        <v>37</v>
      </c>
      <c r="L60" s="53" t="s">
        <v>37</v>
      </c>
      <c r="M60" s="53" t="s">
        <v>37</v>
      </c>
      <c r="N60" s="53" t="s">
        <v>37</v>
      </c>
      <c r="O60" s="53" t="s">
        <v>37</v>
      </c>
      <c r="P60" s="53" t="s">
        <v>37</v>
      </c>
      <c r="Q60" s="53" t="s">
        <v>37</v>
      </c>
      <c r="R60" s="53" t="s">
        <v>37</v>
      </c>
      <c r="S60" s="53" t="s">
        <v>37</v>
      </c>
      <c r="T60" s="53" t="s">
        <v>605</v>
      </c>
      <c r="U60" s="53" t="s">
        <v>35</v>
      </c>
      <c r="V60" s="56" t="s">
        <v>606</v>
      </c>
    </row>
    <row r="61" spans="1:23" ht="33.6" x14ac:dyDescent="0.3">
      <c r="A61" s="53">
        <v>11728</v>
      </c>
      <c r="B61" s="53">
        <v>556</v>
      </c>
      <c r="C61" s="53">
        <v>53100381</v>
      </c>
      <c r="D61" s="53" t="s">
        <v>700</v>
      </c>
      <c r="E61" s="54" t="s">
        <v>701</v>
      </c>
      <c r="F61" s="55">
        <v>1</v>
      </c>
      <c r="G61" s="55" t="s">
        <v>108</v>
      </c>
      <c r="H61" s="55" t="s">
        <v>620</v>
      </c>
      <c r="I61" s="55" t="s">
        <v>638</v>
      </c>
      <c r="J61" s="53">
        <v>11728</v>
      </c>
      <c r="K61" s="53" t="s">
        <v>37</v>
      </c>
      <c r="L61" s="53" t="s">
        <v>37</v>
      </c>
      <c r="M61" s="53" t="s">
        <v>35</v>
      </c>
      <c r="N61" s="53" t="s">
        <v>37</v>
      </c>
      <c r="O61" s="53" t="s">
        <v>37</v>
      </c>
      <c r="P61" s="53" t="s">
        <v>37</v>
      </c>
      <c r="Q61" s="53" t="s">
        <v>37</v>
      </c>
      <c r="R61" s="53" t="s">
        <v>38</v>
      </c>
      <c r="S61" s="53" t="s">
        <v>35</v>
      </c>
      <c r="T61" s="53" t="s">
        <v>39</v>
      </c>
      <c r="U61" s="53" t="s">
        <v>35</v>
      </c>
      <c r="V61" s="56" t="s">
        <v>606</v>
      </c>
    </row>
    <row r="62" spans="1:23" ht="33.6" x14ac:dyDescent="0.3">
      <c r="A62" s="53">
        <v>11731</v>
      </c>
      <c r="B62" s="53">
        <v>557</v>
      </c>
      <c r="C62" s="53">
        <v>53100381</v>
      </c>
      <c r="D62" s="53" t="s">
        <v>702</v>
      </c>
      <c r="E62" s="54" t="s">
        <v>703</v>
      </c>
      <c r="F62" s="55">
        <v>3</v>
      </c>
      <c r="G62" s="55" t="s">
        <v>108</v>
      </c>
      <c r="H62" s="55" t="s">
        <v>620</v>
      </c>
      <c r="I62" s="55" t="s">
        <v>638</v>
      </c>
      <c r="J62" s="53">
        <v>11731</v>
      </c>
      <c r="K62" s="53" t="s">
        <v>37</v>
      </c>
      <c r="L62" s="53" t="s">
        <v>37</v>
      </c>
      <c r="M62" s="53" t="s">
        <v>35</v>
      </c>
      <c r="N62" s="53" t="s">
        <v>37</v>
      </c>
      <c r="O62" s="53" t="s">
        <v>37</v>
      </c>
      <c r="P62" s="53" t="s">
        <v>37</v>
      </c>
      <c r="Q62" s="53" t="s">
        <v>37</v>
      </c>
      <c r="R62" s="53" t="s">
        <v>38</v>
      </c>
      <c r="S62" s="53" t="s">
        <v>35</v>
      </c>
      <c r="T62" s="53" t="s">
        <v>39</v>
      </c>
      <c r="U62" s="53" t="s">
        <v>35</v>
      </c>
      <c r="V62" s="56" t="s">
        <v>606</v>
      </c>
    </row>
    <row r="63" spans="1:23" x14ac:dyDescent="0.3">
      <c r="A63" s="53">
        <v>11732</v>
      </c>
      <c r="B63" s="53">
        <v>502</v>
      </c>
      <c r="C63" s="53">
        <v>53100347</v>
      </c>
      <c r="D63" s="53" t="s">
        <v>281</v>
      </c>
      <c r="E63" s="54" t="s">
        <v>282</v>
      </c>
      <c r="F63" s="55">
        <v>12</v>
      </c>
      <c r="G63" s="55" t="s">
        <v>111</v>
      </c>
      <c r="H63" s="55" t="s">
        <v>48</v>
      </c>
      <c r="I63" s="55" t="s">
        <v>604</v>
      </c>
      <c r="J63" s="53">
        <v>11732</v>
      </c>
      <c r="K63" s="53" t="s">
        <v>37</v>
      </c>
      <c r="L63" s="53" t="s">
        <v>37</v>
      </c>
      <c r="M63" s="53" t="s">
        <v>37</v>
      </c>
      <c r="N63" s="53" t="s">
        <v>37</v>
      </c>
      <c r="O63" s="53" t="s">
        <v>37</v>
      </c>
      <c r="P63" s="53" t="s">
        <v>37</v>
      </c>
      <c r="Q63" s="53" t="s">
        <v>37</v>
      </c>
      <c r="R63" s="53" t="s">
        <v>37</v>
      </c>
      <c r="S63" s="53" t="s">
        <v>37</v>
      </c>
      <c r="T63" s="53" t="s">
        <v>704</v>
      </c>
      <c r="U63" s="53" t="s">
        <v>35</v>
      </c>
      <c r="V63" s="56" t="s">
        <v>606</v>
      </c>
    </row>
    <row r="64" spans="1:23" x14ac:dyDescent="0.3">
      <c r="A64" s="53">
        <v>11734</v>
      </c>
      <c r="B64" s="53">
        <v>503</v>
      </c>
      <c r="C64" s="53">
        <v>53100347</v>
      </c>
      <c r="D64" s="53" t="s">
        <v>290</v>
      </c>
      <c r="E64" s="54" t="s">
        <v>289</v>
      </c>
      <c r="F64" s="55">
        <v>6</v>
      </c>
      <c r="G64" s="55" t="s">
        <v>111</v>
      </c>
      <c r="H64" s="55" t="s">
        <v>48</v>
      </c>
      <c r="I64" s="55" t="s">
        <v>604</v>
      </c>
      <c r="J64" s="53">
        <v>11734</v>
      </c>
      <c r="K64" s="53" t="s">
        <v>37</v>
      </c>
      <c r="L64" s="53" t="s">
        <v>37</v>
      </c>
      <c r="M64" s="53" t="s">
        <v>35</v>
      </c>
      <c r="N64" s="53" t="s">
        <v>37</v>
      </c>
      <c r="O64" s="53" t="s">
        <v>37</v>
      </c>
      <c r="P64" s="53" t="s">
        <v>37</v>
      </c>
      <c r="Q64" s="53" t="s">
        <v>37</v>
      </c>
      <c r="R64" s="53" t="s">
        <v>40</v>
      </c>
      <c r="S64" s="53" t="s">
        <v>35</v>
      </c>
      <c r="T64" s="53" t="s">
        <v>649</v>
      </c>
      <c r="U64" s="53" t="s">
        <v>37</v>
      </c>
      <c r="V64" s="56" t="s">
        <v>705</v>
      </c>
    </row>
    <row r="65" spans="1:23" ht="33.6" x14ac:dyDescent="0.3">
      <c r="A65" s="53">
        <v>11737</v>
      </c>
      <c r="B65" s="53">
        <v>621</v>
      </c>
      <c r="C65" s="53">
        <v>53100586</v>
      </c>
      <c r="D65" s="53" t="s">
        <v>585</v>
      </c>
      <c r="E65" s="54" t="s">
        <v>586</v>
      </c>
      <c r="F65" s="55">
        <v>1</v>
      </c>
      <c r="G65" s="55" t="s">
        <v>120</v>
      </c>
      <c r="H65" s="55" t="s">
        <v>48</v>
      </c>
      <c r="I65" s="55" t="s">
        <v>32</v>
      </c>
      <c r="J65" s="53">
        <v>11737</v>
      </c>
      <c r="K65" s="53" t="s">
        <v>37</v>
      </c>
      <c r="L65" s="53" t="s">
        <v>37</v>
      </c>
      <c r="M65" s="53" t="s">
        <v>35</v>
      </c>
      <c r="N65" s="53" t="s">
        <v>37</v>
      </c>
      <c r="O65" s="53" t="s">
        <v>37</v>
      </c>
      <c r="P65" s="53" t="s">
        <v>37</v>
      </c>
      <c r="Q65" s="53" t="s">
        <v>37</v>
      </c>
      <c r="R65" s="53" t="s">
        <v>38</v>
      </c>
      <c r="S65" s="53" t="s">
        <v>35</v>
      </c>
      <c r="T65" s="53" t="s">
        <v>39</v>
      </c>
      <c r="U65" s="53" t="s">
        <v>35</v>
      </c>
      <c r="V65" s="56" t="s">
        <v>606</v>
      </c>
    </row>
    <row r="66" spans="1:23" ht="33.6" x14ac:dyDescent="0.3">
      <c r="A66" s="53">
        <v>11739</v>
      </c>
      <c r="B66" s="53">
        <v>315</v>
      </c>
      <c r="C66" s="53">
        <v>53100186</v>
      </c>
      <c r="D66" s="53" t="s">
        <v>428</v>
      </c>
      <c r="E66" s="54" t="s">
        <v>429</v>
      </c>
      <c r="F66" s="55">
        <v>14</v>
      </c>
      <c r="G66" s="55" t="s">
        <v>33</v>
      </c>
      <c r="H66" s="55" t="s">
        <v>48</v>
      </c>
      <c r="I66" s="55" t="s">
        <v>32</v>
      </c>
      <c r="J66" s="53">
        <v>11739</v>
      </c>
      <c r="K66" s="53" t="s">
        <v>37</v>
      </c>
      <c r="L66" s="53" t="s">
        <v>37</v>
      </c>
      <c r="M66" s="53" t="s">
        <v>35</v>
      </c>
      <c r="N66" s="53" t="s">
        <v>37</v>
      </c>
      <c r="O66" s="53" t="s">
        <v>37</v>
      </c>
      <c r="P66" s="53" t="s">
        <v>37</v>
      </c>
      <c r="Q66" s="53" t="s">
        <v>37</v>
      </c>
      <c r="R66" s="53" t="s">
        <v>40</v>
      </c>
      <c r="S66" s="53" t="s">
        <v>37</v>
      </c>
      <c r="T66" s="53" t="s">
        <v>605</v>
      </c>
      <c r="U66" s="53" t="s">
        <v>37</v>
      </c>
      <c r="V66" s="56" t="s">
        <v>706</v>
      </c>
    </row>
    <row r="67" spans="1:23" x14ac:dyDescent="0.3">
      <c r="A67" s="53">
        <v>11740</v>
      </c>
      <c r="B67" s="53">
        <v>50</v>
      </c>
      <c r="C67" s="53">
        <v>25400579</v>
      </c>
      <c r="D67" s="53" t="s">
        <v>374</v>
      </c>
      <c r="E67" s="54" t="s">
        <v>375</v>
      </c>
      <c r="F67" s="55">
        <v>63</v>
      </c>
      <c r="G67" s="55" t="s">
        <v>254</v>
      </c>
      <c r="H67" s="55" t="s">
        <v>48</v>
      </c>
      <c r="I67" s="55" t="s">
        <v>604</v>
      </c>
      <c r="J67" s="53">
        <v>11740</v>
      </c>
      <c r="K67" s="53" t="s">
        <v>37</v>
      </c>
      <c r="L67" s="53" t="s">
        <v>37</v>
      </c>
      <c r="M67" s="53" t="s">
        <v>37</v>
      </c>
      <c r="N67" s="53" t="s">
        <v>37</v>
      </c>
      <c r="O67" s="53" t="s">
        <v>37</v>
      </c>
      <c r="P67" s="53" t="s">
        <v>37</v>
      </c>
      <c r="Q67" s="53" t="s">
        <v>37</v>
      </c>
      <c r="R67" s="53" t="s">
        <v>40</v>
      </c>
      <c r="S67" s="53" t="s">
        <v>37</v>
      </c>
      <c r="T67" s="53" t="s">
        <v>621</v>
      </c>
      <c r="U67" s="53" t="s">
        <v>37</v>
      </c>
      <c r="V67" s="56" t="s">
        <v>642</v>
      </c>
    </row>
    <row r="68" spans="1:23" ht="33.6" x14ac:dyDescent="0.3">
      <c r="A68" s="53">
        <v>11742</v>
      </c>
      <c r="B68" s="53">
        <v>487</v>
      </c>
      <c r="C68" s="53">
        <v>53100325</v>
      </c>
      <c r="D68" s="53" t="s">
        <v>707</v>
      </c>
      <c r="E68" s="54" t="s">
        <v>708</v>
      </c>
      <c r="F68" s="55">
        <v>3</v>
      </c>
      <c r="G68" s="55" t="s">
        <v>203</v>
      </c>
      <c r="H68" s="55" t="s">
        <v>620</v>
      </c>
      <c r="I68" s="55" t="s">
        <v>638</v>
      </c>
      <c r="J68" s="53">
        <v>11742</v>
      </c>
      <c r="K68" s="53" t="s">
        <v>37</v>
      </c>
      <c r="L68" s="53" t="s">
        <v>37</v>
      </c>
      <c r="M68" s="53" t="s">
        <v>35</v>
      </c>
      <c r="N68" s="53" t="s">
        <v>37</v>
      </c>
      <c r="O68" s="53" t="s">
        <v>37</v>
      </c>
      <c r="P68" s="53" t="s">
        <v>37</v>
      </c>
      <c r="Q68" s="53" t="s">
        <v>37</v>
      </c>
      <c r="R68" s="53" t="s">
        <v>38</v>
      </c>
      <c r="S68" s="53" t="s">
        <v>35</v>
      </c>
      <c r="T68" s="53" t="s">
        <v>39</v>
      </c>
      <c r="U68" s="53" t="s">
        <v>35</v>
      </c>
      <c r="V68" s="56" t="s">
        <v>606</v>
      </c>
    </row>
    <row r="69" spans="1:23" x14ac:dyDescent="0.3">
      <c r="A69" s="53">
        <v>11743</v>
      </c>
      <c r="B69" s="53">
        <v>638</v>
      </c>
      <c r="C69" s="53">
        <v>53100759</v>
      </c>
      <c r="D69" s="53" t="s">
        <v>530</v>
      </c>
      <c r="E69" s="54" t="s">
        <v>531</v>
      </c>
      <c r="F69" s="55">
        <v>55</v>
      </c>
      <c r="G69" s="55" t="s">
        <v>61</v>
      </c>
      <c r="H69" s="55" t="s">
        <v>48</v>
      </c>
      <c r="I69" s="55" t="s">
        <v>604</v>
      </c>
      <c r="J69" s="53">
        <v>11743</v>
      </c>
      <c r="K69" s="53" t="s">
        <v>37</v>
      </c>
      <c r="L69" s="53" t="s">
        <v>37</v>
      </c>
      <c r="M69" s="53" t="s">
        <v>37</v>
      </c>
      <c r="N69" s="53" t="s">
        <v>37</v>
      </c>
      <c r="O69" s="53" t="s">
        <v>37</v>
      </c>
      <c r="P69" s="53" t="s">
        <v>37</v>
      </c>
      <c r="Q69" s="53" t="s">
        <v>37</v>
      </c>
      <c r="R69" s="53" t="s">
        <v>37</v>
      </c>
      <c r="S69" s="53" t="s">
        <v>37</v>
      </c>
      <c r="T69" s="53" t="s">
        <v>605</v>
      </c>
      <c r="U69" s="53" t="s">
        <v>37</v>
      </c>
      <c r="V69" s="56" t="s">
        <v>709</v>
      </c>
    </row>
    <row r="70" spans="1:23" x14ac:dyDescent="0.3">
      <c r="A70" s="53">
        <v>11747</v>
      </c>
      <c r="B70" s="53">
        <v>270</v>
      </c>
      <c r="C70" s="53">
        <v>53100112</v>
      </c>
      <c r="D70" s="53" t="s">
        <v>710</v>
      </c>
      <c r="E70" s="54" t="s">
        <v>711</v>
      </c>
      <c r="F70" s="55">
        <v>3</v>
      </c>
      <c r="G70" s="55" t="e">
        <v>#N/A</v>
      </c>
      <c r="H70" s="55" t="s">
        <v>48</v>
      </c>
      <c r="I70" s="55" t="s">
        <v>604</v>
      </c>
      <c r="J70" s="53">
        <v>11747</v>
      </c>
      <c r="K70" s="53" t="s">
        <v>37</v>
      </c>
      <c r="L70" s="53" t="s">
        <v>37</v>
      </c>
      <c r="M70" s="53" t="s">
        <v>35</v>
      </c>
      <c r="N70" s="53" t="s">
        <v>37</v>
      </c>
      <c r="O70" s="53" t="s">
        <v>37</v>
      </c>
      <c r="P70" s="53" t="s">
        <v>37</v>
      </c>
      <c r="Q70" s="53" t="s">
        <v>37</v>
      </c>
      <c r="R70" s="53" t="s">
        <v>40</v>
      </c>
      <c r="S70" s="53" t="s">
        <v>35</v>
      </c>
      <c r="T70" s="53" t="s">
        <v>39</v>
      </c>
      <c r="U70" s="53" t="s">
        <v>35</v>
      </c>
      <c r="V70" s="56" t="s">
        <v>606</v>
      </c>
    </row>
    <row r="71" spans="1:23" x14ac:dyDescent="0.3">
      <c r="A71" s="53">
        <v>11749</v>
      </c>
      <c r="B71" s="53">
        <v>271</v>
      </c>
      <c r="C71" s="53">
        <v>53100112</v>
      </c>
      <c r="D71" s="53" t="s">
        <v>712</v>
      </c>
      <c r="E71" s="54" t="s">
        <v>713</v>
      </c>
      <c r="F71" s="55">
        <v>1</v>
      </c>
      <c r="G71" s="55" t="e">
        <v>#N/A</v>
      </c>
      <c r="H71" s="55" t="s">
        <v>48</v>
      </c>
      <c r="I71" s="55" t="s">
        <v>604</v>
      </c>
      <c r="J71" s="53">
        <v>11749</v>
      </c>
      <c r="K71" s="53" t="s">
        <v>37</v>
      </c>
      <c r="L71" s="53" t="s">
        <v>37</v>
      </c>
      <c r="M71" s="53" t="s">
        <v>35</v>
      </c>
      <c r="N71" s="53" t="s">
        <v>37</v>
      </c>
      <c r="O71" s="53" t="s">
        <v>37</v>
      </c>
      <c r="P71" s="53" t="s">
        <v>37</v>
      </c>
      <c r="Q71" s="53" t="s">
        <v>37</v>
      </c>
      <c r="R71" s="53" t="s">
        <v>40</v>
      </c>
      <c r="S71" s="53" t="s">
        <v>35</v>
      </c>
      <c r="T71" s="53" t="s">
        <v>39</v>
      </c>
      <c r="U71" s="53" t="s">
        <v>35</v>
      </c>
      <c r="V71" s="56" t="s">
        <v>606</v>
      </c>
    </row>
    <row r="72" spans="1:23" x14ac:dyDescent="0.3">
      <c r="A72" s="53">
        <v>11750</v>
      </c>
      <c r="B72" s="53">
        <v>272</v>
      </c>
      <c r="C72" s="53">
        <v>53100112</v>
      </c>
      <c r="D72" s="53" t="s">
        <v>169</v>
      </c>
      <c r="E72" s="54" t="s">
        <v>170</v>
      </c>
      <c r="F72" s="55">
        <v>1</v>
      </c>
      <c r="G72" s="55" t="s">
        <v>33</v>
      </c>
      <c r="H72" s="55" t="s">
        <v>48</v>
      </c>
      <c r="I72" s="55" t="s">
        <v>604</v>
      </c>
      <c r="J72" s="53">
        <v>11750</v>
      </c>
      <c r="K72" s="53" t="s">
        <v>37</v>
      </c>
      <c r="L72" s="53" t="s">
        <v>37</v>
      </c>
      <c r="M72" s="53" t="s">
        <v>35</v>
      </c>
      <c r="N72" s="53" t="s">
        <v>37</v>
      </c>
      <c r="O72" s="53" t="s">
        <v>37</v>
      </c>
      <c r="P72" s="53" t="s">
        <v>37</v>
      </c>
      <c r="Q72" s="53" t="s">
        <v>37</v>
      </c>
      <c r="R72" s="53" t="s">
        <v>40</v>
      </c>
      <c r="S72" s="53" t="s">
        <v>35</v>
      </c>
      <c r="T72" s="53" t="s">
        <v>39</v>
      </c>
      <c r="U72" s="53" t="s">
        <v>35</v>
      </c>
      <c r="V72" s="56" t="s">
        <v>606</v>
      </c>
    </row>
    <row r="73" spans="1:23" x14ac:dyDescent="0.3">
      <c r="A73" s="53">
        <v>11751</v>
      </c>
      <c r="B73" s="53">
        <v>290</v>
      </c>
      <c r="C73" s="53">
        <v>53100145</v>
      </c>
      <c r="D73" s="53" t="s">
        <v>263</v>
      </c>
      <c r="E73" s="54" t="s">
        <v>264</v>
      </c>
      <c r="F73" s="55">
        <v>3</v>
      </c>
      <c r="G73" s="55" t="s">
        <v>33</v>
      </c>
      <c r="H73" s="55" t="s">
        <v>48</v>
      </c>
      <c r="I73" s="55" t="s">
        <v>604</v>
      </c>
      <c r="J73" s="53">
        <v>11751</v>
      </c>
      <c r="K73" s="53" t="s">
        <v>37</v>
      </c>
      <c r="L73" s="53" t="s">
        <v>37</v>
      </c>
      <c r="M73" s="53" t="s">
        <v>35</v>
      </c>
      <c r="N73" s="53" t="s">
        <v>37</v>
      </c>
      <c r="O73" s="53" t="s">
        <v>37</v>
      </c>
      <c r="P73" s="53" t="s">
        <v>37</v>
      </c>
      <c r="Q73" s="53" t="s">
        <v>37</v>
      </c>
      <c r="R73" s="53" t="s">
        <v>40</v>
      </c>
      <c r="S73" s="53" t="s">
        <v>35</v>
      </c>
      <c r="T73" s="53" t="s">
        <v>39</v>
      </c>
      <c r="U73" s="53" t="s">
        <v>37</v>
      </c>
      <c r="V73" s="56" t="s">
        <v>714</v>
      </c>
    </row>
    <row r="74" spans="1:23" x14ac:dyDescent="0.3">
      <c r="A74" s="53">
        <v>11757</v>
      </c>
      <c r="B74" s="53">
        <v>639</v>
      </c>
      <c r="C74" s="53">
        <v>53100761</v>
      </c>
      <c r="D74" s="53" t="s">
        <v>571</v>
      </c>
      <c r="E74" s="54" t="s">
        <v>715</v>
      </c>
      <c r="F74" s="55">
        <v>11</v>
      </c>
      <c r="G74" s="55" t="s">
        <v>254</v>
      </c>
      <c r="H74" s="55" t="s">
        <v>48</v>
      </c>
      <c r="I74" s="55" t="s">
        <v>604</v>
      </c>
      <c r="J74" s="53">
        <v>11757</v>
      </c>
      <c r="K74" s="53" t="s">
        <v>37</v>
      </c>
      <c r="L74" s="53" t="s">
        <v>37</v>
      </c>
      <c r="M74" s="53" t="s">
        <v>37</v>
      </c>
      <c r="N74" s="53" t="s">
        <v>37</v>
      </c>
      <c r="O74" s="53" t="s">
        <v>37</v>
      </c>
      <c r="P74" s="53" t="s">
        <v>37</v>
      </c>
      <c r="Q74" s="53" t="s">
        <v>37</v>
      </c>
      <c r="R74" s="53" t="s">
        <v>40</v>
      </c>
      <c r="S74" s="53" t="s">
        <v>37</v>
      </c>
      <c r="T74" s="53" t="s">
        <v>621</v>
      </c>
      <c r="U74" s="53" t="s">
        <v>35</v>
      </c>
      <c r="V74" s="56"/>
    </row>
    <row r="75" spans="1:23" ht="33.6" x14ac:dyDescent="0.3">
      <c r="A75" s="53">
        <v>11759</v>
      </c>
      <c r="B75" s="53">
        <v>488</v>
      </c>
      <c r="C75" s="53">
        <v>53100327</v>
      </c>
      <c r="D75" s="53" t="s">
        <v>716</v>
      </c>
      <c r="E75" s="54" t="s">
        <v>717</v>
      </c>
      <c r="F75" s="55">
        <v>3</v>
      </c>
      <c r="G75" s="55" t="s">
        <v>105</v>
      </c>
      <c r="H75" s="55" t="s">
        <v>620</v>
      </c>
      <c r="I75" s="55" t="s">
        <v>32</v>
      </c>
      <c r="J75" s="53">
        <v>11759</v>
      </c>
      <c r="K75" s="53" t="s">
        <v>35</v>
      </c>
      <c r="L75" s="53" t="s">
        <v>37</v>
      </c>
      <c r="M75" s="53" t="s">
        <v>35</v>
      </c>
      <c r="N75" s="53" t="s">
        <v>35</v>
      </c>
      <c r="O75" s="53" t="s">
        <v>35</v>
      </c>
      <c r="P75" s="53" t="s">
        <v>37</v>
      </c>
      <c r="Q75" s="53" t="s">
        <v>35</v>
      </c>
      <c r="R75" s="53" t="s">
        <v>38</v>
      </c>
      <c r="S75" s="53" t="s">
        <v>35</v>
      </c>
      <c r="T75" s="53" t="s">
        <v>39</v>
      </c>
      <c r="U75" s="53" t="s">
        <v>37</v>
      </c>
      <c r="V75" s="56" t="s">
        <v>718</v>
      </c>
    </row>
    <row r="76" spans="1:23" x14ac:dyDescent="0.3">
      <c r="A76" s="53">
        <v>11762</v>
      </c>
      <c r="B76" s="53">
        <v>620</v>
      </c>
      <c r="C76" s="53">
        <v>53100584</v>
      </c>
      <c r="D76" s="53" t="s">
        <v>416</v>
      </c>
      <c r="E76" s="54" t="s">
        <v>417</v>
      </c>
      <c r="F76" s="55">
        <v>48</v>
      </c>
      <c r="G76" s="55" t="s">
        <v>120</v>
      </c>
      <c r="H76" s="55" t="s">
        <v>48</v>
      </c>
      <c r="I76" s="55" t="s">
        <v>32</v>
      </c>
      <c r="J76" s="53">
        <v>11762</v>
      </c>
      <c r="K76" s="53" t="s">
        <v>37</v>
      </c>
      <c r="L76" s="53" t="s">
        <v>37</v>
      </c>
      <c r="M76" s="53" t="s">
        <v>35</v>
      </c>
      <c r="N76" s="53" t="s">
        <v>37</v>
      </c>
      <c r="O76" s="53" t="s">
        <v>37</v>
      </c>
      <c r="P76" s="53" t="s">
        <v>37</v>
      </c>
      <c r="Q76" s="53" t="s">
        <v>37</v>
      </c>
      <c r="R76" s="53" t="s">
        <v>40</v>
      </c>
      <c r="S76" s="53" t="s">
        <v>35</v>
      </c>
      <c r="T76" s="53" t="s">
        <v>39</v>
      </c>
      <c r="U76" s="53" t="s">
        <v>35</v>
      </c>
      <c r="V76" s="56" t="s">
        <v>606</v>
      </c>
    </row>
    <row r="77" spans="1:23" ht="33.6" x14ac:dyDescent="0.3">
      <c r="A77" s="53">
        <v>11763</v>
      </c>
      <c r="B77" s="53">
        <v>1703</v>
      </c>
      <c r="C77" s="53">
        <v>56600087</v>
      </c>
      <c r="D77" s="53" t="s">
        <v>719</v>
      </c>
      <c r="E77" s="54" t="s">
        <v>720</v>
      </c>
      <c r="F77" s="55">
        <v>2</v>
      </c>
      <c r="G77" s="55" t="s">
        <v>695</v>
      </c>
      <c r="H77" s="55" t="s">
        <v>620</v>
      </c>
      <c r="I77" s="55" t="s">
        <v>604</v>
      </c>
      <c r="J77" s="53">
        <v>11763</v>
      </c>
      <c r="K77" s="53" t="s">
        <v>37</v>
      </c>
      <c r="L77" s="53" t="s">
        <v>37</v>
      </c>
      <c r="M77" s="53" t="s">
        <v>35</v>
      </c>
      <c r="N77" s="53" t="s">
        <v>37</v>
      </c>
      <c r="O77" s="53" t="s">
        <v>37</v>
      </c>
      <c r="P77" s="53" t="s">
        <v>37</v>
      </c>
      <c r="Q77" s="53" t="s">
        <v>37</v>
      </c>
      <c r="R77" s="53" t="s">
        <v>641</v>
      </c>
      <c r="S77" s="53" t="s">
        <v>35</v>
      </c>
      <c r="T77" s="53" t="s">
        <v>621</v>
      </c>
      <c r="U77" s="53" t="s">
        <v>37</v>
      </c>
      <c r="V77" s="56" t="s">
        <v>721</v>
      </c>
    </row>
    <row r="78" spans="1:23" x14ac:dyDescent="0.3">
      <c r="A78" s="53">
        <v>11764</v>
      </c>
      <c r="B78" s="53">
        <v>681</v>
      </c>
      <c r="C78" s="53">
        <v>53100888</v>
      </c>
      <c r="D78" s="53" t="s">
        <v>432</v>
      </c>
      <c r="E78" s="54" t="s">
        <v>433</v>
      </c>
      <c r="F78" s="55">
        <v>26</v>
      </c>
      <c r="G78" s="55" t="s">
        <v>120</v>
      </c>
      <c r="H78" s="55" t="s">
        <v>48</v>
      </c>
      <c r="I78" s="55" t="s">
        <v>32</v>
      </c>
      <c r="J78" s="53">
        <v>11764</v>
      </c>
      <c r="K78" s="53" t="s">
        <v>37</v>
      </c>
      <c r="L78" s="53" t="s">
        <v>37</v>
      </c>
      <c r="M78" s="53" t="s">
        <v>35</v>
      </c>
      <c r="N78" s="53" t="s">
        <v>37</v>
      </c>
      <c r="O78" s="53" t="s">
        <v>37</v>
      </c>
      <c r="P78" s="53" t="s">
        <v>37</v>
      </c>
      <c r="Q78" s="53" t="s">
        <v>37</v>
      </c>
      <c r="R78" s="53" t="s">
        <v>40</v>
      </c>
      <c r="S78" s="53" t="s">
        <v>35</v>
      </c>
      <c r="T78" s="53" t="s">
        <v>39</v>
      </c>
      <c r="U78" s="53" t="s">
        <v>35</v>
      </c>
      <c r="V78" s="56" t="s">
        <v>606</v>
      </c>
    </row>
    <row r="79" spans="1:23" x14ac:dyDescent="0.3">
      <c r="A79" s="53">
        <v>11766</v>
      </c>
      <c r="B79" s="53">
        <v>307</v>
      </c>
      <c r="C79" s="53">
        <v>53100162</v>
      </c>
      <c r="D79" s="53" t="s">
        <v>139</v>
      </c>
      <c r="E79" s="54" t="s">
        <v>140</v>
      </c>
      <c r="F79" s="55">
        <v>274</v>
      </c>
      <c r="G79" s="55" t="s">
        <v>108</v>
      </c>
      <c r="H79" s="55" t="s">
        <v>48</v>
      </c>
      <c r="I79" s="55" t="s">
        <v>604</v>
      </c>
      <c r="J79" s="53">
        <v>11766</v>
      </c>
      <c r="K79" s="53" t="s">
        <v>37</v>
      </c>
      <c r="L79" s="53" t="s">
        <v>37</v>
      </c>
      <c r="M79" s="53" t="s">
        <v>37</v>
      </c>
      <c r="N79" s="53" t="s">
        <v>37</v>
      </c>
      <c r="O79" s="53" t="s">
        <v>37</v>
      </c>
      <c r="P79" s="53" t="s">
        <v>37</v>
      </c>
      <c r="Q79" s="53" t="s">
        <v>37</v>
      </c>
      <c r="R79" s="53" t="s">
        <v>40</v>
      </c>
      <c r="S79" s="53" t="s">
        <v>37</v>
      </c>
      <c r="T79" s="53" t="s">
        <v>605</v>
      </c>
      <c r="U79" s="53" t="s">
        <v>35</v>
      </c>
      <c r="V79" s="56" t="s">
        <v>606</v>
      </c>
    </row>
    <row r="80" spans="1:23" ht="33.6" x14ac:dyDescent="0.3">
      <c r="A80" s="53">
        <v>11767</v>
      </c>
      <c r="B80" s="53">
        <v>308</v>
      </c>
      <c r="C80" s="53">
        <v>53100162</v>
      </c>
      <c r="D80" s="53" t="s">
        <v>722</v>
      </c>
      <c r="E80" s="54" t="s">
        <v>235</v>
      </c>
      <c r="F80" s="55">
        <v>3</v>
      </c>
      <c r="G80" s="55" t="s">
        <v>108</v>
      </c>
      <c r="H80" s="55" t="s">
        <v>48</v>
      </c>
      <c r="I80" s="55" t="s">
        <v>604</v>
      </c>
      <c r="J80" s="53">
        <v>11767</v>
      </c>
      <c r="K80" s="53" t="s">
        <v>37</v>
      </c>
      <c r="L80" s="53" t="s">
        <v>37</v>
      </c>
      <c r="M80" s="53" t="s">
        <v>37</v>
      </c>
      <c r="N80" s="53" t="s">
        <v>37</v>
      </c>
      <c r="O80" s="53" t="s">
        <v>37</v>
      </c>
      <c r="P80" s="53" t="s">
        <v>37</v>
      </c>
      <c r="Q80" s="53" t="s">
        <v>37</v>
      </c>
      <c r="R80" s="53" t="s">
        <v>40</v>
      </c>
      <c r="S80" s="53" t="s">
        <v>37</v>
      </c>
      <c r="T80" s="53" t="s">
        <v>605</v>
      </c>
      <c r="U80" s="53" t="s">
        <v>35</v>
      </c>
      <c r="V80" s="56" t="s">
        <v>606</v>
      </c>
      <c r="W80" s="57" t="s">
        <v>658</v>
      </c>
    </row>
    <row r="81" spans="1:23" ht="33.6" x14ac:dyDescent="0.3">
      <c r="A81" s="53">
        <v>11767</v>
      </c>
      <c r="B81" s="53">
        <v>309</v>
      </c>
      <c r="C81" s="53">
        <v>53100162</v>
      </c>
      <c r="D81" s="53" t="s">
        <v>234</v>
      </c>
      <c r="E81" s="54" t="s">
        <v>235</v>
      </c>
      <c r="F81" s="55">
        <v>56</v>
      </c>
      <c r="G81" s="55" t="s">
        <v>108</v>
      </c>
      <c r="H81" s="55" t="s">
        <v>48</v>
      </c>
      <c r="I81" s="55" t="s">
        <v>604</v>
      </c>
      <c r="J81" s="53">
        <v>11767</v>
      </c>
      <c r="K81" s="53" t="s">
        <v>37</v>
      </c>
      <c r="L81" s="53" t="s">
        <v>37</v>
      </c>
      <c r="M81" s="53" t="s">
        <v>37</v>
      </c>
      <c r="N81" s="53" t="s">
        <v>37</v>
      </c>
      <c r="O81" s="53" t="s">
        <v>37</v>
      </c>
      <c r="P81" s="53" t="s">
        <v>37</v>
      </c>
      <c r="Q81" s="53" t="s">
        <v>37</v>
      </c>
      <c r="R81" s="53" t="s">
        <v>40</v>
      </c>
      <c r="S81" s="53" t="s">
        <v>37</v>
      </c>
      <c r="T81" s="53" t="s">
        <v>605</v>
      </c>
      <c r="U81" s="53" t="s">
        <v>35</v>
      </c>
      <c r="V81" s="56" t="s">
        <v>606</v>
      </c>
      <c r="W81" s="57" t="s">
        <v>658</v>
      </c>
    </row>
    <row r="82" spans="1:23" x14ac:dyDescent="0.3">
      <c r="A82" s="53">
        <v>11770</v>
      </c>
      <c r="B82" s="53">
        <v>647</v>
      </c>
      <c r="C82" s="53">
        <v>53100815</v>
      </c>
      <c r="D82" s="53" t="s">
        <v>524</v>
      </c>
      <c r="E82" s="54" t="s">
        <v>525</v>
      </c>
      <c r="F82" s="55">
        <v>14</v>
      </c>
      <c r="G82" s="55" t="s">
        <v>111</v>
      </c>
      <c r="H82" s="55" t="s">
        <v>48</v>
      </c>
      <c r="I82" s="55" t="s">
        <v>604</v>
      </c>
      <c r="J82" s="53">
        <v>11770</v>
      </c>
      <c r="K82" s="53" t="s">
        <v>37</v>
      </c>
      <c r="L82" s="53" t="s">
        <v>37</v>
      </c>
      <c r="M82" s="53" t="s">
        <v>37</v>
      </c>
      <c r="N82" s="53" t="s">
        <v>37</v>
      </c>
      <c r="O82" s="53" t="s">
        <v>37</v>
      </c>
      <c r="P82" s="53" t="s">
        <v>37</v>
      </c>
      <c r="Q82" s="53" t="s">
        <v>37</v>
      </c>
      <c r="R82" s="53" t="s">
        <v>37</v>
      </c>
      <c r="S82" s="53" t="s">
        <v>37</v>
      </c>
      <c r="T82" s="53" t="s">
        <v>605</v>
      </c>
      <c r="U82" s="53" t="s">
        <v>35</v>
      </c>
      <c r="V82" s="56" t="s">
        <v>606</v>
      </c>
    </row>
    <row r="83" spans="1:23" x14ac:dyDescent="0.3">
      <c r="A83" s="53">
        <v>11771</v>
      </c>
      <c r="B83" s="53">
        <v>648</v>
      </c>
      <c r="C83" s="53">
        <v>53100815</v>
      </c>
      <c r="D83" s="53" t="s">
        <v>548</v>
      </c>
      <c r="E83" s="54" t="s">
        <v>723</v>
      </c>
      <c r="F83" s="55">
        <v>3</v>
      </c>
      <c r="G83" s="55" t="s">
        <v>111</v>
      </c>
      <c r="H83" s="55" t="s">
        <v>48</v>
      </c>
      <c r="I83" s="55" t="s">
        <v>604</v>
      </c>
      <c r="J83" s="53">
        <v>11771</v>
      </c>
      <c r="K83" s="53" t="s">
        <v>37</v>
      </c>
      <c r="L83" s="53" t="s">
        <v>37</v>
      </c>
      <c r="M83" s="53" t="s">
        <v>37</v>
      </c>
      <c r="N83" s="53" t="s">
        <v>37</v>
      </c>
      <c r="O83" s="53" t="s">
        <v>37</v>
      </c>
      <c r="P83" s="53" t="s">
        <v>37</v>
      </c>
      <c r="Q83" s="53" t="s">
        <v>37</v>
      </c>
      <c r="R83" s="53" t="s">
        <v>37</v>
      </c>
      <c r="S83" s="53" t="s">
        <v>37</v>
      </c>
      <c r="T83" s="53" t="s">
        <v>605</v>
      </c>
      <c r="U83" s="53" t="s">
        <v>35</v>
      </c>
      <c r="V83" s="56" t="s">
        <v>606</v>
      </c>
    </row>
    <row r="84" spans="1:23" ht="33.6" x14ac:dyDescent="0.3">
      <c r="A84" s="53">
        <v>11778</v>
      </c>
      <c r="B84" s="53">
        <v>573</v>
      </c>
      <c r="C84" s="53">
        <v>53100391</v>
      </c>
      <c r="D84" s="53" t="s">
        <v>724</v>
      </c>
      <c r="E84" s="54" t="s">
        <v>725</v>
      </c>
      <c r="F84" s="55">
        <v>1</v>
      </c>
      <c r="G84" s="55" t="s">
        <v>254</v>
      </c>
      <c r="H84" s="55" t="s">
        <v>620</v>
      </c>
      <c r="I84" s="55" t="s">
        <v>32</v>
      </c>
      <c r="J84" s="53">
        <v>11778</v>
      </c>
      <c r="K84" s="53" t="s">
        <v>37</v>
      </c>
      <c r="L84" s="53" t="s">
        <v>37</v>
      </c>
      <c r="M84" s="53" t="s">
        <v>35</v>
      </c>
      <c r="N84" s="53" t="s">
        <v>37</v>
      </c>
      <c r="O84" s="53" t="s">
        <v>37</v>
      </c>
      <c r="P84" s="53" t="s">
        <v>37</v>
      </c>
      <c r="Q84" s="53" t="s">
        <v>37</v>
      </c>
      <c r="R84" s="53" t="s">
        <v>641</v>
      </c>
      <c r="S84" s="53" t="s">
        <v>35</v>
      </c>
      <c r="T84" s="53" t="s">
        <v>621</v>
      </c>
      <c r="U84" s="53" t="s">
        <v>35</v>
      </c>
      <c r="V84" s="56"/>
    </row>
    <row r="85" spans="1:23" ht="33.6" x14ac:dyDescent="0.3">
      <c r="A85" s="53">
        <v>11779</v>
      </c>
      <c r="B85" s="53">
        <v>574</v>
      </c>
      <c r="C85" s="53">
        <v>53100391</v>
      </c>
      <c r="D85" s="53" t="s">
        <v>726</v>
      </c>
      <c r="E85" s="54" t="s">
        <v>727</v>
      </c>
      <c r="F85" s="55">
        <v>2</v>
      </c>
      <c r="G85" s="55" t="s">
        <v>254</v>
      </c>
      <c r="H85" s="55" t="s">
        <v>620</v>
      </c>
      <c r="I85" s="55" t="s">
        <v>32</v>
      </c>
      <c r="J85" s="53">
        <v>11779</v>
      </c>
      <c r="K85" s="53" t="s">
        <v>37</v>
      </c>
      <c r="L85" s="53" t="s">
        <v>37</v>
      </c>
      <c r="M85" s="53" t="s">
        <v>35</v>
      </c>
      <c r="N85" s="53" t="s">
        <v>37</v>
      </c>
      <c r="O85" s="53" t="s">
        <v>37</v>
      </c>
      <c r="P85" s="53" t="s">
        <v>37</v>
      </c>
      <c r="Q85" s="53" t="s">
        <v>37</v>
      </c>
      <c r="R85" s="53" t="s">
        <v>641</v>
      </c>
      <c r="S85" s="53" t="s">
        <v>35</v>
      </c>
      <c r="T85" s="53" t="s">
        <v>621</v>
      </c>
      <c r="U85" s="53" t="s">
        <v>35</v>
      </c>
      <c r="V85" s="56"/>
    </row>
    <row r="86" spans="1:23" ht="33.6" x14ac:dyDescent="0.3">
      <c r="A86" s="53">
        <v>11780</v>
      </c>
      <c r="B86" s="53">
        <v>575</v>
      </c>
      <c r="C86" s="53">
        <v>53100391</v>
      </c>
      <c r="D86" s="53" t="s">
        <v>728</v>
      </c>
      <c r="E86" s="54" t="s">
        <v>729</v>
      </c>
      <c r="F86" s="55">
        <v>1</v>
      </c>
      <c r="G86" s="55" t="s">
        <v>254</v>
      </c>
      <c r="H86" s="55" t="s">
        <v>620</v>
      </c>
      <c r="I86" s="55" t="s">
        <v>32</v>
      </c>
      <c r="J86" s="53">
        <v>11780</v>
      </c>
      <c r="K86" s="53" t="s">
        <v>37</v>
      </c>
      <c r="L86" s="53" t="s">
        <v>37</v>
      </c>
      <c r="M86" s="53" t="s">
        <v>35</v>
      </c>
      <c r="N86" s="53" t="s">
        <v>37</v>
      </c>
      <c r="O86" s="53" t="s">
        <v>37</v>
      </c>
      <c r="P86" s="53" t="s">
        <v>37</v>
      </c>
      <c r="Q86" s="53" t="s">
        <v>37</v>
      </c>
      <c r="R86" s="53" t="s">
        <v>641</v>
      </c>
      <c r="S86" s="53" t="s">
        <v>35</v>
      </c>
      <c r="T86" s="53" t="s">
        <v>621</v>
      </c>
      <c r="U86" s="53" t="s">
        <v>35</v>
      </c>
      <c r="V86" s="56"/>
    </row>
    <row r="87" spans="1:23" ht="33.6" x14ac:dyDescent="0.3">
      <c r="A87" s="53">
        <v>11782</v>
      </c>
      <c r="B87" s="53">
        <v>576</v>
      </c>
      <c r="C87" s="53">
        <v>53100391</v>
      </c>
      <c r="D87" s="53" t="s">
        <v>730</v>
      </c>
      <c r="E87" s="54" t="s">
        <v>731</v>
      </c>
      <c r="F87" s="55">
        <v>3</v>
      </c>
      <c r="G87" s="55" t="s">
        <v>203</v>
      </c>
      <c r="H87" s="55" t="s">
        <v>620</v>
      </c>
      <c r="I87" s="55" t="s">
        <v>638</v>
      </c>
      <c r="J87" s="53">
        <v>11782</v>
      </c>
      <c r="K87" s="53" t="s">
        <v>37</v>
      </c>
      <c r="L87" s="53" t="s">
        <v>37</v>
      </c>
      <c r="M87" s="53" t="s">
        <v>35</v>
      </c>
      <c r="N87" s="53" t="s">
        <v>37</v>
      </c>
      <c r="O87" s="53" t="s">
        <v>37</v>
      </c>
      <c r="P87" s="53" t="s">
        <v>37</v>
      </c>
      <c r="Q87" s="53" t="s">
        <v>37</v>
      </c>
      <c r="R87" s="53" t="s">
        <v>38</v>
      </c>
      <c r="S87" s="53" t="s">
        <v>35</v>
      </c>
      <c r="T87" s="53" t="s">
        <v>39</v>
      </c>
      <c r="U87" s="53" t="s">
        <v>35</v>
      </c>
      <c r="V87" s="56" t="s">
        <v>606</v>
      </c>
    </row>
    <row r="88" spans="1:23" ht="33.6" x14ac:dyDescent="0.3">
      <c r="A88" s="53">
        <v>11784</v>
      </c>
      <c r="B88" s="53">
        <v>577</v>
      </c>
      <c r="C88" s="53">
        <v>53100391</v>
      </c>
      <c r="D88" s="53" t="s">
        <v>732</v>
      </c>
      <c r="E88" s="54" t="s">
        <v>733</v>
      </c>
      <c r="F88" s="55">
        <v>1</v>
      </c>
      <c r="G88" s="55" t="s">
        <v>254</v>
      </c>
      <c r="H88" s="55" t="s">
        <v>620</v>
      </c>
      <c r="I88" s="55" t="s">
        <v>32</v>
      </c>
      <c r="J88" s="53">
        <v>11784</v>
      </c>
      <c r="K88" s="53" t="s">
        <v>37</v>
      </c>
      <c r="L88" s="53" t="s">
        <v>37</v>
      </c>
      <c r="M88" s="53" t="s">
        <v>35</v>
      </c>
      <c r="N88" s="53" t="s">
        <v>37</v>
      </c>
      <c r="O88" s="53" t="s">
        <v>37</v>
      </c>
      <c r="P88" s="53" t="s">
        <v>37</v>
      </c>
      <c r="Q88" s="53" t="s">
        <v>37</v>
      </c>
      <c r="R88" s="53" t="s">
        <v>641</v>
      </c>
      <c r="S88" s="53" t="s">
        <v>35</v>
      </c>
      <c r="T88" s="53" t="s">
        <v>621</v>
      </c>
      <c r="U88" s="53" t="s">
        <v>35</v>
      </c>
      <c r="V88" s="56"/>
    </row>
    <row r="89" spans="1:23" ht="33.6" x14ac:dyDescent="0.3">
      <c r="A89" s="53">
        <v>11785</v>
      </c>
      <c r="B89" s="53">
        <v>578</v>
      </c>
      <c r="C89" s="53">
        <v>53100391</v>
      </c>
      <c r="D89" s="53" t="s">
        <v>734</v>
      </c>
      <c r="E89" s="54" t="s">
        <v>735</v>
      </c>
      <c r="F89" s="55">
        <v>2</v>
      </c>
      <c r="G89" s="55" t="s">
        <v>254</v>
      </c>
      <c r="H89" s="55" t="s">
        <v>620</v>
      </c>
      <c r="I89" s="55" t="s">
        <v>32</v>
      </c>
      <c r="J89" s="53">
        <v>11785</v>
      </c>
      <c r="K89" s="53" t="s">
        <v>37</v>
      </c>
      <c r="L89" s="53" t="s">
        <v>37</v>
      </c>
      <c r="M89" s="53" t="s">
        <v>35</v>
      </c>
      <c r="N89" s="53" t="s">
        <v>37</v>
      </c>
      <c r="O89" s="53" t="s">
        <v>37</v>
      </c>
      <c r="P89" s="53" t="s">
        <v>37</v>
      </c>
      <c r="Q89" s="53" t="s">
        <v>37</v>
      </c>
      <c r="R89" s="53" t="s">
        <v>641</v>
      </c>
      <c r="S89" s="53" t="s">
        <v>35</v>
      </c>
      <c r="T89" s="53" t="s">
        <v>621</v>
      </c>
      <c r="U89" s="53" t="s">
        <v>35</v>
      </c>
      <c r="V89" s="56"/>
    </row>
    <row r="90" spans="1:23" ht="33.6" x14ac:dyDescent="0.3">
      <c r="A90" s="53">
        <v>11787</v>
      </c>
      <c r="B90" s="53">
        <v>673</v>
      </c>
      <c r="C90" s="53">
        <v>53100875</v>
      </c>
      <c r="D90" s="53" t="s">
        <v>736</v>
      </c>
      <c r="E90" s="54" t="s">
        <v>737</v>
      </c>
      <c r="F90" s="55">
        <v>4</v>
      </c>
      <c r="G90" s="55" t="s">
        <v>120</v>
      </c>
      <c r="H90" s="55" t="s">
        <v>620</v>
      </c>
      <c r="I90" s="55" t="s">
        <v>32</v>
      </c>
      <c r="J90" s="53">
        <v>11787</v>
      </c>
      <c r="K90" s="53" t="s">
        <v>37</v>
      </c>
      <c r="L90" s="53" t="s">
        <v>37</v>
      </c>
      <c r="M90" s="53" t="s">
        <v>35</v>
      </c>
      <c r="N90" s="53" t="s">
        <v>37</v>
      </c>
      <c r="O90" s="53" t="s">
        <v>37</v>
      </c>
      <c r="P90" s="53" t="s">
        <v>37</v>
      </c>
      <c r="Q90" s="53" t="s">
        <v>37</v>
      </c>
      <c r="R90" s="53" t="s">
        <v>38</v>
      </c>
      <c r="S90" s="53" t="s">
        <v>35</v>
      </c>
      <c r="T90" s="53" t="s">
        <v>39</v>
      </c>
      <c r="U90" s="53" t="s">
        <v>35</v>
      </c>
      <c r="V90" s="56" t="s">
        <v>606</v>
      </c>
    </row>
    <row r="91" spans="1:23" ht="33.6" x14ac:dyDescent="0.3">
      <c r="A91" s="53">
        <v>11788</v>
      </c>
      <c r="B91" s="53">
        <v>672</v>
      </c>
      <c r="C91" s="53">
        <v>53100874</v>
      </c>
      <c r="D91" s="53" t="s">
        <v>738</v>
      </c>
      <c r="E91" s="54" t="s">
        <v>739</v>
      </c>
      <c r="F91" s="55">
        <v>5</v>
      </c>
      <c r="G91" s="55" t="s">
        <v>120</v>
      </c>
      <c r="H91" s="55" t="s">
        <v>620</v>
      </c>
      <c r="I91" s="55" t="s">
        <v>32</v>
      </c>
      <c r="J91" s="53">
        <v>11788</v>
      </c>
      <c r="K91" s="53" t="s">
        <v>37</v>
      </c>
      <c r="L91" s="53" t="s">
        <v>37</v>
      </c>
      <c r="M91" s="53" t="s">
        <v>35</v>
      </c>
      <c r="N91" s="53" t="s">
        <v>37</v>
      </c>
      <c r="O91" s="53" t="s">
        <v>37</v>
      </c>
      <c r="P91" s="53" t="s">
        <v>37</v>
      </c>
      <c r="Q91" s="53" t="s">
        <v>37</v>
      </c>
      <c r="R91" s="53" t="s">
        <v>38</v>
      </c>
      <c r="S91" s="53" t="s">
        <v>35</v>
      </c>
      <c r="T91" s="53" t="s">
        <v>39</v>
      </c>
      <c r="U91" s="53" t="s">
        <v>35</v>
      </c>
      <c r="V91" s="56" t="s">
        <v>606</v>
      </c>
    </row>
    <row r="92" spans="1:23" x14ac:dyDescent="0.3">
      <c r="A92" s="53">
        <v>11790</v>
      </c>
      <c r="B92" s="53">
        <v>489</v>
      </c>
      <c r="C92" s="53">
        <v>53100328</v>
      </c>
      <c r="D92" s="53" t="s">
        <v>418</v>
      </c>
      <c r="E92" s="54" t="s">
        <v>419</v>
      </c>
      <c r="F92" s="55">
        <v>7</v>
      </c>
      <c r="G92" s="55" t="s">
        <v>33</v>
      </c>
      <c r="H92" s="55" t="s">
        <v>48</v>
      </c>
      <c r="I92" s="55" t="s">
        <v>32</v>
      </c>
      <c r="J92" s="53">
        <v>11790</v>
      </c>
      <c r="K92" s="53" t="s">
        <v>37</v>
      </c>
      <c r="L92" s="53" t="s">
        <v>37</v>
      </c>
      <c r="M92" s="53" t="s">
        <v>35</v>
      </c>
      <c r="N92" s="53" t="s">
        <v>37</v>
      </c>
      <c r="O92" s="53" t="s">
        <v>37</v>
      </c>
      <c r="P92" s="53" t="s">
        <v>37</v>
      </c>
      <c r="Q92" s="53" t="s">
        <v>37</v>
      </c>
      <c r="R92" s="53" t="s">
        <v>40</v>
      </c>
      <c r="S92" s="53" t="s">
        <v>35</v>
      </c>
      <c r="T92" s="53" t="s">
        <v>39</v>
      </c>
      <c r="U92" s="53" t="s">
        <v>35</v>
      </c>
      <c r="V92" s="56" t="s">
        <v>606</v>
      </c>
    </row>
    <row r="93" spans="1:23" ht="33.6" x14ac:dyDescent="0.3">
      <c r="A93" s="53">
        <v>11791</v>
      </c>
      <c r="B93" s="53">
        <v>490</v>
      </c>
      <c r="C93" s="53">
        <v>53100328</v>
      </c>
      <c r="D93" s="53" t="s">
        <v>740</v>
      </c>
      <c r="E93" s="54" t="s">
        <v>741</v>
      </c>
      <c r="F93" s="55">
        <v>13</v>
      </c>
      <c r="G93" s="55" t="s">
        <v>33</v>
      </c>
      <c r="H93" s="55" t="s">
        <v>620</v>
      </c>
      <c r="I93" s="55" t="s">
        <v>638</v>
      </c>
      <c r="J93" s="53">
        <v>11791</v>
      </c>
      <c r="K93" s="53" t="s">
        <v>37</v>
      </c>
      <c r="L93" s="53" t="s">
        <v>37</v>
      </c>
      <c r="M93" s="53" t="s">
        <v>35</v>
      </c>
      <c r="N93" s="53" t="s">
        <v>37</v>
      </c>
      <c r="O93" s="53" t="s">
        <v>37</v>
      </c>
      <c r="P93" s="53" t="s">
        <v>37</v>
      </c>
      <c r="Q93" s="53" t="s">
        <v>37</v>
      </c>
      <c r="R93" s="53" t="s">
        <v>38</v>
      </c>
      <c r="S93" s="53" t="s">
        <v>35</v>
      </c>
      <c r="T93" s="53" t="s">
        <v>39</v>
      </c>
      <c r="U93" s="53" t="s">
        <v>35</v>
      </c>
      <c r="V93" s="56" t="s">
        <v>606</v>
      </c>
    </row>
    <row r="94" spans="1:23" x14ac:dyDescent="0.3">
      <c r="A94" s="53">
        <v>11793</v>
      </c>
      <c r="B94" s="53">
        <v>184</v>
      </c>
      <c r="C94" s="53">
        <v>53100012</v>
      </c>
      <c r="D94" s="53" t="s">
        <v>514</v>
      </c>
      <c r="E94" s="54" t="s">
        <v>515</v>
      </c>
      <c r="F94" s="55">
        <v>3</v>
      </c>
      <c r="G94" s="55" t="s">
        <v>203</v>
      </c>
      <c r="H94" s="55" t="s">
        <v>48</v>
      </c>
      <c r="I94" s="55" t="s">
        <v>32</v>
      </c>
      <c r="J94" s="53">
        <v>11793</v>
      </c>
      <c r="K94" s="53" t="s">
        <v>37</v>
      </c>
      <c r="L94" s="53" t="s">
        <v>37</v>
      </c>
      <c r="M94" s="53" t="s">
        <v>35</v>
      </c>
      <c r="N94" s="53" t="s">
        <v>37</v>
      </c>
      <c r="O94" s="53" t="s">
        <v>37</v>
      </c>
      <c r="P94" s="53" t="s">
        <v>37</v>
      </c>
      <c r="Q94" s="53" t="s">
        <v>37</v>
      </c>
      <c r="R94" s="53" t="s">
        <v>38</v>
      </c>
      <c r="S94" s="53" t="s">
        <v>35</v>
      </c>
      <c r="T94" s="53" t="s">
        <v>39</v>
      </c>
      <c r="U94" s="53" t="s">
        <v>35</v>
      </c>
      <c r="V94" s="56" t="s">
        <v>606</v>
      </c>
    </row>
    <row r="95" spans="1:23" ht="33.6" x14ac:dyDescent="0.3">
      <c r="A95" s="53">
        <v>11795</v>
      </c>
      <c r="B95" s="53">
        <v>491</v>
      </c>
      <c r="C95" s="53">
        <v>53100328</v>
      </c>
      <c r="D95" s="53" t="s">
        <v>742</v>
      </c>
      <c r="E95" s="54" t="s">
        <v>743</v>
      </c>
      <c r="F95" s="55">
        <v>45</v>
      </c>
      <c r="G95" s="55" t="s">
        <v>33</v>
      </c>
      <c r="H95" s="55" t="s">
        <v>620</v>
      </c>
      <c r="I95" s="55" t="s">
        <v>32</v>
      </c>
      <c r="J95" s="53">
        <v>11795</v>
      </c>
      <c r="K95" s="53" t="s">
        <v>37</v>
      </c>
      <c r="L95" s="53" t="s">
        <v>37</v>
      </c>
      <c r="M95" s="53" t="s">
        <v>35</v>
      </c>
      <c r="N95" s="53" t="s">
        <v>37</v>
      </c>
      <c r="O95" s="53" t="s">
        <v>37</v>
      </c>
      <c r="P95" s="53" t="s">
        <v>37</v>
      </c>
      <c r="Q95" s="53" t="s">
        <v>37</v>
      </c>
      <c r="R95" s="53" t="s">
        <v>38</v>
      </c>
      <c r="S95" s="53" t="s">
        <v>35</v>
      </c>
      <c r="T95" s="53" t="s">
        <v>39</v>
      </c>
      <c r="U95" s="53" t="s">
        <v>35</v>
      </c>
      <c r="V95" s="56" t="s">
        <v>606</v>
      </c>
    </row>
    <row r="96" spans="1:23" ht="33.6" x14ac:dyDescent="0.3">
      <c r="A96" s="53">
        <v>11803</v>
      </c>
      <c r="B96" s="53">
        <v>617</v>
      </c>
      <c r="C96" s="53">
        <v>53100582</v>
      </c>
      <c r="D96" s="53" t="s">
        <v>744</v>
      </c>
      <c r="E96" s="54" t="s">
        <v>745</v>
      </c>
      <c r="F96" s="55">
        <v>7</v>
      </c>
      <c r="G96" s="55" t="s">
        <v>120</v>
      </c>
      <c r="H96" s="55" t="s">
        <v>620</v>
      </c>
      <c r="I96" s="55" t="s">
        <v>32</v>
      </c>
      <c r="J96" s="53">
        <v>11803</v>
      </c>
      <c r="K96" s="53" t="s">
        <v>37</v>
      </c>
      <c r="L96" s="53" t="s">
        <v>37</v>
      </c>
      <c r="M96" s="53" t="s">
        <v>35</v>
      </c>
      <c r="N96" s="53" t="s">
        <v>37</v>
      </c>
      <c r="O96" s="53" t="s">
        <v>37</v>
      </c>
      <c r="P96" s="53" t="s">
        <v>37</v>
      </c>
      <c r="Q96" s="53" t="s">
        <v>37</v>
      </c>
      <c r="R96" s="53" t="s">
        <v>38</v>
      </c>
      <c r="S96" s="53" t="s">
        <v>35</v>
      </c>
      <c r="T96" s="53" t="s">
        <v>39</v>
      </c>
      <c r="U96" s="53" t="s">
        <v>35</v>
      </c>
      <c r="V96" s="56" t="s">
        <v>606</v>
      </c>
    </row>
    <row r="97" spans="1:22" ht="33.6" x14ac:dyDescent="0.3">
      <c r="A97" s="53">
        <v>11805</v>
      </c>
      <c r="B97" s="53">
        <v>536</v>
      </c>
      <c r="C97" s="53">
        <v>53100357</v>
      </c>
      <c r="D97" s="53" t="s">
        <v>746</v>
      </c>
      <c r="E97" s="54" t="s">
        <v>747</v>
      </c>
      <c r="F97" s="55">
        <v>59</v>
      </c>
      <c r="G97" s="55" t="s">
        <v>105</v>
      </c>
      <c r="H97" s="55" t="s">
        <v>620</v>
      </c>
      <c r="I97" s="55" t="s">
        <v>638</v>
      </c>
      <c r="J97" s="53">
        <v>11805</v>
      </c>
      <c r="K97" s="53" t="s">
        <v>35</v>
      </c>
      <c r="L97" s="53" t="s">
        <v>37</v>
      </c>
      <c r="M97" s="53" t="s">
        <v>35</v>
      </c>
      <c r="N97" s="53" t="s">
        <v>35</v>
      </c>
      <c r="O97" s="53" t="s">
        <v>37</v>
      </c>
      <c r="P97" s="53" t="s">
        <v>37</v>
      </c>
      <c r="Q97" s="53" t="s">
        <v>35</v>
      </c>
      <c r="R97" s="53" t="s">
        <v>641</v>
      </c>
      <c r="S97" s="53" t="s">
        <v>35</v>
      </c>
      <c r="T97" s="53" t="s">
        <v>39</v>
      </c>
      <c r="U97" s="53" t="s">
        <v>35</v>
      </c>
      <c r="V97" s="56" t="s">
        <v>606</v>
      </c>
    </row>
    <row r="98" spans="1:22" ht="33.6" x14ac:dyDescent="0.3">
      <c r="A98" s="53">
        <v>11809</v>
      </c>
      <c r="B98" s="53">
        <v>537</v>
      </c>
      <c r="C98" s="53">
        <v>53100357</v>
      </c>
      <c r="D98" s="53" t="s">
        <v>748</v>
      </c>
      <c r="E98" s="54" t="s">
        <v>749</v>
      </c>
      <c r="F98" s="55">
        <v>9</v>
      </c>
      <c r="G98" s="55" t="s">
        <v>105</v>
      </c>
      <c r="H98" s="55" t="s">
        <v>620</v>
      </c>
      <c r="I98" s="55" t="s">
        <v>32</v>
      </c>
      <c r="J98" s="53">
        <v>11809</v>
      </c>
      <c r="K98" s="53" t="s">
        <v>37</v>
      </c>
      <c r="L98" s="53" t="s">
        <v>37</v>
      </c>
      <c r="M98" s="53" t="s">
        <v>35</v>
      </c>
      <c r="N98" s="53" t="s">
        <v>35</v>
      </c>
      <c r="O98" s="53" t="s">
        <v>37</v>
      </c>
      <c r="P98" s="53" t="s">
        <v>37</v>
      </c>
      <c r="Q98" s="53" t="s">
        <v>37</v>
      </c>
      <c r="R98" s="53" t="s">
        <v>641</v>
      </c>
      <c r="S98" s="53" t="s">
        <v>35</v>
      </c>
      <c r="T98" s="53" t="s">
        <v>39</v>
      </c>
      <c r="U98" s="53" t="s">
        <v>35</v>
      </c>
      <c r="V98" s="56" t="s">
        <v>606</v>
      </c>
    </row>
    <row r="99" spans="1:22" ht="33.6" x14ac:dyDescent="0.3">
      <c r="A99" s="53">
        <v>11813</v>
      </c>
      <c r="B99" s="53">
        <v>279</v>
      </c>
      <c r="C99" s="53">
        <v>53100136</v>
      </c>
      <c r="D99" s="53" t="s">
        <v>750</v>
      </c>
      <c r="E99" s="54" t="s">
        <v>751</v>
      </c>
      <c r="F99" s="55">
        <v>7</v>
      </c>
      <c r="G99" s="55" t="s">
        <v>254</v>
      </c>
      <c r="H99" s="55" t="s">
        <v>620</v>
      </c>
      <c r="I99" s="55" t="s">
        <v>32</v>
      </c>
      <c r="J99" s="53">
        <v>11813</v>
      </c>
      <c r="K99" s="53" t="s">
        <v>35</v>
      </c>
      <c r="L99" s="53" t="s">
        <v>37</v>
      </c>
      <c r="M99" s="53" t="s">
        <v>35</v>
      </c>
      <c r="N99" s="53" t="s">
        <v>37</v>
      </c>
      <c r="O99" s="53" t="s">
        <v>37</v>
      </c>
      <c r="P99" s="53" t="s">
        <v>37</v>
      </c>
      <c r="Q99" s="53" t="s">
        <v>35</v>
      </c>
      <c r="R99" s="53" t="s">
        <v>641</v>
      </c>
      <c r="S99" s="53" t="s">
        <v>35</v>
      </c>
      <c r="T99" s="53" t="s">
        <v>621</v>
      </c>
      <c r="U99" s="53" t="s">
        <v>35</v>
      </c>
      <c r="V99" s="56"/>
    </row>
    <row r="100" spans="1:22" ht="33.6" x14ac:dyDescent="0.3">
      <c r="A100" s="53">
        <v>11814</v>
      </c>
      <c r="B100" s="53">
        <v>280</v>
      </c>
      <c r="C100" s="53">
        <v>53100136</v>
      </c>
      <c r="D100" s="53" t="s">
        <v>752</v>
      </c>
      <c r="E100" s="54" t="s">
        <v>753</v>
      </c>
      <c r="F100" s="55">
        <v>7</v>
      </c>
      <c r="G100" s="55" t="s">
        <v>254</v>
      </c>
      <c r="H100" s="55" t="s">
        <v>620</v>
      </c>
      <c r="I100" s="55" t="s">
        <v>32</v>
      </c>
      <c r="J100" s="53">
        <v>11814</v>
      </c>
      <c r="K100" s="53" t="s">
        <v>35</v>
      </c>
      <c r="L100" s="53" t="s">
        <v>37</v>
      </c>
      <c r="M100" s="53" t="s">
        <v>35</v>
      </c>
      <c r="N100" s="53" t="s">
        <v>37</v>
      </c>
      <c r="O100" s="53" t="s">
        <v>37</v>
      </c>
      <c r="P100" s="53" t="s">
        <v>37</v>
      </c>
      <c r="Q100" s="53" t="s">
        <v>35</v>
      </c>
      <c r="R100" s="53" t="s">
        <v>641</v>
      </c>
      <c r="S100" s="53" t="s">
        <v>35</v>
      </c>
      <c r="T100" s="53" t="s">
        <v>621</v>
      </c>
      <c r="U100" s="53" t="s">
        <v>35</v>
      </c>
      <c r="V100" s="56"/>
    </row>
    <row r="101" spans="1:22" ht="33.6" x14ac:dyDescent="0.3">
      <c r="A101" s="53">
        <v>11816</v>
      </c>
      <c r="B101" s="53">
        <v>660</v>
      </c>
      <c r="C101" s="53">
        <v>53100867</v>
      </c>
      <c r="D101" s="53" t="s">
        <v>754</v>
      </c>
      <c r="E101" s="54" t="s">
        <v>755</v>
      </c>
      <c r="F101" s="55">
        <v>3</v>
      </c>
      <c r="G101" s="55" t="s">
        <v>254</v>
      </c>
      <c r="H101" s="55" t="s">
        <v>620</v>
      </c>
      <c r="I101" s="55" t="s">
        <v>32</v>
      </c>
      <c r="J101" s="53">
        <v>11816</v>
      </c>
      <c r="K101" s="53" t="s">
        <v>35</v>
      </c>
      <c r="L101" s="53" t="s">
        <v>37</v>
      </c>
      <c r="M101" s="53" t="s">
        <v>35</v>
      </c>
      <c r="N101" s="53" t="s">
        <v>37</v>
      </c>
      <c r="O101" s="53" t="s">
        <v>37</v>
      </c>
      <c r="P101" s="53" t="s">
        <v>37</v>
      </c>
      <c r="Q101" s="53" t="s">
        <v>35</v>
      </c>
      <c r="R101" s="53" t="s">
        <v>641</v>
      </c>
      <c r="S101" s="53" t="s">
        <v>35</v>
      </c>
      <c r="T101" s="53" t="s">
        <v>621</v>
      </c>
      <c r="U101" s="53" t="s">
        <v>35</v>
      </c>
      <c r="V101" s="56"/>
    </row>
    <row r="102" spans="1:22" ht="33.6" x14ac:dyDescent="0.3">
      <c r="A102" s="53">
        <v>11818</v>
      </c>
      <c r="B102" s="53">
        <v>281</v>
      </c>
      <c r="C102" s="53">
        <v>53100136</v>
      </c>
      <c r="D102" s="53" t="s">
        <v>756</v>
      </c>
      <c r="E102" s="54" t="s">
        <v>757</v>
      </c>
      <c r="F102" s="55">
        <v>10</v>
      </c>
      <c r="G102" s="55" t="s">
        <v>254</v>
      </c>
      <c r="H102" s="55" t="s">
        <v>620</v>
      </c>
      <c r="I102" s="55" t="s">
        <v>32</v>
      </c>
      <c r="J102" s="53">
        <v>11818</v>
      </c>
      <c r="K102" s="53" t="s">
        <v>37</v>
      </c>
      <c r="L102" s="53" t="s">
        <v>37</v>
      </c>
      <c r="M102" s="53" t="s">
        <v>35</v>
      </c>
      <c r="N102" s="53" t="s">
        <v>37</v>
      </c>
      <c r="O102" s="53" t="s">
        <v>37</v>
      </c>
      <c r="P102" s="53" t="s">
        <v>37</v>
      </c>
      <c r="Q102" s="53" t="s">
        <v>37</v>
      </c>
      <c r="R102" s="53" t="s">
        <v>641</v>
      </c>
      <c r="S102" s="53" t="s">
        <v>35</v>
      </c>
      <c r="T102" s="53" t="s">
        <v>621</v>
      </c>
      <c r="U102" s="53" t="s">
        <v>35</v>
      </c>
      <c r="V102" s="56"/>
    </row>
    <row r="103" spans="1:22" ht="33.6" x14ac:dyDescent="0.3">
      <c r="A103" s="53">
        <v>11823</v>
      </c>
      <c r="B103" s="53">
        <v>494</v>
      </c>
      <c r="C103" s="53">
        <v>53100330</v>
      </c>
      <c r="D103" s="53" t="s">
        <v>758</v>
      </c>
      <c r="E103" s="54" t="s">
        <v>759</v>
      </c>
      <c r="F103" s="55">
        <v>23</v>
      </c>
      <c r="G103" s="55" t="s">
        <v>254</v>
      </c>
      <c r="H103" s="55" t="s">
        <v>620</v>
      </c>
      <c r="I103" s="55" t="s">
        <v>32</v>
      </c>
      <c r="J103" s="53">
        <v>11823</v>
      </c>
      <c r="K103" s="53" t="s">
        <v>37</v>
      </c>
      <c r="L103" s="53" t="s">
        <v>37</v>
      </c>
      <c r="M103" s="53" t="s">
        <v>35</v>
      </c>
      <c r="N103" s="53" t="s">
        <v>37</v>
      </c>
      <c r="O103" s="53" t="s">
        <v>37</v>
      </c>
      <c r="P103" s="53" t="s">
        <v>37</v>
      </c>
      <c r="Q103" s="53" t="s">
        <v>37</v>
      </c>
      <c r="R103" s="53" t="s">
        <v>641</v>
      </c>
      <c r="S103" s="53" t="s">
        <v>35</v>
      </c>
      <c r="T103" s="53" t="s">
        <v>621</v>
      </c>
      <c r="U103" s="53" t="s">
        <v>35</v>
      </c>
      <c r="V103" s="56"/>
    </row>
    <row r="104" spans="1:22" ht="33.6" x14ac:dyDescent="0.3">
      <c r="A104" s="53">
        <v>11824</v>
      </c>
      <c r="B104" s="53">
        <v>282</v>
      </c>
      <c r="C104" s="53">
        <v>53100136</v>
      </c>
      <c r="D104" s="53" t="s">
        <v>760</v>
      </c>
      <c r="E104" s="54" t="s">
        <v>761</v>
      </c>
      <c r="F104" s="55">
        <v>1</v>
      </c>
      <c r="G104" s="55" t="s">
        <v>254</v>
      </c>
      <c r="H104" s="55" t="s">
        <v>620</v>
      </c>
      <c r="I104" s="55" t="s">
        <v>32</v>
      </c>
      <c r="J104" s="53">
        <v>11824</v>
      </c>
      <c r="K104" s="53" t="s">
        <v>35</v>
      </c>
      <c r="L104" s="53" t="s">
        <v>37</v>
      </c>
      <c r="M104" s="53" t="s">
        <v>35</v>
      </c>
      <c r="N104" s="53" t="s">
        <v>37</v>
      </c>
      <c r="O104" s="53" t="s">
        <v>37</v>
      </c>
      <c r="P104" s="53" t="s">
        <v>37</v>
      </c>
      <c r="Q104" s="53" t="s">
        <v>35</v>
      </c>
      <c r="R104" s="53" t="s">
        <v>641</v>
      </c>
      <c r="S104" s="53" t="s">
        <v>35</v>
      </c>
      <c r="T104" s="53" t="s">
        <v>621</v>
      </c>
      <c r="U104" s="53" t="s">
        <v>35</v>
      </c>
      <c r="V104" s="56"/>
    </row>
    <row r="105" spans="1:22" ht="33.6" x14ac:dyDescent="0.3">
      <c r="A105" s="53">
        <v>11825</v>
      </c>
      <c r="B105" s="53">
        <v>283</v>
      </c>
      <c r="C105" s="53">
        <v>53100136</v>
      </c>
      <c r="D105" s="53" t="s">
        <v>762</v>
      </c>
      <c r="E105" s="54" t="s">
        <v>763</v>
      </c>
      <c r="F105" s="55">
        <v>3</v>
      </c>
      <c r="G105" s="55" t="s">
        <v>254</v>
      </c>
      <c r="H105" s="55" t="s">
        <v>620</v>
      </c>
      <c r="I105" s="55" t="s">
        <v>32</v>
      </c>
      <c r="J105" s="53">
        <v>11825</v>
      </c>
      <c r="K105" s="53" t="s">
        <v>35</v>
      </c>
      <c r="L105" s="53" t="s">
        <v>37</v>
      </c>
      <c r="M105" s="53" t="s">
        <v>35</v>
      </c>
      <c r="N105" s="53" t="s">
        <v>37</v>
      </c>
      <c r="O105" s="53" t="s">
        <v>37</v>
      </c>
      <c r="P105" s="53" t="s">
        <v>37</v>
      </c>
      <c r="Q105" s="53" t="s">
        <v>35</v>
      </c>
      <c r="R105" s="53" t="s">
        <v>641</v>
      </c>
      <c r="S105" s="53" t="s">
        <v>35</v>
      </c>
      <c r="T105" s="53" t="s">
        <v>621</v>
      </c>
      <c r="U105" s="53" t="s">
        <v>35</v>
      </c>
      <c r="V105" s="56"/>
    </row>
    <row r="106" spans="1:22" x14ac:dyDescent="0.3">
      <c r="A106" s="53">
        <v>11837</v>
      </c>
      <c r="B106" s="53">
        <v>1251</v>
      </c>
      <c r="C106" s="53">
        <v>53200422</v>
      </c>
      <c r="D106" s="53" t="s">
        <v>115</v>
      </c>
      <c r="E106" s="54" t="s">
        <v>116</v>
      </c>
      <c r="F106" s="55">
        <v>26</v>
      </c>
      <c r="G106" s="55" t="s">
        <v>105</v>
      </c>
      <c r="H106" s="55" t="s">
        <v>48</v>
      </c>
      <c r="I106" s="55" t="s">
        <v>604</v>
      </c>
      <c r="J106" s="53">
        <v>11837</v>
      </c>
      <c r="K106" s="53" t="s">
        <v>37</v>
      </c>
      <c r="L106" s="53" t="s">
        <v>37</v>
      </c>
      <c r="M106" s="53" t="s">
        <v>35</v>
      </c>
      <c r="N106" s="53" t="s">
        <v>37</v>
      </c>
      <c r="O106" s="53" t="s">
        <v>37</v>
      </c>
      <c r="P106" s="53" t="s">
        <v>37</v>
      </c>
      <c r="Q106" s="53" t="s">
        <v>37</v>
      </c>
      <c r="R106" s="53" t="s">
        <v>40</v>
      </c>
      <c r="S106" s="53" t="s">
        <v>35</v>
      </c>
      <c r="T106" s="53" t="s">
        <v>39</v>
      </c>
      <c r="U106" s="53" t="s">
        <v>35</v>
      </c>
      <c r="V106" s="56" t="s">
        <v>606</v>
      </c>
    </row>
    <row r="107" spans="1:22" ht="33.6" x14ac:dyDescent="0.3">
      <c r="A107" s="53">
        <v>11838</v>
      </c>
      <c r="B107" s="53">
        <v>670</v>
      </c>
      <c r="C107" s="53">
        <v>53100871</v>
      </c>
      <c r="D107" s="53" t="s">
        <v>764</v>
      </c>
      <c r="E107" s="54" t="s">
        <v>765</v>
      </c>
      <c r="F107" s="55">
        <v>3</v>
      </c>
      <c r="G107" s="55" t="s">
        <v>203</v>
      </c>
      <c r="H107" s="55" t="s">
        <v>620</v>
      </c>
      <c r="I107" s="55" t="s">
        <v>32</v>
      </c>
      <c r="J107" s="53">
        <v>11838</v>
      </c>
      <c r="K107" s="53" t="s">
        <v>37</v>
      </c>
      <c r="L107" s="53" t="s">
        <v>37</v>
      </c>
      <c r="M107" s="53" t="s">
        <v>35</v>
      </c>
      <c r="N107" s="53" t="s">
        <v>37</v>
      </c>
      <c r="O107" s="53" t="s">
        <v>37</v>
      </c>
      <c r="P107" s="53" t="s">
        <v>37</v>
      </c>
      <c r="Q107" s="53" t="s">
        <v>37</v>
      </c>
      <c r="R107" s="53" t="s">
        <v>38</v>
      </c>
      <c r="S107" s="53" t="s">
        <v>35</v>
      </c>
      <c r="T107" s="53" t="s">
        <v>605</v>
      </c>
      <c r="U107" s="53" t="s">
        <v>35</v>
      </c>
      <c r="V107" s="56" t="s">
        <v>606</v>
      </c>
    </row>
    <row r="108" spans="1:22" ht="33.6" x14ac:dyDescent="0.3">
      <c r="A108" s="53">
        <v>11842</v>
      </c>
      <c r="B108" s="53">
        <v>504</v>
      </c>
      <c r="C108" s="53">
        <v>53100347</v>
      </c>
      <c r="D108" s="53" t="s">
        <v>199</v>
      </c>
      <c r="E108" s="54" t="s">
        <v>200</v>
      </c>
      <c r="F108" s="55">
        <v>4</v>
      </c>
      <c r="G108" s="55" t="s">
        <v>111</v>
      </c>
      <c r="H108" s="55" t="s">
        <v>48</v>
      </c>
      <c r="I108" s="55" t="s">
        <v>604</v>
      </c>
      <c r="J108" s="53">
        <v>11842</v>
      </c>
      <c r="K108" s="53" t="s">
        <v>37</v>
      </c>
      <c r="L108" s="53" t="s">
        <v>37</v>
      </c>
      <c r="M108" s="53" t="s">
        <v>35</v>
      </c>
      <c r="N108" s="53" t="s">
        <v>37</v>
      </c>
      <c r="O108" s="53" t="s">
        <v>37</v>
      </c>
      <c r="P108" s="53" t="s">
        <v>37</v>
      </c>
      <c r="Q108" s="53" t="s">
        <v>37</v>
      </c>
      <c r="R108" s="53" t="s">
        <v>40</v>
      </c>
      <c r="S108" s="53" t="s">
        <v>35</v>
      </c>
      <c r="T108" s="53" t="s">
        <v>39</v>
      </c>
      <c r="U108" s="53" t="s">
        <v>35</v>
      </c>
      <c r="V108" s="56" t="s">
        <v>606</v>
      </c>
    </row>
    <row r="109" spans="1:22" x14ac:dyDescent="0.3">
      <c r="A109" s="53">
        <v>11844</v>
      </c>
      <c r="B109" s="53">
        <v>659</v>
      </c>
      <c r="C109" s="53">
        <v>53100865</v>
      </c>
      <c r="D109" s="53" t="s">
        <v>766</v>
      </c>
      <c r="E109" s="54" t="s">
        <v>767</v>
      </c>
      <c r="F109" s="55">
        <v>5</v>
      </c>
      <c r="G109" s="55" t="s">
        <v>33</v>
      </c>
      <c r="H109" s="55" t="s">
        <v>48</v>
      </c>
      <c r="I109" s="55" t="s">
        <v>638</v>
      </c>
      <c r="J109" s="53">
        <v>11844</v>
      </c>
      <c r="K109" s="53" t="s">
        <v>37</v>
      </c>
      <c r="L109" s="53" t="s">
        <v>37</v>
      </c>
      <c r="M109" s="53" t="s">
        <v>35</v>
      </c>
      <c r="N109" s="53" t="s">
        <v>37</v>
      </c>
      <c r="O109" s="53" t="s">
        <v>37</v>
      </c>
      <c r="P109" s="53" t="s">
        <v>37</v>
      </c>
      <c r="Q109" s="53" t="s">
        <v>37</v>
      </c>
      <c r="R109" s="53" t="s">
        <v>38</v>
      </c>
      <c r="S109" s="53" t="s">
        <v>35</v>
      </c>
      <c r="T109" s="53" t="s">
        <v>39</v>
      </c>
      <c r="U109" s="53" t="s">
        <v>35</v>
      </c>
      <c r="V109" s="56" t="s">
        <v>606</v>
      </c>
    </row>
    <row r="110" spans="1:22" x14ac:dyDescent="0.3">
      <c r="A110" s="53">
        <v>11849</v>
      </c>
      <c r="B110" s="53">
        <v>293</v>
      </c>
      <c r="C110" s="53">
        <v>53100148</v>
      </c>
      <c r="D110" s="53" t="s">
        <v>248</v>
      </c>
      <c r="E110" s="54" t="s">
        <v>249</v>
      </c>
      <c r="F110" s="55">
        <v>6</v>
      </c>
      <c r="G110" s="55" t="e">
        <v>#N/A</v>
      </c>
      <c r="H110" s="55" t="s">
        <v>48</v>
      </c>
      <c r="I110" s="55" t="s">
        <v>604</v>
      </c>
      <c r="J110" s="53">
        <v>11849</v>
      </c>
      <c r="K110" s="53" t="s">
        <v>37</v>
      </c>
      <c r="L110" s="53" t="s">
        <v>37</v>
      </c>
      <c r="M110" s="53" t="s">
        <v>35</v>
      </c>
      <c r="N110" s="53" t="s">
        <v>37</v>
      </c>
      <c r="O110" s="53" t="s">
        <v>37</v>
      </c>
      <c r="P110" s="53" t="s">
        <v>37</v>
      </c>
      <c r="Q110" s="53" t="s">
        <v>37</v>
      </c>
      <c r="R110" s="53" t="s">
        <v>38</v>
      </c>
      <c r="S110" s="53" t="s">
        <v>35</v>
      </c>
      <c r="T110" s="53" t="s">
        <v>39</v>
      </c>
      <c r="U110" s="53" t="s">
        <v>35</v>
      </c>
      <c r="V110" s="56" t="s">
        <v>606</v>
      </c>
    </row>
    <row r="111" spans="1:22" x14ac:dyDescent="0.3">
      <c r="A111" s="53">
        <v>11850</v>
      </c>
      <c r="B111" s="53">
        <v>294</v>
      </c>
      <c r="C111" s="53">
        <v>53100148</v>
      </c>
      <c r="D111" s="53" t="s">
        <v>232</v>
      </c>
      <c r="E111" s="54" t="s">
        <v>233</v>
      </c>
      <c r="F111" s="55">
        <v>2</v>
      </c>
      <c r="G111" s="55" t="e">
        <v>#N/A</v>
      </c>
      <c r="H111" s="55" t="s">
        <v>48</v>
      </c>
      <c r="I111" s="55" t="s">
        <v>604</v>
      </c>
      <c r="J111" s="53">
        <v>11850</v>
      </c>
      <c r="K111" s="53" t="s">
        <v>37</v>
      </c>
      <c r="L111" s="53" t="s">
        <v>37</v>
      </c>
      <c r="M111" s="53" t="s">
        <v>35</v>
      </c>
      <c r="N111" s="53" t="s">
        <v>37</v>
      </c>
      <c r="O111" s="53" t="s">
        <v>37</v>
      </c>
      <c r="P111" s="53" t="s">
        <v>37</v>
      </c>
      <c r="Q111" s="53" t="s">
        <v>37</v>
      </c>
      <c r="R111" s="53" t="s">
        <v>40</v>
      </c>
      <c r="S111" s="53" t="s">
        <v>35</v>
      </c>
      <c r="T111" s="53" t="s">
        <v>39</v>
      </c>
      <c r="U111" s="53" t="s">
        <v>35</v>
      </c>
      <c r="V111" s="56" t="s">
        <v>606</v>
      </c>
    </row>
    <row r="112" spans="1:22" ht="33.6" x14ac:dyDescent="0.3">
      <c r="A112" s="53">
        <v>11851</v>
      </c>
      <c r="B112" s="53">
        <v>295</v>
      </c>
      <c r="C112" s="53">
        <v>53100148</v>
      </c>
      <c r="D112" s="53" t="s">
        <v>768</v>
      </c>
      <c r="E112" s="54" t="s">
        <v>769</v>
      </c>
      <c r="F112" s="55">
        <v>4</v>
      </c>
      <c r="G112" s="55" t="s">
        <v>105</v>
      </c>
      <c r="H112" s="55" t="s">
        <v>620</v>
      </c>
      <c r="I112" s="55" t="s">
        <v>604</v>
      </c>
      <c r="J112" s="53">
        <v>11851</v>
      </c>
      <c r="K112" s="53" t="s">
        <v>37</v>
      </c>
      <c r="L112" s="53" t="s">
        <v>37</v>
      </c>
      <c r="M112" s="53" t="s">
        <v>35</v>
      </c>
      <c r="N112" s="53" t="s">
        <v>37</v>
      </c>
      <c r="O112" s="53" t="s">
        <v>37</v>
      </c>
      <c r="P112" s="53" t="s">
        <v>37</v>
      </c>
      <c r="Q112" s="53" t="s">
        <v>37</v>
      </c>
      <c r="R112" s="53" t="s">
        <v>641</v>
      </c>
      <c r="S112" s="53" t="s">
        <v>35</v>
      </c>
      <c r="T112" s="53" t="s">
        <v>39</v>
      </c>
      <c r="U112" s="53" t="s">
        <v>35</v>
      </c>
      <c r="V112" s="56" t="s">
        <v>606</v>
      </c>
    </row>
    <row r="113" spans="1:23" x14ac:dyDescent="0.3">
      <c r="A113" s="53">
        <v>11853</v>
      </c>
      <c r="B113" s="53">
        <v>888</v>
      </c>
      <c r="C113" s="53">
        <v>53200152</v>
      </c>
      <c r="D113" s="53" t="s">
        <v>181</v>
      </c>
      <c r="E113" s="54" t="s">
        <v>182</v>
      </c>
      <c r="F113" s="55">
        <v>617</v>
      </c>
      <c r="G113" s="55" t="s">
        <v>105</v>
      </c>
      <c r="H113" s="55" t="s">
        <v>48</v>
      </c>
      <c r="I113" s="55" t="s">
        <v>604</v>
      </c>
      <c r="J113" s="53">
        <v>11853</v>
      </c>
      <c r="K113" s="53" t="s">
        <v>37</v>
      </c>
      <c r="L113" s="53" t="s">
        <v>37</v>
      </c>
      <c r="M113" s="53" t="s">
        <v>37</v>
      </c>
      <c r="N113" s="53" t="s">
        <v>37</v>
      </c>
      <c r="O113" s="53" t="s">
        <v>37</v>
      </c>
      <c r="P113" s="53" t="s">
        <v>37</v>
      </c>
      <c r="Q113" s="53" t="s">
        <v>37</v>
      </c>
      <c r="R113" s="53" t="s">
        <v>37</v>
      </c>
      <c r="S113" s="53" t="s">
        <v>37</v>
      </c>
      <c r="T113" s="53" t="s">
        <v>605</v>
      </c>
      <c r="U113" s="53" t="s">
        <v>35</v>
      </c>
      <c r="V113" s="56"/>
    </row>
    <row r="114" spans="1:23" x14ac:dyDescent="0.3">
      <c r="A114" s="53">
        <v>11854</v>
      </c>
      <c r="B114" s="53">
        <v>303</v>
      </c>
      <c r="C114" s="53">
        <v>53100158</v>
      </c>
      <c r="D114" s="53" t="s">
        <v>592</v>
      </c>
      <c r="E114" s="54" t="s">
        <v>591</v>
      </c>
      <c r="F114" s="55">
        <v>39</v>
      </c>
      <c r="G114" s="55" t="s">
        <v>105</v>
      </c>
      <c r="H114" s="55" t="s">
        <v>48</v>
      </c>
      <c r="I114" s="55" t="s">
        <v>604</v>
      </c>
      <c r="J114" s="53">
        <v>11854</v>
      </c>
      <c r="K114" s="53" t="s">
        <v>37</v>
      </c>
      <c r="L114" s="53" t="s">
        <v>37</v>
      </c>
      <c r="M114" s="53" t="s">
        <v>37</v>
      </c>
      <c r="N114" s="53" t="s">
        <v>37</v>
      </c>
      <c r="O114" s="53" t="s">
        <v>37</v>
      </c>
      <c r="P114" s="53" t="s">
        <v>37</v>
      </c>
      <c r="Q114" s="53" t="s">
        <v>37</v>
      </c>
      <c r="R114" s="53" t="s">
        <v>37</v>
      </c>
      <c r="S114" s="53" t="s">
        <v>37</v>
      </c>
      <c r="T114" s="53" t="s">
        <v>605</v>
      </c>
      <c r="U114" s="53" t="s">
        <v>37</v>
      </c>
      <c r="V114" s="56" t="s">
        <v>770</v>
      </c>
    </row>
    <row r="115" spans="1:23" ht="33.6" x14ac:dyDescent="0.3">
      <c r="A115" s="53">
        <v>11855</v>
      </c>
      <c r="B115" s="53">
        <v>889</v>
      </c>
      <c r="C115" s="53">
        <v>53200152</v>
      </c>
      <c r="D115" s="53" t="s">
        <v>311</v>
      </c>
      <c r="E115" s="54" t="s">
        <v>312</v>
      </c>
      <c r="F115" s="55">
        <v>2</v>
      </c>
      <c r="G115" s="55" t="s">
        <v>105</v>
      </c>
      <c r="H115" s="55" t="s">
        <v>48</v>
      </c>
      <c r="I115" s="55" t="s">
        <v>604</v>
      </c>
      <c r="J115" s="53">
        <v>11855</v>
      </c>
      <c r="K115" s="53" t="s">
        <v>37</v>
      </c>
      <c r="L115" s="53" t="s">
        <v>37</v>
      </c>
      <c r="M115" s="53" t="s">
        <v>37</v>
      </c>
      <c r="N115" s="53" t="s">
        <v>37</v>
      </c>
      <c r="O115" s="53" t="s">
        <v>37</v>
      </c>
      <c r="P115" s="53" t="s">
        <v>37</v>
      </c>
      <c r="Q115" s="53" t="s">
        <v>37</v>
      </c>
      <c r="R115" s="53" t="s">
        <v>37</v>
      </c>
      <c r="S115" s="53" t="s">
        <v>37</v>
      </c>
      <c r="T115" s="53" t="s">
        <v>605</v>
      </c>
      <c r="U115" s="53" t="s">
        <v>35</v>
      </c>
      <c r="V115" s="56"/>
      <c r="W115" s="57" t="s">
        <v>658</v>
      </c>
    </row>
    <row r="116" spans="1:23" ht="33.6" x14ac:dyDescent="0.3">
      <c r="A116" s="53">
        <v>11855</v>
      </c>
      <c r="B116" s="53">
        <v>890</v>
      </c>
      <c r="C116" s="53">
        <v>53200152</v>
      </c>
      <c r="D116" s="53" t="s">
        <v>311</v>
      </c>
      <c r="E116" s="54" t="s">
        <v>312</v>
      </c>
      <c r="F116" s="55">
        <v>263</v>
      </c>
      <c r="G116" s="55" t="s">
        <v>105</v>
      </c>
      <c r="H116" s="55" t="s">
        <v>48</v>
      </c>
      <c r="I116" s="55" t="s">
        <v>604</v>
      </c>
      <c r="J116" s="53">
        <v>11855</v>
      </c>
      <c r="K116" s="53" t="s">
        <v>37</v>
      </c>
      <c r="L116" s="53" t="s">
        <v>37</v>
      </c>
      <c r="M116" s="53" t="s">
        <v>37</v>
      </c>
      <c r="N116" s="53" t="s">
        <v>37</v>
      </c>
      <c r="O116" s="53" t="s">
        <v>37</v>
      </c>
      <c r="P116" s="53" t="s">
        <v>37</v>
      </c>
      <c r="Q116" s="53" t="s">
        <v>37</v>
      </c>
      <c r="R116" s="53" t="s">
        <v>37</v>
      </c>
      <c r="S116" s="53" t="s">
        <v>37</v>
      </c>
      <c r="T116" s="53" t="s">
        <v>605</v>
      </c>
      <c r="U116" s="53" t="s">
        <v>35</v>
      </c>
      <c r="V116" s="56"/>
      <c r="W116" s="57" t="s">
        <v>658</v>
      </c>
    </row>
    <row r="117" spans="1:23" x14ac:dyDescent="0.3">
      <c r="A117" s="53">
        <v>11857</v>
      </c>
      <c r="B117" s="53">
        <v>585</v>
      </c>
      <c r="C117" s="53">
        <v>53100400</v>
      </c>
      <c r="D117" s="53" t="s">
        <v>424</v>
      </c>
      <c r="E117" s="54" t="s">
        <v>425</v>
      </c>
      <c r="F117" s="55">
        <v>3</v>
      </c>
      <c r="G117" s="55" t="s">
        <v>120</v>
      </c>
      <c r="H117" s="55" t="s">
        <v>48</v>
      </c>
      <c r="I117" s="55" t="s">
        <v>32</v>
      </c>
      <c r="J117" s="53">
        <v>11857</v>
      </c>
      <c r="K117" s="53" t="s">
        <v>35</v>
      </c>
      <c r="L117" s="53" t="s">
        <v>37</v>
      </c>
      <c r="M117" s="53" t="s">
        <v>35</v>
      </c>
      <c r="N117" s="53" t="s">
        <v>37</v>
      </c>
      <c r="O117" s="53" t="s">
        <v>37</v>
      </c>
      <c r="P117" s="53" t="s">
        <v>37</v>
      </c>
      <c r="Q117" s="53" t="s">
        <v>37</v>
      </c>
      <c r="R117" s="53" t="s">
        <v>38</v>
      </c>
      <c r="S117" s="53" t="s">
        <v>35</v>
      </c>
      <c r="T117" s="53" t="s">
        <v>39</v>
      </c>
      <c r="U117" s="53" t="s">
        <v>35</v>
      </c>
      <c r="V117" s="56" t="s">
        <v>606</v>
      </c>
    </row>
    <row r="118" spans="1:23" ht="33.6" x14ac:dyDescent="0.3">
      <c r="A118" s="53">
        <v>11858</v>
      </c>
      <c r="B118" s="53">
        <v>304</v>
      </c>
      <c r="C118" s="53">
        <v>53100160</v>
      </c>
      <c r="D118" s="53" t="s">
        <v>149</v>
      </c>
      <c r="E118" s="54" t="s">
        <v>150</v>
      </c>
      <c r="F118" s="55">
        <v>37</v>
      </c>
      <c r="G118" s="55" t="s">
        <v>111</v>
      </c>
      <c r="H118" s="55" t="s">
        <v>48</v>
      </c>
      <c r="I118" s="55" t="s">
        <v>604</v>
      </c>
      <c r="J118" s="53">
        <v>11858</v>
      </c>
      <c r="K118" s="53" t="s">
        <v>37</v>
      </c>
      <c r="L118" s="53" t="s">
        <v>37</v>
      </c>
      <c r="M118" s="53" t="s">
        <v>35</v>
      </c>
      <c r="N118" s="53" t="s">
        <v>37</v>
      </c>
      <c r="O118" s="53" t="s">
        <v>37</v>
      </c>
      <c r="P118" s="53" t="s">
        <v>37</v>
      </c>
      <c r="Q118" s="53" t="s">
        <v>37</v>
      </c>
      <c r="R118" s="53" t="s">
        <v>38</v>
      </c>
      <c r="S118" s="53" t="s">
        <v>35</v>
      </c>
      <c r="T118" s="53" t="s">
        <v>39</v>
      </c>
      <c r="U118" s="53" t="s">
        <v>35</v>
      </c>
      <c r="V118" s="56" t="s">
        <v>606</v>
      </c>
    </row>
    <row r="119" spans="1:23" x14ac:dyDescent="0.3">
      <c r="A119" s="53">
        <v>11860</v>
      </c>
      <c r="B119" s="53">
        <v>305</v>
      </c>
      <c r="C119" s="53">
        <v>53100160</v>
      </c>
      <c r="D119" s="53" t="s">
        <v>259</v>
      </c>
      <c r="E119" s="54" t="s">
        <v>260</v>
      </c>
      <c r="F119" s="55">
        <v>14</v>
      </c>
      <c r="G119" s="55" t="s">
        <v>111</v>
      </c>
      <c r="H119" s="55" t="s">
        <v>48</v>
      </c>
      <c r="I119" s="55" t="s">
        <v>604</v>
      </c>
      <c r="J119" s="53">
        <v>11860</v>
      </c>
      <c r="K119" s="53" t="s">
        <v>37</v>
      </c>
      <c r="L119" s="53" t="s">
        <v>37</v>
      </c>
      <c r="M119" s="53" t="s">
        <v>35</v>
      </c>
      <c r="N119" s="53" t="s">
        <v>37</v>
      </c>
      <c r="O119" s="53" t="s">
        <v>37</v>
      </c>
      <c r="P119" s="53" t="s">
        <v>37</v>
      </c>
      <c r="Q119" s="53" t="s">
        <v>37</v>
      </c>
      <c r="R119" s="53" t="s">
        <v>40</v>
      </c>
      <c r="S119" s="53" t="s">
        <v>35</v>
      </c>
      <c r="T119" s="53" t="s">
        <v>649</v>
      </c>
      <c r="U119" s="53" t="s">
        <v>35</v>
      </c>
      <c r="V119" s="56" t="s">
        <v>606</v>
      </c>
    </row>
    <row r="120" spans="1:23" x14ac:dyDescent="0.3">
      <c r="A120" s="53">
        <v>11866</v>
      </c>
      <c r="B120" s="53">
        <v>306</v>
      </c>
      <c r="C120" s="53">
        <v>53100160</v>
      </c>
      <c r="D120" s="53" t="s">
        <v>500</v>
      </c>
      <c r="E120" s="54" t="s">
        <v>501</v>
      </c>
      <c r="F120" s="55">
        <v>2</v>
      </c>
      <c r="G120" s="55" t="s">
        <v>120</v>
      </c>
      <c r="H120" s="55" t="s">
        <v>48</v>
      </c>
      <c r="I120" s="55" t="s">
        <v>604</v>
      </c>
      <c r="J120" s="53">
        <v>11866</v>
      </c>
      <c r="K120" s="53" t="s">
        <v>37</v>
      </c>
      <c r="L120" s="53" t="s">
        <v>37</v>
      </c>
      <c r="M120" s="53" t="s">
        <v>35</v>
      </c>
      <c r="N120" s="53" t="s">
        <v>37</v>
      </c>
      <c r="O120" s="53" t="s">
        <v>37</v>
      </c>
      <c r="P120" s="53" t="s">
        <v>37</v>
      </c>
      <c r="Q120" s="53" t="s">
        <v>37</v>
      </c>
      <c r="R120" s="53" t="s">
        <v>38</v>
      </c>
      <c r="S120" s="53" t="s">
        <v>35</v>
      </c>
      <c r="T120" s="53" t="s">
        <v>39</v>
      </c>
      <c r="U120" s="53" t="s">
        <v>35</v>
      </c>
      <c r="V120" s="56"/>
    </row>
    <row r="121" spans="1:23" ht="33.6" x14ac:dyDescent="0.3">
      <c r="A121" s="53">
        <v>11871</v>
      </c>
      <c r="B121" s="53">
        <v>296</v>
      </c>
      <c r="C121" s="53">
        <v>53100152</v>
      </c>
      <c r="D121" s="53" t="s">
        <v>771</v>
      </c>
      <c r="E121" s="54" t="s">
        <v>772</v>
      </c>
      <c r="F121" s="55">
        <v>4</v>
      </c>
      <c r="G121" s="55" t="s">
        <v>33</v>
      </c>
      <c r="H121" s="55" t="s">
        <v>620</v>
      </c>
      <c r="I121" s="55" t="s">
        <v>32</v>
      </c>
      <c r="J121" s="53">
        <v>11871</v>
      </c>
      <c r="K121" s="53" t="s">
        <v>37</v>
      </c>
      <c r="L121" s="53" t="s">
        <v>37</v>
      </c>
      <c r="M121" s="53" t="s">
        <v>35</v>
      </c>
      <c r="N121" s="53" t="s">
        <v>37</v>
      </c>
      <c r="O121" s="53" t="s">
        <v>37</v>
      </c>
      <c r="P121" s="53" t="s">
        <v>37</v>
      </c>
      <c r="Q121" s="53" t="s">
        <v>35</v>
      </c>
      <c r="R121" s="53" t="s">
        <v>38</v>
      </c>
      <c r="S121" s="53" t="s">
        <v>35</v>
      </c>
      <c r="T121" s="53" t="s">
        <v>39</v>
      </c>
      <c r="U121" s="53" t="s">
        <v>35</v>
      </c>
      <c r="V121" s="56" t="s">
        <v>606</v>
      </c>
    </row>
    <row r="122" spans="1:23" ht="33.6" x14ac:dyDescent="0.3">
      <c r="A122" s="53">
        <v>11872</v>
      </c>
      <c r="B122" s="53">
        <v>297</v>
      </c>
      <c r="C122" s="53">
        <v>53100152</v>
      </c>
      <c r="D122" s="53" t="s">
        <v>773</v>
      </c>
      <c r="E122" s="54" t="s">
        <v>774</v>
      </c>
      <c r="F122" s="55">
        <v>1</v>
      </c>
      <c r="G122" s="55" t="s">
        <v>33</v>
      </c>
      <c r="H122" s="55" t="s">
        <v>620</v>
      </c>
      <c r="I122" s="55" t="s">
        <v>32</v>
      </c>
      <c r="J122" s="53">
        <v>11872</v>
      </c>
      <c r="K122" s="53" t="s">
        <v>37</v>
      </c>
      <c r="L122" s="53" t="s">
        <v>37</v>
      </c>
      <c r="M122" s="53" t="s">
        <v>35</v>
      </c>
      <c r="N122" s="53" t="s">
        <v>35</v>
      </c>
      <c r="O122" s="53" t="s">
        <v>37</v>
      </c>
      <c r="P122" s="53" t="s">
        <v>37</v>
      </c>
      <c r="Q122" s="53" t="s">
        <v>35</v>
      </c>
      <c r="R122" s="53" t="s">
        <v>38</v>
      </c>
      <c r="S122" s="53" t="s">
        <v>35</v>
      </c>
      <c r="T122" s="53" t="s">
        <v>39</v>
      </c>
      <c r="U122" s="53" t="s">
        <v>35</v>
      </c>
      <c r="V122" s="56" t="s">
        <v>606</v>
      </c>
    </row>
    <row r="123" spans="1:23" ht="33.6" x14ac:dyDescent="0.3">
      <c r="A123" s="53">
        <v>11875</v>
      </c>
      <c r="B123" s="53">
        <v>298</v>
      </c>
      <c r="C123" s="53">
        <v>53100152</v>
      </c>
      <c r="D123" s="53" t="s">
        <v>414</v>
      </c>
      <c r="E123" s="54" t="s">
        <v>415</v>
      </c>
      <c r="F123" s="55">
        <v>3</v>
      </c>
      <c r="G123" s="55" t="s">
        <v>33</v>
      </c>
      <c r="H123" s="55" t="s">
        <v>48</v>
      </c>
      <c r="I123" s="55" t="s">
        <v>32</v>
      </c>
      <c r="J123" s="53">
        <v>11875</v>
      </c>
      <c r="K123" s="53" t="s">
        <v>37</v>
      </c>
      <c r="L123" s="53" t="s">
        <v>37</v>
      </c>
      <c r="M123" s="53" t="s">
        <v>35</v>
      </c>
      <c r="N123" s="53" t="s">
        <v>37</v>
      </c>
      <c r="O123" s="53" t="s">
        <v>37</v>
      </c>
      <c r="P123" s="53" t="s">
        <v>37</v>
      </c>
      <c r="Q123" s="53" t="s">
        <v>37</v>
      </c>
      <c r="R123" s="53" t="s">
        <v>40</v>
      </c>
      <c r="S123" s="53" t="s">
        <v>35</v>
      </c>
      <c r="T123" s="53" t="s">
        <v>39</v>
      </c>
      <c r="U123" s="53" t="s">
        <v>37</v>
      </c>
      <c r="V123" s="56" t="s">
        <v>775</v>
      </c>
    </row>
    <row r="124" spans="1:23" x14ac:dyDescent="0.3">
      <c r="A124" s="53">
        <v>11877</v>
      </c>
      <c r="B124" s="53">
        <v>299</v>
      </c>
      <c r="C124" s="53">
        <v>53100152</v>
      </c>
      <c r="D124" s="53" t="s">
        <v>261</v>
      </c>
      <c r="E124" s="54" t="s">
        <v>262</v>
      </c>
      <c r="F124" s="55">
        <v>4</v>
      </c>
      <c r="G124" s="55" t="s">
        <v>33</v>
      </c>
      <c r="H124" s="55" t="s">
        <v>48</v>
      </c>
      <c r="I124" s="55" t="s">
        <v>604</v>
      </c>
      <c r="J124" s="53">
        <v>11877</v>
      </c>
      <c r="K124" s="53" t="s">
        <v>37</v>
      </c>
      <c r="L124" s="53" t="s">
        <v>37</v>
      </c>
      <c r="M124" s="53" t="s">
        <v>35</v>
      </c>
      <c r="N124" s="53" t="s">
        <v>37</v>
      </c>
      <c r="O124" s="53" t="s">
        <v>37</v>
      </c>
      <c r="P124" s="53" t="s">
        <v>37</v>
      </c>
      <c r="Q124" s="53" t="s">
        <v>37</v>
      </c>
      <c r="R124" s="53" t="s">
        <v>40</v>
      </c>
      <c r="S124" s="53" t="s">
        <v>35</v>
      </c>
      <c r="T124" s="53" t="s">
        <v>39</v>
      </c>
      <c r="U124" s="53" t="s">
        <v>37</v>
      </c>
      <c r="V124" s="56" t="s">
        <v>775</v>
      </c>
    </row>
    <row r="125" spans="1:23" x14ac:dyDescent="0.3">
      <c r="A125" s="53">
        <v>11878</v>
      </c>
      <c r="B125" s="53">
        <v>594</v>
      </c>
      <c r="C125" s="53">
        <v>53100470</v>
      </c>
      <c r="D125" s="53" t="s">
        <v>459</v>
      </c>
      <c r="E125" s="54" t="s">
        <v>460</v>
      </c>
      <c r="F125" s="55">
        <v>6</v>
      </c>
      <c r="G125" s="55" t="s">
        <v>203</v>
      </c>
      <c r="H125" s="55" t="s">
        <v>48</v>
      </c>
      <c r="I125" s="55" t="s">
        <v>604</v>
      </c>
      <c r="J125" s="53">
        <v>11878</v>
      </c>
      <c r="K125" s="53" t="s">
        <v>37</v>
      </c>
      <c r="L125" s="53" t="s">
        <v>37</v>
      </c>
      <c r="M125" s="53" t="s">
        <v>37</v>
      </c>
      <c r="N125" s="53" t="s">
        <v>37</v>
      </c>
      <c r="O125" s="53" t="s">
        <v>37</v>
      </c>
      <c r="P125" s="53" t="s">
        <v>37</v>
      </c>
      <c r="Q125" s="53" t="s">
        <v>37</v>
      </c>
      <c r="R125" s="53" t="s">
        <v>38</v>
      </c>
      <c r="S125" s="53" t="s">
        <v>37</v>
      </c>
      <c r="T125" s="53" t="s">
        <v>39</v>
      </c>
      <c r="U125" s="53" t="s">
        <v>37</v>
      </c>
      <c r="V125" s="56" t="s">
        <v>776</v>
      </c>
    </row>
    <row r="126" spans="1:23" x14ac:dyDescent="0.3">
      <c r="A126" s="53">
        <v>11887</v>
      </c>
      <c r="B126" s="53">
        <v>90</v>
      </c>
      <c r="C126" s="53">
        <v>29500005</v>
      </c>
      <c r="D126" s="53" t="s">
        <v>777</v>
      </c>
      <c r="E126" s="54" t="s">
        <v>778</v>
      </c>
      <c r="F126" s="55">
        <v>3</v>
      </c>
      <c r="G126" s="55" t="s">
        <v>609</v>
      </c>
      <c r="H126" s="55" t="s">
        <v>48</v>
      </c>
      <c r="I126" s="55" t="s">
        <v>604</v>
      </c>
      <c r="J126" s="53">
        <v>11887</v>
      </c>
      <c r="K126" s="53" t="s">
        <v>37</v>
      </c>
      <c r="L126" s="53" t="s">
        <v>37</v>
      </c>
      <c r="M126" s="53" t="s">
        <v>37</v>
      </c>
      <c r="N126" s="53" t="s">
        <v>37</v>
      </c>
      <c r="O126" s="53" t="s">
        <v>37</v>
      </c>
      <c r="P126" s="53" t="s">
        <v>37</v>
      </c>
      <c r="Q126" s="53" t="s">
        <v>37</v>
      </c>
      <c r="R126" s="53" t="s">
        <v>37</v>
      </c>
      <c r="S126" s="53" t="s">
        <v>37</v>
      </c>
      <c r="T126" s="53" t="s">
        <v>605</v>
      </c>
      <c r="U126" s="53" t="s">
        <v>35</v>
      </c>
      <c r="V126" s="56" t="s">
        <v>606</v>
      </c>
    </row>
    <row r="127" spans="1:23" ht="33.6" x14ac:dyDescent="0.3">
      <c r="A127" s="53">
        <v>11894</v>
      </c>
      <c r="B127" s="53">
        <v>465</v>
      </c>
      <c r="C127" s="53">
        <v>53100291</v>
      </c>
      <c r="D127" s="53" t="s">
        <v>779</v>
      </c>
      <c r="E127" s="54" t="s">
        <v>780</v>
      </c>
      <c r="F127" s="55">
        <v>3</v>
      </c>
      <c r="G127" s="55" t="s">
        <v>108</v>
      </c>
      <c r="H127" s="55" t="s">
        <v>620</v>
      </c>
      <c r="I127" s="55" t="s">
        <v>32</v>
      </c>
      <c r="J127" s="53">
        <v>11894</v>
      </c>
      <c r="K127" s="53" t="s">
        <v>37</v>
      </c>
      <c r="L127" s="53" t="s">
        <v>37</v>
      </c>
      <c r="M127" s="53" t="s">
        <v>35</v>
      </c>
      <c r="N127" s="53" t="s">
        <v>37</v>
      </c>
      <c r="O127" s="53" t="s">
        <v>37</v>
      </c>
      <c r="P127" s="53" t="s">
        <v>37</v>
      </c>
      <c r="Q127" s="53" t="s">
        <v>37</v>
      </c>
      <c r="R127" s="53" t="s">
        <v>38</v>
      </c>
      <c r="S127" s="53" t="s">
        <v>35</v>
      </c>
      <c r="T127" s="53" t="s">
        <v>39</v>
      </c>
      <c r="U127" s="53" t="s">
        <v>35</v>
      </c>
      <c r="V127" s="56" t="s">
        <v>606</v>
      </c>
    </row>
    <row r="128" spans="1:23" ht="33.6" x14ac:dyDescent="0.3">
      <c r="A128" s="53">
        <v>11895</v>
      </c>
      <c r="B128" s="53">
        <v>679</v>
      </c>
      <c r="C128" s="53">
        <v>53100887</v>
      </c>
      <c r="D128" s="53" t="s">
        <v>461</v>
      </c>
      <c r="E128" s="54" t="s">
        <v>462</v>
      </c>
      <c r="F128" s="55">
        <v>2</v>
      </c>
      <c r="G128" s="55" t="s">
        <v>105</v>
      </c>
      <c r="H128" s="55" t="s">
        <v>620</v>
      </c>
      <c r="I128" s="55" t="s">
        <v>32</v>
      </c>
      <c r="J128" s="53">
        <v>11895</v>
      </c>
      <c r="K128" s="53" t="s">
        <v>781</v>
      </c>
      <c r="L128" s="53" t="s">
        <v>37</v>
      </c>
      <c r="M128" s="53" t="s">
        <v>35</v>
      </c>
      <c r="N128" s="53" t="s">
        <v>37</v>
      </c>
      <c r="O128" s="53" t="s">
        <v>37</v>
      </c>
      <c r="P128" s="53" t="s">
        <v>37</v>
      </c>
      <c r="Q128" s="53" t="s">
        <v>37</v>
      </c>
      <c r="R128" s="53" t="s">
        <v>40</v>
      </c>
      <c r="S128" s="53" t="s">
        <v>35</v>
      </c>
      <c r="T128" s="53" t="s">
        <v>39</v>
      </c>
      <c r="U128" s="53" t="s">
        <v>37</v>
      </c>
      <c r="V128" s="56" t="s">
        <v>66</v>
      </c>
    </row>
    <row r="129" spans="1:22" ht="33.6" x14ac:dyDescent="0.3">
      <c r="A129" s="53">
        <v>11902</v>
      </c>
      <c r="B129" s="53">
        <v>671</v>
      </c>
      <c r="C129" s="53">
        <v>53100873</v>
      </c>
      <c r="D129" s="53" t="s">
        <v>782</v>
      </c>
      <c r="E129" s="54" t="s">
        <v>783</v>
      </c>
      <c r="F129" s="55">
        <v>2</v>
      </c>
      <c r="G129" s="55" t="s">
        <v>203</v>
      </c>
      <c r="H129" s="55" t="s">
        <v>620</v>
      </c>
      <c r="I129" s="55" t="s">
        <v>638</v>
      </c>
      <c r="J129" s="53">
        <v>11902</v>
      </c>
      <c r="K129" s="53" t="s">
        <v>37</v>
      </c>
      <c r="L129" s="53" t="s">
        <v>37</v>
      </c>
      <c r="M129" s="53" t="s">
        <v>35</v>
      </c>
      <c r="N129" s="53" t="s">
        <v>37</v>
      </c>
      <c r="O129" s="53" t="s">
        <v>37</v>
      </c>
      <c r="P129" s="53" t="s">
        <v>37</v>
      </c>
      <c r="Q129" s="53" t="s">
        <v>37</v>
      </c>
      <c r="R129" s="53" t="s">
        <v>38</v>
      </c>
      <c r="S129" s="53" t="s">
        <v>35</v>
      </c>
      <c r="T129" s="53" t="s">
        <v>39</v>
      </c>
      <c r="U129" s="53" t="s">
        <v>35</v>
      </c>
      <c r="V129" s="56" t="s">
        <v>606</v>
      </c>
    </row>
    <row r="130" spans="1:22" ht="33.6" x14ac:dyDescent="0.3">
      <c r="A130" s="53">
        <v>11905</v>
      </c>
      <c r="B130" s="53">
        <v>586</v>
      </c>
      <c r="C130" s="53">
        <v>53100409</v>
      </c>
      <c r="D130" s="53" t="s">
        <v>183</v>
      </c>
      <c r="E130" s="54" t="s">
        <v>184</v>
      </c>
      <c r="F130" s="55">
        <v>288</v>
      </c>
      <c r="G130" s="55" t="s">
        <v>33</v>
      </c>
      <c r="H130" s="55" t="s">
        <v>48</v>
      </c>
      <c r="I130" s="55" t="s">
        <v>604</v>
      </c>
      <c r="J130" s="53">
        <v>11905</v>
      </c>
      <c r="K130" s="53" t="s">
        <v>37</v>
      </c>
      <c r="L130" s="53" t="s">
        <v>37</v>
      </c>
      <c r="M130" s="53" t="s">
        <v>37</v>
      </c>
      <c r="N130" s="53" t="s">
        <v>37</v>
      </c>
      <c r="O130" s="53" t="s">
        <v>37</v>
      </c>
      <c r="P130" s="53" t="s">
        <v>37</v>
      </c>
      <c r="Q130" s="53" t="s">
        <v>37</v>
      </c>
      <c r="R130" s="53" t="s">
        <v>37</v>
      </c>
      <c r="S130" s="53" t="s">
        <v>37</v>
      </c>
      <c r="T130" s="53" t="s">
        <v>784</v>
      </c>
      <c r="U130" s="53" t="s">
        <v>37</v>
      </c>
      <c r="V130" s="56" t="s">
        <v>785</v>
      </c>
    </row>
    <row r="131" spans="1:22" x14ac:dyDescent="0.3">
      <c r="A131" s="53">
        <v>11909</v>
      </c>
      <c r="B131" s="53">
        <v>505</v>
      </c>
      <c r="C131" s="53">
        <v>53100347</v>
      </c>
      <c r="D131" s="53" t="s">
        <v>255</v>
      </c>
      <c r="E131" s="54" t="s">
        <v>786</v>
      </c>
      <c r="F131" s="55">
        <v>1</v>
      </c>
      <c r="G131" s="55" t="s">
        <v>111</v>
      </c>
      <c r="H131" s="55" t="s">
        <v>48</v>
      </c>
      <c r="I131" s="55" t="s">
        <v>604</v>
      </c>
      <c r="J131" s="53">
        <v>11909</v>
      </c>
      <c r="K131" s="53" t="s">
        <v>37</v>
      </c>
      <c r="L131" s="53" t="s">
        <v>37</v>
      </c>
      <c r="M131" s="53" t="s">
        <v>35</v>
      </c>
      <c r="N131" s="53" t="s">
        <v>37</v>
      </c>
      <c r="O131" s="53" t="s">
        <v>37</v>
      </c>
      <c r="P131" s="53" t="s">
        <v>37</v>
      </c>
      <c r="Q131" s="53" t="s">
        <v>37</v>
      </c>
      <c r="R131" s="53" t="s">
        <v>40</v>
      </c>
      <c r="S131" s="53" t="s">
        <v>35</v>
      </c>
      <c r="T131" s="53" t="s">
        <v>649</v>
      </c>
      <c r="U131" s="53" t="s">
        <v>37</v>
      </c>
      <c r="V131" s="56" t="s">
        <v>787</v>
      </c>
    </row>
    <row r="132" spans="1:22" x14ac:dyDescent="0.3">
      <c r="A132" s="53">
        <v>11910</v>
      </c>
      <c r="B132" s="53">
        <v>506</v>
      </c>
      <c r="C132" s="53">
        <v>53100347</v>
      </c>
      <c r="D132" s="53" t="s">
        <v>222</v>
      </c>
      <c r="E132" s="54" t="s">
        <v>223</v>
      </c>
      <c r="F132" s="55">
        <v>1</v>
      </c>
      <c r="G132" s="55" t="s">
        <v>111</v>
      </c>
      <c r="H132" s="55" t="s">
        <v>48</v>
      </c>
      <c r="I132" s="55" t="s">
        <v>604</v>
      </c>
      <c r="J132" s="53">
        <v>11910</v>
      </c>
      <c r="K132" s="53" t="s">
        <v>37</v>
      </c>
      <c r="L132" s="53" t="s">
        <v>37</v>
      </c>
      <c r="M132" s="53" t="s">
        <v>35</v>
      </c>
      <c r="N132" s="53" t="s">
        <v>37</v>
      </c>
      <c r="O132" s="53" t="s">
        <v>37</v>
      </c>
      <c r="P132" s="53" t="s">
        <v>37</v>
      </c>
      <c r="Q132" s="53" t="s">
        <v>37</v>
      </c>
      <c r="R132" s="53" t="s">
        <v>40</v>
      </c>
      <c r="S132" s="53" t="s">
        <v>35</v>
      </c>
      <c r="T132" s="53" t="s">
        <v>649</v>
      </c>
      <c r="U132" s="53" t="s">
        <v>37</v>
      </c>
      <c r="V132" s="56" t="s">
        <v>788</v>
      </c>
    </row>
    <row r="133" spans="1:22" x14ac:dyDescent="0.3">
      <c r="A133" s="53">
        <v>11913</v>
      </c>
      <c r="B133" s="53">
        <v>68</v>
      </c>
      <c r="C133" s="53">
        <v>27200013</v>
      </c>
      <c r="D133" s="53" t="s">
        <v>344</v>
      </c>
      <c r="E133" s="54" t="s">
        <v>345</v>
      </c>
      <c r="F133" s="55">
        <v>53</v>
      </c>
      <c r="G133" s="55" t="s">
        <v>254</v>
      </c>
      <c r="H133" s="55" t="s">
        <v>48</v>
      </c>
      <c r="I133" s="55" t="s">
        <v>604</v>
      </c>
      <c r="J133" s="53">
        <v>11913</v>
      </c>
      <c r="K133" s="53" t="s">
        <v>37</v>
      </c>
      <c r="L133" s="53" t="s">
        <v>37</v>
      </c>
      <c r="M133" s="53" t="s">
        <v>37</v>
      </c>
      <c r="N133" s="53" t="s">
        <v>37</v>
      </c>
      <c r="O133" s="53" t="s">
        <v>37</v>
      </c>
      <c r="P133" s="53" t="s">
        <v>37</v>
      </c>
      <c r="Q133" s="53" t="s">
        <v>37</v>
      </c>
      <c r="R133" s="53" t="s">
        <v>40</v>
      </c>
      <c r="S133" s="53" t="s">
        <v>37</v>
      </c>
      <c r="T133" s="53" t="s">
        <v>621</v>
      </c>
      <c r="U133" s="53" t="s">
        <v>35</v>
      </c>
      <c r="V133" s="56"/>
    </row>
    <row r="134" spans="1:22" x14ac:dyDescent="0.3">
      <c r="A134" s="53">
        <v>11921</v>
      </c>
      <c r="B134" s="53">
        <v>91</v>
      </c>
      <c r="C134" s="53">
        <v>29500005</v>
      </c>
      <c r="D134" s="53" t="s">
        <v>226</v>
      </c>
      <c r="E134" s="54" t="s">
        <v>789</v>
      </c>
      <c r="F134" s="55">
        <v>3</v>
      </c>
      <c r="G134" s="55" t="s">
        <v>105</v>
      </c>
      <c r="H134" s="55" t="s">
        <v>48</v>
      </c>
      <c r="I134" s="55" t="s">
        <v>604</v>
      </c>
      <c r="J134" s="53">
        <v>11921</v>
      </c>
      <c r="K134" s="53" t="s">
        <v>37</v>
      </c>
      <c r="L134" s="53" t="s">
        <v>37</v>
      </c>
      <c r="M134" s="53" t="s">
        <v>35</v>
      </c>
      <c r="N134" s="53" t="s">
        <v>37</v>
      </c>
      <c r="O134" s="53" t="s">
        <v>35</v>
      </c>
      <c r="P134" s="53" t="s">
        <v>37</v>
      </c>
      <c r="Q134" s="53" t="s">
        <v>37</v>
      </c>
      <c r="R134" s="53" t="s">
        <v>40</v>
      </c>
      <c r="S134" s="53" t="s">
        <v>35</v>
      </c>
      <c r="T134" s="53" t="s">
        <v>39</v>
      </c>
      <c r="U134" s="53" t="s">
        <v>37</v>
      </c>
      <c r="V134" s="56" t="s">
        <v>790</v>
      </c>
    </row>
    <row r="135" spans="1:22" ht="33.6" x14ac:dyDescent="0.3">
      <c r="A135" s="53">
        <v>11928</v>
      </c>
      <c r="B135" s="53">
        <v>316</v>
      </c>
      <c r="C135" s="53">
        <v>53100186</v>
      </c>
      <c r="D135" s="53" t="s">
        <v>791</v>
      </c>
      <c r="E135" s="54" t="s">
        <v>792</v>
      </c>
      <c r="F135" s="55">
        <v>12</v>
      </c>
      <c r="G135" s="55" t="s">
        <v>105</v>
      </c>
      <c r="H135" s="55" t="s">
        <v>620</v>
      </c>
      <c r="I135" s="55" t="s">
        <v>32</v>
      </c>
      <c r="J135" s="53">
        <v>11928</v>
      </c>
      <c r="K135" s="53" t="s">
        <v>37</v>
      </c>
      <c r="L135" s="53" t="s">
        <v>37</v>
      </c>
      <c r="M135" s="53" t="s">
        <v>35</v>
      </c>
      <c r="N135" s="53" t="s">
        <v>37</v>
      </c>
      <c r="O135" s="53" t="s">
        <v>37</v>
      </c>
      <c r="P135" s="53" t="s">
        <v>37</v>
      </c>
      <c r="Q135" s="53" t="s">
        <v>37</v>
      </c>
      <c r="R135" s="53" t="s">
        <v>38</v>
      </c>
      <c r="S135" s="53" t="s">
        <v>35</v>
      </c>
      <c r="T135" s="53" t="s">
        <v>39</v>
      </c>
      <c r="U135" s="53" t="s">
        <v>35</v>
      </c>
      <c r="V135" s="56" t="s">
        <v>606</v>
      </c>
    </row>
    <row r="136" spans="1:22" ht="33.6" x14ac:dyDescent="0.3">
      <c r="A136" s="53">
        <v>11929</v>
      </c>
      <c r="B136" s="53">
        <v>317</v>
      </c>
      <c r="C136" s="53">
        <v>53100186</v>
      </c>
      <c r="D136" s="53" t="s">
        <v>793</v>
      </c>
      <c r="E136" s="54" t="s">
        <v>794</v>
      </c>
      <c r="F136" s="55">
        <v>19</v>
      </c>
      <c r="G136" s="55" t="s">
        <v>105</v>
      </c>
      <c r="H136" s="55" t="s">
        <v>620</v>
      </c>
      <c r="I136" s="55" t="s">
        <v>32</v>
      </c>
      <c r="J136" s="53">
        <v>11929</v>
      </c>
      <c r="K136" s="53" t="s">
        <v>37</v>
      </c>
      <c r="L136" s="53" t="s">
        <v>37</v>
      </c>
      <c r="M136" s="53" t="s">
        <v>35</v>
      </c>
      <c r="N136" s="53" t="s">
        <v>37</v>
      </c>
      <c r="O136" s="53" t="s">
        <v>37</v>
      </c>
      <c r="P136" s="53" t="s">
        <v>37</v>
      </c>
      <c r="Q136" s="53" t="s">
        <v>37</v>
      </c>
      <c r="R136" s="53" t="s">
        <v>641</v>
      </c>
      <c r="S136" s="53" t="s">
        <v>35</v>
      </c>
      <c r="T136" s="53" t="s">
        <v>39</v>
      </c>
      <c r="U136" s="53" t="s">
        <v>35</v>
      </c>
      <c r="V136" s="56" t="s">
        <v>606</v>
      </c>
    </row>
    <row r="137" spans="1:22" ht="33.6" x14ac:dyDescent="0.3">
      <c r="A137" s="53">
        <v>11931</v>
      </c>
      <c r="B137" s="53">
        <v>507</v>
      </c>
      <c r="C137" s="53">
        <v>53100347</v>
      </c>
      <c r="D137" s="53" t="s">
        <v>214</v>
      </c>
      <c r="E137" s="54" t="s">
        <v>215</v>
      </c>
      <c r="F137" s="55">
        <v>6</v>
      </c>
      <c r="G137" s="55" t="s">
        <v>111</v>
      </c>
      <c r="H137" s="55" t="s">
        <v>48</v>
      </c>
      <c r="I137" s="55" t="s">
        <v>604</v>
      </c>
      <c r="J137" s="53">
        <v>11931</v>
      </c>
      <c r="K137" s="53" t="s">
        <v>37</v>
      </c>
      <c r="L137" s="53" t="s">
        <v>37</v>
      </c>
      <c r="M137" s="53" t="s">
        <v>35</v>
      </c>
      <c r="N137" s="53" t="s">
        <v>37</v>
      </c>
      <c r="O137" s="53" t="s">
        <v>37</v>
      </c>
      <c r="P137" s="53" t="s">
        <v>37</v>
      </c>
      <c r="Q137" s="53" t="s">
        <v>37</v>
      </c>
      <c r="R137" s="53" t="s">
        <v>40</v>
      </c>
      <c r="S137" s="53" t="s">
        <v>35</v>
      </c>
      <c r="T137" s="53" t="s">
        <v>649</v>
      </c>
      <c r="U137" s="53" t="s">
        <v>35</v>
      </c>
      <c r="V137" s="56" t="s">
        <v>606</v>
      </c>
    </row>
    <row r="138" spans="1:22" ht="33.6" x14ac:dyDescent="0.3">
      <c r="A138" s="53">
        <v>11932</v>
      </c>
      <c r="B138" s="53">
        <v>508</v>
      </c>
      <c r="C138" s="53">
        <v>53100347</v>
      </c>
      <c r="D138" s="53" t="s">
        <v>218</v>
      </c>
      <c r="E138" s="54" t="s">
        <v>219</v>
      </c>
      <c r="F138" s="55">
        <v>4</v>
      </c>
      <c r="G138" s="55" t="s">
        <v>111</v>
      </c>
      <c r="H138" s="55" t="s">
        <v>48</v>
      </c>
      <c r="I138" s="55" t="s">
        <v>604</v>
      </c>
      <c r="J138" s="53">
        <v>11932</v>
      </c>
      <c r="K138" s="53" t="s">
        <v>37</v>
      </c>
      <c r="L138" s="53" t="s">
        <v>37</v>
      </c>
      <c r="M138" s="53" t="s">
        <v>35</v>
      </c>
      <c r="N138" s="53" t="s">
        <v>37</v>
      </c>
      <c r="O138" s="53" t="s">
        <v>37</v>
      </c>
      <c r="P138" s="53" t="s">
        <v>37</v>
      </c>
      <c r="Q138" s="53" t="s">
        <v>37</v>
      </c>
      <c r="R138" s="53" t="s">
        <v>40</v>
      </c>
      <c r="S138" s="53" t="s">
        <v>35</v>
      </c>
      <c r="T138" s="53" t="s">
        <v>649</v>
      </c>
      <c r="U138" s="53" t="s">
        <v>35</v>
      </c>
      <c r="V138" s="56" t="s">
        <v>606</v>
      </c>
    </row>
    <row r="139" spans="1:22" x14ac:dyDescent="0.3">
      <c r="A139" s="53">
        <v>11937</v>
      </c>
      <c r="B139" s="53">
        <v>326</v>
      </c>
      <c r="C139" s="53">
        <v>53100203</v>
      </c>
      <c r="D139" s="53" t="s">
        <v>175</v>
      </c>
      <c r="E139" s="54" t="s">
        <v>176</v>
      </c>
      <c r="F139" s="55">
        <v>19</v>
      </c>
      <c r="G139" s="55" t="s">
        <v>105</v>
      </c>
      <c r="H139" s="55" t="s">
        <v>48</v>
      </c>
      <c r="I139" s="55" t="s">
        <v>604</v>
      </c>
      <c r="J139" s="53">
        <v>11937</v>
      </c>
      <c r="K139" s="53" t="s">
        <v>37</v>
      </c>
      <c r="L139" s="53" t="s">
        <v>37</v>
      </c>
      <c r="M139" s="53" t="s">
        <v>35</v>
      </c>
      <c r="N139" s="53" t="s">
        <v>37</v>
      </c>
      <c r="O139" s="53" t="s">
        <v>37</v>
      </c>
      <c r="P139" s="53" t="s">
        <v>37</v>
      </c>
      <c r="Q139" s="53" t="s">
        <v>37</v>
      </c>
      <c r="R139" s="53" t="s">
        <v>40</v>
      </c>
      <c r="S139" s="53" t="s">
        <v>35</v>
      </c>
      <c r="T139" s="53" t="s">
        <v>39</v>
      </c>
      <c r="U139" s="53" t="s">
        <v>35</v>
      </c>
      <c r="V139" s="56" t="s">
        <v>606</v>
      </c>
    </row>
    <row r="140" spans="1:22" ht="33.6" x14ac:dyDescent="0.3">
      <c r="A140" s="53">
        <v>11940</v>
      </c>
      <c r="B140" s="53">
        <v>320</v>
      </c>
      <c r="C140" s="53">
        <v>53100195</v>
      </c>
      <c r="D140" s="53" t="s">
        <v>795</v>
      </c>
      <c r="E140" s="54" t="s">
        <v>796</v>
      </c>
      <c r="F140" s="55">
        <v>26</v>
      </c>
      <c r="G140" s="55" t="s">
        <v>33</v>
      </c>
      <c r="H140" s="55" t="s">
        <v>620</v>
      </c>
      <c r="I140" s="55" t="s">
        <v>32</v>
      </c>
      <c r="J140" s="53">
        <v>11940</v>
      </c>
      <c r="K140" s="53" t="s">
        <v>35</v>
      </c>
      <c r="L140" s="53" t="s">
        <v>37</v>
      </c>
      <c r="M140" s="53" t="s">
        <v>35</v>
      </c>
      <c r="N140" s="53" t="s">
        <v>37</v>
      </c>
      <c r="O140" s="53" t="s">
        <v>37</v>
      </c>
      <c r="P140" s="53" t="s">
        <v>37</v>
      </c>
      <c r="Q140" s="53" t="s">
        <v>35</v>
      </c>
      <c r="R140" s="53" t="s">
        <v>40</v>
      </c>
      <c r="S140" s="53" t="s">
        <v>35</v>
      </c>
      <c r="T140" s="53" t="s">
        <v>39</v>
      </c>
      <c r="U140" s="53" t="s">
        <v>37</v>
      </c>
      <c r="V140" s="56" t="s">
        <v>797</v>
      </c>
    </row>
    <row r="141" spans="1:22" x14ac:dyDescent="0.3">
      <c r="A141" s="53">
        <v>11941</v>
      </c>
      <c r="B141" s="53">
        <v>327</v>
      </c>
      <c r="C141" s="53">
        <v>53100203</v>
      </c>
      <c r="D141" s="53" t="s">
        <v>342</v>
      </c>
      <c r="E141" s="54" t="s">
        <v>343</v>
      </c>
      <c r="F141" s="55">
        <v>12</v>
      </c>
      <c r="G141" s="55" t="s">
        <v>111</v>
      </c>
      <c r="H141" s="55" t="s">
        <v>48</v>
      </c>
      <c r="I141" s="55" t="s">
        <v>604</v>
      </c>
      <c r="J141" s="53">
        <v>11941</v>
      </c>
      <c r="K141" s="53" t="s">
        <v>37</v>
      </c>
      <c r="L141" s="53" t="s">
        <v>37</v>
      </c>
      <c r="M141" s="53" t="s">
        <v>35</v>
      </c>
      <c r="N141" s="53" t="s">
        <v>37</v>
      </c>
      <c r="O141" s="53" t="s">
        <v>37</v>
      </c>
      <c r="P141" s="53" t="s">
        <v>37</v>
      </c>
      <c r="Q141" s="53" t="s">
        <v>37</v>
      </c>
      <c r="R141" s="53" t="s">
        <v>40</v>
      </c>
      <c r="S141" s="53" t="s">
        <v>37</v>
      </c>
      <c r="T141" s="53" t="s">
        <v>605</v>
      </c>
      <c r="U141" s="53" t="s">
        <v>35</v>
      </c>
      <c r="V141" s="56" t="s">
        <v>606</v>
      </c>
    </row>
    <row r="142" spans="1:22" ht="33.6" x14ac:dyDescent="0.3">
      <c r="A142" s="53">
        <v>11942</v>
      </c>
      <c r="B142" s="53">
        <v>321</v>
      </c>
      <c r="C142" s="53">
        <v>53100195</v>
      </c>
      <c r="D142" s="53" t="s">
        <v>798</v>
      </c>
      <c r="E142" s="54" t="s">
        <v>799</v>
      </c>
      <c r="F142" s="55">
        <v>8</v>
      </c>
      <c r="G142" s="55" t="s">
        <v>33</v>
      </c>
      <c r="H142" s="55" t="s">
        <v>620</v>
      </c>
      <c r="I142" s="55" t="s">
        <v>604</v>
      </c>
      <c r="J142" s="53">
        <v>11942</v>
      </c>
      <c r="K142" s="53" t="s">
        <v>37</v>
      </c>
      <c r="L142" s="53" t="s">
        <v>37</v>
      </c>
      <c r="M142" s="53" t="s">
        <v>35</v>
      </c>
      <c r="N142" s="53" t="s">
        <v>37</v>
      </c>
      <c r="O142" s="53" t="s">
        <v>37</v>
      </c>
      <c r="P142" s="53" t="s">
        <v>37</v>
      </c>
      <c r="Q142" s="53" t="s">
        <v>37</v>
      </c>
      <c r="R142" s="53" t="s">
        <v>40</v>
      </c>
      <c r="S142" s="53" t="s">
        <v>35</v>
      </c>
      <c r="T142" s="53" t="s">
        <v>39</v>
      </c>
      <c r="U142" s="53" t="s">
        <v>37</v>
      </c>
      <c r="V142" s="56" t="s">
        <v>800</v>
      </c>
    </row>
    <row r="143" spans="1:22" x14ac:dyDescent="0.3">
      <c r="A143" s="53">
        <v>11947</v>
      </c>
      <c r="B143" s="53">
        <v>329</v>
      </c>
      <c r="C143" s="53">
        <v>53100204</v>
      </c>
      <c r="D143" s="53" t="s">
        <v>106</v>
      </c>
      <c r="E143" s="54" t="s">
        <v>107</v>
      </c>
      <c r="F143" s="55">
        <v>566</v>
      </c>
      <c r="G143" s="55" t="s">
        <v>108</v>
      </c>
      <c r="H143" s="55" t="s">
        <v>48</v>
      </c>
      <c r="I143" s="55" t="s">
        <v>604</v>
      </c>
      <c r="J143" s="53">
        <v>11947</v>
      </c>
      <c r="K143" s="53" t="s">
        <v>37</v>
      </c>
      <c r="L143" s="53" t="s">
        <v>37</v>
      </c>
      <c r="M143" s="53" t="s">
        <v>35</v>
      </c>
      <c r="N143" s="53" t="s">
        <v>37</v>
      </c>
      <c r="O143" s="53" t="s">
        <v>37</v>
      </c>
      <c r="P143" s="53" t="s">
        <v>37</v>
      </c>
      <c r="Q143" s="53" t="s">
        <v>37</v>
      </c>
      <c r="R143" s="53" t="s">
        <v>37</v>
      </c>
      <c r="S143" s="53" t="s">
        <v>35</v>
      </c>
      <c r="T143" s="53" t="s">
        <v>39</v>
      </c>
      <c r="U143" s="53" t="s">
        <v>37</v>
      </c>
      <c r="V143" s="56" t="s">
        <v>801</v>
      </c>
    </row>
    <row r="144" spans="1:22" ht="33.6" x14ac:dyDescent="0.3">
      <c r="A144" s="53">
        <v>11948</v>
      </c>
      <c r="B144" s="53">
        <v>322</v>
      </c>
      <c r="C144" s="53">
        <v>53100195</v>
      </c>
      <c r="D144" s="53" t="s">
        <v>802</v>
      </c>
      <c r="E144" s="54" t="s">
        <v>803</v>
      </c>
      <c r="F144" s="55">
        <v>14</v>
      </c>
      <c r="G144" s="55" t="s">
        <v>33</v>
      </c>
      <c r="H144" s="55" t="s">
        <v>620</v>
      </c>
      <c r="I144" s="55" t="s">
        <v>32</v>
      </c>
      <c r="J144" s="53">
        <v>11948</v>
      </c>
      <c r="K144" s="53" t="s">
        <v>35</v>
      </c>
      <c r="L144" s="53" t="s">
        <v>37</v>
      </c>
      <c r="M144" s="53" t="s">
        <v>35</v>
      </c>
      <c r="N144" s="53" t="s">
        <v>37</v>
      </c>
      <c r="O144" s="53" t="s">
        <v>37</v>
      </c>
      <c r="P144" s="53" t="s">
        <v>37</v>
      </c>
      <c r="Q144" s="53" t="s">
        <v>35</v>
      </c>
      <c r="R144" s="53" t="s">
        <v>40</v>
      </c>
      <c r="S144" s="53" t="s">
        <v>35</v>
      </c>
      <c r="T144" s="53" t="s">
        <v>39</v>
      </c>
      <c r="U144" s="53" t="s">
        <v>37</v>
      </c>
      <c r="V144" s="56" t="s">
        <v>797</v>
      </c>
    </row>
    <row r="145" spans="1:22" x14ac:dyDescent="0.3">
      <c r="A145" s="53">
        <v>11950</v>
      </c>
      <c r="B145" s="53">
        <v>324</v>
      </c>
      <c r="C145" s="53">
        <v>53100200</v>
      </c>
      <c r="D145" s="53" t="s">
        <v>267</v>
      </c>
      <c r="E145" s="54" t="s">
        <v>268</v>
      </c>
      <c r="F145" s="55">
        <v>14</v>
      </c>
      <c r="G145" s="55" t="s">
        <v>108</v>
      </c>
      <c r="H145" s="55" t="s">
        <v>48</v>
      </c>
      <c r="I145" s="55" t="s">
        <v>604</v>
      </c>
      <c r="J145" s="53">
        <v>11950</v>
      </c>
      <c r="K145" s="53" t="s">
        <v>37</v>
      </c>
      <c r="L145" s="53" t="s">
        <v>37</v>
      </c>
      <c r="M145" s="53" t="s">
        <v>37</v>
      </c>
      <c r="N145" s="53" t="s">
        <v>37</v>
      </c>
      <c r="O145" s="53" t="s">
        <v>37</v>
      </c>
      <c r="P145" s="53" t="s">
        <v>37</v>
      </c>
      <c r="Q145" s="53" t="s">
        <v>37</v>
      </c>
      <c r="R145" s="53" t="s">
        <v>40</v>
      </c>
      <c r="S145" s="53" t="s">
        <v>37</v>
      </c>
      <c r="T145" s="53" t="s">
        <v>39</v>
      </c>
      <c r="U145" s="53" t="s">
        <v>37</v>
      </c>
      <c r="V145" s="56" t="s">
        <v>804</v>
      </c>
    </row>
    <row r="146" spans="1:22" ht="33.6" x14ac:dyDescent="0.3">
      <c r="A146" s="53">
        <v>11951</v>
      </c>
      <c r="B146" s="53">
        <v>674</v>
      </c>
      <c r="C146" s="53">
        <v>53100879</v>
      </c>
      <c r="D146" s="53" t="s">
        <v>805</v>
      </c>
      <c r="E146" s="54" t="s">
        <v>806</v>
      </c>
      <c r="F146" s="55">
        <v>10</v>
      </c>
      <c r="G146" s="55" t="s">
        <v>108</v>
      </c>
      <c r="H146" s="55" t="s">
        <v>620</v>
      </c>
      <c r="I146" s="55" t="s">
        <v>638</v>
      </c>
      <c r="J146" s="53">
        <v>11951</v>
      </c>
      <c r="K146" s="53" t="s">
        <v>37</v>
      </c>
      <c r="L146" s="53" t="s">
        <v>37</v>
      </c>
      <c r="M146" s="53" t="s">
        <v>35</v>
      </c>
      <c r="N146" s="53" t="s">
        <v>37</v>
      </c>
      <c r="O146" s="53" t="s">
        <v>37</v>
      </c>
      <c r="P146" s="53" t="s">
        <v>37</v>
      </c>
      <c r="Q146" s="53" t="s">
        <v>37</v>
      </c>
      <c r="R146" s="53" t="s">
        <v>38</v>
      </c>
      <c r="S146" s="53" t="s">
        <v>35</v>
      </c>
      <c r="T146" s="53" t="s">
        <v>39</v>
      </c>
      <c r="U146" s="53" t="s">
        <v>35</v>
      </c>
      <c r="V146" s="56" t="s">
        <v>606</v>
      </c>
    </row>
    <row r="147" spans="1:22" x14ac:dyDescent="0.3">
      <c r="A147" s="53">
        <v>11952</v>
      </c>
      <c r="B147" s="53">
        <v>330</v>
      </c>
      <c r="C147" s="53">
        <v>53100206</v>
      </c>
      <c r="D147" s="53" t="s">
        <v>197</v>
      </c>
      <c r="E147" s="54" t="s">
        <v>198</v>
      </c>
      <c r="F147" s="55">
        <v>62</v>
      </c>
      <c r="G147" s="55" t="s">
        <v>108</v>
      </c>
      <c r="H147" s="55" t="s">
        <v>48</v>
      </c>
      <c r="I147" s="55" t="s">
        <v>604</v>
      </c>
      <c r="J147" s="53">
        <v>11952</v>
      </c>
      <c r="K147" s="53" t="s">
        <v>37</v>
      </c>
      <c r="L147" s="53" t="s">
        <v>37</v>
      </c>
      <c r="M147" s="53" t="s">
        <v>37</v>
      </c>
      <c r="N147" s="53" t="s">
        <v>37</v>
      </c>
      <c r="O147" s="53" t="s">
        <v>37</v>
      </c>
      <c r="P147" s="53" t="s">
        <v>37</v>
      </c>
      <c r="Q147" s="53" t="s">
        <v>37</v>
      </c>
      <c r="R147" s="53" t="s">
        <v>40</v>
      </c>
      <c r="S147" s="53" t="s">
        <v>37</v>
      </c>
      <c r="T147" s="53" t="s">
        <v>39</v>
      </c>
      <c r="U147" s="53" t="s">
        <v>35</v>
      </c>
      <c r="V147" s="56" t="s">
        <v>606</v>
      </c>
    </row>
    <row r="148" spans="1:22" x14ac:dyDescent="0.3">
      <c r="A148" s="53">
        <v>11953</v>
      </c>
      <c r="B148" s="53">
        <v>331</v>
      </c>
      <c r="C148" s="53">
        <v>53100206</v>
      </c>
      <c r="D148" s="53" t="s">
        <v>517</v>
      </c>
      <c r="E148" s="54" t="s">
        <v>807</v>
      </c>
      <c r="F148" s="55">
        <v>4</v>
      </c>
      <c r="G148" s="55" t="s">
        <v>108</v>
      </c>
      <c r="H148" s="55" t="s">
        <v>48</v>
      </c>
      <c r="I148" s="55" t="s">
        <v>32</v>
      </c>
      <c r="J148" s="53">
        <v>11953</v>
      </c>
      <c r="K148" s="53" t="s">
        <v>37</v>
      </c>
      <c r="L148" s="53" t="s">
        <v>37</v>
      </c>
      <c r="M148" s="53" t="s">
        <v>35</v>
      </c>
      <c r="N148" s="53" t="s">
        <v>37</v>
      </c>
      <c r="O148" s="53" t="s">
        <v>37</v>
      </c>
      <c r="P148" s="53" t="s">
        <v>37</v>
      </c>
      <c r="Q148" s="53" t="s">
        <v>37</v>
      </c>
      <c r="R148" s="53" t="s">
        <v>38</v>
      </c>
      <c r="S148" s="53" t="s">
        <v>35</v>
      </c>
      <c r="T148" s="53" t="s">
        <v>39</v>
      </c>
      <c r="U148" s="53" t="s">
        <v>35</v>
      </c>
      <c r="V148" s="56" t="s">
        <v>606</v>
      </c>
    </row>
    <row r="149" spans="1:22" ht="50.4" x14ac:dyDescent="0.3">
      <c r="A149" s="53">
        <v>11973</v>
      </c>
      <c r="B149" s="53">
        <v>332</v>
      </c>
      <c r="C149" s="53">
        <v>53100206</v>
      </c>
      <c r="D149" s="53" t="s">
        <v>808</v>
      </c>
      <c r="E149" s="54" t="s">
        <v>809</v>
      </c>
      <c r="F149" s="55">
        <v>3</v>
      </c>
      <c r="G149" s="55" t="s">
        <v>609</v>
      </c>
      <c r="H149" s="55" t="s">
        <v>48</v>
      </c>
      <c r="I149" s="55" t="s">
        <v>604</v>
      </c>
      <c r="J149" s="53">
        <v>11973</v>
      </c>
      <c r="K149" s="53" t="s">
        <v>37</v>
      </c>
      <c r="L149" s="53" t="s">
        <v>37</v>
      </c>
      <c r="M149" s="53" t="s">
        <v>37</v>
      </c>
      <c r="N149" s="53" t="s">
        <v>37</v>
      </c>
      <c r="O149" s="53" t="s">
        <v>37</v>
      </c>
      <c r="P149" s="53" t="s">
        <v>37</v>
      </c>
      <c r="Q149" s="53" t="s">
        <v>37</v>
      </c>
      <c r="R149" s="53" t="s">
        <v>37</v>
      </c>
      <c r="S149" s="53" t="s">
        <v>37</v>
      </c>
      <c r="T149" s="53" t="s">
        <v>605</v>
      </c>
      <c r="U149" s="53" t="s">
        <v>35</v>
      </c>
      <c r="V149" s="56" t="s">
        <v>606</v>
      </c>
    </row>
    <row r="150" spans="1:22" ht="50.4" x14ac:dyDescent="0.3">
      <c r="A150" s="53">
        <v>11974</v>
      </c>
      <c r="B150" s="53">
        <v>333</v>
      </c>
      <c r="C150" s="53">
        <v>53100206</v>
      </c>
      <c r="D150" s="53" t="s">
        <v>810</v>
      </c>
      <c r="E150" s="54" t="s">
        <v>811</v>
      </c>
      <c r="F150" s="55">
        <v>3</v>
      </c>
      <c r="G150" s="55" t="s">
        <v>609</v>
      </c>
      <c r="H150" s="55" t="s">
        <v>48</v>
      </c>
      <c r="I150" s="55" t="s">
        <v>604</v>
      </c>
      <c r="J150" s="53">
        <v>11974</v>
      </c>
      <c r="K150" s="53" t="s">
        <v>37</v>
      </c>
      <c r="L150" s="53" t="s">
        <v>37</v>
      </c>
      <c r="M150" s="53" t="s">
        <v>37</v>
      </c>
      <c r="N150" s="53" t="s">
        <v>37</v>
      </c>
      <c r="O150" s="53" t="s">
        <v>37</v>
      </c>
      <c r="P150" s="53" t="s">
        <v>37</v>
      </c>
      <c r="Q150" s="53" t="s">
        <v>37</v>
      </c>
      <c r="R150" s="53" t="s">
        <v>37</v>
      </c>
      <c r="S150" s="53" t="s">
        <v>37</v>
      </c>
      <c r="T150" s="53" t="s">
        <v>605</v>
      </c>
      <c r="U150" s="53" t="s">
        <v>35</v>
      </c>
      <c r="V150" s="56" t="s">
        <v>606</v>
      </c>
    </row>
    <row r="151" spans="1:22" ht="33.6" x14ac:dyDescent="0.3">
      <c r="A151" s="53">
        <v>11975</v>
      </c>
      <c r="B151" s="53">
        <v>334</v>
      </c>
      <c r="C151" s="53">
        <v>53100206</v>
      </c>
      <c r="D151" s="53" t="s">
        <v>812</v>
      </c>
      <c r="E151" s="54" t="s">
        <v>813</v>
      </c>
      <c r="F151" s="55">
        <v>3</v>
      </c>
      <c r="G151" s="55" t="s">
        <v>609</v>
      </c>
      <c r="H151" s="55" t="s">
        <v>48</v>
      </c>
      <c r="I151" s="55" t="s">
        <v>604</v>
      </c>
      <c r="J151" s="53">
        <v>11975</v>
      </c>
      <c r="K151" s="53" t="s">
        <v>37</v>
      </c>
      <c r="L151" s="53" t="s">
        <v>37</v>
      </c>
      <c r="M151" s="53" t="s">
        <v>37</v>
      </c>
      <c r="N151" s="53" t="s">
        <v>37</v>
      </c>
      <c r="O151" s="53" t="s">
        <v>37</v>
      </c>
      <c r="P151" s="53" t="s">
        <v>37</v>
      </c>
      <c r="Q151" s="53" t="s">
        <v>37</v>
      </c>
      <c r="R151" s="53" t="s">
        <v>37</v>
      </c>
      <c r="S151" s="53" t="s">
        <v>37</v>
      </c>
      <c r="T151" s="53" t="s">
        <v>605</v>
      </c>
      <c r="U151" s="53" t="s">
        <v>35</v>
      </c>
      <c r="V151" s="56" t="s">
        <v>606</v>
      </c>
    </row>
    <row r="152" spans="1:22" ht="50.4" x14ac:dyDescent="0.3">
      <c r="A152" s="53">
        <v>11976</v>
      </c>
      <c r="B152" s="53">
        <v>335</v>
      </c>
      <c r="C152" s="53">
        <v>53100206</v>
      </c>
      <c r="D152" s="53" t="s">
        <v>814</v>
      </c>
      <c r="E152" s="54" t="s">
        <v>815</v>
      </c>
      <c r="F152" s="55">
        <v>3</v>
      </c>
      <c r="G152" s="55" t="s">
        <v>609</v>
      </c>
      <c r="H152" s="55" t="s">
        <v>48</v>
      </c>
      <c r="I152" s="55" t="s">
        <v>604</v>
      </c>
      <c r="J152" s="53">
        <v>11976</v>
      </c>
      <c r="K152" s="53" t="s">
        <v>37</v>
      </c>
      <c r="L152" s="53" t="s">
        <v>37</v>
      </c>
      <c r="M152" s="53" t="s">
        <v>37</v>
      </c>
      <c r="N152" s="53" t="s">
        <v>37</v>
      </c>
      <c r="O152" s="53" t="s">
        <v>37</v>
      </c>
      <c r="P152" s="53" t="s">
        <v>37</v>
      </c>
      <c r="Q152" s="53" t="s">
        <v>37</v>
      </c>
      <c r="R152" s="53" t="s">
        <v>37</v>
      </c>
      <c r="S152" s="53" t="s">
        <v>37</v>
      </c>
      <c r="T152" s="53" t="s">
        <v>605</v>
      </c>
      <c r="U152" s="53" t="s">
        <v>35</v>
      </c>
      <c r="V152" s="56" t="s">
        <v>606</v>
      </c>
    </row>
    <row r="153" spans="1:22" ht="33.6" x14ac:dyDescent="0.3">
      <c r="A153" s="53">
        <v>11977</v>
      </c>
      <c r="B153" s="53">
        <v>336</v>
      </c>
      <c r="C153" s="53">
        <v>53100206</v>
      </c>
      <c r="D153" s="53" t="s">
        <v>816</v>
      </c>
      <c r="E153" s="54" t="s">
        <v>817</v>
      </c>
      <c r="F153" s="55">
        <v>3</v>
      </c>
      <c r="G153" s="55" t="s">
        <v>609</v>
      </c>
      <c r="H153" s="55" t="s">
        <v>48</v>
      </c>
      <c r="I153" s="55" t="s">
        <v>604</v>
      </c>
      <c r="J153" s="53">
        <v>11977</v>
      </c>
      <c r="K153" s="53" t="s">
        <v>37</v>
      </c>
      <c r="L153" s="53" t="s">
        <v>37</v>
      </c>
      <c r="M153" s="53" t="s">
        <v>37</v>
      </c>
      <c r="N153" s="53" t="s">
        <v>37</v>
      </c>
      <c r="O153" s="53" t="s">
        <v>37</v>
      </c>
      <c r="P153" s="53" t="s">
        <v>37</v>
      </c>
      <c r="Q153" s="53" t="s">
        <v>37</v>
      </c>
      <c r="R153" s="53" t="s">
        <v>37</v>
      </c>
      <c r="S153" s="53" t="s">
        <v>37</v>
      </c>
      <c r="T153" s="53" t="s">
        <v>605</v>
      </c>
      <c r="U153" s="53" t="s">
        <v>35</v>
      </c>
      <c r="V153" s="56" t="s">
        <v>606</v>
      </c>
    </row>
    <row r="154" spans="1:22" ht="33.6" x14ac:dyDescent="0.3">
      <c r="A154" s="53">
        <v>11978</v>
      </c>
      <c r="B154" s="53">
        <v>337</v>
      </c>
      <c r="C154" s="53">
        <v>53100206</v>
      </c>
      <c r="D154" s="53" t="s">
        <v>818</v>
      </c>
      <c r="E154" s="54" t="s">
        <v>819</v>
      </c>
      <c r="F154" s="55">
        <v>3</v>
      </c>
      <c r="G154" s="55" t="s">
        <v>609</v>
      </c>
      <c r="H154" s="55" t="s">
        <v>48</v>
      </c>
      <c r="I154" s="55" t="s">
        <v>604</v>
      </c>
      <c r="J154" s="53">
        <v>11978</v>
      </c>
      <c r="K154" s="53" t="s">
        <v>37</v>
      </c>
      <c r="L154" s="53" t="s">
        <v>37</v>
      </c>
      <c r="M154" s="53" t="s">
        <v>37</v>
      </c>
      <c r="N154" s="53" t="s">
        <v>37</v>
      </c>
      <c r="O154" s="53" t="s">
        <v>37</v>
      </c>
      <c r="P154" s="53" t="s">
        <v>37</v>
      </c>
      <c r="Q154" s="53" t="s">
        <v>37</v>
      </c>
      <c r="R154" s="53" t="s">
        <v>37</v>
      </c>
      <c r="S154" s="53" t="s">
        <v>37</v>
      </c>
      <c r="T154" s="53" t="s">
        <v>605</v>
      </c>
      <c r="U154" s="53" t="s">
        <v>35</v>
      </c>
      <c r="V154" s="56" t="s">
        <v>606</v>
      </c>
    </row>
    <row r="155" spans="1:22" ht="33.6" x14ac:dyDescent="0.3">
      <c r="A155" s="53">
        <v>11979</v>
      </c>
      <c r="B155" s="53">
        <v>338</v>
      </c>
      <c r="C155" s="53">
        <v>53100206</v>
      </c>
      <c r="D155" s="53" t="s">
        <v>820</v>
      </c>
      <c r="E155" s="54" t="s">
        <v>821</v>
      </c>
      <c r="F155" s="55">
        <v>3</v>
      </c>
      <c r="G155" s="55" t="s">
        <v>609</v>
      </c>
      <c r="H155" s="55" t="s">
        <v>48</v>
      </c>
      <c r="I155" s="55" t="s">
        <v>604</v>
      </c>
      <c r="J155" s="53">
        <v>11979</v>
      </c>
      <c r="K155" s="53" t="s">
        <v>37</v>
      </c>
      <c r="L155" s="53" t="s">
        <v>37</v>
      </c>
      <c r="M155" s="53" t="s">
        <v>37</v>
      </c>
      <c r="N155" s="53" t="s">
        <v>37</v>
      </c>
      <c r="O155" s="53" t="s">
        <v>37</v>
      </c>
      <c r="P155" s="53" t="s">
        <v>37</v>
      </c>
      <c r="Q155" s="53" t="s">
        <v>37</v>
      </c>
      <c r="R155" s="53" t="s">
        <v>37</v>
      </c>
      <c r="S155" s="53" t="s">
        <v>37</v>
      </c>
      <c r="T155" s="53" t="s">
        <v>605</v>
      </c>
      <c r="U155" s="53" t="s">
        <v>35</v>
      </c>
      <c r="V155" s="56" t="s">
        <v>606</v>
      </c>
    </row>
    <row r="156" spans="1:22" ht="33.6" x14ac:dyDescent="0.3">
      <c r="A156" s="53">
        <v>11980</v>
      </c>
      <c r="B156" s="53">
        <v>339</v>
      </c>
      <c r="C156" s="53">
        <v>53100206</v>
      </c>
      <c r="D156" s="53" t="s">
        <v>822</v>
      </c>
      <c r="E156" s="54" t="s">
        <v>823</v>
      </c>
      <c r="F156" s="55">
        <v>3</v>
      </c>
      <c r="G156" s="55" t="s">
        <v>609</v>
      </c>
      <c r="H156" s="55" t="s">
        <v>48</v>
      </c>
      <c r="I156" s="55" t="s">
        <v>604</v>
      </c>
      <c r="J156" s="53">
        <v>11980</v>
      </c>
      <c r="K156" s="53" t="s">
        <v>37</v>
      </c>
      <c r="L156" s="53" t="s">
        <v>37</v>
      </c>
      <c r="M156" s="53" t="s">
        <v>37</v>
      </c>
      <c r="N156" s="53" t="s">
        <v>37</v>
      </c>
      <c r="O156" s="53" t="s">
        <v>37</v>
      </c>
      <c r="P156" s="53" t="s">
        <v>37</v>
      </c>
      <c r="Q156" s="53" t="s">
        <v>37</v>
      </c>
      <c r="R156" s="53" t="s">
        <v>37</v>
      </c>
      <c r="S156" s="53" t="s">
        <v>37</v>
      </c>
      <c r="T156" s="53" t="s">
        <v>605</v>
      </c>
      <c r="U156" s="53" t="s">
        <v>35</v>
      </c>
      <c r="V156" s="56" t="s">
        <v>606</v>
      </c>
    </row>
    <row r="157" spans="1:22" x14ac:dyDescent="0.3">
      <c r="A157" s="53">
        <v>11981</v>
      </c>
      <c r="B157" s="53">
        <v>341</v>
      </c>
      <c r="C157" s="53">
        <v>53100211</v>
      </c>
      <c r="D157" s="53" t="s">
        <v>378</v>
      </c>
      <c r="E157" s="54" t="s">
        <v>379</v>
      </c>
      <c r="F157" s="55">
        <v>2</v>
      </c>
      <c r="G157" s="55" t="s">
        <v>105</v>
      </c>
      <c r="H157" s="55" t="s">
        <v>48</v>
      </c>
      <c r="I157" s="55" t="s">
        <v>604</v>
      </c>
      <c r="J157" s="53">
        <v>11981</v>
      </c>
      <c r="K157" s="53" t="s">
        <v>37</v>
      </c>
      <c r="L157" s="53" t="s">
        <v>37</v>
      </c>
      <c r="M157" s="53" t="s">
        <v>35</v>
      </c>
      <c r="N157" s="53" t="s">
        <v>35</v>
      </c>
      <c r="O157" s="53" t="s">
        <v>37</v>
      </c>
      <c r="P157" s="53" t="s">
        <v>37</v>
      </c>
      <c r="Q157" s="53" t="s">
        <v>37</v>
      </c>
      <c r="R157" s="53" t="s">
        <v>40</v>
      </c>
      <c r="S157" s="53" t="s">
        <v>35</v>
      </c>
      <c r="T157" s="53" t="s">
        <v>39</v>
      </c>
      <c r="U157" s="53" t="s">
        <v>37</v>
      </c>
      <c r="V157" s="56" t="s">
        <v>824</v>
      </c>
    </row>
    <row r="158" spans="1:22" x14ac:dyDescent="0.3">
      <c r="A158" s="53">
        <v>11983</v>
      </c>
      <c r="B158" s="53">
        <v>343</v>
      </c>
      <c r="C158" s="53">
        <v>53100213</v>
      </c>
      <c r="D158" s="53" t="s">
        <v>54</v>
      </c>
      <c r="E158" s="54" t="s">
        <v>55</v>
      </c>
      <c r="F158" s="55">
        <v>37</v>
      </c>
      <c r="G158" s="55" t="s">
        <v>33</v>
      </c>
      <c r="H158" s="55" t="s">
        <v>48</v>
      </c>
      <c r="I158" s="55" t="s">
        <v>32</v>
      </c>
      <c r="J158" s="53">
        <v>11983</v>
      </c>
      <c r="K158" s="53" t="s">
        <v>37</v>
      </c>
      <c r="L158" s="53" t="s">
        <v>37</v>
      </c>
      <c r="M158" s="53" t="s">
        <v>35</v>
      </c>
      <c r="N158" s="53" t="s">
        <v>35</v>
      </c>
      <c r="O158" s="53" t="s">
        <v>37</v>
      </c>
      <c r="P158" s="53" t="s">
        <v>37</v>
      </c>
      <c r="Q158" s="53" t="s">
        <v>35</v>
      </c>
      <c r="R158" s="53" t="s">
        <v>38</v>
      </c>
      <c r="S158" s="53" t="s">
        <v>35</v>
      </c>
      <c r="T158" s="53" t="s">
        <v>39</v>
      </c>
      <c r="U158" s="53" t="s">
        <v>37</v>
      </c>
      <c r="V158" s="56" t="s">
        <v>56</v>
      </c>
    </row>
    <row r="159" spans="1:22" x14ac:dyDescent="0.3">
      <c r="A159" s="53">
        <v>11985</v>
      </c>
      <c r="B159" s="53">
        <v>344</v>
      </c>
      <c r="C159" s="53">
        <v>53100213</v>
      </c>
      <c r="D159" s="53" t="s">
        <v>206</v>
      </c>
      <c r="E159" s="54" t="s">
        <v>207</v>
      </c>
      <c r="F159" s="55">
        <v>9</v>
      </c>
      <c r="G159" s="55" t="s">
        <v>33</v>
      </c>
      <c r="H159" s="55" t="s">
        <v>48</v>
      </c>
      <c r="I159" s="55" t="s">
        <v>604</v>
      </c>
      <c r="J159" s="53">
        <v>11985</v>
      </c>
      <c r="K159" s="53" t="s">
        <v>37</v>
      </c>
      <c r="L159" s="53" t="s">
        <v>37</v>
      </c>
      <c r="M159" s="53" t="s">
        <v>35</v>
      </c>
      <c r="N159" s="53" t="s">
        <v>35</v>
      </c>
      <c r="O159" s="53" t="s">
        <v>37</v>
      </c>
      <c r="P159" s="53" t="s">
        <v>37</v>
      </c>
      <c r="Q159" s="53" t="s">
        <v>37</v>
      </c>
      <c r="R159" s="53" t="s">
        <v>40</v>
      </c>
      <c r="S159" s="53" t="s">
        <v>35</v>
      </c>
      <c r="T159" s="53" t="s">
        <v>39</v>
      </c>
      <c r="U159" s="53" t="s">
        <v>37</v>
      </c>
      <c r="V159" s="56" t="s">
        <v>825</v>
      </c>
    </row>
    <row r="160" spans="1:22" ht="33.6" x14ac:dyDescent="0.3">
      <c r="A160" s="53">
        <v>11986</v>
      </c>
      <c r="B160" s="53">
        <v>340</v>
      </c>
      <c r="C160" s="53">
        <v>53100207</v>
      </c>
      <c r="D160" s="53" t="s">
        <v>112</v>
      </c>
      <c r="E160" s="54" t="s">
        <v>826</v>
      </c>
      <c r="F160" s="55">
        <v>63</v>
      </c>
      <c r="G160" s="55" t="s">
        <v>105</v>
      </c>
      <c r="H160" s="55" t="s">
        <v>48</v>
      </c>
      <c r="I160" s="55" t="s">
        <v>604</v>
      </c>
      <c r="J160" s="53">
        <v>11986</v>
      </c>
      <c r="K160" s="53" t="s">
        <v>35</v>
      </c>
      <c r="L160" s="53" t="s">
        <v>37</v>
      </c>
      <c r="M160" s="53" t="s">
        <v>35</v>
      </c>
      <c r="N160" s="53" t="s">
        <v>35</v>
      </c>
      <c r="O160" s="53" t="s">
        <v>37</v>
      </c>
      <c r="P160" s="53" t="s">
        <v>35</v>
      </c>
      <c r="Q160" s="53" t="s">
        <v>35</v>
      </c>
      <c r="R160" s="53" t="s">
        <v>38</v>
      </c>
      <c r="S160" s="53" t="s">
        <v>35</v>
      </c>
      <c r="T160" s="53" t="s">
        <v>39</v>
      </c>
      <c r="U160" s="53" t="s">
        <v>37</v>
      </c>
      <c r="V160" s="56" t="s">
        <v>827</v>
      </c>
    </row>
    <row r="161" spans="1:22" x14ac:dyDescent="0.3">
      <c r="A161" s="53">
        <v>11987</v>
      </c>
      <c r="B161" s="53">
        <v>185</v>
      </c>
      <c r="C161" s="53">
        <v>53100014</v>
      </c>
      <c r="D161" s="53" t="s">
        <v>141</v>
      </c>
      <c r="E161" s="54" t="s">
        <v>142</v>
      </c>
      <c r="F161" s="55">
        <v>10</v>
      </c>
      <c r="G161" s="55" t="s">
        <v>105</v>
      </c>
      <c r="H161" s="55" t="s">
        <v>48</v>
      </c>
      <c r="I161" s="55" t="s">
        <v>604</v>
      </c>
      <c r="J161" s="53">
        <v>11987</v>
      </c>
      <c r="K161" s="53" t="s">
        <v>37</v>
      </c>
      <c r="L161" s="53" t="s">
        <v>37</v>
      </c>
      <c r="M161" s="53" t="s">
        <v>35</v>
      </c>
      <c r="N161" s="53" t="s">
        <v>35</v>
      </c>
      <c r="O161" s="53" t="s">
        <v>37</v>
      </c>
      <c r="P161" s="53" t="s">
        <v>37</v>
      </c>
      <c r="Q161" s="53" t="s">
        <v>35</v>
      </c>
      <c r="R161" s="53" t="s">
        <v>38</v>
      </c>
      <c r="S161" s="53" t="s">
        <v>35</v>
      </c>
      <c r="T161" s="53" t="s">
        <v>39</v>
      </c>
      <c r="U161" s="53" t="s">
        <v>37</v>
      </c>
      <c r="V161" s="56" t="s">
        <v>828</v>
      </c>
    </row>
    <row r="162" spans="1:22" x14ac:dyDescent="0.3">
      <c r="A162" s="53">
        <v>11988</v>
      </c>
      <c r="B162" s="53">
        <v>540</v>
      </c>
      <c r="C162" s="53">
        <v>53100367</v>
      </c>
      <c r="D162" s="53" t="s">
        <v>299</v>
      </c>
      <c r="E162" s="54" t="s">
        <v>300</v>
      </c>
      <c r="F162" s="55">
        <v>6</v>
      </c>
      <c r="G162" s="55" t="s">
        <v>203</v>
      </c>
      <c r="H162" s="55" t="s">
        <v>48</v>
      </c>
      <c r="I162" s="55" t="s">
        <v>604</v>
      </c>
      <c r="J162" s="53">
        <v>11988</v>
      </c>
      <c r="K162" s="53" t="s">
        <v>37</v>
      </c>
      <c r="L162" s="53" t="s">
        <v>37</v>
      </c>
      <c r="M162" s="53" t="s">
        <v>35</v>
      </c>
      <c r="N162" s="53" t="s">
        <v>37</v>
      </c>
      <c r="O162" s="53" t="s">
        <v>37</v>
      </c>
      <c r="P162" s="53" t="s">
        <v>37</v>
      </c>
      <c r="Q162" s="53" t="s">
        <v>37</v>
      </c>
      <c r="R162" s="53" t="s">
        <v>38</v>
      </c>
      <c r="S162" s="53" t="s">
        <v>35</v>
      </c>
      <c r="T162" s="53" t="s">
        <v>39</v>
      </c>
      <c r="U162" s="53" t="s">
        <v>37</v>
      </c>
      <c r="V162" s="56" t="s">
        <v>829</v>
      </c>
    </row>
    <row r="163" spans="1:22" x14ac:dyDescent="0.3">
      <c r="A163" s="53">
        <v>11997</v>
      </c>
      <c r="B163" s="53">
        <v>92</v>
      </c>
      <c r="C163" s="53">
        <v>29500005</v>
      </c>
      <c r="D163" s="53" t="s">
        <v>394</v>
      </c>
      <c r="E163" s="54" t="s">
        <v>395</v>
      </c>
      <c r="F163" s="55">
        <v>6</v>
      </c>
      <c r="G163" s="55" t="s">
        <v>203</v>
      </c>
      <c r="H163" s="55" t="s">
        <v>48</v>
      </c>
      <c r="I163" s="55" t="s">
        <v>604</v>
      </c>
      <c r="J163" s="53">
        <v>11997</v>
      </c>
      <c r="K163" s="53" t="s">
        <v>37</v>
      </c>
      <c r="L163" s="53" t="s">
        <v>37</v>
      </c>
      <c r="M163" s="53" t="s">
        <v>37</v>
      </c>
      <c r="N163" s="53" t="s">
        <v>37</v>
      </c>
      <c r="O163" s="53" t="s">
        <v>37</v>
      </c>
      <c r="P163" s="53" t="s">
        <v>37</v>
      </c>
      <c r="Q163" s="53" t="s">
        <v>37</v>
      </c>
      <c r="R163" s="53" t="s">
        <v>37</v>
      </c>
      <c r="S163" s="53" t="s">
        <v>37</v>
      </c>
      <c r="T163" s="53" t="s">
        <v>39</v>
      </c>
      <c r="U163" s="53" t="s">
        <v>35</v>
      </c>
      <c r="V163" s="56" t="s">
        <v>606</v>
      </c>
    </row>
    <row r="164" spans="1:22" ht="33.6" x14ac:dyDescent="0.3">
      <c r="A164" s="53">
        <v>11998</v>
      </c>
      <c r="B164" s="53">
        <v>898</v>
      </c>
      <c r="C164" s="53">
        <v>53200159</v>
      </c>
      <c r="D164" s="53" t="s">
        <v>830</v>
      </c>
      <c r="E164" s="54" t="s">
        <v>831</v>
      </c>
      <c r="F164" s="55">
        <v>2</v>
      </c>
      <c r="G164" s="55" t="s">
        <v>105</v>
      </c>
      <c r="H164" s="55" t="s">
        <v>620</v>
      </c>
      <c r="I164" s="55" t="s">
        <v>32</v>
      </c>
      <c r="J164" s="53">
        <v>11998</v>
      </c>
      <c r="K164" s="53" t="s">
        <v>37</v>
      </c>
      <c r="L164" s="53" t="s">
        <v>37</v>
      </c>
      <c r="M164" s="53" t="s">
        <v>35</v>
      </c>
      <c r="N164" s="53" t="s">
        <v>37</v>
      </c>
      <c r="O164" s="53" t="s">
        <v>37</v>
      </c>
      <c r="P164" s="53" t="s">
        <v>37</v>
      </c>
      <c r="Q164" s="53" t="s">
        <v>37</v>
      </c>
      <c r="R164" s="53" t="s">
        <v>641</v>
      </c>
      <c r="S164" s="53" t="s">
        <v>35</v>
      </c>
      <c r="T164" s="53" t="s">
        <v>39</v>
      </c>
      <c r="U164" s="53" t="s">
        <v>35</v>
      </c>
      <c r="V164" s="56" t="s">
        <v>606</v>
      </c>
    </row>
    <row r="165" spans="1:22" ht="33.6" x14ac:dyDescent="0.3">
      <c r="A165" s="53">
        <v>11999</v>
      </c>
      <c r="B165" s="53">
        <v>899</v>
      </c>
      <c r="C165" s="53">
        <v>53200159</v>
      </c>
      <c r="D165" s="53" t="s">
        <v>832</v>
      </c>
      <c r="E165" s="54" t="s">
        <v>833</v>
      </c>
      <c r="F165" s="55">
        <v>3</v>
      </c>
      <c r="G165" s="55" t="s">
        <v>105</v>
      </c>
      <c r="H165" s="55" t="s">
        <v>620</v>
      </c>
      <c r="I165" s="55" t="s">
        <v>638</v>
      </c>
      <c r="J165" s="53">
        <v>11999</v>
      </c>
      <c r="K165" s="53" t="s">
        <v>37</v>
      </c>
      <c r="L165" s="53" t="s">
        <v>37</v>
      </c>
      <c r="M165" s="53" t="s">
        <v>35</v>
      </c>
      <c r="N165" s="53" t="s">
        <v>37</v>
      </c>
      <c r="O165" s="53" t="s">
        <v>37</v>
      </c>
      <c r="P165" s="53" t="s">
        <v>37</v>
      </c>
      <c r="Q165" s="53" t="s">
        <v>37</v>
      </c>
      <c r="R165" s="53" t="s">
        <v>641</v>
      </c>
      <c r="S165" s="53" t="s">
        <v>35</v>
      </c>
      <c r="T165" s="53" t="s">
        <v>39</v>
      </c>
      <c r="U165" s="53" t="s">
        <v>35</v>
      </c>
      <c r="V165" s="56" t="s">
        <v>606</v>
      </c>
    </row>
    <row r="166" spans="1:22" x14ac:dyDescent="0.3">
      <c r="A166" s="53">
        <v>12001</v>
      </c>
      <c r="B166" s="53">
        <v>93</v>
      </c>
      <c r="C166" s="53">
        <v>29500005</v>
      </c>
      <c r="D166" s="53" t="s">
        <v>340</v>
      </c>
      <c r="E166" s="54" t="s">
        <v>341</v>
      </c>
      <c r="F166" s="55">
        <v>1</v>
      </c>
      <c r="G166" s="55" t="s">
        <v>203</v>
      </c>
      <c r="H166" s="55" t="s">
        <v>48</v>
      </c>
      <c r="I166" s="55" t="s">
        <v>604</v>
      </c>
      <c r="J166" s="53">
        <v>12001</v>
      </c>
      <c r="K166" s="53" t="s">
        <v>37</v>
      </c>
      <c r="L166" s="53" t="s">
        <v>37</v>
      </c>
      <c r="M166" s="53" t="s">
        <v>37</v>
      </c>
      <c r="N166" s="53" t="s">
        <v>37</v>
      </c>
      <c r="O166" s="53" t="s">
        <v>37</v>
      </c>
      <c r="P166" s="53" t="s">
        <v>37</v>
      </c>
      <c r="Q166" s="53" t="s">
        <v>37</v>
      </c>
      <c r="R166" s="53" t="s">
        <v>37</v>
      </c>
      <c r="S166" s="53" t="s">
        <v>37</v>
      </c>
      <c r="T166" s="53" t="s">
        <v>39</v>
      </c>
      <c r="U166" s="53" t="s">
        <v>35</v>
      </c>
      <c r="V166" s="56"/>
    </row>
    <row r="167" spans="1:22" x14ac:dyDescent="0.3">
      <c r="A167" s="53">
        <v>12003</v>
      </c>
      <c r="B167" s="53">
        <v>94</v>
      </c>
      <c r="C167" s="53">
        <v>29500005</v>
      </c>
      <c r="D167" s="53" t="s">
        <v>568</v>
      </c>
      <c r="E167" s="54" t="s">
        <v>569</v>
      </c>
      <c r="F167" s="55">
        <v>6</v>
      </c>
      <c r="G167" s="55" t="s">
        <v>203</v>
      </c>
      <c r="H167" s="55" t="s">
        <v>48</v>
      </c>
      <c r="I167" s="55" t="s">
        <v>604</v>
      </c>
      <c r="J167" s="53">
        <v>12003</v>
      </c>
      <c r="K167" s="53" t="s">
        <v>37</v>
      </c>
      <c r="L167" s="53" t="s">
        <v>37</v>
      </c>
      <c r="M167" s="53" t="s">
        <v>37</v>
      </c>
      <c r="N167" s="53" t="s">
        <v>37</v>
      </c>
      <c r="O167" s="53" t="s">
        <v>37</v>
      </c>
      <c r="P167" s="53" t="s">
        <v>37</v>
      </c>
      <c r="Q167" s="53" t="s">
        <v>37</v>
      </c>
      <c r="R167" s="53" t="s">
        <v>37</v>
      </c>
      <c r="S167" s="53" t="s">
        <v>37</v>
      </c>
      <c r="T167" s="53" t="s">
        <v>39</v>
      </c>
      <c r="U167" s="53" t="s">
        <v>37</v>
      </c>
      <c r="V167" s="56" t="s">
        <v>834</v>
      </c>
    </row>
    <row r="168" spans="1:22" x14ac:dyDescent="0.3">
      <c r="A168" s="53">
        <v>12004</v>
      </c>
      <c r="B168" s="53">
        <v>70</v>
      </c>
      <c r="C168" s="53">
        <v>27200015</v>
      </c>
      <c r="D168" s="53" t="s">
        <v>252</v>
      </c>
      <c r="E168" s="54" t="s">
        <v>253</v>
      </c>
      <c r="F168" s="55">
        <v>62</v>
      </c>
      <c r="G168" s="55" t="s">
        <v>254</v>
      </c>
      <c r="H168" s="55" t="s">
        <v>48</v>
      </c>
      <c r="I168" s="55" t="s">
        <v>604</v>
      </c>
      <c r="J168" s="53">
        <v>12004</v>
      </c>
      <c r="K168" s="53" t="s">
        <v>37</v>
      </c>
      <c r="L168" s="53" t="s">
        <v>37</v>
      </c>
      <c r="M168" s="53" t="s">
        <v>37</v>
      </c>
      <c r="N168" s="53" t="s">
        <v>37</v>
      </c>
      <c r="O168" s="53" t="s">
        <v>37</v>
      </c>
      <c r="P168" s="53" t="s">
        <v>37</v>
      </c>
      <c r="Q168" s="53" t="s">
        <v>37</v>
      </c>
      <c r="R168" s="53" t="s">
        <v>40</v>
      </c>
      <c r="S168" s="53" t="s">
        <v>37</v>
      </c>
      <c r="T168" s="53" t="s">
        <v>621</v>
      </c>
      <c r="U168" s="53" t="s">
        <v>35</v>
      </c>
      <c r="V168" s="56" t="s">
        <v>835</v>
      </c>
    </row>
    <row r="169" spans="1:22" x14ac:dyDescent="0.3">
      <c r="A169" s="53">
        <v>12007</v>
      </c>
      <c r="B169" s="53">
        <v>612</v>
      </c>
      <c r="C169" s="53">
        <v>53100547</v>
      </c>
      <c r="D169" s="53" t="s">
        <v>836</v>
      </c>
      <c r="E169" s="54" t="s">
        <v>837</v>
      </c>
      <c r="F169" s="55">
        <v>4</v>
      </c>
      <c r="G169" s="55" t="s">
        <v>105</v>
      </c>
      <c r="H169" s="55" t="s">
        <v>48</v>
      </c>
      <c r="I169" s="55" t="s">
        <v>638</v>
      </c>
      <c r="J169" s="53">
        <v>12007</v>
      </c>
      <c r="K169" s="53" t="s">
        <v>37</v>
      </c>
      <c r="L169" s="53" t="s">
        <v>37</v>
      </c>
      <c r="M169" s="53" t="s">
        <v>37</v>
      </c>
      <c r="N169" s="53" t="s">
        <v>37</v>
      </c>
      <c r="O169" s="53" t="s">
        <v>37</v>
      </c>
      <c r="P169" s="53" t="s">
        <v>37</v>
      </c>
      <c r="Q169" s="53" t="s">
        <v>37</v>
      </c>
      <c r="R169" s="53" t="s">
        <v>40</v>
      </c>
      <c r="S169" s="53" t="s">
        <v>37</v>
      </c>
      <c r="T169" s="53" t="s">
        <v>39</v>
      </c>
      <c r="U169" s="53" t="s">
        <v>37</v>
      </c>
      <c r="V169" s="56" t="s">
        <v>838</v>
      </c>
    </row>
    <row r="170" spans="1:22" x14ac:dyDescent="0.3">
      <c r="A170" s="53">
        <v>12010</v>
      </c>
      <c r="B170" s="53">
        <v>41</v>
      </c>
      <c r="C170" s="53">
        <v>25400320</v>
      </c>
      <c r="D170" s="53" t="s">
        <v>442</v>
      </c>
      <c r="E170" s="54" t="s">
        <v>443</v>
      </c>
      <c r="F170" s="55">
        <v>23</v>
      </c>
      <c r="G170" s="55" t="s">
        <v>120</v>
      </c>
      <c r="H170" s="55" t="s">
        <v>48</v>
      </c>
      <c r="I170" s="55" t="s">
        <v>32</v>
      </c>
      <c r="J170" s="53">
        <v>12010</v>
      </c>
      <c r="K170" s="53" t="s">
        <v>37</v>
      </c>
      <c r="L170" s="53" t="s">
        <v>37</v>
      </c>
      <c r="M170" s="53" t="s">
        <v>35</v>
      </c>
      <c r="N170" s="53" t="s">
        <v>37</v>
      </c>
      <c r="O170" s="53" t="s">
        <v>37</v>
      </c>
      <c r="P170" s="53" t="s">
        <v>37</v>
      </c>
      <c r="Q170" s="53" t="s">
        <v>37</v>
      </c>
      <c r="R170" s="53" t="s">
        <v>38</v>
      </c>
      <c r="S170" s="53" t="s">
        <v>35</v>
      </c>
      <c r="T170" s="53" t="s">
        <v>39</v>
      </c>
      <c r="U170" s="53" t="s">
        <v>35</v>
      </c>
      <c r="V170" s="56" t="s">
        <v>606</v>
      </c>
    </row>
    <row r="171" spans="1:22" x14ac:dyDescent="0.3">
      <c r="A171" s="53">
        <v>12018</v>
      </c>
      <c r="B171" s="53">
        <v>651</v>
      </c>
      <c r="C171" s="53">
        <v>53100859</v>
      </c>
      <c r="D171" s="53" t="s">
        <v>283</v>
      </c>
      <c r="E171" s="54" t="s">
        <v>284</v>
      </c>
      <c r="F171" s="55">
        <v>6</v>
      </c>
      <c r="G171" s="55" t="s">
        <v>203</v>
      </c>
      <c r="H171" s="55" t="s">
        <v>48</v>
      </c>
      <c r="I171" s="55" t="s">
        <v>604</v>
      </c>
      <c r="J171" s="53">
        <v>12018</v>
      </c>
      <c r="K171" s="53" t="s">
        <v>37</v>
      </c>
      <c r="L171" s="53" t="s">
        <v>37</v>
      </c>
      <c r="M171" s="53" t="s">
        <v>35</v>
      </c>
      <c r="N171" s="53" t="s">
        <v>37</v>
      </c>
      <c r="O171" s="53" t="s">
        <v>37</v>
      </c>
      <c r="P171" s="53" t="s">
        <v>37</v>
      </c>
      <c r="Q171" s="53" t="s">
        <v>37</v>
      </c>
      <c r="R171" s="53" t="s">
        <v>38</v>
      </c>
      <c r="S171" s="53" t="s">
        <v>35</v>
      </c>
      <c r="T171" s="53" t="s">
        <v>39</v>
      </c>
      <c r="U171" s="53" t="s">
        <v>35</v>
      </c>
      <c r="V171" s="56" t="s">
        <v>606</v>
      </c>
    </row>
    <row r="172" spans="1:22" x14ac:dyDescent="0.3">
      <c r="A172" s="53">
        <v>12020</v>
      </c>
      <c r="B172" s="53">
        <v>349</v>
      </c>
      <c r="C172" s="53">
        <v>53100229</v>
      </c>
      <c r="D172" s="53" t="s">
        <v>839</v>
      </c>
      <c r="E172" s="54" t="s">
        <v>840</v>
      </c>
      <c r="F172" s="55">
        <v>3</v>
      </c>
      <c r="G172" s="55" t="s">
        <v>105</v>
      </c>
      <c r="H172" s="55" t="s">
        <v>48</v>
      </c>
      <c r="I172" s="55" t="s">
        <v>638</v>
      </c>
      <c r="J172" s="53">
        <v>12020</v>
      </c>
      <c r="K172" s="53" t="s">
        <v>37</v>
      </c>
      <c r="L172" s="53" t="s">
        <v>37</v>
      </c>
      <c r="M172" s="53" t="s">
        <v>35</v>
      </c>
      <c r="N172" s="53" t="s">
        <v>37</v>
      </c>
      <c r="O172" s="53" t="s">
        <v>37</v>
      </c>
      <c r="P172" s="53" t="s">
        <v>37</v>
      </c>
      <c r="Q172" s="53" t="s">
        <v>37</v>
      </c>
      <c r="R172" s="53" t="s">
        <v>38</v>
      </c>
      <c r="S172" s="53" t="s">
        <v>37</v>
      </c>
      <c r="T172" s="53" t="s">
        <v>39</v>
      </c>
      <c r="U172" s="53" t="s">
        <v>35</v>
      </c>
      <c r="V172" s="56" t="s">
        <v>606</v>
      </c>
    </row>
    <row r="173" spans="1:22" x14ac:dyDescent="0.3">
      <c r="A173" s="53">
        <v>12021</v>
      </c>
      <c r="B173" s="53">
        <v>611</v>
      </c>
      <c r="C173" s="53">
        <v>53100538</v>
      </c>
      <c r="D173" s="53" t="s">
        <v>334</v>
      </c>
      <c r="E173" s="54" t="s">
        <v>335</v>
      </c>
      <c r="F173" s="55">
        <v>30</v>
      </c>
      <c r="G173" s="55" t="s">
        <v>105</v>
      </c>
      <c r="H173" s="55" t="s">
        <v>48</v>
      </c>
      <c r="I173" s="55" t="s">
        <v>604</v>
      </c>
      <c r="J173" s="53">
        <v>12021</v>
      </c>
      <c r="K173" s="53" t="s">
        <v>37</v>
      </c>
      <c r="L173" s="53" t="s">
        <v>37</v>
      </c>
      <c r="M173" s="53" t="s">
        <v>37</v>
      </c>
      <c r="N173" s="53" t="s">
        <v>37</v>
      </c>
      <c r="O173" s="53" t="s">
        <v>37</v>
      </c>
      <c r="P173" s="53" t="s">
        <v>37</v>
      </c>
      <c r="Q173" s="53" t="s">
        <v>37</v>
      </c>
      <c r="R173" s="53" t="s">
        <v>40</v>
      </c>
      <c r="S173" s="53" t="s">
        <v>37</v>
      </c>
      <c r="T173" s="53" t="s">
        <v>39</v>
      </c>
      <c r="U173" s="53" t="s">
        <v>37</v>
      </c>
      <c r="V173" s="56" t="s">
        <v>841</v>
      </c>
    </row>
    <row r="174" spans="1:22" x14ac:dyDescent="0.3">
      <c r="A174" s="53">
        <v>12029</v>
      </c>
      <c r="B174" s="53">
        <v>362</v>
      </c>
      <c r="C174" s="53">
        <v>53100248</v>
      </c>
      <c r="D174" s="53" t="s">
        <v>360</v>
      </c>
      <c r="E174" s="54" t="s">
        <v>361</v>
      </c>
      <c r="F174" s="55">
        <v>2</v>
      </c>
      <c r="G174" s="55" t="s">
        <v>111</v>
      </c>
      <c r="H174" s="55" t="s">
        <v>48</v>
      </c>
      <c r="I174" s="55" t="s">
        <v>604</v>
      </c>
      <c r="J174" s="53">
        <v>12029</v>
      </c>
      <c r="K174" s="53" t="s">
        <v>37</v>
      </c>
      <c r="L174" s="53" t="s">
        <v>37</v>
      </c>
      <c r="M174" s="53" t="s">
        <v>35</v>
      </c>
      <c r="N174" s="53" t="s">
        <v>37</v>
      </c>
      <c r="O174" s="53" t="s">
        <v>37</v>
      </c>
      <c r="P174" s="53" t="s">
        <v>37</v>
      </c>
      <c r="Q174" s="53" t="s">
        <v>37</v>
      </c>
      <c r="R174" s="53" t="s">
        <v>40</v>
      </c>
      <c r="S174" s="53" t="s">
        <v>35</v>
      </c>
      <c r="T174" s="53" t="s">
        <v>605</v>
      </c>
      <c r="U174" s="53" t="s">
        <v>37</v>
      </c>
      <c r="V174" s="56" t="s">
        <v>842</v>
      </c>
    </row>
    <row r="175" spans="1:22" ht="33.6" x14ac:dyDescent="0.3">
      <c r="A175" s="53">
        <v>12030</v>
      </c>
      <c r="B175" s="53">
        <v>350</v>
      </c>
      <c r="C175" s="53">
        <v>53100230</v>
      </c>
      <c r="D175" s="53" t="s">
        <v>59</v>
      </c>
      <c r="E175" s="54" t="s">
        <v>60</v>
      </c>
      <c r="F175" s="55">
        <v>4</v>
      </c>
      <c r="G175" s="55" t="s">
        <v>61</v>
      </c>
      <c r="H175" s="55" t="s">
        <v>48</v>
      </c>
      <c r="I175" s="55" t="s">
        <v>32</v>
      </c>
      <c r="J175" s="53">
        <v>12030</v>
      </c>
      <c r="K175" s="53" t="s">
        <v>37</v>
      </c>
      <c r="L175" s="53" t="s">
        <v>37</v>
      </c>
      <c r="M175" s="53" t="s">
        <v>35</v>
      </c>
      <c r="N175" s="53" t="s">
        <v>35</v>
      </c>
      <c r="O175" s="53" t="s">
        <v>37</v>
      </c>
      <c r="P175" s="53" t="s">
        <v>37</v>
      </c>
      <c r="Q175" s="53" t="s">
        <v>35</v>
      </c>
      <c r="R175" s="53" t="s">
        <v>37</v>
      </c>
      <c r="S175" s="53" t="s">
        <v>35</v>
      </c>
      <c r="T175" s="53" t="s">
        <v>39</v>
      </c>
      <c r="U175" s="53" t="s">
        <v>37</v>
      </c>
      <c r="V175" s="56" t="s">
        <v>62</v>
      </c>
    </row>
    <row r="176" spans="1:22" x14ac:dyDescent="0.3">
      <c r="A176" s="53">
        <v>12033</v>
      </c>
      <c r="B176" s="53">
        <v>363</v>
      </c>
      <c r="C176" s="53">
        <v>53100248</v>
      </c>
      <c r="D176" s="53" t="s">
        <v>303</v>
      </c>
      <c r="E176" s="54" t="s">
        <v>304</v>
      </c>
      <c r="F176" s="55">
        <v>24</v>
      </c>
      <c r="G176" s="55" t="s">
        <v>111</v>
      </c>
      <c r="H176" s="55" t="s">
        <v>48</v>
      </c>
      <c r="I176" s="55" t="s">
        <v>604</v>
      </c>
      <c r="J176" s="53">
        <v>12033</v>
      </c>
      <c r="K176" s="53" t="s">
        <v>37</v>
      </c>
      <c r="L176" s="53" t="s">
        <v>37</v>
      </c>
      <c r="M176" s="53" t="s">
        <v>37</v>
      </c>
      <c r="N176" s="53" t="s">
        <v>37</v>
      </c>
      <c r="O176" s="53" t="s">
        <v>37</v>
      </c>
      <c r="P176" s="53" t="s">
        <v>37</v>
      </c>
      <c r="Q176" s="53" t="s">
        <v>37</v>
      </c>
      <c r="R176" s="53" t="s">
        <v>37</v>
      </c>
      <c r="S176" s="53" t="s">
        <v>37</v>
      </c>
      <c r="T176" s="53" t="s">
        <v>605</v>
      </c>
      <c r="U176" s="53" t="s">
        <v>37</v>
      </c>
      <c r="V176" s="56" t="s">
        <v>843</v>
      </c>
    </row>
    <row r="177" spans="1:23" x14ac:dyDescent="0.3">
      <c r="A177" s="53">
        <v>12035</v>
      </c>
      <c r="B177" s="53">
        <v>360</v>
      </c>
      <c r="C177" s="53">
        <v>53100237</v>
      </c>
      <c r="D177" s="53" t="s">
        <v>426</v>
      </c>
      <c r="E177" s="54" t="s">
        <v>427</v>
      </c>
      <c r="F177" s="55">
        <v>3</v>
      </c>
      <c r="G177" s="55" t="s">
        <v>33</v>
      </c>
      <c r="H177" s="55" t="s">
        <v>48</v>
      </c>
      <c r="I177" s="55" t="s">
        <v>32</v>
      </c>
      <c r="J177" s="53">
        <v>12035</v>
      </c>
      <c r="K177" s="53" t="s">
        <v>37</v>
      </c>
      <c r="L177" s="53" t="s">
        <v>37</v>
      </c>
      <c r="M177" s="53" t="s">
        <v>37</v>
      </c>
      <c r="N177" s="53" t="s">
        <v>37</v>
      </c>
      <c r="O177" s="53" t="s">
        <v>37</v>
      </c>
      <c r="P177" s="53" t="s">
        <v>37</v>
      </c>
      <c r="Q177" s="53" t="s">
        <v>37</v>
      </c>
      <c r="R177" s="53" t="s">
        <v>37</v>
      </c>
      <c r="S177" s="53" t="s">
        <v>37</v>
      </c>
      <c r="T177" s="53" t="s">
        <v>39</v>
      </c>
      <c r="U177" s="53" t="s">
        <v>37</v>
      </c>
      <c r="V177" s="56" t="s">
        <v>844</v>
      </c>
    </row>
    <row r="178" spans="1:23" ht="33.6" x14ac:dyDescent="0.3">
      <c r="A178" s="53">
        <v>12040</v>
      </c>
      <c r="B178" s="53">
        <v>1704</v>
      </c>
      <c r="C178" s="53">
        <v>56600087</v>
      </c>
      <c r="D178" s="53" t="s">
        <v>845</v>
      </c>
      <c r="E178" s="54" t="s">
        <v>846</v>
      </c>
      <c r="F178" s="55">
        <v>6</v>
      </c>
      <c r="G178" s="55" t="s">
        <v>695</v>
      </c>
      <c r="H178" s="55" t="s">
        <v>620</v>
      </c>
      <c r="I178" s="55" t="s">
        <v>604</v>
      </c>
      <c r="J178" s="53">
        <v>12040</v>
      </c>
      <c r="K178" s="53" t="s">
        <v>37</v>
      </c>
      <c r="L178" s="53" t="s">
        <v>37</v>
      </c>
      <c r="M178" s="53" t="s">
        <v>35</v>
      </c>
      <c r="N178" s="53" t="s">
        <v>37</v>
      </c>
      <c r="O178" s="53" t="s">
        <v>37</v>
      </c>
      <c r="P178" s="53" t="s">
        <v>37</v>
      </c>
      <c r="Q178" s="53" t="s">
        <v>35</v>
      </c>
      <c r="R178" s="53" t="s">
        <v>641</v>
      </c>
      <c r="S178" s="53" t="s">
        <v>35</v>
      </c>
      <c r="T178" s="53" t="s">
        <v>621</v>
      </c>
      <c r="U178" s="53" t="s">
        <v>35</v>
      </c>
      <c r="V178" s="56"/>
    </row>
    <row r="179" spans="1:23" ht="33.6" x14ac:dyDescent="0.3">
      <c r="A179" s="53">
        <v>12046</v>
      </c>
      <c r="B179" s="53">
        <v>682</v>
      </c>
      <c r="C179" s="53">
        <v>53100889</v>
      </c>
      <c r="D179" s="53" t="s">
        <v>847</v>
      </c>
      <c r="E179" s="54" t="s">
        <v>848</v>
      </c>
      <c r="F179" s="55">
        <v>28</v>
      </c>
      <c r="G179" s="55" t="s">
        <v>120</v>
      </c>
      <c r="H179" s="55" t="s">
        <v>620</v>
      </c>
      <c r="I179" s="55" t="s">
        <v>32</v>
      </c>
      <c r="J179" s="53">
        <v>12046</v>
      </c>
      <c r="K179" s="53" t="s">
        <v>37</v>
      </c>
      <c r="L179" s="53" t="s">
        <v>37</v>
      </c>
      <c r="M179" s="53" t="s">
        <v>35</v>
      </c>
      <c r="N179" s="53" t="s">
        <v>37</v>
      </c>
      <c r="O179" s="53" t="s">
        <v>37</v>
      </c>
      <c r="P179" s="53" t="s">
        <v>37</v>
      </c>
      <c r="Q179" s="53" t="s">
        <v>37</v>
      </c>
      <c r="R179" s="53" t="s">
        <v>40</v>
      </c>
      <c r="S179" s="53" t="s">
        <v>35</v>
      </c>
      <c r="T179" s="53" t="s">
        <v>39</v>
      </c>
      <c r="U179" s="53" t="s">
        <v>35</v>
      </c>
      <c r="V179" s="56" t="s">
        <v>606</v>
      </c>
    </row>
    <row r="180" spans="1:23" ht="33.6" x14ac:dyDescent="0.3">
      <c r="A180" s="53">
        <v>12049</v>
      </c>
      <c r="B180" s="53">
        <v>641</v>
      </c>
      <c r="C180" s="53">
        <v>53100782</v>
      </c>
      <c r="D180" s="53" t="s">
        <v>849</v>
      </c>
      <c r="E180" s="54" t="s">
        <v>850</v>
      </c>
      <c r="F180" s="55">
        <v>3</v>
      </c>
      <c r="G180" s="55" t="s">
        <v>108</v>
      </c>
      <c r="H180" s="55" t="s">
        <v>620</v>
      </c>
      <c r="I180" s="55" t="s">
        <v>32</v>
      </c>
      <c r="J180" s="53">
        <v>12049</v>
      </c>
      <c r="K180" s="53" t="s">
        <v>37</v>
      </c>
      <c r="L180" s="53" t="s">
        <v>37</v>
      </c>
      <c r="M180" s="53" t="s">
        <v>35</v>
      </c>
      <c r="N180" s="53" t="s">
        <v>37</v>
      </c>
      <c r="O180" s="53" t="s">
        <v>37</v>
      </c>
      <c r="P180" s="53" t="s">
        <v>37</v>
      </c>
      <c r="Q180" s="53" t="s">
        <v>37</v>
      </c>
      <c r="R180" s="53" t="s">
        <v>38</v>
      </c>
      <c r="S180" s="53" t="s">
        <v>35</v>
      </c>
      <c r="T180" s="53" t="s">
        <v>39</v>
      </c>
      <c r="U180" s="53" t="s">
        <v>35</v>
      </c>
      <c r="V180" s="56" t="s">
        <v>606</v>
      </c>
    </row>
    <row r="181" spans="1:23" ht="33.6" x14ac:dyDescent="0.3">
      <c r="A181" s="53">
        <v>12050</v>
      </c>
      <c r="B181" s="53">
        <v>642</v>
      </c>
      <c r="C181" s="53">
        <v>53100782</v>
      </c>
      <c r="D181" s="53" t="s">
        <v>851</v>
      </c>
      <c r="E181" s="54" t="s">
        <v>852</v>
      </c>
      <c r="F181" s="55">
        <v>3</v>
      </c>
      <c r="G181" s="55" t="s">
        <v>108</v>
      </c>
      <c r="H181" s="55" t="s">
        <v>620</v>
      </c>
      <c r="I181" s="55" t="s">
        <v>32</v>
      </c>
      <c r="J181" s="53">
        <v>12050</v>
      </c>
      <c r="K181" s="53" t="s">
        <v>37</v>
      </c>
      <c r="L181" s="53" t="s">
        <v>37</v>
      </c>
      <c r="M181" s="53" t="s">
        <v>35</v>
      </c>
      <c r="N181" s="53" t="s">
        <v>37</v>
      </c>
      <c r="O181" s="53" t="s">
        <v>37</v>
      </c>
      <c r="P181" s="53" t="s">
        <v>37</v>
      </c>
      <c r="Q181" s="53" t="s">
        <v>37</v>
      </c>
      <c r="R181" s="53" t="s">
        <v>38</v>
      </c>
      <c r="S181" s="53" t="s">
        <v>35</v>
      </c>
      <c r="T181" s="53" t="s">
        <v>39</v>
      </c>
      <c r="U181" s="53" t="s">
        <v>35</v>
      </c>
      <c r="V181" s="56" t="s">
        <v>606</v>
      </c>
    </row>
    <row r="182" spans="1:23" ht="33.6" x14ac:dyDescent="0.3">
      <c r="A182" s="53">
        <v>12051</v>
      </c>
      <c r="B182" s="53">
        <v>643</v>
      </c>
      <c r="C182" s="53">
        <v>53100782</v>
      </c>
      <c r="D182" s="53" t="s">
        <v>853</v>
      </c>
      <c r="E182" s="54" t="s">
        <v>854</v>
      </c>
      <c r="F182" s="55">
        <v>4</v>
      </c>
      <c r="G182" s="55" t="s">
        <v>108</v>
      </c>
      <c r="H182" s="55" t="s">
        <v>620</v>
      </c>
      <c r="I182" s="55" t="s">
        <v>604</v>
      </c>
      <c r="J182" s="53">
        <v>12051</v>
      </c>
      <c r="K182" s="53" t="s">
        <v>37</v>
      </c>
      <c r="L182" s="53" t="s">
        <v>37</v>
      </c>
      <c r="M182" s="53" t="s">
        <v>35</v>
      </c>
      <c r="N182" s="53" t="s">
        <v>37</v>
      </c>
      <c r="O182" s="53" t="s">
        <v>37</v>
      </c>
      <c r="P182" s="53" t="s">
        <v>37</v>
      </c>
      <c r="Q182" s="53" t="s">
        <v>37</v>
      </c>
      <c r="R182" s="53" t="s">
        <v>38</v>
      </c>
      <c r="S182" s="53" t="s">
        <v>35</v>
      </c>
      <c r="T182" s="53" t="s">
        <v>39</v>
      </c>
      <c r="U182" s="53" t="s">
        <v>35</v>
      </c>
      <c r="V182" s="56" t="s">
        <v>606</v>
      </c>
    </row>
    <row r="183" spans="1:23" ht="33.6" x14ac:dyDescent="0.3">
      <c r="A183" s="53">
        <v>12052</v>
      </c>
      <c r="B183" s="53">
        <v>644</v>
      </c>
      <c r="C183" s="53">
        <v>53100782</v>
      </c>
      <c r="D183" s="53" t="s">
        <v>855</v>
      </c>
      <c r="E183" s="54" t="s">
        <v>856</v>
      </c>
      <c r="F183" s="55">
        <v>2</v>
      </c>
      <c r="G183" s="55" t="s">
        <v>108</v>
      </c>
      <c r="H183" s="55" t="s">
        <v>620</v>
      </c>
      <c r="I183" s="55" t="s">
        <v>32</v>
      </c>
      <c r="J183" s="53">
        <v>12052</v>
      </c>
      <c r="K183" s="53" t="s">
        <v>37</v>
      </c>
      <c r="L183" s="53" t="s">
        <v>37</v>
      </c>
      <c r="M183" s="53" t="s">
        <v>35</v>
      </c>
      <c r="N183" s="53" t="s">
        <v>37</v>
      </c>
      <c r="O183" s="53" t="s">
        <v>37</v>
      </c>
      <c r="P183" s="53" t="s">
        <v>37</v>
      </c>
      <c r="Q183" s="53" t="s">
        <v>37</v>
      </c>
      <c r="R183" s="53" t="s">
        <v>38</v>
      </c>
      <c r="S183" s="53" t="s">
        <v>35</v>
      </c>
      <c r="T183" s="53" t="s">
        <v>39</v>
      </c>
      <c r="U183" s="53" t="s">
        <v>35</v>
      </c>
      <c r="V183" s="56" t="s">
        <v>606</v>
      </c>
    </row>
    <row r="184" spans="1:23" ht="33.6" x14ac:dyDescent="0.3">
      <c r="A184" s="53">
        <v>12054</v>
      </c>
      <c r="B184" s="53">
        <v>939</v>
      </c>
      <c r="C184" s="53">
        <v>53200198</v>
      </c>
      <c r="D184" s="53" t="s">
        <v>857</v>
      </c>
      <c r="E184" s="54" t="s">
        <v>858</v>
      </c>
      <c r="F184" s="55">
        <v>4</v>
      </c>
      <c r="G184" s="55" t="s">
        <v>108</v>
      </c>
      <c r="H184" s="55" t="s">
        <v>620</v>
      </c>
      <c r="I184" s="55" t="s">
        <v>604</v>
      </c>
      <c r="J184" s="53">
        <v>12054</v>
      </c>
      <c r="K184" s="53" t="s">
        <v>37</v>
      </c>
      <c r="L184" s="53" t="s">
        <v>37</v>
      </c>
      <c r="M184" s="53" t="s">
        <v>35</v>
      </c>
      <c r="N184" s="53" t="s">
        <v>37</v>
      </c>
      <c r="O184" s="53" t="s">
        <v>37</v>
      </c>
      <c r="P184" s="53" t="s">
        <v>37</v>
      </c>
      <c r="Q184" s="53" t="s">
        <v>37</v>
      </c>
      <c r="R184" s="53" t="s">
        <v>38</v>
      </c>
      <c r="S184" s="53" t="s">
        <v>35</v>
      </c>
      <c r="T184" s="53" t="s">
        <v>39</v>
      </c>
      <c r="U184" s="53" t="s">
        <v>37</v>
      </c>
      <c r="V184" s="56" t="s">
        <v>859</v>
      </c>
    </row>
    <row r="185" spans="1:23" ht="33.6" x14ac:dyDescent="0.3">
      <c r="A185" s="53">
        <v>12056</v>
      </c>
      <c r="B185" s="53">
        <v>645</v>
      </c>
      <c r="C185" s="53">
        <v>53100782</v>
      </c>
      <c r="D185" s="53" t="s">
        <v>860</v>
      </c>
      <c r="E185" s="54" t="s">
        <v>861</v>
      </c>
      <c r="F185" s="55">
        <v>3</v>
      </c>
      <c r="G185" s="55" t="s">
        <v>108</v>
      </c>
      <c r="H185" s="55" t="s">
        <v>620</v>
      </c>
      <c r="I185" s="55" t="s">
        <v>638</v>
      </c>
      <c r="J185" s="53">
        <v>12056</v>
      </c>
      <c r="K185" s="53" t="s">
        <v>37</v>
      </c>
      <c r="L185" s="53" t="s">
        <v>37</v>
      </c>
      <c r="M185" s="53" t="s">
        <v>35</v>
      </c>
      <c r="N185" s="53" t="s">
        <v>37</v>
      </c>
      <c r="O185" s="53" t="s">
        <v>37</v>
      </c>
      <c r="P185" s="53" t="s">
        <v>37</v>
      </c>
      <c r="Q185" s="53" t="s">
        <v>37</v>
      </c>
      <c r="R185" s="53" t="s">
        <v>38</v>
      </c>
      <c r="S185" s="53" t="s">
        <v>35</v>
      </c>
      <c r="T185" s="53" t="s">
        <v>39</v>
      </c>
      <c r="U185" s="53" t="s">
        <v>35</v>
      </c>
      <c r="V185" s="56" t="s">
        <v>606</v>
      </c>
    </row>
    <row r="186" spans="1:23" ht="33.6" x14ac:dyDescent="0.3">
      <c r="A186" s="53">
        <v>12059</v>
      </c>
      <c r="B186" s="53">
        <v>467</v>
      </c>
      <c r="C186" s="53">
        <v>53100297</v>
      </c>
      <c r="D186" s="53" t="s">
        <v>862</v>
      </c>
      <c r="E186" s="54" t="s">
        <v>863</v>
      </c>
      <c r="F186" s="55">
        <v>3</v>
      </c>
      <c r="G186" s="55" t="e">
        <v>#N/A</v>
      </c>
      <c r="H186" s="55" t="s">
        <v>620</v>
      </c>
      <c r="I186" s="55" t="s">
        <v>32</v>
      </c>
      <c r="J186" s="53">
        <v>12059</v>
      </c>
      <c r="K186" s="53" t="s">
        <v>37</v>
      </c>
      <c r="L186" s="53" t="s">
        <v>37</v>
      </c>
      <c r="M186" s="53" t="s">
        <v>35</v>
      </c>
      <c r="N186" s="53" t="s">
        <v>37</v>
      </c>
      <c r="O186" s="53" t="s">
        <v>37</v>
      </c>
      <c r="P186" s="53" t="s">
        <v>37</v>
      </c>
      <c r="Q186" s="53" t="s">
        <v>37</v>
      </c>
      <c r="R186" s="53" t="s">
        <v>40</v>
      </c>
      <c r="S186" s="53" t="s">
        <v>35</v>
      </c>
      <c r="T186" s="53" t="s">
        <v>39</v>
      </c>
      <c r="U186" s="53" t="s">
        <v>35</v>
      </c>
      <c r="V186" s="56" t="s">
        <v>606</v>
      </c>
    </row>
    <row r="187" spans="1:23" x14ac:dyDescent="0.3">
      <c r="A187" s="53">
        <v>12062</v>
      </c>
      <c r="B187" s="53">
        <v>367</v>
      </c>
      <c r="C187" s="53">
        <v>53100256</v>
      </c>
      <c r="D187" s="53" t="s">
        <v>127</v>
      </c>
      <c r="E187" s="54" t="s">
        <v>128</v>
      </c>
      <c r="F187" s="55">
        <v>88</v>
      </c>
      <c r="G187" s="55" t="s">
        <v>105</v>
      </c>
      <c r="H187" s="55" t="s">
        <v>48</v>
      </c>
      <c r="I187" s="55" t="s">
        <v>604</v>
      </c>
      <c r="J187" s="53">
        <v>12062</v>
      </c>
      <c r="K187" s="53" t="s">
        <v>37</v>
      </c>
      <c r="L187" s="53" t="s">
        <v>37</v>
      </c>
      <c r="M187" s="53" t="s">
        <v>35</v>
      </c>
      <c r="N187" s="53" t="s">
        <v>37</v>
      </c>
      <c r="O187" s="53" t="s">
        <v>37</v>
      </c>
      <c r="P187" s="53" t="s">
        <v>37</v>
      </c>
      <c r="Q187" s="53" t="s">
        <v>37</v>
      </c>
      <c r="R187" s="53" t="s">
        <v>40</v>
      </c>
      <c r="S187" s="53" t="s">
        <v>35</v>
      </c>
      <c r="T187" s="53" t="s">
        <v>39</v>
      </c>
      <c r="U187" s="53" t="s">
        <v>35</v>
      </c>
      <c r="V187" s="56" t="s">
        <v>606</v>
      </c>
    </row>
    <row r="188" spans="1:23" x14ac:dyDescent="0.3">
      <c r="A188" s="53">
        <v>12065</v>
      </c>
      <c r="B188" s="53">
        <v>368</v>
      </c>
      <c r="C188" s="53">
        <v>53100256</v>
      </c>
      <c r="D188" s="53" t="s">
        <v>285</v>
      </c>
      <c r="E188" s="54" t="s">
        <v>286</v>
      </c>
      <c r="F188" s="55">
        <v>20</v>
      </c>
      <c r="G188" s="55" t="s">
        <v>105</v>
      </c>
      <c r="H188" s="55" t="s">
        <v>48</v>
      </c>
      <c r="I188" s="55" t="s">
        <v>604</v>
      </c>
      <c r="J188" s="53">
        <v>12065</v>
      </c>
      <c r="K188" s="53" t="s">
        <v>37</v>
      </c>
      <c r="L188" s="53" t="s">
        <v>37</v>
      </c>
      <c r="M188" s="53" t="s">
        <v>35</v>
      </c>
      <c r="N188" s="53" t="s">
        <v>37</v>
      </c>
      <c r="O188" s="53" t="s">
        <v>37</v>
      </c>
      <c r="P188" s="53" t="s">
        <v>37</v>
      </c>
      <c r="Q188" s="53" t="s">
        <v>37</v>
      </c>
      <c r="R188" s="53" t="s">
        <v>40</v>
      </c>
      <c r="S188" s="53" t="s">
        <v>35</v>
      </c>
      <c r="T188" s="53" t="s">
        <v>39</v>
      </c>
      <c r="U188" s="53" t="s">
        <v>35</v>
      </c>
      <c r="V188" s="56" t="s">
        <v>606</v>
      </c>
    </row>
    <row r="189" spans="1:23" x14ac:dyDescent="0.3">
      <c r="A189" s="53">
        <v>12066</v>
      </c>
      <c r="B189" s="53">
        <v>42</v>
      </c>
      <c r="C189" s="53">
        <v>25400325</v>
      </c>
      <c r="D189" s="53" t="s">
        <v>593</v>
      </c>
      <c r="E189" s="54" t="s">
        <v>594</v>
      </c>
      <c r="F189" s="55">
        <v>10</v>
      </c>
      <c r="G189" s="55" t="s">
        <v>203</v>
      </c>
      <c r="H189" s="55" t="s">
        <v>48</v>
      </c>
      <c r="I189" s="55" t="s">
        <v>604</v>
      </c>
      <c r="J189" s="53">
        <v>12066</v>
      </c>
      <c r="K189" s="53" t="s">
        <v>37</v>
      </c>
      <c r="L189" s="53" t="s">
        <v>37</v>
      </c>
      <c r="M189" s="53" t="s">
        <v>37</v>
      </c>
      <c r="N189" s="53" t="s">
        <v>37</v>
      </c>
      <c r="O189" s="53" t="s">
        <v>37</v>
      </c>
      <c r="P189" s="53" t="s">
        <v>37</v>
      </c>
      <c r="Q189" s="53" t="s">
        <v>37</v>
      </c>
      <c r="R189" s="53" t="s">
        <v>37</v>
      </c>
      <c r="S189" s="53" t="s">
        <v>37</v>
      </c>
      <c r="T189" s="53" t="s">
        <v>39</v>
      </c>
      <c r="U189" s="53" t="s">
        <v>37</v>
      </c>
      <c r="V189" s="56" t="s">
        <v>864</v>
      </c>
    </row>
    <row r="190" spans="1:23" x14ac:dyDescent="0.3">
      <c r="A190" s="53">
        <v>12067</v>
      </c>
      <c r="B190" s="53">
        <v>944</v>
      </c>
      <c r="C190" s="53">
        <v>53200201</v>
      </c>
      <c r="D190" s="53" t="s">
        <v>865</v>
      </c>
      <c r="E190" s="54" t="s">
        <v>866</v>
      </c>
      <c r="F190" s="55">
        <v>4</v>
      </c>
      <c r="G190" s="55" t="s">
        <v>108</v>
      </c>
      <c r="H190" s="55" t="s">
        <v>48</v>
      </c>
      <c r="I190" s="55" t="s">
        <v>638</v>
      </c>
      <c r="J190" s="53">
        <v>12067</v>
      </c>
      <c r="K190" s="53" t="s">
        <v>37</v>
      </c>
      <c r="L190" s="53" t="s">
        <v>37</v>
      </c>
      <c r="M190" s="53" t="s">
        <v>37</v>
      </c>
      <c r="N190" s="53" t="s">
        <v>37</v>
      </c>
      <c r="O190" s="53" t="s">
        <v>37</v>
      </c>
      <c r="P190" s="53" t="s">
        <v>37</v>
      </c>
      <c r="Q190" s="53" t="s">
        <v>37</v>
      </c>
      <c r="R190" s="53" t="s">
        <v>40</v>
      </c>
      <c r="S190" s="53" t="s">
        <v>35</v>
      </c>
      <c r="T190" s="53" t="s">
        <v>39</v>
      </c>
      <c r="U190" s="53" t="s">
        <v>35</v>
      </c>
      <c r="V190" s="56" t="s">
        <v>606</v>
      </c>
    </row>
    <row r="191" spans="1:23" ht="33.6" x14ac:dyDescent="0.3">
      <c r="A191" s="53">
        <v>12068</v>
      </c>
      <c r="B191" s="53">
        <v>652</v>
      </c>
      <c r="C191" s="53">
        <v>53100859</v>
      </c>
      <c r="D191" s="53" t="s">
        <v>867</v>
      </c>
      <c r="E191" s="54" t="s">
        <v>868</v>
      </c>
      <c r="F191" s="55">
        <v>2</v>
      </c>
      <c r="G191" s="55" t="s">
        <v>203</v>
      </c>
      <c r="H191" s="55" t="s">
        <v>620</v>
      </c>
      <c r="I191" s="55" t="s">
        <v>32</v>
      </c>
      <c r="J191" s="53">
        <v>12068</v>
      </c>
      <c r="K191" s="53" t="s">
        <v>37</v>
      </c>
      <c r="L191" s="53" t="s">
        <v>37</v>
      </c>
      <c r="M191" s="53" t="s">
        <v>35</v>
      </c>
      <c r="N191" s="53" t="s">
        <v>37</v>
      </c>
      <c r="O191" s="53" t="s">
        <v>37</v>
      </c>
      <c r="P191" s="53" t="s">
        <v>37</v>
      </c>
      <c r="Q191" s="53" t="s">
        <v>37</v>
      </c>
      <c r="R191" s="53" t="s">
        <v>38</v>
      </c>
      <c r="S191" s="53" t="s">
        <v>35</v>
      </c>
      <c r="T191" s="53" t="s">
        <v>39</v>
      </c>
      <c r="U191" s="53" t="s">
        <v>35</v>
      </c>
      <c r="V191" s="56" t="s">
        <v>606</v>
      </c>
      <c r="W191" s="60" t="s">
        <v>658</v>
      </c>
    </row>
    <row r="192" spans="1:23" ht="33.6" x14ac:dyDescent="0.3">
      <c r="A192" s="53">
        <v>12068</v>
      </c>
      <c r="B192" s="53">
        <v>653</v>
      </c>
      <c r="C192" s="53">
        <v>53100859</v>
      </c>
      <c r="D192" s="53" t="s">
        <v>869</v>
      </c>
      <c r="E192" s="54" t="s">
        <v>868</v>
      </c>
      <c r="F192" s="55">
        <v>4</v>
      </c>
      <c r="G192" s="55" t="s">
        <v>203</v>
      </c>
      <c r="H192" s="55" t="s">
        <v>620</v>
      </c>
      <c r="I192" s="55" t="s">
        <v>32</v>
      </c>
      <c r="J192" s="53">
        <v>12068</v>
      </c>
      <c r="K192" s="53" t="s">
        <v>37</v>
      </c>
      <c r="L192" s="53" t="s">
        <v>37</v>
      </c>
      <c r="M192" s="53" t="s">
        <v>35</v>
      </c>
      <c r="N192" s="53" t="s">
        <v>37</v>
      </c>
      <c r="O192" s="53" t="s">
        <v>37</v>
      </c>
      <c r="P192" s="53" t="s">
        <v>37</v>
      </c>
      <c r="Q192" s="53" t="s">
        <v>37</v>
      </c>
      <c r="R192" s="53" t="s">
        <v>38</v>
      </c>
      <c r="S192" s="53" t="s">
        <v>35</v>
      </c>
      <c r="T192" s="53" t="s">
        <v>39</v>
      </c>
      <c r="U192" s="53" t="s">
        <v>35</v>
      </c>
      <c r="V192" s="56" t="s">
        <v>606</v>
      </c>
      <c r="W192" s="60" t="s">
        <v>658</v>
      </c>
    </row>
    <row r="193" spans="1:22" ht="33.6" x14ac:dyDescent="0.3">
      <c r="A193" s="53">
        <v>12069</v>
      </c>
      <c r="B193" s="53">
        <v>627</v>
      </c>
      <c r="C193" s="53">
        <v>53100689</v>
      </c>
      <c r="D193" s="53" t="s">
        <v>870</v>
      </c>
      <c r="E193" s="54" t="s">
        <v>871</v>
      </c>
      <c r="F193" s="55">
        <v>3</v>
      </c>
      <c r="G193" s="55" t="s">
        <v>203</v>
      </c>
      <c r="H193" s="55" t="s">
        <v>620</v>
      </c>
      <c r="I193" s="55" t="s">
        <v>638</v>
      </c>
      <c r="J193" s="53">
        <v>12069</v>
      </c>
      <c r="K193" s="53" t="s">
        <v>37</v>
      </c>
      <c r="L193" s="53" t="s">
        <v>37</v>
      </c>
      <c r="M193" s="53" t="s">
        <v>35</v>
      </c>
      <c r="N193" s="53" t="s">
        <v>37</v>
      </c>
      <c r="O193" s="53" t="s">
        <v>37</v>
      </c>
      <c r="P193" s="53" t="s">
        <v>37</v>
      </c>
      <c r="Q193" s="53" t="s">
        <v>37</v>
      </c>
      <c r="R193" s="53" t="s">
        <v>641</v>
      </c>
      <c r="S193" s="53" t="s">
        <v>35</v>
      </c>
      <c r="T193" s="53" t="s">
        <v>39</v>
      </c>
      <c r="U193" s="53" t="s">
        <v>35</v>
      </c>
      <c r="V193" s="56" t="s">
        <v>606</v>
      </c>
    </row>
    <row r="194" spans="1:22" ht="33.6" x14ac:dyDescent="0.3">
      <c r="A194" s="53">
        <v>12070</v>
      </c>
      <c r="B194" s="53">
        <v>481</v>
      </c>
      <c r="C194" s="53">
        <v>53100303</v>
      </c>
      <c r="D194" s="53" t="s">
        <v>872</v>
      </c>
      <c r="E194" s="54" t="s">
        <v>873</v>
      </c>
      <c r="F194" s="55">
        <v>6</v>
      </c>
      <c r="G194" s="55" t="s">
        <v>203</v>
      </c>
      <c r="H194" s="55" t="s">
        <v>620</v>
      </c>
      <c r="I194" s="55" t="s">
        <v>32</v>
      </c>
      <c r="J194" s="53">
        <v>12070</v>
      </c>
      <c r="K194" s="53" t="s">
        <v>37</v>
      </c>
      <c r="L194" s="53" t="s">
        <v>37</v>
      </c>
      <c r="M194" s="53" t="s">
        <v>35</v>
      </c>
      <c r="N194" s="53" t="s">
        <v>37</v>
      </c>
      <c r="O194" s="53" t="s">
        <v>37</v>
      </c>
      <c r="P194" s="53" t="s">
        <v>37</v>
      </c>
      <c r="Q194" s="53" t="s">
        <v>35</v>
      </c>
      <c r="R194" s="53" t="s">
        <v>38</v>
      </c>
      <c r="S194" s="53" t="s">
        <v>35</v>
      </c>
      <c r="T194" s="53" t="s">
        <v>39</v>
      </c>
      <c r="U194" s="53" t="s">
        <v>35</v>
      </c>
      <c r="V194" s="56" t="s">
        <v>606</v>
      </c>
    </row>
    <row r="195" spans="1:22" x14ac:dyDescent="0.3">
      <c r="A195" s="53">
        <v>12071</v>
      </c>
      <c r="B195" s="53">
        <v>624</v>
      </c>
      <c r="C195" s="53">
        <v>53100675</v>
      </c>
      <c r="D195" s="53" t="s">
        <v>440</v>
      </c>
      <c r="E195" s="54" t="s">
        <v>441</v>
      </c>
      <c r="F195" s="55">
        <v>29</v>
      </c>
      <c r="G195" s="55" t="s">
        <v>120</v>
      </c>
      <c r="H195" s="55" t="s">
        <v>48</v>
      </c>
      <c r="I195" s="55" t="s">
        <v>32</v>
      </c>
      <c r="J195" s="53">
        <v>12071</v>
      </c>
      <c r="K195" s="53" t="s">
        <v>37</v>
      </c>
      <c r="L195" s="53" t="s">
        <v>37</v>
      </c>
      <c r="M195" s="53" t="s">
        <v>35</v>
      </c>
      <c r="N195" s="53" t="s">
        <v>37</v>
      </c>
      <c r="O195" s="53" t="s">
        <v>37</v>
      </c>
      <c r="P195" s="53" t="s">
        <v>37</v>
      </c>
      <c r="Q195" s="53" t="s">
        <v>37</v>
      </c>
      <c r="R195" s="53" t="s">
        <v>40</v>
      </c>
      <c r="S195" s="53" t="s">
        <v>35</v>
      </c>
      <c r="T195" s="53" t="s">
        <v>39</v>
      </c>
      <c r="U195" s="53" t="s">
        <v>35</v>
      </c>
      <c r="V195" s="56" t="s">
        <v>606</v>
      </c>
    </row>
    <row r="196" spans="1:22" ht="33.6" x14ac:dyDescent="0.3">
      <c r="A196" s="53">
        <v>12074</v>
      </c>
      <c r="B196" s="53">
        <v>493</v>
      </c>
      <c r="C196" s="53">
        <v>53100329</v>
      </c>
      <c r="D196" s="53" t="s">
        <v>874</v>
      </c>
      <c r="E196" s="54" t="s">
        <v>875</v>
      </c>
      <c r="F196" s="55">
        <v>4</v>
      </c>
      <c r="G196" s="55" t="s">
        <v>105</v>
      </c>
      <c r="H196" s="55" t="s">
        <v>620</v>
      </c>
      <c r="I196" s="55" t="s">
        <v>32</v>
      </c>
      <c r="J196" s="53">
        <v>12074</v>
      </c>
      <c r="K196" s="53" t="s">
        <v>35</v>
      </c>
      <c r="L196" s="53" t="s">
        <v>37</v>
      </c>
      <c r="M196" s="53" t="s">
        <v>35</v>
      </c>
      <c r="N196" s="53" t="s">
        <v>35</v>
      </c>
      <c r="O196" s="53" t="s">
        <v>35</v>
      </c>
      <c r="P196" s="53" t="s">
        <v>37</v>
      </c>
      <c r="Q196" s="53" t="s">
        <v>35</v>
      </c>
      <c r="R196" s="53" t="s">
        <v>38</v>
      </c>
      <c r="S196" s="53" t="s">
        <v>35</v>
      </c>
      <c r="T196" s="53" t="s">
        <v>39</v>
      </c>
      <c r="U196" s="53" t="s">
        <v>35</v>
      </c>
      <c r="V196" s="56" t="s">
        <v>606</v>
      </c>
    </row>
    <row r="197" spans="1:22" x14ac:dyDescent="0.3">
      <c r="A197" s="53">
        <v>12076</v>
      </c>
      <c r="B197" s="53">
        <v>587</v>
      </c>
      <c r="C197" s="53">
        <v>53100410</v>
      </c>
      <c r="D197" s="53" t="s">
        <v>208</v>
      </c>
      <c r="E197" s="54" t="s">
        <v>209</v>
      </c>
      <c r="F197" s="55">
        <v>88</v>
      </c>
      <c r="G197" s="55" t="s">
        <v>105</v>
      </c>
      <c r="H197" s="55" t="s">
        <v>48</v>
      </c>
      <c r="I197" s="55" t="s">
        <v>604</v>
      </c>
      <c r="J197" s="53">
        <v>12076</v>
      </c>
      <c r="K197" s="53" t="s">
        <v>37</v>
      </c>
      <c r="L197" s="53" t="s">
        <v>37</v>
      </c>
      <c r="M197" s="53" t="s">
        <v>37</v>
      </c>
      <c r="N197" s="53" t="s">
        <v>37</v>
      </c>
      <c r="O197" s="53" t="s">
        <v>37</v>
      </c>
      <c r="P197" s="53" t="s">
        <v>37</v>
      </c>
      <c r="Q197" s="53" t="s">
        <v>37</v>
      </c>
      <c r="R197" s="53" t="s">
        <v>40</v>
      </c>
      <c r="S197" s="53" t="s">
        <v>37</v>
      </c>
      <c r="T197" s="53" t="s">
        <v>649</v>
      </c>
      <c r="U197" s="53" t="s">
        <v>37</v>
      </c>
      <c r="V197" s="56" t="s">
        <v>876</v>
      </c>
    </row>
    <row r="198" spans="1:22" x14ac:dyDescent="0.3">
      <c r="A198" s="53">
        <v>12078</v>
      </c>
      <c r="B198" s="53">
        <v>1294</v>
      </c>
      <c r="C198" s="53">
        <v>53200438</v>
      </c>
      <c r="D198" s="53" t="s">
        <v>275</v>
      </c>
      <c r="E198" s="54" t="s">
        <v>276</v>
      </c>
      <c r="F198" s="55">
        <v>11</v>
      </c>
      <c r="G198" s="55" t="s">
        <v>33</v>
      </c>
      <c r="H198" s="55" t="s">
        <v>48</v>
      </c>
      <c r="I198" s="55" t="s">
        <v>604</v>
      </c>
      <c r="J198" s="53">
        <v>12078</v>
      </c>
      <c r="K198" s="53" t="s">
        <v>37</v>
      </c>
      <c r="L198" s="53" t="s">
        <v>37</v>
      </c>
      <c r="M198" s="53" t="s">
        <v>35</v>
      </c>
      <c r="N198" s="53" t="s">
        <v>37</v>
      </c>
      <c r="O198" s="53" t="s">
        <v>37</v>
      </c>
      <c r="P198" s="53" t="s">
        <v>37</v>
      </c>
      <c r="Q198" s="53" t="s">
        <v>37</v>
      </c>
      <c r="R198" s="53" t="s">
        <v>40</v>
      </c>
      <c r="S198" s="53" t="s">
        <v>37</v>
      </c>
      <c r="T198" s="53" t="s">
        <v>605</v>
      </c>
      <c r="U198" s="53" t="s">
        <v>35</v>
      </c>
      <c r="V198" s="56"/>
    </row>
    <row r="199" spans="1:22" x14ac:dyDescent="0.3">
      <c r="A199" s="53">
        <v>12079</v>
      </c>
      <c r="B199" s="53">
        <v>95</v>
      </c>
      <c r="C199" s="53">
        <v>29500005</v>
      </c>
      <c r="D199" s="53" t="s">
        <v>358</v>
      </c>
      <c r="E199" s="54" t="s">
        <v>359</v>
      </c>
      <c r="F199" s="55">
        <v>28</v>
      </c>
      <c r="G199" s="55" t="s">
        <v>254</v>
      </c>
      <c r="H199" s="55" t="s">
        <v>48</v>
      </c>
      <c r="I199" s="55" t="s">
        <v>604</v>
      </c>
      <c r="J199" s="53">
        <v>12079</v>
      </c>
      <c r="K199" s="53" t="s">
        <v>37</v>
      </c>
      <c r="L199" s="53" t="s">
        <v>37</v>
      </c>
      <c r="M199" s="53" t="s">
        <v>37</v>
      </c>
      <c r="N199" s="53" t="s">
        <v>37</v>
      </c>
      <c r="O199" s="53" t="s">
        <v>37</v>
      </c>
      <c r="P199" s="53" t="s">
        <v>37</v>
      </c>
      <c r="Q199" s="53" t="s">
        <v>37</v>
      </c>
      <c r="R199" s="53" t="s">
        <v>40</v>
      </c>
      <c r="S199" s="53" t="s">
        <v>37</v>
      </c>
      <c r="T199" s="53" t="s">
        <v>621</v>
      </c>
      <c r="U199" s="53" t="s">
        <v>37</v>
      </c>
      <c r="V199" s="56" t="s">
        <v>642</v>
      </c>
    </row>
    <row r="200" spans="1:22" x14ac:dyDescent="0.3">
      <c r="A200" s="53">
        <v>12080</v>
      </c>
      <c r="B200" s="53">
        <v>541</v>
      </c>
      <c r="C200" s="53">
        <v>53100369</v>
      </c>
      <c r="D200" s="53" t="s">
        <v>392</v>
      </c>
      <c r="E200" s="54" t="s">
        <v>393</v>
      </c>
      <c r="F200" s="55">
        <v>10</v>
      </c>
      <c r="G200" s="55" t="s">
        <v>111</v>
      </c>
      <c r="H200" s="55" t="s">
        <v>48</v>
      </c>
      <c r="I200" s="55" t="s">
        <v>604</v>
      </c>
      <c r="J200" s="53">
        <v>12080</v>
      </c>
      <c r="K200" s="53" t="s">
        <v>37</v>
      </c>
      <c r="L200" s="53" t="s">
        <v>37</v>
      </c>
      <c r="M200" s="53" t="s">
        <v>35</v>
      </c>
      <c r="N200" s="53" t="s">
        <v>37</v>
      </c>
      <c r="O200" s="53" t="s">
        <v>37</v>
      </c>
      <c r="P200" s="53" t="s">
        <v>37</v>
      </c>
      <c r="Q200" s="53" t="s">
        <v>37</v>
      </c>
      <c r="R200" s="53" t="s">
        <v>40</v>
      </c>
      <c r="S200" s="53" t="s">
        <v>37</v>
      </c>
      <c r="T200" s="53" t="s">
        <v>605</v>
      </c>
      <c r="U200" s="53" t="s">
        <v>37</v>
      </c>
      <c r="V200" s="56" t="s">
        <v>877</v>
      </c>
    </row>
    <row r="201" spans="1:22" ht="33.6" x14ac:dyDescent="0.3">
      <c r="A201" s="53">
        <v>12081</v>
      </c>
      <c r="B201" s="53">
        <v>599</v>
      </c>
      <c r="C201" s="53">
        <v>53100496</v>
      </c>
      <c r="D201" s="53" t="s">
        <v>878</v>
      </c>
      <c r="E201" s="54" t="s">
        <v>879</v>
      </c>
      <c r="F201" s="55">
        <v>3</v>
      </c>
      <c r="G201" s="55" t="s">
        <v>105</v>
      </c>
      <c r="H201" s="55" t="s">
        <v>620</v>
      </c>
      <c r="I201" s="55" t="s">
        <v>32</v>
      </c>
      <c r="J201" s="53">
        <v>12081</v>
      </c>
      <c r="K201" s="53" t="s">
        <v>35</v>
      </c>
      <c r="L201" s="53" t="s">
        <v>37</v>
      </c>
      <c r="M201" s="53" t="s">
        <v>35</v>
      </c>
      <c r="N201" s="53" t="s">
        <v>37</v>
      </c>
      <c r="O201" s="53" t="s">
        <v>37</v>
      </c>
      <c r="P201" s="53" t="s">
        <v>37</v>
      </c>
      <c r="Q201" s="53" t="s">
        <v>35</v>
      </c>
      <c r="R201" s="53" t="s">
        <v>641</v>
      </c>
      <c r="S201" s="53" t="s">
        <v>35</v>
      </c>
      <c r="T201" s="53" t="s">
        <v>39</v>
      </c>
      <c r="U201" s="53" t="s">
        <v>35</v>
      </c>
      <c r="V201" s="56" t="s">
        <v>606</v>
      </c>
    </row>
    <row r="202" spans="1:22" x14ac:dyDescent="0.3">
      <c r="A202" s="53">
        <v>12084</v>
      </c>
      <c r="B202" s="53">
        <v>96</v>
      </c>
      <c r="C202" s="53">
        <v>29500005</v>
      </c>
      <c r="D202" s="53" t="s">
        <v>522</v>
      </c>
      <c r="E202" s="54" t="s">
        <v>523</v>
      </c>
      <c r="F202" s="55">
        <v>6</v>
      </c>
      <c r="G202" s="55" t="s">
        <v>203</v>
      </c>
      <c r="H202" s="55" t="s">
        <v>48</v>
      </c>
      <c r="I202" s="55" t="s">
        <v>604</v>
      </c>
      <c r="J202" s="53">
        <v>12084</v>
      </c>
      <c r="K202" s="53" t="s">
        <v>37</v>
      </c>
      <c r="L202" s="53" t="s">
        <v>37</v>
      </c>
      <c r="M202" s="53" t="s">
        <v>37</v>
      </c>
      <c r="N202" s="53" t="s">
        <v>37</v>
      </c>
      <c r="O202" s="53" t="s">
        <v>37</v>
      </c>
      <c r="P202" s="53" t="s">
        <v>37</v>
      </c>
      <c r="Q202" s="53" t="s">
        <v>37</v>
      </c>
      <c r="R202" s="53" t="s">
        <v>37</v>
      </c>
      <c r="S202" s="53" t="s">
        <v>37</v>
      </c>
      <c r="T202" s="53" t="s">
        <v>39</v>
      </c>
      <c r="U202" s="53" t="s">
        <v>37</v>
      </c>
      <c r="V202" s="56" t="s">
        <v>880</v>
      </c>
    </row>
    <row r="203" spans="1:22" ht="33.6" x14ac:dyDescent="0.3">
      <c r="A203" s="53">
        <v>12090</v>
      </c>
      <c r="B203" s="53">
        <v>97</v>
      </c>
      <c r="C203" s="53">
        <v>29500005</v>
      </c>
      <c r="D203" s="53" t="s">
        <v>881</v>
      </c>
      <c r="E203" s="54" t="s">
        <v>882</v>
      </c>
      <c r="F203" s="55">
        <v>6</v>
      </c>
      <c r="G203" s="55" t="s">
        <v>619</v>
      </c>
      <c r="H203" s="55" t="s">
        <v>620</v>
      </c>
      <c r="I203" s="55" t="s">
        <v>604</v>
      </c>
      <c r="J203" s="53">
        <v>12090</v>
      </c>
      <c r="K203" s="53" t="s">
        <v>37</v>
      </c>
      <c r="L203" s="53" t="s">
        <v>37</v>
      </c>
      <c r="M203" s="53" t="s">
        <v>37</v>
      </c>
      <c r="N203" s="53" t="s">
        <v>37</v>
      </c>
      <c r="O203" s="53" t="s">
        <v>37</v>
      </c>
      <c r="P203" s="53" t="s">
        <v>37</v>
      </c>
      <c r="Q203" s="53" t="s">
        <v>37</v>
      </c>
      <c r="R203" s="53" t="s">
        <v>40</v>
      </c>
      <c r="S203" s="53" t="s">
        <v>35</v>
      </c>
      <c r="T203" s="53" t="s">
        <v>621</v>
      </c>
      <c r="U203" s="53" t="s">
        <v>35</v>
      </c>
      <c r="V203" s="56"/>
    </row>
    <row r="204" spans="1:22" x14ac:dyDescent="0.3">
      <c r="A204" s="53">
        <v>12095</v>
      </c>
      <c r="B204" s="53">
        <v>598</v>
      </c>
      <c r="C204" s="53">
        <v>53100495</v>
      </c>
      <c r="D204" s="53" t="s">
        <v>883</v>
      </c>
      <c r="E204" s="54" t="s">
        <v>884</v>
      </c>
      <c r="F204" s="55">
        <v>4</v>
      </c>
      <c r="G204" s="55" t="s">
        <v>203</v>
      </c>
      <c r="H204" s="55" t="s">
        <v>48</v>
      </c>
      <c r="I204" s="55" t="s">
        <v>638</v>
      </c>
      <c r="J204" s="53">
        <v>12095</v>
      </c>
      <c r="K204" s="53" t="s">
        <v>37</v>
      </c>
      <c r="L204" s="53" t="s">
        <v>37</v>
      </c>
      <c r="M204" s="53" t="s">
        <v>35</v>
      </c>
      <c r="N204" s="53" t="s">
        <v>37</v>
      </c>
      <c r="O204" s="53" t="s">
        <v>37</v>
      </c>
      <c r="P204" s="53" t="s">
        <v>37</v>
      </c>
      <c r="Q204" s="53" t="s">
        <v>37</v>
      </c>
      <c r="R204" s="53" t="s">
        <v>38</v>
      </c>
      <c r="S204" s="53" t="s">
        <v>35</v>
      </c>
      <c r="T204" s="53" t="s">
        <v>39</v>
      </c>
      <c r="U204" s="53" t="s">
        <v>35</v>
      </c>
      <c r="V204" s="56" t="s">
        <v>606</v>
      </c>
    </row>
    <row r="205" spans="1:22" x14ac:dyDescent="0.3">
      <c r="A205" s="53">
        <v>12096</v>
      </c>
      <c r="B205" s="53">
        <v>457</v>
      </c>
      <c r="C205" s="53">
        <v>53100286</v>
      </c>
      <c r="D205" s="53" t="s">
        <v>483</v>
      </c>
      <c r="E205" s="54" t="s">
        <v>885</v>
      </c>
      <c r="F205" s="55">
        <v>7</v>
      </c>
      <c r="G205" s="55" t="s">
        <v>61</v>
      </c>
      <c r="H205" s="55" t="s">
        <v>48</v>
      </c>
      <c r="I205" s="55" t="s">
        <v>32</v>
      </c>
      <c r="J205" s="53">
        <v>12096</v>
      </c>
      <c r="K205" s="53" t="s">
        <v>35</v>
      </c>
      <c r="L205" s="53" t="s">
        <v>37</v>
      </c>
      <c r="M205" s="53" t="s">
        <v>35</v>
      </c>
      <c r="N205" s="53" t="s">
        <v>37</v>
      </c>
      <c r="O205" s="53" t="s">
        <v>37</v>
      </c>
      <c r="P205" s="53" t="s">
        <v>37</v>
      </c>
      <c r="Q205" s="53" t="s">
        <v>37</v>
      </c>
      <c r="R205" s="53" t="s">
        <v>40</v>
      </c>
      <c r="S205" s="53" t="s">
        <v>35</v>
      </c>
      <c r="T205" s="53" t="s">
        <v>39</v>
      </c>
      <c r="U205" s="53" t="s">
        <v>37</v>
      </c>
      <c r="V205" s="56" t="s">
        <v>886</v>
      </c>
    </row>
    <row r="206" spans="1:22" x14ac:dyDescent="0.3">
      <c r="A206" s="53">
        <v>12097</v>
      </c>
      <c r="B206" s="53">
        <v>458</v>
      </c>
      <c r="C206" s="53">
        <v>53100287</v>
      </c>
      <c r="D206" s="53" t="s">
        <v>496</v>
      </c>
      <c r="E206" s="54" t="s">
        <v>497</v>
      </c>
      <c r="F206" s="55">
        <v>6</v>
      </c>
      <c r="G206" s="55" t="s">
        <v>61</v>
      </c>
      <c r="H206" s="55" t="s">
        <v>48</v>
      </c>
      <c r="I206" s="55" t="s">
        <v>32</v>
      </c>
      <c r="J206" s="53">
        <v>12097</v>
      </c>
      <c r="K206" s="53" t="s">
        <v>37</v>
      </c>
      <c r="L206" s="53" t="s">
        <v>37</v>
      </c>
      <c r="M206" s="53" t="s">
        <v>35</v>
      </c>
      <c r="N206" s="53" t="s">
        <v>37</v>
      </c>
      <c r="O206" s="53" t="s">
        <v>37</v>
      </c>
      <c r="P206" s="53" t="s">
        <v>37</v>
      </c>
      <c r="Q206" s="53" t="s">
        <v>37</v>
      </c>
      <c r="R206" s="53" t="s">
        <v>40</v>
      </c>
      <c r="S206" s="53" t="s">
        <v>35</v>
      </c>
      <c r="T206" s="53" t="s">
        <v>39</v>
      </c>
      <c r="U206" s="53" t="s">
        <v>37</v>
      </c>
      <c r="V206" s="56" t="s">
        <v>887</v>
      </c>
    </row>
    <row r="207" spans="1:22" x14ac:dyDescent="0.3">
      <c r="A207" s="53">
        <v>12103</v>
      </c>
      <c r="B207" s="53">
        <v>588</v>
      </c>
      <c r="C207" s="53">
        <v>53100420</v>
      </c>
      <c r="D207" s="53" t="s">
        <v>384</v>
      </c>
      <c r="E207" s="54" t="s">
        <v>385</v>
      </c>
      <c r="F207" s="55">
        <v>6</v>
      </c>
      <c r="G207" s="55" t="s">
        <v>108</v>
      </c>
      <c r="H207" s="55" t="s">
        <v>48</v>
      </c>
      <c r="I207" s="55" t="s">
        <v>604</v>
      </c>
      <c r="J207" s="53">
        <v>12103</v>
      </c>
      <c r="K207" s="53" t="s">
        <v>37</v>
      </c>
      <c r="L207" s="53" t="s">
        <v>37</v>
      </c>
      <c r="M207" s="53" t="s">
        <v>37</v>
      </c>
      <c r="N207" s="53" t="s">
        <v>37</v>
      </c>
      <c r="O207" s="53" t="s">
        <v>37</v>
      </c>
      <c r="P207" s="53" t="s">
        <v>37</v>
      </c>
      <c r="Q207" s="53" t="s">
        <v>37</v>
      </c>
      <c r="R207" s="53" t="s">
        <v>38</v>
      </c>
      <c r="S207" s="53" t="s">
        <v>37</v>
      </c>
      <c r="T207" s="53" t="s">
        <v>39</v>
      </c>
      <c r="U207" s="53" t="s">
        <v>35</v>
      </c>
      <c r="V207" s="56" t="s">
        <v>606</v>
      </c>
    </row>
    <row r="208" spans="1:22" x14ac:dyDescent="0.3">
      <c r="A208" s="53">
        <v>12110</v>
      </c>
      <c r="B208" s="53">
        <v>542</v>
      </c>
      <c r="C208" s="53">
        <v>53100376</v>
      </c>
      <c r="D208" s="53" t="s">
        <v>888</v>
      </c>
      <c r="E208" s="54" t="s">
        <v>889</v>
      </c>
      <c r="F208" s="55">
        <v>21</v>
      </c>
      <c r="G208" s="55" t="s">
        <v>609</v>
      </c>
      <c r="H208" s="55" t="s">
        <v>48</v>
      </c>
      <c r="I208" s="55" t="s">
        <v>604</v>
      </c>
      <c r="J208" s="53">
        <v>12110</v>
      </c>
      <c r="K208" s="53" t="s">
        <v>37</v>
      </c>
      <c r="L208" s="53" t="s">
        <v>37</v>
      </c>
      <c r="M208" s="53" t="s">
        <v>37</v>
      </c>
      <c r="N208" s="53" t="s">
        <v>37</v>
      </c>
      <c r="O208" s="53" t="s">
        <v>37</v>
      </c>
      <c r="P208" s="53" t="s">
        <v>37</v>
      </c>
      <c r="Q208" s="53" t="s">
        <v>37</v>
      </c>
      <c r="R208" s="53" t="s">
        <v>37</v>
      </c>
      <c r="S208" s="53" t="s">
        <v>37</v>
      </c>
      <c r="T208" s="53" t="s">
        <v>605</v>
      </c>
      <c r="U208" s="53" t="s">
        <v>35</v>
      </c>
      <c r="V208" s="56" t="s">
        <v>606</v>
      </c>
    </row>
    <row r="209" spans="1:22" x14ac:dyDescent="0.3">
      <c r="A209" s="53">
        <v>12111</v>
      </c>
      <c r="B209" s="53">
        <v>543</v>
      </c>
      <c r="C209" s="53">
        <v>53100376</v>
      </c>
      <c r="D209" s="53" t="s">
        <v>890</v>
      </c>
      <c r="E209" s="54" t="s">
        <v>891</v>
      </c>
      <c r="F209" s="55">
        <v>20</v>
      </c>
      <c r="G209" s="55" t="s">
        <v>609</v>
      </c>
      <c r="H209" s="55" t="s">
        <v>48</v>
      </c>
      <c r="I209" s="55" t="s">
        <v>604</v>
      </c>
      <c r="J209" s="53">
        <v>12111</v>
      </c>
      <c r="K209" s="53" t="s">
        <v>37</v>
      </c>
      <c r="L209" s="53" t="s">
        <v>37</v>
      </c>
      <c r="M209" s="53" t="s">
        <v>37</v>
      </c>
      <c r="N209" s="53" t="s">
        <v>37</v>
      </c>
      <c r="O209" s="53" t="s">
        <v>37</v>
      </c>
      <c r="P209" s="53" t="s">
        <v>37</v>
      </c>
      <c r="Q209" s="53" t="s">
        <v>37</v>
      </c>
      <c r="R209" s="53" t="s">
        <v>37</v>
      </c>
      <c r="S209" s="53" t="s">
        <v>37</v>
      </c>
      <c r="T209" s="53" t="s">
        <v>605</v>
      </c>
      <c r="U209" s="53" t="s">
        <v>35</v>
      </c>
      <c r="V209" s="56" t="s">
        <v>606</v>
      </c>
    </row>
    <row r="210" spans="1:22" x14ac:dyDescent="0.3">
      <c r="A210" s="53">
        <v>12112</v>
      </c>
      <c r="B210" s="53">
        <v>544</v>
      </c>
      <c r="C210" s="53">
        <v>53100376</v>
      </c>
      <c r="D210" s="53" t="s">
        <v>892</v>
      </c>
      <c r="E210" s="54" t="s">
        <v>893</v>
      </c>
      <c r="F210" s="55">
        <v>23</v>
      </c>
      <c r="G210" s="55" t="s">
        <v>609</v>
      </c>
      <c r="H210" s="55" t="s">
        <v>48</v>
      </c>
      <c r="I210" s="55" t="s">
        <v>604</v>
      </c>
      <c r="J210" s="53">
        <v>12112</v>
      </c>
      <c r="K210" s="53" t="s">
        <v>37</v>
      </c>
      <c r="L210" s="53" t="s">
        <v>37</v>
      </c>
      <c r="M210" s="53" t="s">
        <v>37</v>
      </c>
      <c r="N210" s="53" t="s">
        <v>37</v>
      </c>
      <c r="O210" s="53" t="s">
        <v>37</v>
      </c>
      <c r="P210" s="53" t="s">
        <v>37</v>
      </c>
      <c r="Q210" s="53" t="s">
        <v>37</v>
      </c>
      <c r="R210" s="53" t="s">
        <v>37</v>
      </c>
      <c r="S210" s="53" t="s">
        <v>37</v>
      </c>
      <c r="T210" s="53" t="s">
        <v>605</v>
      </c>
      <c r="U210" s="53" t="s">
        <v>35</v>
      </c>
      <c r="V210" s="56" t="s">
        <v>606</v>
      </c>
    </row>
    <row r="211" spans="1:22" ht="33.6" x14ac:dyDescent="0.3">
      <c r="A211" s="53">
        <v>12114</v>
      </c>
      <c r="B211" s="53">
        <v>545</v>
      </c>
      <c r="C211" s="53">
        <v>53100376</v>
      </c>
      <c r="D211" s="53" t="s">
        <v>894</v>
      </c>
      <c r="E211" s="54" t="s">
        <v>895</v>
      </c>
      <c r="F211" s="55">
        <v>9</v>
      </c>
      <c r="G211" s="55" t="s">
        <v>609</v>
      </c>
      <c r="H211" s="55" t="s">
        <v>48</v>
      </c>
      <c r="I211" s="55" t="s">
        <v>604</v>
      </c>
      <c r="J211" s="53">
        <v>12114</v>
      </c>
      <c r="K211" s="53" t="s">
        <v>37</v>
      </c>
      <c r="L211" s="53" t="s">
        <v>37</v>
      </c>
      <c r="M211" s="53" t="s">
        <v>37</v>
      </c>
      <c r="N211" s="53" t="s">
        <v>37</v>
      </c>
      <c r="O211" s="53" t="s">
        <v>37</v>
      </c>
      <c r="P211" s="53" t="s">
        <v>37</v>
      </c>
      <c r="Q211" s="53" t="s">
        <v>37</v>
      </c>
      <c r="R211" s="53" t="s">
        <v>37</v>
      </c>
      <c r="S211" s="53" t="s">
        <v>37</v>
      </c>
      <c r="T211" s="53" t="s">
        <v>605</v>
      </c>
      <c r="U211" s="53" t="s">
        <v>35</v>
      </c>
      <c r="V211" s="56" t="s">
        <v>606</v>
      </c>
    </row>
    <row r="212" spans="1:22" ht="33.6" x14ac:dyDescent="0.3">
      <c r="A212" s="53">
        <v>12115</v>
      </c>
      <c r="B212" s="53">
        <v>546</v>
      </c>
      <c r="C212" s="53">
        <v>53100376</v>
      </c>
      <c r="D212" s="53" t="s">
        <v>896</v>
      </c>
      <c r="E212" s="54" t="s">
        <v>897</v>
      </c>
      <c r="F212" s="55">
        <v>6</v>
      </c>
      <c r="G212" s="55" t="s">
        <v>609</v>
      </c>
      <c r="H212" s="55" t="s">
        <v>48</v>
      </c>
      <c r="I212" s="55" t="s">
        <v>604</v>
      </c>
      <c r="J212" s="53">
        <v>12115</v>
      </c>
      <c r="K212" s="53" t="s">
        <v>37</v>
      </c>
      <c r="L212" s="53" t="s">
        <v>37</v>
      </c>
      <c r="M212" s="53" t="s">
        <v>37</v>
      </c>
      <c r="N212" s="53" t="s">
        <v>37</v>
      </c>
      <c r="O212" s="53" t="s">
        <v>37</v>
      </c>
      <c r="P212" s="53" t="s">
        <v>37</v>
      </c>
      <c r="Q212" s="53" t="s">
        <v>37</v>
      </c>
      <c r="R212" s="53" t="s">
        <v>37</v>
      </c>
      <c r="S212" s="53" t="s">
        <v>37</v>
      </c>
      <c r="T212" s="53" t="s">
        <v>605</v>
      </c>
      <c r="U212" s="53" t="s">
        <v>35</v>
      </c>
      <c r="V212" s="56" t="s">
        <v>606</v>
      </c>
    </row>
    <row r="213" spans="1:22" x14ac:dyDescent="0.3">
      <c r="A213" s="53">
        <v>12117</v>
      </c>
      <c r="B213" s="53">
        <v>693</v>
      </c>
      <c r="C213" s="53">
        <v>53101062</v>
      </c>
      <c r="D213" s="53" t="s">
        <v>103</v>
      </c>
      <c r="E213" s="54" t="s">
        <v>104</v>
      </c>
      <c r="F213" s="55">
        <v>113</v>
      </c>
      <c r="G213" s="55" t="s">
        <v>105</v>
      </c>
      <c r="H213" s="55" t="s">
        <v>48</v>
      </c>
      <c r="I213" s="55" t="s">
        <v>604</v>
      </c>
      <c r="J213" s="53">
        <v>12117</v>
      </c>
      <c r="K213" s="53" t="s">
        <v>37</v>
      </c>
      <c r="L213" s="53" t="s">
        <v>37</v>
      </c>
      <c r="M213" s="53" t="s">
        <v>35</v>
      </c>
      <c r="N213" s="53" t="s">
        <v>37</v>
      </c>
      <c r="O213" s="53" t="s">
        <v>37</v>
      </c>
      <c r="P213" s="53" t="s">
        <v>37</v>
      </c>
      <c r="Q213" s="53" t="s">
        <v>37</v>
      </c>
      <c r="R213" s="53" t="s">
        <v>38</v>
      </c>
      <c r="S213" s="53" t="s">
        <v>35</v>
      </c>
      <c r="T213" s="53" t="s">
        <v>39</v>
      </c>
      <c r="U213" s="53" t="s">
        <v>37</v>
      </c>
      <c r="V213" s="56" t="s">
        <v>898</v>
      </c>
    </row>
    <row r="214" spans="1:22" x14ac:dyDescent="0.3">
      <c r="A214" s="53">
        <v>12120</v>
      </c>
      <c r="B214" s="53">
        <v>567</v>
      </c>
      <c r="C214" s="53">
        <v>53100384</v>
      </c>
      <c r="D214" s="53" t="s">
        <v>137</v>
      </c>
      <c r="E214" s="54" t="s">
        <v>138</v>
      </c>
      <c r="F214" s="55">
        <v>10</v>
      </c>
      <c r="G214" s="55" t="s">
        <v>105</v>
      </c>
      <c r="H214" s="55" t="s">
        <v>48</v>
      </c>
      <c r="I214" s="55" t="s">
        <v>604</v>
      </c>
      <c r="J214" s="53">
        <v>12120</v>
      </c>
      <c r="K214" s="53" t="s">
        <v>37</v>
      </c>
      <c r="L214" s="53" t="s">
        <v>37</v>
      </c>
      <c r="M214" s="53" t="s">
        <v>35</v>
      </c>
      <c r="N214" s="53" t="s">
        <v>35</v>
      </c>
      <c r="O214" s="53" t="s">
        <v>35</v>
      </c>
      <c r="P214" s="53" t="s">
        <v>37</v>
      </c>
      <c r="Q214" s="53" t="s">
        <v>35</v>
      </c>
      <c r="R214" s="53" t="s">
        <v>38</v>
      </c>
      <c r="S214" s="53" t="s">
        <v>35</v>
      </c>
      <c r="T214" s="53" t="s">
        <v>39</v>
      </c>
      <c r="U214" s="53" t="s">
        <v>37</v>
      </c>
      <c r="V214" s="56" t="s">
        <v>899</v>
      </c>
    </row>
    <row r="215" spans="1:22" x14ac:dyDescent="0.3">
      <c r="A215" s="53">
        <v>12121</v>
      </c>
      <c r="B215" s="53">
        <v>1700</v>
      </c>
      <c r="C215" s="53">
        <v>56200399</v>
      </c>
      <c r="D215" s="53" t="s">
        <v>240</v>
      </c>
      <c r="E215" s="54" t="s">
        <v>241</v>
      </c>
      <c r="F215" s="55">
        <v>7</v>
      </c>
      <c r="G215" s="55" t="s">
        <v>33</v>
      </c>
      <c r="H215" s="55" t="s">
        <v>48</v>
      </c>
      <c r="I215" s="55" t="s">
        <v>604</v>
      </c>
      <c r="J215" s="53">
        <v>12121</v>
      </c>
      <c r="K215" s="53" t="s">
        <v>37</v>
      </c>
      <c r="L215" s="53" t="s">
        <v>37</v>
      </c>
      <c r="M215" s="53" t="s">
        <v>35</v>
      </c>
      <c r="N215" s="53" t="s">
        <v>37</v>
      </c>
      <c r="O215" s="53" t="s">
        <v>37</v>
      </c>
      <c r="P215" s="53" t="s">
        <v>37</v>
      </c>
      <c r="Q215" s="53" t="s">
        <v>37</v>
      </c>
      <c r="R215" s="53" t="s">
        <v>37</v>
      </c>
      <c r="S215" s="53" t="s">
        <v>35</v>
      </c>
      <c r="T215" s="53" t="s">
        <v>605</v>
      </c>
      <c r="U215" s="53" t="s">
        <v>37</v>
      </c>
      <c r="V215" s="56" t="s">
        <v>900</v>
      </c>
    </row>
    <row r="216" spans="1:22" x14ac:dyDescent="0.3">
      <c r="A216" s="53">
        <v>12132</v>
      </c>
      <c r="B216" s="53">
        <v>538</v>
      </c>
      <c r="C216" s="53">
        <v>53100358</v>
      </c>
      <c r="D216" s="53" t="s">
        <v>159</v>
      </c>
      <c r="E216" s="54" t="s">
        <v>160</v>
      </c>
      <c r="F216" s="55">
        <v>7</v>
      </c>
      <c r="G216" s="55" t="s">
        <v>105</v>
      </c>
      <c r="H216" s="55" t="s">
        <v>48</v>
      </c>
      <c r="I216" s="55" t="s">
        <v>604</v>
      </c>
      <c r="J216" s="53">
        <v>12132</v>
      </c>
      <c r="K216" s="53" t="s">
        <v>37</v>
      </c>
      <c r="L216" s="53" t="s">
        <v>37</v>
      </c>
      <c r="M216" s="53" t="s">
        <v>35</v>
      </c>
      <c r="N216" s="53" t="s">
        <v>37</v>
      </c>
      <c r="O216" s="53" t="s">
        <v>37</v>
      </c>
      <c r="P216" s="53" t="s">
        <v>37</v>
      </c>
      <c r="Q216" s="53" t="s">
        <v>37</v>
      </c>
      <c r="R216" s="53" t="s">
        <v>40</v>
      </c>
      <c r="S216" s="53" t="s">
        <v>35</v>
      </c>
      <c r="T216" s="53" t="s">
        <v>39</v>
      </c>
      <c r="U216" s="53" t="s">
        <v>35</v>
      </c>
      <c r="V216" s="56" t="s">
        <v>606</v>
      </c>
    </row>
    <row r="217" spans="1:22" ht="33.6" x14ac:dyDescent="0.3">
      <c r="A217" s="53">
        <v>12134</v>
      </c>
      <c r="B217" s="53">
        <v>632</v>
      </c>
      <c r="C217" s="53">
        <v>53100736</v>
      </c>
      <c r="D217" s="53" t="s">
        <v>901</v>
      </c>
      <c r="E217" s="54" t="s">
        <v>902</v>
      </c>
      <c r="F217" s="55">
        <v>3</v>
      </c>
      <c r="G217" s="55" t="s">
        <v>120</v>
      </c>
      <c r="H217" s="55" t="s">
        <v>620</v>
      </c>
      <c r="I217" s="55" t="s">
        <v>32</v>
      </c>
      <c r="J217" s="53">
        <v>12134</v>
      </c>
      <c r="K217" s="53" t="s">
        <v>37</v>
      </c>
      <c r="L217" s="53" t="s">
        <v>37</v>
      </c>
      <c r="M217" s="53" t="s">
        <v>35</v>
      </c>
      <c r="N217" s="53" t="s">
        <v>37</v>
      </c>
      <c r="O217" s="53" t="s">
        <v>37</v>
      </c>
      <c r="P217" s="53" t="s">
        <v>37</v>
      </c>
      <c r="Q217" s="53" t="s">
        <v>37</v>
      </c>
      <c r="R217" s="53" t="s">
        <v>38</v>
      </c>
      <c r="S217" s="53" t="s">
        <v>35</v>
      </c>
      <c r="T217" s="53" t="s">
        <v>39</v>
      </c>
      <c r="U217" s="53" t="s">
        <v>35</v>
      </c>
      <c r="V217" s="56" t="s">
        <v>606</v>
      </c>
    </row>
    <row r="218" spans="1:22" x14ac:dyDescent="0.3">
      <c r="A218" s="53">
        <v>12139</v>
      </c>
      <c r="B218" s="53">
        <v>468</v>
      </c>
      <c r="C218" s="53">
        <v>53100297</v>
      </c>
      <c r="D218" s="53" t="s">
        <v>438</v>
      </c>
      <c r="E218" s="54" t="s">
        <v>439</v>
      </c>
      <c r="F218" s="55">
        <v>3</v>
      </c>
      <c r="G218" s="55" t="s">
        <v>33</v>
      </c>
      <c r="H218" s="55" t="s">
        <v>48</v>
      </c>
      <c r="I218" s="55" t="s">
        <v>32</v>
      </c>
      <c r="J218" s="53">
        <v>12139</v>
      </c>
      <c r="K218" s="53" t="s">
        <v>37</v>
      </c>
      <c r="L218" s="53" t="s">
        <v>37</v>
      </c>
      <c r="M218" s="53" t="s">
        <v>35</v>
      </c>
      <c r="N218" s="53" t="s">
        <v>37</v>
      </c>
      <c r="O218" s="53" t="s">
        <v>37</v>
      </c>
      <c r="P218" s="53" t="s">
        <v>37</v>
      </c>
      <c r="Q218" s="53" t="s">
        <v>37</v>
      </c>
      <c r="R218" s="53" t="s">
        <v>37</v>
      </c>
      <c r="S218" s="53" t="s">
        <v>35</v>
      </c>
      <c r="T218" s="53" t="s">
        <v>649</v>
      </c>
      <c r="U218" s="53" t="s">
        <v>35</v>
      </c>
      <c r="V218" s="56"/>
    </row>
    <row r="219" spans="1:22" x14ac:dyDescent="0.3">
      <c r="A219" s="53">
        <v>12158</v>
      </c>
      <c r="B219" s="53">
        <v>98</v>
      </c>
      <c r="C219" s="53">
        <v>29500005</v>
      </c>
      <c r="D219" s="53" t="s">
        <v>295</v>
      </c>
      <c r="E219" s="54" t="s">
        <v>296</v>
      </c>
      <c r="F219" s="55">
        <v>1</v>
      </c>
      <c r="G219" s="55" t="s">
        <v>108</v>
      </c>
      <c r="H219" s="55" t="s">
        <v>48</v>
      </c>
      <c r="I219" s="55" t="s">
        <v>604</v>
      </c>
      <c r="J219" s="53">
        <v>12158</v>
      </c>
      <c r="K219" s="53" t="s">
        <v>37</v>
      </c>
      <c r="L219" s="53" t="s">
        <v>37</v>
      </c>
      <c r="M219" s="53" t="s">
        <v>37</v>
      </c>
      <c r="N219" s="53" t="s">
        <v>37</v>
      </c>
      <c r="O219" s="53" t="s">
        <v>37</v>
      </c>
      <c r="P219" s="53" t="s">
        <v>37</v>
      </c>
      <c r="Q219" s="53" t="s">
        <v>37</v>
      </c>
      <c r="R219" s="53" t="s">
        <v>38</v>
      </c>
      <c r="S219" s="53" t="s">
        <v>37</v>
      </c>
      <c r="T219" s="53" t="s">
        <v>39</v>
      </c>
      <c r="U219" s="53" t="s">
        <v>35</v>
      </c>
      <c r="V219" s="56" t="s">
        <v>606</v>
      </c>
    </row>
    <row r="220" spans="1:22" x14ac:dyDescent="0.3">
      <c r="A220" s="53">
        <v>12161</v>
      </c>
      <c r="B220" s="53">
        <v>625</v>
      </c>
      <c r="C220" s="53">
        <v>53100685</v>
      </c>
      <c r="D220" s="53" t="s">
        <v>201</v>
      </c>
      <c r="E220" s="54" t="s">
        <v>202</v>
      </c>
      <c r="F220" s="55">
        <v>6</v>
      </c>
      <c r="G220" s="55" t="s">
        <v>203</v>
      </c>
      <c r="H220" s="55" t="s">
        <v>48</v>
      </c>
      <c r="I220" s="55" t="s">
        <v>604</v>
      </c>
      <c r="J220" s="53">
        <v>12161</v>
      </c>
      <c r="K220" s="53" t="s">
        <v>37</v>
      </c>
      <c r="L220" s="53" t="s">
        <v>37</v>
      </c>
      <c r="M220" s="53" t="s">
        <v>35</v>
      </c>
      <c r="N220" s="53" t="s">
        <v>37</v>
      </c>
      <c r="O220" s="53" t="s">
        <v>37</v>
      </c>
      <c r="P220" s="53" t="s">
        <v>37</v>
      </c>
      <c r="Q220" s="53" t="s">
        <v>37</v>
      </c>
      <c r="R220" s="53" t="s">
        <v>38</v>
      </c>
      <c r="S220" s="53" t="s">
        <v>35</v>
      </c>
      <c r="T220" s="53" t="s">
        <v>39</v>
      </c>
      <c r="U220" s="53" t="s">
        <v>35</v>
      </c>
      <c r="V220" s="56" t="s">
        <v>606</v>
      </c>
    </row>
    <row r="221" spans="1:22" x14ac:dyDescent="0.3">
      <c r="A221" s="53">
        <v>12162</v>
      </c>
      <c r="B221" s="53">
        <v>626</v>
      </c>
      <c r="C221" s="53">
        <v>53100685</v>
      </c>
      <c r="D221" s="53" t="s">
        <v>504</v>
      </c>
      <c r="E221" s="54" t="s">
        <v>505</v>
      </c>
      <c r="F221" s="55">
        <v>6</v>
      </c>
      <c r="G221" s="55" t="s">
        <v>203</v>
      </c>
      <c r="H221" s="55" t="s">
        <v>48</v>
      </c>
      <c r="I221" s="55" t="s">
        <v>604</v>
      </c>
      <c r="J221" s="53">
        <v>12162</v>
      </c>
      <c r="K221" s="53" t="s">
        <v>37</v>
      </c>
      <c r="L221" s="53" t="s">
        <v>37</v>
      </c>
      <c r="M221" s="53" t="s">
        <v>37</v>
      </c>
      <c r="N221" s="53" t="s">
        <v>37</v>
      </c>
      <c r="O221" s="53" t="s">
        <v>37</v>
      </c>
      <c r="P221" s="53" t="s">
        <v>37</v>
      </c>
      <c r="Q221" s="53" t="s">
        <v>37</v>
      </c>
      <c r="R221" s="53" t="s">
        <v>38</v>
      </c>
      <c r="S221" s="53" t="s">
        <v>37</v>
      </c>
      <c r="T221" s="53" t="s">
        <v>39</v>
      </c>
      <c r="U221" s="53" t="s">
        <v>35</v>
      </c>
      <c r="V221" s="56" t="s">
        <v>606</v>
      </c>
    </row>
    <row r="222" spans="1:22" x14ac:dyDescent="0.3">
      <c r="A222" s="53">
        <v>12165</v>
      </c>
      <c r="B222" s="53">
        <v>186</v>
      </c>
      <c r="C222" s="53">
        <v>53100019</v>
      </c>
      <c r="D222" s="53" t="s">
        <v>257</v>
      </c>
      <c r="E222" s="54" t="s">
        <v>258</v>
      </c>
      <c r="F222" s="55">
        <v>2</v>
      </c>
      <c r="G222" s="55" t="s">
        <v>111</v>
      </c>
      <c r="H222" s="55" t="s">
        <v>48</v>
      </c>
      <c r="I222" s="55" t="s">
        <v>604</v>
      </c>
      <c r="J222" s="53">
        <v>12165</v>
      </c>
      <c r="K222" s="53" t="s">
        <v>37</v>
      </c>
      <c r="L222" s="53" t="s">
        <v>37</v>
      </c>
      <c r="M222" s="53" t="s">
        <v>35</v>
      </c>
      <c r="N222" s="53" t="s">
        <v>37</v>
      </c>
      <c r="O222" s="53" t="s">
        <v>37</v>
      </c>
      <c r="P222" s="53" t="s">
        <v>37</v>
      </c>
      <c r="Q222" s="53" t="s">
        <v>37</v>
      </c>
      <c r="R222" s="53" t="s">
        <v>40</v>
      </c>
      <c r="S222" s="53" t="s">
        <v>35</v>
      </c>
      <c r="T222" s="53" t="s">
        <v>649</v>
      </c>
      <c r="U222" s="53" t="s">
        <v>35</v>
      </c>
      <c r="V222" s="56" t="s">
        <v>606</v>
      </c>
    </row>
    <row r="223" spans="1:22" x14ac:dyDescent="0.3">
      <c r="A223" s="53">
        <v>12166</v>
      </c>
      <c r="B223" s="53">
        <v>509</v>
      </c>
      <c r="C223" s="53">
        <v>53100347</v>
      </c>
      <c r="D223" s="53" t="s">
        <v>236</v>
      </c>
      <c r="E223" s="54" t="s">
        <v>237</v>
      </c>
      <c r="F223" s="55">
        <v>2</v>
      </c>
      <c r="G223" s="55" t="s">
        <v>111</v>
      </c>
      <c r="H223" s="55" t="s">
        <v>48</v>
      </c>
      <c r="I223" s="55" t="s">
        <v>604</v>
      </c>
      <c r="J223" s="53">
        <v>12166</v>
      </c>
      <c r="K223" s="53" t="s">
        <v>37</v>
      </c>
      <c r="L223" s="53" t="s">
        <v>37</v>
      </c>
      <c r="M223" s="53" t="s">
        <v>35</v>
      </c>
      <c r="N223" s="53" t="s">
        <v>37</v>
      </c>
      <c r="O223" s="53" t="s">
        <v>37</v>
      </c>
      <c r="P223" s="53" t="s">
        <v>37</v>
      </c>
      <c r="Q223" s="53" t="s">
        <v>37</v>
      </c>
      <c r="R223" s="53" t="s">
        <v>40</v>
      </c>
      <c r="S223" s="53" t="s">
        <v>35</v>
      </c>
      <c r="T223" s="53" t="s">
        <v>649</v>
      </c>
      <c r="U223" s="53" t="s">
        <v>35</v>
      </c>
      <c r="V223" s="56" t="s">
        <v>606</v>
      </c>
    </row>
    <row r="224" spans="1:22" x14ac:dyDescent="0.3">
      <c r="A224" s="53">
        <v>12167</v>
      </c>
      <c r="B224" s="53">
        <v>99</v>
      </c>
      <c r="C224" s="53">
        <v>29500005</v>
      </c>
      <c r="D224" s="53" t="s">
        <v>903</v>
      </c>
      <c r="E224" s="54" t="s">
        <v>904</v>
      </c>
      <c r="F224" s="55">
        <v>8</v>
      </c>
      <c r="G224" s="55" t="s">
        <v>609</v>
      </c>
      <c r="H224" s="55" t="s">
        <v>48</v>
      </c>
      <c r="I224" s="55" t="s">
        <v>604</v>
      </c>
      <c r="J224" s="53">
        <v>12167</v>
      </c>
      <c r="K224" s="53" t="s">
        <v>37</v>
      </c>
      <c r="L224" s="53" t="s">
        <v>37</v>
      </c>
      <c r="M224" s="53" t="s">
        <v>37</v>
      </c>
      <c r="N224" s="53" t="s">
        <v>37</v>
      </c>
      <c r="O224" s="53" t="s">
        <v>37</v>
      </c>
      <c r="P224" s="53" t="s">
        <v>37</v>
      </c>
      <c r="Q224" s="53" t="s">
        <v>37</v>
      </c>
      <c r="R224" s="53" t="s">
        <v>37</v>
      </c>
      <c r="S224" s="53" t="s">
        <v>37</v>
      </c>
      <c r="T224" s="53" t="s">
        <v>605</v>
      </c>
      <c r="U224" s="53" t="s">
        <v>35</v>
      </c>
      <c r="V224" s="56" t="s">
        <v>606</v>
      </c>
    </row>
    <row r="225" spans="1:22" x14ac:dyDescent="0.3">
      <c r="A225" s="53">
        <v>12170</v>
      </c>
      <c r="B225" s="53">
        <v>628</v>
      </c>
      <c r="C225" s="53">
        <v>53100689</v>
      </c>
      <c r="D225" s="53" t="s">
        <v>216</v>
      </c>
      <c r="E225" s="54" t="s">
        <v>217</v>
      </c>
      <c r="F225" s="55">
        <v>16</v>
      </c>
      <c r="G225" s="55" t="s">
        <v>111</v>
      </c>
      <c r="H225" s="55" t="s">
        <v>48</v>
      </c>
      <c r="I225" s="55" t="s">
        <v>604</v>
      </c>
      <c r="J225" s="53">
        <v>12170</v>
      </c>
      <c r="K225" s="53" t="s">
        <v>37</v>
      </c>
      <c r="L225" s="53" t="s">
        <v>37</v>
      </c>
      <c r="M225" s="53" t="s">
        <v>35</v>
      </c>
      <c r="N225" s="53" t="s">
        <v>37</v>
      </c>
      <c r="O225" s="53" t="s">
        <v>37</v>
      </c>
      <c r="P225" s="53" t="s">
        <v>37</v>
      </c>
      <c r="Q225" s="53" t="s">
        <v>37</v>
      </c>
      <c r="R225" s="53" t="s">
        <v>38</v>
      </c>
      <c r="S225" s="53" t="s">
        <v>35</v>
      </c>
      <c r="T225" s="53" t="s">
        <v>39</v>
      </c>
      <c r="U225" s="53" t="s">
        <v>35</v>
      </c>
      <c r="V225" s="56" t="s">
        <v>606</v>
      </c>
    </row>
    <row r="226" spans="1:22" ht="33.6" x14ac:dyDescent="0.3">
      <c r="A226" s="53">
        <v>12174</v>
      </c>
      <c r="B226" s="53">
        <v>579</v>
      </c>
      <c r="C226" s="53">
        <v>53100391</v>
      </c>
      <c r="D226" s="53" t="s">
        <v>905</v>
      </c>
      <c r="E226" s="54" t="s">
        <v>906</v>
      </c>
      <c r="F226" s="55">
        <v>4</v>
      </c>
      <c r="G226" s="55" t="s">
        <v>254</v>
      </c>
      <c r="H226" s="55" t="s">
        <v>620</v>
      </c>
      <c r="I226" s="55" t="s">
        <v>32</v>
      </c>
      <c r="J226" s="53">
        <v>12174</v>
      </c>
      <c r="K226" s="53" t="s">
        <v>37</v>
      </c>
      <c r="L226" s="53" t="s">
        <v>37</v>
      </c>
      <c r="M226" s="53" t="s">
        <v>35</v>
      </c>
      <c r="N226" s="53" t="s">
        <v>37</v>
      </c>
      <c r="O226" s="53" t="s">
        <v>37</v>
      </c>
      <c r="P226" s="53" t="s">
        <v>37</v>
      </c>
      <c r="Q226" s="53" t="s">
        <v>37</v>
      </c>
      <c r="R226" s="53" t="s">
        <v>40</v>
      </c>
      <c r="S226" s="53" t="s">
        <v>35</v>
      </c>
      <c r="T226" s="53" t="s">
        <v>621</v>
      </c>
      <c r="U226" s="53" t="s">
        <v>35</v>
      </c>
      <c r="V226" s="56"/>
    </row>
    <row r="227" spans="1:22" ht="33.6" x14ac:dyDescent="0.3">
      <c r="A227" s="53">
        <v>12176</v>
      </c>
      <c r="B227" s="53">
        <v>285</v>
      </c>
      <c r="C227" s="53">
        <v>53100137</v>
      </c>
      <c r="D227" s="53" t="s">
        <v>907</v>
      </c>
      <c r="E227" s="54" t="s">
        <v>908</v>
      </c>
      <c r="F227" s="55">
        <v>3</v>
      </c>
      <c r="G227" s="55" t="s">
        <v>120</v>
      </c>
      <c r="H227" s="55" t="s">
        <v>620</v>
      </c>
      <c r="I227" s="55" t="s">
        <v>32</v>
      </c>
      <c r="J227" s="53">
        <v>12176</v>
      </c>
      <c r="K227" s="53" t="s">
        <v>37</v>
      </c>
      <c r="L227" s="53" t="s">
        <v>37</v>
      </c>
      <c r="M227" s="53" t="s">
        <v>35</v>
      </c>
      <c r="N227" s="53" t="s">
        <v>37</v>
      </c>
      <c r="O227" s="53" t="s">
        <v>37</v>
      </c>
      <c r="P227" s="53" t="s">
        <v>37</v>
      </c>
      <c r="Q227" s="53" t="s">
        <v>37</v>
      </c>
      <c r="R227" s="53" t="s">
        <v>38</v>
      </c>
      <c r="S227" s="53" t="s">
        <v>35</v>
      </c>
      <c r="T227" s="53" t="s">
        <v>39</v>
      </c>
      <c r="U227" s="53" t="s">
        <v>35</v>
      </c>
      <c r="V227" s="56" t="s">
        <v>606</v>
      </c>
    </row>
    <row r="228" spans="1:22" ht="33.6" x14ac:dyDescent="0.3">
      <c r="A228" s="53">
        <v>12185</v>
      </c>
      <c r="B228" s="53">
        <v>1260</v>
      </c>
      <c r="C228" s="53">
        <v>53200425</v>
      </c>
      <c r="D228" s="53" t="s">
        <v>909</v>
      </c>
      <c r="E228" s="54" t="s">
        <v>910</v>
      </c>
      <c r="F228" s="55">
        <v>3</v>
      </c>
      <c r="G228" s="55" t="s">
        <v>108</v>
      </c>
      <c r="H228" s="55" t="s">
        <v>620</v>
      </c>
      <c r="I228" s="55" t="s">
        <v>638</v>
      </c>
      <c r="J228" s="53">
        <v>12185</v>
      </c>
      <c r="K228" s="53" t="s">
        <v>37</v>
      </c>
      <c r="L228" s="53" t="s">
        <v>37</v>
      </c>
      <c r="M228" s="53" t="s">
        <v>35</v>
      </c>
      <c r="N228" s="53" t="s">
        <v>37</v>
      </c>
      <c r="O228" s="53" t="s">
        <v>37</v>
      </c>
      <c r="P228" s="53" t="s">
        <v>37</v>
      </c>
      <c r="Q228" s="53" t="s">
        <v>37</v>
      </c>
      <c r="R228" s="53" t="s">
        <v>38</v>
      </c>
      <c r="S228" s="53" t="s">
        <v>35</v>
      </c>
      <c r="T228" s="53" t="s">
        <v>39</v>
      </c>
      <c r="U228" s="53" t="s">
        <v>35</v>
      </c>
      <c r="V228" s="56" t="s">
        <v>606</v>
      </c>
    </row>
    <row r="229" spans="1:22" ht="33.6" x14ac:dyDescent="0.3">
      <c r="A229" s="53">
        <v>12188</v>
      </c>
      <c r="B229" s="53">
        <v>495</v>
      </c>
      <c r="C229" s="53">
        <v>53100335</v>
      </c>
      <c r="D229" s="53" t="s">
        <v>911</v>
      </c>
      <c r="E229" s="54" t="s">
        <v>912</v>
      </c>
      <c r="F229" s="55">
        <v>18</v>
      </c>
      <c r="G229" s="55" t="s">
        <v>105</v>
      </c>
      <c r="H229" s="55" t="s">
        <v>620</v>
      </c>
      <c r="I229" s="55" t="s">
        <v>32</v>
      </c>
      <c r="J229" s="53">
        <v>12188</v>
      </c>
      <c r="K229" s="53" t="s">
        <v>37</v>
      </c>
      <c r="L229" s="53" t="s">
        <v>37</v>
      </c>
      <c r="M229" s="53" t="s">
        <v>35</v>
      </c>
      <c r="N229" s="53" t="s">
        <v>37</v>
      </c>
      <c r="O229" s="53" t="s">
        <v>35</v>
      </c>
      <c r="P229" s="53" t="s">
        <v>37</v>
      </c>
      <c r="Q229" s="53" t="s">
        <v>37</v>
      </c>
      <c r="R229" s="53" t="s">
        <v>641</v>
      </c>
      <c r="S229" s="53" t="s">
        <v>35</v>
      </c>
      <c r="T229" s="53" t="s">
        <v>39</v>
      </c>
      <c r="U229" s="53" t="s">
        <v>35</v>
      </c>
      <c r="V229" s="56" t="s">
        <v>606</v>
      </c>
    </row>
    <row r="230" spans="1:22" ht="33.6" x14ac:dyDescent="0.3">
      <c r="A230" s="53">
        <v>12190</v>
      </c>
      <c r="B230" s="53">
        <v>496</v>
      </c>
      <c r="C230" s="53">
        <v>53100335</v>
      </c>
      <c r="D230" s="53" t="s">
        <v>913</v>
      </c>
      <c r="E230" s="54" t="s">
        <v>914</v>
      </c>
      <c r="F230" s="55">
        <v>65</v>
      </c>
      <c r="G230" s="55" t="s">
        <v>105</v>
      </c>
      <c r="H230" s="55" t="s">
        <v>620</v>
      </c>
      <c r="I230" s="55" t="s">
        <v>32</v>
      </c>
      <c r="J230" s="53">
        <v>12190</v>
      </c>
      <c r="K230" s="53" t="s">
        <v>37</v>
      </c>
      <c r="L230" s="53" t="s">
        <v>37</v>
      </c>
      <c r="M230" s="53" t="s">
        <v>35</v>
      </c>
      <c r="N230" s="53" t="s">
        <v>37</v>
      </c>
      <c r="O230" s="53" t="s">
        <v>35</v>
      </c>
      <c r="P230" s="53" t="s">
        <v>37</v>
      </c>
      <c r="Q230" s="53" t="s">
        <v>37</v>
      </c>
      <c r="R230" s="53" t="s">
        <v>641</v>
      </c>
      <c r="S230" s="53" t="s">
        <v>35</v>
      </c>
      <c r="T230" s="53" t="s">
        <v>39</v>
      </c>
      <c r="U230" s="53" t="s">
        <v>35</v>
      </c>
      <c r="V230" s="56" t="s">
        <v>606</v>
      </c>
    </row>
    <row r="231" spans="1:22" ht="33.6" x14ac:dyDescent="0.3">
      <c r="A231" s="53">
        <v>12193</v>
      </c>
      <c r="B231" s="53">
        <v>497</v>
      </c>
      <c r="C231" s="53">
        <v>53100335</v>
      </c>
      <c r="D231" s="53" t="s">
        <v>915</v>
      </c>
      <c r="E231" s="54" t="s">
        <v>916</v>
      </c>
      <c r="F231" s="55">
        <v>197</v>
      </c>
      <c r="G231" s="55" t="s">
        <v>105</v>
      </c>
      <c r="H231" s="55" t="s">
        <v>620</v>
      </c>
      <c r="I231" s="55" t="s">
        <v>32</v>
      </c>
      <c r="J231" s="53">
        <v>12193</v>
      </c>
      <c r="K231" s="53" t="s">
        <v>37</v>
      </c>
      <c r="L231" s="53" t="s">
        <v>37</v>
      </c>
      <c r="M231" s="53" t="s">
        <v>35</v>
      </c>
      <c r="N231" s="53" t="s">
        <v>37</v>
      </c>
      <c r="O231" s="53" t="s">
        <v>35</v>
      </c>
      <c r="P231" s="53" t="s">
        <v>37</v>
      </c>
      <c r="Q231" s="53" t="s">
        <v>37</v>
      </c>
      <c r="R231" s="53" t="s">
        <v>641</v>
      </c>
      <c r="S231" s="53" t="s">
        <v>35</v>
      </c>
      <c r="T231" s="53" t="s">
        <v>39</v>
      </c>
      <c r="U231" s="53" t="s">
        <v>35</v>
      </c>
      <c r="V231" s="56" t="s">
        <v>606</v>
      </c>
    </row>
    <row r="232" spans="1:22" ht="33.6" x14ac:dyDescent="0.3">
      <c r="A232" s="53">
        <v>12198</v>
      </c>
      <c r="B232" s="53">
        <v>558</v>
      </c>
      <c r="C232" s="53">
        <v>53100381</v>
      </c>
      <c r="D232" s="53" t="s">
        <v>917</v>
      </c>
      <c r="E232" s="54" t="s">
        <v>918</v>
      </c>
      <c r="F232" s="55">
        <v>3</v>
      </c>
      <c r="G232" s="55" t="s">
        <v>108</v>
      </c>
      <c r="H232" s="55" t="s">
        <v>620</v>
      </c>
      <c r="I232" s="55" t="s">
        <v>32</v>
      </c>
      <c r="J232" s="53">
        <v>12198</v>
      </c>
      <c r="K232" s="53" t="s">
        <v>37</v>
      </c>
      <c r="L232" s="53" t="s">
        <v>37</v>
      </c>
      <c r="M232" s="53" t="s">
        <v>35</v>
      </c>
      <c r="N232" s="53" t="s">
        <v>37</v>
      </c>
      <c r="O232" s="53" t="s">
        <v>37</v>
      </c>
      <c r="P232" s="53" t="s">
        <v>37</v>
      </c>
      <c r="Q232" s="53" t="s">
        <v>37</v>
      </c>
      <c r="R232" s="53" t="s">
        <v>38</v>
      </c>
      <c r="S232" s="53" t="s">
        <v>35</v>
      </c>
      <c r="T232" s="53" t="s">
        <v>39</v>
      </c>
      <c r="U232" s="53" t="s">
        <v>35</v>
      </c>
      <c r="V232" s="56" t="s">
        <v>606</v>
      </c>
    </row>
    <row r="233" spans="1:22" ht="33.6" x14ac:dyDescent="0.3">
      <c r="A233" s="53">
        <v>12199</v>
      </c>
      <c r="B233" s="53">
        <v>559</v>
      </c>
      <c r="C233" s="53">
        <v>53100381</v>
      </c>
      <c r="D233" s="53" t="s">
        <v>919</v>
      </c>
      <c r="E233" s="54" t="s">
        <v>920</v>
      </c>
      <c r="F233" s="55">
        <v>3</v>
      </c>
      <c r="G233" s="55" t="s">
        <v>108</v>
      </c>
      <c r="H233" s="55" t="s">
        <v>620</v>
      </c>
      <c r="I233" s="55" t="s">
        <v>32</v>
      </c>
      <c r="J233" s="53">
        <v>12199</v>
      </c>
      <c r="K233" s="53" t="s">
        <v>37</v>
      </c>
      <c r="L233" s="53" t="s">
        <v>37</v>
      </c>
      <c r="M233" s="53" t="s">
        <v>35</v>
      </c>
      <c r="N233" s="53" t="s">
        <v>37</v>
      </c>
      <c r="O233" s="53" t="s">
        <v>37</v>
      </c>
      <c r="P233" s="53" t="s">
        <v>37</v>
      </c>
      <c r="Q233" s="53" t="s">
        <v>37</v>
      </c>
      <c r="R233" s="53" t="s">
        <v>38</v>
      </c>
      <c r="S233" s="53" t="s">
        <v>35</v>
      </c>
      <c r="T233" s="53" t="s">
        <v>39</v>
      </c>
      <c r="U233" s="53" t="s">
        <v>35</v>
      </c>
      <c r="V233" s="56" t="s">
        <v>606</v>
      </c>
    </row>
    <row r="234" spans="1:22" ht="33.6" x14ac:dyDescent="0.3">
      <c r="A234" s="53">
        <v>12200</v>
      </c>
      <c r="B234" s="53">
        <v>492</v>
      </c>
      <c r="C234" s="53">
        <v>53100328</v>
      </c>
      <c r="D234" s="53" t="s">
        <v>921</v>
      </c>
      <c r="E234" s="54" t="s">
        <v>922</v>
      </c>
      <c r="F234" s="55">
        <v>3</v>
      </c>
      <c r="G234" s="55" t="s">
        <v>203</v>
      </c>
      <c r="H234" s="55" t="s">
        <v>620</v>
      </c>
      <c r="I234" s="55" t="s">
        <v>638</v>
      </c>
      <c r="J234" s="53">
        <v>12200</v>
      </c>
      <c r="K234" s="53" t="s">
        <v>37</v>
      </c>
      <c r="L234" s="53" t="s">
        <v>37</v>
      </c>
      <c r="M234" s="53" t="s">
        <v>35</v>
      </c>
      <c r="N234" s="53" t="s">
        <v>37</v>
      </c>
      <c r="O234" s="53" t="s">
        <v>37</v>
      </c>
      <c r="P234" s="53" t="s">
        <v>37</v>
      </c>
      <c r="Q234" s="53" t="s">
        <v>37</v>
      </c>
      <c r="R234" s="53" t="s">
        <v>38</v>
      </c>
      <c r="S234" s="53" t="s">
        <v>35</v>
      </c>
      <c r="T234" s="53" t="s">
        <v>39</v>
      </c>
      <c r="U234" s="53" t="s">
        <v>35</v>
      </c>
      <c r="V234" s="56" t="s">
        <v>606</v>
      </c>
    </row>
    <row r="235" spans="1:22" x14ac:dyDescent="0.3">
      <c r="A235" s="53">
        <v>12204</v>
      </c>
      <c r="B235" s="53">
        <v>633</v>
      </c>
      <c r="C235" s="53">
        <v>53100739</v>
      </c>
      <c r="D235" s="53" t="s">
        <v>923</v>
      </c>
      <c r="E235" s="54" t="s">
        <v>924</v>
      </c>
      <c r="F235" s="55">
        <v>7</v>
      </c>
      <c r="G235" s="55" t="s">
        <v>61</v>
      </c>
      <c r="H235" s="55" t="s">
        <v>48</v>
      </c>
      <c r="I235" s="62" t="s">
        <v>604</v>
      </c>
      <c r="J235" s="53">
        <v>12204</v>
      </c>
      <c r="K235" s="53" t="s">
        <v>37</v>
      </c>
      <c r="L235" s="53" t="s">
        <v>37</v>
      </c>
      <c r="M235" s="53" t="s">
        <v>35</v>
      </c>
      <c r="N235" s="53" t="s">
        <v>37</v>
      </c>
      <c r="O235" s="53" t="s">
        <v>37</v>
      </c>
      <c r="P235" s="53" t="s">
        <v>37</v>
      </c>
      <c r="Q235" s="53" t="s">
        <v>37</v>
      </c>
      <c r="R235" s="53" t="s">
        <v>37</v>
      </c>
      <c r="S235" s="53" t="s">
        <v>37</v>
      </c>
      <c r="T235" s="53" t="s">
        <v>605</v>
      </c>
      <c r="U235" s="53" t="s">
        <v>37</v>
      </c>
      <c r="V235" s="56" t="s">
        <v>925</v>
      </c>
    </row>
    <row r="236" spans="1:22" x14ac:dyDescent="0.3">
      <c r="A236" s="53">
        <v>12204</v>
      </c>
      <c r="B236" s="53">
        <v>634</v>
      </c>
      <c r="C236" s="53">
        <v>53100739</v>
      </c>
      <c r="D236" s="53" t="s">
        <v>923</v>
      </c>
      <c r="E236" s="54" t="s">
        <v>924</v>
      </c>
      <c r="F236" s="55">
        <v>2</v>
      </c>
      <c r="G236" s="55" t="s">
        <v>61</v>
      </c>
      <c r="H236" s="55" t="s">
        <v>48</v>
      </c>
      <c r="I236" s="62" t="s">
        <v>604</v>
      </c>
      <c r="J236" s="53">
        <v>12204</v>
      </c>
      <c r="K236" s="53" t="s">
        <v>37</v>
      </c>
      <c r="L236" s="53" t="s">
        <v>37</v>
      </c>
      <c r="M236" s="53" t="s">
        <v>35</v>
      </c>
      <c r="N236" s="53" t="s">
        <v>37</v>
      </c>
      <c r="O236" s="53" t="s">
        <v>37</v>
      </c>
      <c r="P236" s="53" t="s">
        <v>37</v>
      </c>
      <c r="Q236" s="53" t="s">
        <v>37</v>
      </c>
      <c r="R236" s="53" t="s">
        <v>37</v>
      </c>
      <c r="S236" s="53" t="s">
        <v>37</v>
      </c>
      <c r="T236" s="53" t="s">
        <v>605</v>
      </c>
      <c r="U236" s="53" t="s">
        <v>37</v>
      </c>
      <c r="V236" s="56" t="s">
        <v>925</v>
      </c>
    </row>
    <row r="237" spans="1:22" x14ac:dyDescent="0.3">
      <c r="A237" s="53">
        <v>12205</v>
      </c>
      <c r="B237" s="53">
        <v>1693</v>
      </c>
      <c r="C237" s="53">
        <v>56200253</v>
      </c>
      <c r="D237" s="53" t="s">
        <v>338</v>
      </c>
      <c r="E237" s="54" t="s">
        <v>339</v>
      </c>
      <c r="F237" s="55">
        <v>8</v>
      </c>
      <c r="G237" s="55" t="s">
        <v>61</v>
      </c>
      <c r="H237" s="55" t="s">
        <v>48</v>
      </c>
      <c r="I237" s="55" t="s">
        <v>604</v>
      </c>
      <c r="J237" s="53">
        <v>12205</v>
      </c>
      <c r="K237" s="53" t="s">
        <v>37</v>
      </c>
      <c r="L237" s="53" t="s">
        <v>37</v>
      </c>
      <c r="M237" s="53" t="s">
        <v>35</v>
      </c>
      <c r="N237" s="53" t="s">
        <v>37</v>
      </c>
      <c r="O237" s="53" t="s">
        <v>37</v>
      </c>
      <c r="P237" s="53" t="s">
        <v>37</v>
      </c>
      <c r="Q237" s="53" t="s">
        <v>37</v>
      </c>
      <c r="R237" s="53" t="s">
        <v>37</v>
      </c>
      <c r="S237" s="53" t="s">
        <v>37</v>
      </c>
      <c r="T237" s="53" t="s">
        <v>605</v>
      </c>
      <c r="U237" s="53" t="s">
        <v>37</v>
      </c>
      <c r="V237" s="56" t="s">
        <v>925</v>
      </c>
    </row>
    <row r="238" spans="1:22" ht="33.6" x14ac:dyDescent="0.3">
      <c r="A238" s="53">
        <v>12216</v>
      </c>
      <c r="B238" s="53">
        <v>709</v>
      </c>
      <c r="C238" s="53">
        <v>53200005</v>
      </c>
      <c r="D238" s="53" t="s">
        <v>926</v>
      </c>
      <c r="E238" s="54" t="s">
        <v>927</v>
      </c>
      <c r="F238" s="55">
        <v>8</v>
      </c>
      <c r="G238" s="55" t="s">
        <v>61</v>
      </c>
      <c r="H238" s="55" t="s">
        <v>620</v>
      </c>
      <c r="I238" s="55" t="s">
        <v>638</v>
      </c>
      <c r="J238" s="53">
        <v>12216</v>
      </c>
      <c r="K238" s="53" t="s">
        <v>37</v>
      </c>
      <c r="L238" s="53" t="s">
        <v>37</v>
      </c>
      <c r="M238" s="53" t="s">
        <v>35</v>
      </c>
      <c r="N238" s="53" t="s">
        <v>37</v>
      </c>
      <c r="O238" s="53" t="s">
        <v>37</v>
      </c>
      <c r="P238" s="53" t="s">
        <v>37</v>
      </c>
      <c r="Q238" s="53" t="s">
        <v>37</v>
      </c>
      <c r="R238" s="53" t="s">
        <v>38</v>
      </c>
      <c r="S238" s="53" t="s">
        <v>35</v>
      </c>
      <c r="T238" s="53" t="s">
        <v>39</v>
      </c>
      <c r="U238" s="53" t="s">
        <v>35</v>
      </c>
      <c r="V238" s="56" t="s">
        <v>606</v>
      </c>
    </row>
    <row r="239" spans="1:22" x14ac:dyDescent="0.3">
      <c r="A239" s="53">
        <v>12221</v>
      </c>
      <c r="B239" s="53">
        <v>226</v>
      </c>
      <c r="C239" s="53">
        <v>53100033</v>
      </c>
      <c r="D239" s="53" t="s">
        <v>210</v>
      </c>
      <c r="E239" s="54" t="s">
        <v>211</v>
      </c>
      <c r="F239" s="55">
        <v>16</v>
      </c>
      <c r="G239" s="55" t="s">
        <v>61</v>
      </c>
      <c r="H239" s="55" t="s">
        <v>48</v>
      </c>
      <c r="I239" s="55" t="s">
        <v>604</v>
      </c>
      <c r="J239" s="53">
        <v>12221</v>
      </c>
      <c r="K239" s="53" t="s">
        <v>37</v>
      </c>
      <c r="L239" s="53" t="s">
        <v>37</v>
      </c>
      <c r="M239" s="53" t="s">
        <v>35</v>
      </c>
      <c r="N239" s="53" t="s">
        <v>37</v>
      </c>
      <c r="O239" s="53" t="s">
        <v>37</v>
      </c>
      <c r="P239" s="53" t="s">
        <v>37</v>
      </c>
      <c r="Q239" s="53" t="s">
        <v>37</v>
      </c>
      <c r="R239" s="53" t="s">
        <v>37</v>
      </c>
      <c r="S239" s="53" t="s">
        <v>37</v>
      </c>
      <c r="T239" s="53" t="s">
        <v>39</v>
      </c>
      <c r="U239" s="53" t="s">
        <v>37</v>
      </c>
      <c r="V239" s="56" t="s">
        <v>928</v>
      </c>
    </row>
    <row r="240" spans="1:22" x14ac:dyDescent="0.3">
      <c r="A240" s="53">
        <v>12225</v>
      </c>
      <c r="B240" s="53">
        <v>227</v>
      </c>
      <c r="C240" s="53">
        <v>53100040</v>
      </c>
      <c r="D240" s="53" t="s">
        <v>402</v>
      </c>
      <c r="E240" s="54" t="s">
        <v>403</v>
      </c>
      <c r="F240" s="55">
        <v>4</v>
      </c>
      <c r="G240" s="55" t="s">
        <v>61</v>
      </c>
      <c r="H240" s="55" t="s">
        <v>48</v>
      </c>
      <c r="I240" s="55" t="s">
        <v>604</v>
      </c>
      <c r="J240" s="53">
        <v>12225</v>
      </c>
      <c r="K240" s="53" t="s">
        <v>37</v>
      </c>
      <c r="L240" s="53" t="s">
        <v>37</v>
      </c>
      <c r="M240" s="53" t="s">
        <v>35</v>
      </c>
      <c r="N240" s="53" t="s">
        <v>37</v>
      </c>
      <c r="O240" s="53" t="s">
        <v>37</v>
      </c>
      <c r="P240" s="53" t="s">
        <v>37</v>
      </c>
      <c r="Q240" s="53" t="s">
        <v>37</v>
      </c>
      <c r="R240" s="53" t="s">
        <v>37</v>
      </c>
      <c r="S240" s="53" t="s">
        <v>37</v>
      </c>
      <c r="T240" s="53" t="s">
        <v>39</v>
      </c>
      <c r="U240" s="53" t="s">
        <v>37</v>
      </c>
      <c r="V240" s="56" t="s">
        <v>929</v>
      </c>
    </row>
    <row r="241" spans="1:23" x14ac:dyDescent="0.3">
      <c r="A241" s="53">
        <v>12226</v>
      </c>
      <c r="B241" s="53">
        <v>228</v>
      </c>
      <c r="C241" s="53">
        <v>53100040</v>
      </c>
      <c r="D241" s="53" t="s">
        <v>224</v>
      </c>
      <c r="E241" s="54" t="s">
        <v>225</v>
      </c>
      <c r="F241" s="55">
        <v>27</v>
      </c>
      <c r="G241" s="55" t="s">
        <v>61</v>
      </c>
      <c r="H241" s="55" t="s">
        <v>48</v>
      </c>
      <c r="I241" s="55" t="s">
        <v>604</v>
      </c>
      <c r="J241" s="53">
        <v>12226</v>
      </c>
      <c r="K241" s="53" t="s">
        <v>37</v>
      </c>
      <c r="L241" s="53" t="s">
        <v>37</v>
      </c>
      <c r="M241" s="53" t="s">
        <v>35</v>
      </c>
      <c r="N241" s="53" t="s">
        <v>37</v>
      </c>
      <c r="O241" s="53" t="s">
        <v>37</v>
      </c>
      <c r="P241" s="53" t="s">
        <v>37</v>
      </c>
      <c r="Q241" s="53" t="s">
        <v>37</v>
      </c>
      <c r="R241" s="53" t="s">
        <v>37</v>
      </c>
      <c r="S241" s="53" t="s">
        <v>37</v>
      </c>
      <c r="T241" s="53" t="s">
        <v>39</v>
      </c>
      <c r="U241" s="53" t="s">
        <v>37</v>
      </c>
      <c r="V241" s="56" t="s">
        <v>929</v>
      </c>
    </row>
    <row r="242" spans="1:23" x14ac:dyDescent="0.3">
      <c r="A242" s="53">
        <v>12229</v>
      </c>
      <c r="B242" s="53">
        <v>245</v>
      </c>
      <c r="C242" s="53">
        <v>53100070</v>
      </c>
      <c r="D242" s="53" t="s">
        <v>495</v>
      </c>
      <c r="E242" s="54" t="s">
        <v>462</v>
      </c>
      <c r="F242" s="55">
        <v>5</v>
      </c>
      <c r="G242" s="55" t="s">
        <v>61</v>
      </c>
      <c r="H242" s="55" t="s">
        <v>48</v>
      </c>
      <c r="I242" s="55" t="s">
        <v>32</v>
      </c>
      <c r="J242" s="53">
        <v>12229</v>
      </c>
      <c r="K242" s="53" t="s">
        <v>37</v>
      </c>
      <c r="L242" s="53" t="s">
        <v>37</v>
      </c>
      <c r="M242" s="53" t="s">
        <v>35</v>
      </c>
      <c r="N242" s="53" t="s">
        <v>37</v>
      </c>
      <c r="O242" s="53" t="s">
        <v>37</v>
      </c>
      <c r="P242" s="53" t="s">
        <v>37</v>
      </c>
      <c r="Q242" s="53" t="s">
        <v>37</v>
      </c>
      <c r="R242" s="53" t="s">
        <v>40</v>
      </c>
      <c r="S242" s="53" t="s">
        <v>35</v>
      </c>
      <c r="T242" s="53" t="s">
        <v>39</v>
      </c>
      <c r="U242" s="53" t="s">
        <v>37</v>
      </c>
      <c r="V242" s="56" t="s">
        <v>66</v>
      </c>
    </row>
    <row r="243" spans="1:23" ht="33.6" x14ac:dyDescent="0.3">
      <c r="A243" s="53">
        <v>12231</v>
      </c>
      <c r="B243" s="53">
        <v>100</v>
      </c>
      <c r="C243" s="53">
        <v>29500005</v>
      </c>
      <c r="D243" s="53" t="s">
        <v>420</v>
      </c>
      <c r="E243" s="54" t="s">
        <v>421</v>
      </c>
      <c r="F243" s="55">
        <v>120</v>
      </c>
      <c r="G243" s="55" t="s">
        <v>61</v>
      </c>
      <c r="H243" s="55" t="s">
        <v>48</v>
      </c>
      <c r="I243" s="55" t="s">
        <v>604</v>
      </c>
      <c r="J243" s="53">
        <v>12231</v>
      </c>
      <c r="K243" s="53" t="s">
        <v>37</v>
      </c>
      <c r="L243" s="53" t="s">
        <v>37</v>
      </c>
      <c r="M243" s="53" t="s">
        <v>37</v>
      </c>
      <c r="N243" s="53" t="s">
        <v>37</v>
      </c>
      <c r="O243" s="53" t="s">
        <v>37</v>
      </c>
      <c r="P243" s="53" t="s">
        <v>37</v>
      </c>
      <c r="Q243" s="53" t="s">
        <v>37</v>
      </c>
      <c r="R243" s="53" t="s">
        <v>37</v>
      </c>
      <c r="S243" s="53" t="s">
        <v>37</v>
      </c>
      <c r="T243" s="53" t="s">
        <v>605</v>
      </c>
      <c r="U243" s="53" t="s">
        <v>37</v>
      </c>
      <c r="V243" s="56" t="s">
        <v>930</v>
      </c>
    </row>
    <row r="244" spans="1:23" x14ac:dyDescent="0.3">
      <c r="A244" s="53">
        <v>12232</v>
      </c>
      <c r="B244" s="53">
        <v>101</v>
      </c>
      <c r="C244" s="53">
        <v>29500005</v>
      </c>
      <c r="D244" s="53" t="s">
        <v>242</v>
      </c>
      <c r="E244" s="54" t="s">
        <v>243</v>
      </c>
      <c r="F244" s="55">
        <v>475</v>
      </c>
      <c r="G244" s="55" t="s">
        <v>61</v>
      </c>
      <c r="H244" s="55" t="s">
        <v>48</v>
      </c>
      <c r="I244" s="55" t="s">
        <v>604</v>
      </c>
      <c r="J244" s="53">
        <v>12232</v>
      </c>
      <c r="K244" s="53" t="s">
        <v>37</v>
      </c>
      <c r="L244" s="53" t="s">
        <v>37</v>
      </c>
      <c r="M244" s="53" t="s">
        <v>37</v>
      </c>
      <c r="N244" s="53" t="s">
        <v>37</v>
      </c>
      <c r="O244" s="53" t="s">
        <v>37</v>
      </c>
      <c r="P244" s="53" t="s">
        <v>37</v>
      </c>
      <c r="Q244" s="53" t="s">
        <v>37</v>
      </c>
      <c r="R244" s="53" t="s">
        <v>37</v>
      </c>
      <c r="S244" s="53" t="s">
        <v>37</v>
      </c>
      <c r="T244" s="53" t="s">
        <v>605</v>
      </c>
      <c r="U244" s="53" t="s">
        <v>37</v>
      </c>
      <c r="V244" s="56" t="s">
        <v>930</v>
      </c>
    </row>
    <row r="245" spans="1:23" x14ac:dyDescent="0.3">
      <c r="A245" s="53">
        <v>12233</v>
      </c>
      <c r="B245" s="53">
        <v>549</v>
      </c>
      <c r="C245" s="53">
        <v>53100379</v>
      </c>
      <c r="D245" s="53" t="s">
        <v>475</v>
      </c>
      <c r="E245" s="54" t="s">
        <v>476</v>
      </c>
      <c r="F245" s="55">
        <v>12</v>
      </c>
      <c r="G245" s="55" t="s">
        <v>61</v>
      </c>
      <c r="H245" s="55" t="s">
        <v>48</v>
      </c>
      <c r="I245" s="55" t="s">
        <v>32</v>
      </c>
      <c r="J245" s="53">
        <v>12233</v>
      </c>
      <c r="K245" s="53" t="s">
        <v>37</v>
      </c>
      <c r="L245" s="53" t="s">
        <v>37</v>
      </c>
      <c r="M245" s="53" t="s">
        <v>35</v>
      </c>
      <c r="N245" s="53" t="s">
        <v>37</v>
      </c>
      <c r="O245" s="53" t="s">
        <v>37</v>
      </c>
      <c r="P245" s="53" t="s">
        <v>37</v>
      </c>
      <c r="Q245" s="53" t="s">
        <v>37</v>
      </c>
      <c r="R245" s="53" t="s">
        <v>40</v>
      </c>
      <c r="S245" s="53" t="s">
        <v>35</v>
      </c>
      <c r="T245" s="53" t="s">
        <v>39</v>
      </c>
      <c r="U245" s="53" t="s">
        <v>37</v>
      </c>
      <c r="V245" s="56" t="s">
        <v>931</v>
      </c>
    </row>
    <row r="246" spans="1:23" x14ac:dyDescent="0.3">
      <c r="A246" s="53">
        <v>12235</v>
      </c>
      <c r="B246" s="53">
        <v>550</v>
      </c>
      <c r="C246" s="53">
        <v>53100379</v>
      </c>
      <c r="D246" s="53" t="s">
        <v>121</v>
      </c>
      <c r="E246" s="54" t="s">
        <v>122</v>
      </c>
      <c r="F246" s="55">
        <v>21</v>
      </c>
      <c r="G246" s="55" t="s">
        <v>61</v>
      </c>
      <c r="H246" s="55" t="s">
        <v>48</v>
      </c>
      <c r="I246" s="55" t="s">
        <v>32</v>
      </c>
      <c r="J246" s="53">
        <v>12235</v>
      </c>
      <c r="K246" s="53" t="s">
        <v>37</v>
      </c>
      <c r="L246" s="53" t="s">
        <v>37</v>
      </c>
      <c r="M246" s="53" t="s">
        <v>35</v>
      </c>
      <c r="N246" s="53" t="s">
        <v>37</v>
      </c>
      <c r="O246" s="53" t="s">
        <v>37</v>
      </c>
      <c r="P246" s="53" t="s">
        <v>37</v>
      </c>
      <c r="Q246" s="53" t="s">
        <v>37</v>
      </c>
      <c r="R246" s="53" t="s">
        <v>40</v>
      </c>
      <c r="S246" s="53" t="s">
        <v>35</v>
      </c>
      <c r="T246" s="53" t="s">
        <v>39</v>
      </c>
      <c r="U246" s="53" t="s">
        <v>37</v>
      </c>
      <c r="V246" s="56" t="s">
        <v>931</v>
      </c>
    </row>
    <row r="247" spans="1:23" x14ac:dyDescent="0.3">
      <c r="A247" s="53">
        <v>12236</v>
      </c>
      <c r="B247" s="53">
        <v>551</v>
      </c>
      <c r="C247" s="53">
        <v>53100379</v>
      </c>
      <c r="D247" s="53" t="s">
        <v>471</v>
      </c>
      <c r="E247" s="54" t="s">
        <v>472</v>
      </c>
      <c r="F247" s="55">
        <v>32</v>
      </c>
      <c r="G247" s="55" t="s">
        <v>61</v>
      </c>
      <c r="H247" s="55" t="s">
        <v>48</v>
      </c>
      <c r="I247" s="55" t="s">
        <v>32</v>
      </c>
      <c r="J247" s="53">
        <v>12236</v>
      </c>
      <c r="K247" s="53" t="s">
        <v>37</v>
      </c>
      <c r="L247" s="53" t="s">
        <v>37</v>
      </c>
      <c r="M247" s="53" t="s">
        <v>35</v>
      </c>
      <c r="N247" s="53" t="s">
        <v>37</v>
      </c>
      <c r="O247" s="53" t="s">
        <v>37</v>
      </c>
      <c r="P247" s="53" t="s">
        <v>37</v>
      </c>
      <c r="Q247" s="53" t="s">
        <v>37</v>
      </c>
      <c r="R247" s="53" t="s">
        <v>40</v>
      </c>
      <c r="S247" s="53" t="s">
        <v>35</v>
      </c>
      <c r="T247" s="53" t="s">
        <v>39</v>
      </c>
      <c r="U247" s="53" t="s">
        <v>37</v>
      </c>
      <c r="V247" s="56" t="s">
        <v>931</v>
      </c>
    </row>
    <row r="248" spans="1:23" x14ac:dyDescent="0.3">
      <c r="A248" s="53">
        <v>12237</v>
      </c>
      <c r="B248" s="53">
        <v>552</v>
      </c>
      <c r="C248" s="53">
        <v>53100379</v>
      </c>
      <c r="D248" s="53" t="s">
        <v>315</v>
      </c>
      <c r="E248" s="54" t="s">
        <v>316</v>
      </c>
      <c r="F248" s="55">
        <v>2</v>
      </c>
      <c r="G248" s="55" t="s">
        <v>61</v>
      </c>
      <c r="H248" s="55" t="s">
        <v>48</v>
      </c>
      <c r="I248" s="55" t="s">
        <v>604</v>
      </c>
      <c r="J248" s="53">
        <v>12237</v>
      </c>
      <c r="K248" s="53" t="s">
        <v>37</v>
      </c>
      <c r="L248" s="53" t="s">
        <v>37</v>
      </c>
      <c r="M248" s="53" t="s">
        <v>35</v>
      </c>
      <c r="N248" s="53" t="s">
        <v>37</v>
      </c>
      <c r="O248" s="53" t="s">
        <v>37</v>
      </c>
      <c r="P248" s="53" t="s">
        <v>37</v>
      </c>
      <c r="Q248" s="53" t="s">
        <v>37</v>
      </c>
      <c r="R248" s="53" t="s">
        <v>40</v>
      </c>
      <c r="S248" s="53" t="s">
        <v>35</v>
      </c>
      <c r="T248" s="53" t="s">
        <v>39</v>
      </c>
      <c r="U248" s="53" t="s">
        <v>37</v>
      </c>
      <c r="V248" s="56" t="s">
        <v>931</v>
      </c>
    </row>
    <row r="249" spans="1:23" x14ac:dyDescent="0.3">
      <c r="A249" s="53">
        <v>12239</v>
      </c>
      <c r="B249" s="53">
        <v>553</v>
      </c>
      <c r="C249" s="53">
        <v>53100379</v>
      </c>
      <c r="D249" s="53" t="s">
        <v>932</v>
      </c>
      <c r="E249" s="54" t="s">
        <v>933</v>
      </c>
      <c r="F249" s="55">
        <v>1</v>
      </c>
      <c r="G249" s="55" t="s">
        <v>61</v>
      </c>
      <c r="H249" s="55" t="s">
        <v>48</v>
      </c>
      <c r="I249" s="55" t="s">
        <v>638</v>
      </c>
      <c r="J249" s="53">
        <v>12239</v>
      </c>
      <c r="K249" s="53" t="s">
        <v>37</v>
      </c>
      <c r="L249" s="53" t="s">
        <v>37</v>
      </c>
      <c r="M249" s="53" t="s">
        <v>35</v>
      </c>
      <c r="N249" s="53" t="s">
        <v>37</v>
      </c>
      <c r="O249" s="53" t="s">
        <v>37</v>
      </c>
      <c r="P249" s="53" t="s">
        <v>37</v>
      </c>
      <c r="Q249" s="53" t="s">
        <v>37</v>
      </c>
      <c r="R249" s="53" t="s">
        <v>38</v>
      </c>
      <c r="S249" s="53" t="s">
        <v>35</v>
      </c>
      <c r="T249" s="53" t="s">
        <v>39</v>
      </c>
      <c r="U249" s="53" t="s">
        <v>37</v>
      </c>
      <c r="V249" s="56" t="s">
        <v>934</v>
      </c>
    </row>
    <row r="250" spans="1:23" x14ac:dyDescent="0.3">
      <c r="A250" s="53">
        <v>12241</v>
      </c>
      <c r="B250" s="53">
        <v>554</v>
      </c>
      <c r="C250" s="53">
        <v>53100379</v>
      </c>
      <c r="D250" s="53" t="s">
        <v>305</v>
      </c>
      <c r="E250" s="54" t="s">
        <v>306</v>
      </c>
      <c r="F250" s="55">
        <v>4</v>
      </c>
      <c r="G250" s="55" t="s">
        <v>61</v>
      </c>
      <c r="H250" s="55" t="s">
        <v>48</v>
      </c>
      <c r="I250" s="55" t="s">
        <v>604</v>
      </c>
      <c r="J250" s="53">
        <v>12241</v>
      </c>
      <c r="K250" s="53" t="s">
        <v>37</v>
      </c>
      <c r="L250" s="53" t="s">
        <v>37</v>
      </c>
      <c r="M250" s="53" t="s">
        <v>35</v>
      </c>
      <c r="N250" s="53" t="s">
        <v>37</v>
      </c>
      <c r="O250" s="53" t="s">
        <v>37</v>
      </c>
      <c r="P250" s="53" t="s">
        <v>37</v>
      </c>
      <c r="Q250" s="53" t="s">
        <v>37</v>
      </c>
      <c r="R250" s="53" t="s">
        <v>38</v>
      </c>
      <c r="S250" s="53" t="s">
        <v>35</v>
      </c>
      <c r="T250" s="53" t="s">
        <v>39</v>
      </c>
      <c r="U250" s="53" t="s">
        <v>37</v>
      </c>
      <c r="V250" s="56" t="s">
        <v>931</v>
      </c>
    </row>
    <row r="251" spans="1:23" x14ac:dyDescent="0.3">
      <c r="A251" s="53">
        <v>12242</v>
      </c>
      <c r="B251" s="53">
        <v>134</v>
      </c>
      <c r="C251" s="53">
        <v>51900073</v>
      </c>
      <c r="D251" s="53" t="s">
        <v>479</v>
      </c>
      <c r="E251" s="54" t="s">
        <v>480</v>
      </c>
      <c r="F251" s="55">
        <v>1</v>
      </c>
      <c r="G251" s="55" t="s">
        <v>61</v>
      </c>
      <c r="H251" s="55" t="s">
        <v>48</v>
      </c>
      <c r="I251" s="55" t="s">
        <v>32</v>
      </c>
      <c r="J251" s="53">
        <v>12242</v>
      </c>
      <c r="K251" s="53" t="s">
        <v>37</v>
      </c>
      <c r="L251" s="53" t="s">
        <v>37</v>
      </c>
      <c r="M251" s="53" t="s">
        <v>35</v>
      </c>
      <c r="N251" s="53" t="s">
        <v>37</v>
      </c>
      <c r="O251" s="53" t="s">
        <v>37</v>
      </c>
      <c r="P251" s="53" t="s">
        <v>37</v>
      </c>
      <c r="Q251" s="53" t="s">
        <v>37</v>
      </c>
      <c r="R251" s="53" t="s">
        <v>40</v>
      </c>
      <c r="S251" s="53" t="s">
        <v>35</v>
      </c>
      <c r="T251" s="53" t="s">
        <v>39</v>
      </c>
      <c r="U251" s="53" t="s">
        <v>37</v>
      </c>
      <c r="V251" s="56" t="s">
        <v>935</v>
      </c>
    </row>
    <row r="252" spans="1:23" x14ac:dyDescent="0.3">
      <c r="A252" s="53">
        <v>12242</v>
      </c>
      <c r="B252" s="53">
        <v>135</v>
      </c>
      <c r="C252" s="53">
        <v>51900073</v>
      </c>
      <c r="D252" s="53" t="s">
        <v>479</v>
      </c>
      <c r="E252" s="54" t="s">
        <v>480</v>
      </c>
      <c r="F252" s="55">
        <v>8</v>
      </c>
      <c r="G252" s="55" t="s">
        <v>61</v>
      </c>
      <c r="H252" s="55" t="s">
        <v>48</v>
      </c>
      <c r="I252" s="55" t="s">
        <v>32</v>
      </c>
      <c r="J252" s="53">
        <v>12242</v>
      </c>
      <c r="K252" s="53" t="s">
        <v>37</v>
      </c>
      <c r="L252" s="53" t="s">
        <v>37</v>
      </c>
      <c r="M252" s="53" t="s">
        <v>35</v>
      </c>
      <c r="N252" s="53" t="s">
        <v>37</v>
      </c>
      <c r="O252" s="53" t="s">
        <v>37</v>
      </c>
      <c r="P252" s="53" t="s">
        <v>37</v>
      </c>
      <c r="Q252" s="53" t="s">
        <v>37</v>
      </c>
      <c r="R252" s="53" t="s">
        <v>40</v>
      </c>
      <c r="S252" s="53" t="s">
        <v>35</v>
      </c>
      <c r="T252" s="53" t="s">
        <v>39</v>
      </c>
      <c r="U252" s="53" t="s">
        <v>37</v>
      </c>
      <c r="V252" s="56" t="s">
        <v>935</v>
      </c>
    </row>
    <row r="253" spans="1:23" x14ac:dyDescent="0.3">
      <c r="A253" s="53">
        <v>12246</v>
      </c>
      <c r="B253" s="53">
        <v>590</v>
      </c>
      <c r="C253" s="53">
        <v>53100432</v>
      </c>
      <c r="D253" s="53" t="s">
        <v>376</v>
      </c>
      <c r="E253" s="54" t="s">
        <v>377</v>
      </c>
      <c r="F253" s="55">
        <v>4</v>
      </c>
      <c r="G253" s="55" t="s">
        <v>61</v>
      </c>
      <c r="H253" s="55" t="s">
        <v>48</v>
      </c>
      <c r="I253" s="55" t="s">
        <v>604</v>
      </c>
      <c r="J253" s="53">
        <v>12246</v>
      </c>
      <c r="K253" s="53" t="s">
        <v>37</v>
      </c>
      <c r="L253" s="53" t="s">
        <v>37</v>
      </c>
      <c r="M253" s="53" t="s">
        <v>35</v>
      </c>
      <c r="N253" s="53" t="s">
        <v>37</v>
      </c>
      <c r="O253" s="53" t="s">
        <v>37</v>
      </c>
      <c r="P253" s="53" t="s">
        <v>37</v>
      </c>
      <c r="Q253" s="53" t="s">
        <v>37</v>
      </c>
      <c r="R253" s="53" t="s">
        <v>37</v>
      </c>
      <c r="S253" s="53" t="s">
        <v>35</v>
      </c>
      <c r="T253" s="53" t="s">
        <v>39</v>
      </c>
      <c r="U253" s="53" t="s">
        <v>37</v>
      </c>
      <c r="V253" s="56" t="s">
        <v>936</v>
      </c>
    </row>
    <row r="254" spans="1:23" ht="33.6" x14ac:dyDescent="0.3">
      <c r="A254" s="53">
        <v>12247</v>
      </c>
      <c r="B254" s="53">
        <v>591</v>
      </c>
      <c r="C254" s="53">
        <v>53100457</v>
      </c>
      <c r="D254" s="58" t="s">
        <v>937</v>
      </c>
      <c r="E254" s="54" t="s">
        <v>331</v>
      </c>
      <c r="F254" s="55">
        <v>2</v>
      </c>
      <c r="G254" s="55" t="s">
        <v>61</v>
      </c>
      <c r="H254" s="55" t="s">
        <v>48</v>
      </c>
      <c r="I254" s="55" t="s">
        <v>604</v>
      </c>
      <c r="J254" s="53">
        <v>12247</v>
      </c>
      <c r="K254" s="53" t="s">
        <v>37</v>
      </c>
      <c r="L254" s="53" t="s">
        <v>37</v>
      </c>
      <c r="M254" s="53" t="s">
        <v>35</v>
      </c>
      <c r="N254" s="53" t="s">
        <v>37</v>
      </c>
      <c r="O254" s="53" t="s">
        <v>37</v>
      </c>
      <c r="P254" s="53" t="s">
        <v>37</v>
      </c>
      <c r="Q254" s="53" t="s">
        <v>37</v>
      </c>
      <c r="R254" s="53" t="s">
        <v>37</v>
      </c>
      <c r="S254" s="53" t="s">
        <v>35</v>
      </c>
      <c r="T254" s="53" t="s">
        <v>605</v>
      </c>
      <c r="U254" s="53" t="s">
        <v>35</v>
      </c>
      <c r="V254" s="56" t="s">
        <v>938</v>
      </c>
      <c r="W254" s="60" t="s">
        <v>939</v>
      </c>
    </row>
    <row r="255" spans="1:23" x14ac:dyDescent="0.3">
      <c r="A255" s="53">
        <v>12247</v>
      </c>
      <c r="B255" s="53">
        <v>592</v>
      </c>
      <c r="C255" s="53">
        <v>53100457</v>
      </c>
      <c r="D255" s="53" t="s">
        <v>330</v>
      </c>
      <c r="E255" s="54" t="s">
        <v>331</v>
      </c>
      <c r="F255" s="55">
        <v>15</v>
      </c>
      <c r="G255" s="55" t="s">
        <v>61</v>
      </c>
      <c r="H255" s="55" t="s">
        <v>48</v>
      </c>
      <c r="I255" s="55" t="s">
        <v>604</v>
      </c>
      <c r="J255" s="53">
        <v>12247</v>
      </c>
      <c r="K255" s="53" t="s">
        <v>37</v>
      </c>
      <c r="L255" s="53" t="s">
        <v>37</v>
      </c>
      <c r="M255" s="53" t="s">
        <v>35</v>
      </c>
      <c r="N255" s="53" t="s">
        <v>37</v>
      </c>
      <c r="O255" s="53" t="s">
        <v>37</v>
      </c>
      <c r="P255" s="53" t="s">
        <v>37</v>
      </c>
      <c r="Q255" s="53" t="s">
        <v>37</v>
      </c>
      <c r="R255" s="53" t="s">
        <v>37</v>
      </c>
      <c r="S255" s="53" t="s">
        <v>35</v>
      </c>
      <c r="T255" s="53" t="s">
        <v>605</v>
      </c>
      <c r="U255" s="53" t="s">
        <v>35</v>
      </c>
      <c r="V255" s="56" t="s">
        <v>938</v>
      </c>
    </row>
    <row r="256" spans="1:23" x14ac:dyDescent="0.3">
      <c r="A256" s="53">
        <v>12252</v>
      </c>
      <c r="B256" s="53">
        <v>102</v>
      </c>
      <c r="C256" s="53">
        <v>29500005</v>
      </c>
      <c r="D256" s="53" t="s">
        <v>271</v>
      </c>
      <c r="E256" s="54" t="s">
        <v>272</v>
      </c>
      <c r="F256" s="55">
        <v>1</v>
      </c>
      <c r="G256" s="55" t="s">
        <v>61</v>
      </c>
      <c r="H256" s="55" t="s">
        <v>48</v>
      </c>
      <c r="I256" s="55" t="s">
        <v>604</v>
      </c>
      <c r="J256" s="53">
        <v>12252</v>
      </c>
      <c r="K256" s="53" t="s">
        <v>37</v>
      </c>
      <c r="L256" s="53" t="s">
        <v>37</v>
      </c>
      <c r="M256" s="53" t="s">
        <v>35</v>
      </c>
      <c r="N256" s="53" t="s">
        <v>37</v>
      </c>
      <c r="O256" s="53" t="s">
        <v>37</v>
      </c>
      <c r="P256" s="53" t="s">
        <v>37</v>
      </c>
      <c r="Q256" s="53" t="s">
        <v>37</v>
      </c>
      <c r="R256" s="53" t="s">
        <v>37</v>
      </c>
      <c r="S256" s="53" t="s">
        <v>35</v>
      </c>
      <c r="T256" s="53" t="s">
        <v>39</v>
      </c>
      <c r="U256" s="53" t="s">
        <v>37</v>
      </c>
      <c r="V256" s="56" t="s">
        <v>940</v>
      </c>
    </row>
    <row r="257" spans="1:22" x14ac:dyDescent="0.3">
      <c r="A257" s="53">
        <v>12255</v>
      </c>
      <c r="B257" s="53">
        <v>600</v>
      </c>
      <c r="C257" s="53">
        <v>53100525</v>
      </c>
      <c r="D257" s="53" t="s">
        <v>941</v>
      </c>
      <c r="E257" s="54" t="s">
        <v>942</v>
      </c>
      <c r="F257" s="55">
        <v>6</v>
      </c>
      <c r="G257" s="55" t="s">
        <v>61</v>
      </c>
      <c r="H257" s="55" t="s">
        <v>48</v>
      </c>
      <c r="I257" s="55" t="s">
        <v>638</v>
      </c>
      <c r="J257" s="53">
        <v>12255</v>
      </c>
      <c r="K257" s="53" t="s">
        <v>37</v>
      </c>
      <c r="L257" s="53" t="s">
        <v>37</v>
      </c>
      <c r="M257" s="53" t="s">
        <v>35</v>
      </c>
      <c r="N257" s="53" t="s">
        <v>37</v>
      </c>
      <c r="O257" s="53" t="s">
        <v>37</v>
      </c>
      <c r="P257" s="53" t="s">
        <v>37</v>
      </c>
      <c r="Q257" s="53" t="s">
        <v>37</v>
      </c>
      <c r="R257" s="53" t="s">
        <v>40</v>
      </c>
      <c r="S257" s="53" t="s">
        <v>35</v>
      </c>
      <c r="T257" s="53" t="s">
        <v>39</v>
      </c>
      <c r="U257" s="53" t="s">
        <v>35</v>
      </c>
      <c r="V257" s="56"/>
    </row>
    <row r="258" spans="1:22" x14ac:dyDescent="0.3">
      <c r="A258" s="53">
        <v>12266</v>
      </c>
      <c r="B258" s="53">
        <v>311</v>
      </c>
      <c r="C258" s="53">
        <v>53100168</v>
      </c>
      <c r="D258" s="53" t="s">
        <v>467</v>
      </c>
      <c r="E258" s="54" t="s">
        <v>468</v>
      </c>
      <c r="F258" s="55">
        <v>12</v>
      </c>
      <c r="G258" s="55" t="s">
        <v>61</v>
      </c>
      <c r="H258" s="55" t="s">
        <v>48</v>
      </c>
      <c r="I258" s="55" t="s">
        <v>32</v>
      </c>
      <c r="J258" s="53">
        <v>12266</v>
      </c>
      <c r="K258" s="53" t="s">
        <v>37</v>
      </c>
      <c r="L258" s="53" t="s">
        <v>37</v>
      </c>
      <c r="M258" s="53" t="s">
        <v>35</v>
      </c>
      <c r="N258" s="53" t="s">
        <v>37</v>
      </c>
      <c r="O258" s="53" t="s">
        <v>35</v>
      </c>
      <c r="P258" s="53" t="s">
        <v>37</v>
      </c>
      <c r="Q258" s="53" t="s">
        <v>37</v>
      </c>
      <c r="R258" s="53" t="s">
        <v>40</v>
      </c>
      <c r="S258" s="53" t="s">
        <v>35</v>
      </c>
      <c r="T258" s="53" t="s">
        <v>39</v>
      </c>
      <c r="U258" s="53" t="s">
        <v>37</v>
      </c>
      <c r="V258" s="56" t="s">
        <v>706</v>
      </c>
    </row>
    <row r="259" spans="1:22" x14ac:dyDescent="0.3">
      <c r="A259" s="53">
        <v>12268</v>
      </c>
      <c r="B259" s="53">
        <v>510</v>
      </c>
      <c r="C259" s="53">
        <v>53100347</v>
      </c>
      <c r="D259" s="53" t="s">
        <v>445</v>
      </c>
      <c r="E259" s="54" t="s">
        <v>446</v>
      </c>
      <c r="F259" s="55">
        <v>12</v>
      </c>
      <c r="G259" s="55" t="s">
        <v>111</v>
      </c>
      <c r="H259" s="55" t="s">
        <v>48</v>
      </c>
      <c r="I259" s="55" t="s">
        <v>32</v>
      </c>
      <c r="J259" s="53">
        <v>12268</v>
      </c>
      <c r="K259" s="53" t="s">
        <v>37</v>
      </c>
      <c r="L259" s="53" t="s">
        <v>37</v>
      </c>
      <c r="M259" s="53" t="s">
        <v>35</v>
      </c>
      <c r="N259" s="53" t="s">
        <v>37</v>
      </c>
      <c r="O259" s="53" t="s">
        <v>37</v>
      </c>
      <c r="P259" s="53" t="s">
        <v>37</v>
      </c>
      <c r="Q259" s="53" t="s">
        <v>37</v>
      </c>
      <c r="R259" s="53" t="s">
        <v>40</v>
      </c>
      <c r="S259" s="53" t="s">
        <v>35</v>
      </c>
      <c r="T259" s="53" t="s">
        <v>605</v>
      </c>
      <c r="U259" s="53" t="s">
        <v>35</v>
      </c>
      <c r="V259" s="56" t="s">
        <v>606</v>
      </c>
    </row>
    <row r="260" spans="1:22" x14ac:dyDescent="0.3">
      <c r="A260" s="53">
        <v>12273</v>
      </c>
      <c r="B260" s="53">
        <v>103</v>
      </c>
      <c r="C260" s="53">
        <v>29500005</v>
      </c>
      <c r="D260" s="53" t="s">
        <v>323</v>
      </c>
      <c r="E260" s="54" t="s">
        <v>324</v>
      </c>
      <c r="F260" s="55">
        <v>475</v>
      </c>
      <c r="G260" s="55" t="s">
        <v>61</v>
      </c>
      <c r="H260" s="55" t="s">
        <v>48</v>
      </c>
      <c r="I260" s="55" t="s">
        <v>604</v>
      </c>
      <c r="J260" s="53">
        <v>12273</v>
      </c>
      <c r="K260" s="53" t="s">
        <v>37</v>
      </c>
      <c r="L260" s="53" t="s">
        <v>37</v>
      </c>
      <c r="M260" s="53" t="s">
        <v>37</v>
      </c>
      <c r="N260" s="53" t="s">
        <v>37</v>
      </c>
      <c r="O260" s="53" t="s">
        <v>37</v>
      </c>
      <c r="P260" s="53" t="s">
        <v>37</v>
      </c>
      <c r="Q260" s="53" t="s">
        <v>37</v>
      </c>
      <c r="R260" s="53" t="s">
        <v>37</v>
      </c>
      <c r="S260" s="53" t="s">
        <v>37</v>
      </c>
      <c r="T260" s="53" t="s">
        <v>784</v>
      </c>
      <c r="U260" s="53" t="s">
        <v>37</v>
      </c>
      <c r="V260" s="56" t="s">
        <v>943</v>
      </c>
    </row>
    <row r="261" spans="1:22" x14ac:dyDescent="0.3">
      <c r="A261" s="53">
        <v>12274</v>
      </c>
      <c r="B261" s="53">
        <v>104</v>
      </c>
      <c r="C261" s="53">
        <v>29500005</v>
      </c>
      <c r="D261" s="53" t="s">
        <v>325</v>
      </c>
      <c r="E261" s="54" t="s">
        <v>326</v>
      </c>
      <c r="F261" s="55">
        <v>439</v>
      </c>
      <c r="G261" s="55" t="s">
        <v>61</v>
      </c>
      <c r="H261" s="55" t="s">
        <v>48</v>
      </c>
      <c r="I261" s="55" t="s">
        <v>604</v>
      </c>
      <c r="J261" s="53">
        <v>12274</v>
      </c>
      <c r="K261" s="53" t="s">
        <v>37</v>
      </c>
      <c r="L261" s="53" t="s">
        <v>37</v>
      </c>
      <c r="M261" s="53" t="s">
        <v>37</v>
      </c>
      <c r="N261" s="53" t="s">
        <v>37</v>
      </c>
      <c r="O261" s="53" t="s">
        <v>37</v>
      </c>
      <c r="P261" s="53" t="s">
        <v>37</v>
      </c>
      <c r="Q261" s="53" t="s">
        <v>37</v>
      </c>
      <c r="R261" s="53" t="s">
        <v>37</v>
      </c>
      <c r="S261" s="53" t="s">
        <v>37</v>
      </c>
      <c r="T261" s="53" t="s">
        <v>784</v>
      </c>
      <c r="U261" s="53" t="s">
        <v>37</v>
      </c>
      <c r="V261" s="56" t="s">
        <v>943</v>
      </c>
    </row>
    <row r="262" spans="1:22" x14ac:dyDescent="0.3">
      <c r="A262" s="53">
        <v>12275</v>
      </c>
      <c r="B262" s="53">
        <v>105</v>
      </c>
      <c r="C262" s="53">
        <v>29500005</v>
      </c>
      <c r="D262" s="53" t="s">
        <v>352</v>
      </c>
      <c r="E262" s="54" t="s">
        <v>353</v>
      </c>
      <c r="F262" s="55">
        <v>385</v>
      </c>
      <c r="G262" s="55" t="s">
        <v>61</v>
      </c>
      <c r="H262" s="55" t="s">
        <v>48</v>
      </c>
      <c r="I262" s="55" t="s">
        <v>604</v>
      </c>
      <c r="J262" s="53">
        <v>12275</v>
      </c>
      <c r="K262" s="53" t="s">
        <v>37</v>
      </c>
      <c r="L262" s="53" t="s">
        <v>37</v>
      </c>
      <c r="M262" s="53" t="s">
        <v>37</v>
      </c>
      <c r="N262" s="53" t="s">
        <v>37</v>
      </c>
      <c r="O262" s="53" t="s">
        <v>37</v>
      </c>
      <c r="P262" s="53" t="s">
        <v>37</v>
      </c>
      <c r="Q262" s="53" t="s">
        <v>37</v>
      </c>
      <c r="R262" s="53" t="s">
        <v>37</v>
      </c>
      <c r="S262" s="53" t="s">
        <v>37</v>
      </c>
      <c r="T262" s="53" t="s">
        <v>784</v>
      </c>
      <c r="U262" s="53" t="s">
        <v>37</v>
      </c>
      <c r="V262" s="56" t="s">
        <v>943</v>
      </c>
    </row>
    <row r="263" spans="1:22" x14ac:dyDescent="0.3">
      <c r="A263" s="53">
        <v>12276</v>
      </c>
      <c r="B263" s="53">
        <v>106</v>
      </c>
      <c r="C263" s="53">
        <v>29500005</v>
      </c>
      <c r="D263" s="53" t="s">
        <v>406</v>
      </c>
      <c r="E263" s="54" t="s">
        <v>407</v>
      </c>
      <c r="F263" s="55">
        <v>15</v>
      </c>
      <c r="G263" s="55" t="s">
        <v>61</v>
      </c>
      <c r="H263" s="55" t="s">
        <v>48</v>
      </c>
      <c r="I263" s="55" t="s">
        <v>604</v>
      </c>
      <c r="J263" s="53">
        <v>12276</v>
      </c>
      <c r="K263" s="53" t="s">
        <v>37</v>
      </c>
      <c r="L263" s="53" t="s">
        <v>37</v>
      </c>
      <c r="M263" s="53" t="s">
        <v>37</v>
      </c>
      <c r="N263" s="53" t="s">
        <v>37</v>
      </c>
      <c r="O263" s="53" t="s">
        <v>37</v>
      </c>
      <c r="P263" s="53" t="s">
        <v>37</v>
      </c>
      <c r="Q263" s="53" t="s">
        <v>37</v>
      </c>
      <c r="R263" s="53" t="s">
        <v>37</v>
      </c>
      <c r="S263" s="53" t="s">
        <v>37</v>
      </c>
      <c r="T263" s="53" t="s">
        <v>784</v>
      </c>
      <c r="U263" s="53" t="s">
        <v>37</v>
      </c>
      <c r="V263" s="56" t="s">
        <v>944</v>
      </c>
    </row>
    <row r="264" spans="1:22" x14ac:dyDescent="0.3">
      <c r="A264" s="53">
        <v>12277</v>
      </c>
      <c r="B264" s="53">
        <v>314</v>
      </c>
      <c r="C264" s="53">
        <v>53100185</v>
      </c>
      <c r="D264" s="53" t="s">
        <v>161</v>
      </c>
      <c r="E264" s="54" t="s">
        <v>162</v>
      </c>
      <c r="F264" s="55">
        <v>26</v>
      </c>
      <c r="G264" s="55" t="s">
        <v>61</v>
      </c>
      <c r="H264" s="55" t="s">
        <v>48</v>
      </c>
      <c r="I264" s="55" t="s">
        <v>604</v>
      </c>
      <c r="J264" s="53">
        <v>12277</v>
      </c>
      <c r="K264" s="53" t="s">
        <v>37</v>
      </c>
      <c r="L264" s="53" t="s">
        <v>37</v>
      </c>
      <c r="M264" s="53" t="s">
        <v>35</v>
      </c>
      <c r="N264" s="53" t="s">
        <v>37</v>
      </c>
      <c r="O264" s="53" t="s">
        <v>37</v>
      </c>
      <c r="P264" s="53" t="s">
        <v>37</v>
      </c>
      <c r="Q264" s="53" t="s">
        <v>37</v>
      </c>
      <c r="R264" s="53" t="s">
        <v>40</v>
      </c>
      <c r="S264" s="53" t="s">
        <v>35</v>
      </c>
      <c r="T264" s="53" t="s">
        <v>39</v>
      </c>
      <c r="U264" s="53" t="s">
        <v>37</v>
      </c>
      <c r="V264" s="56" t="s">
        <v>945</v>
      </c>
    </row>
    <row r="265" spans="1:22" x14ac:dyDescent="0.3">
      <c r="A265" s="53">
        <v>12281</v>
      </c>
      <c r="B265" s="53">
        <v>107</v>
      </c>
      <c r="C265" s="53">
        <v>29500005</v>
      </c>
      <c r="D265" s="53" t="s">
        <v>174</v>
      </c>
      <c r="E265" s="54" t="s">
        <v>946</v>
      </c>
      <c r="F265" s="55">
        <v>6</v>
      </c>
      <c r="G265" s="55" t="s">
        <v>61</v>
      </c>
      <c r="H265" s="55" t="s">
        <v>48</v>
      </c>
      <c r="I265" s="55" t="s">
        <v>604</v>
      </c>
      <c r="J265" s="53">
        <v>12281</v>
      </c>
      <c r="K265" s="53" t="s">
        <v>37</v>
      </c>
      <c r="L265" s="53" t="s">
        <v>37</v>
      </c>
      <c r="M265" s="53" t="s">
        <v>35</v>
      </c>
      <c r="N265" s="53" t="s">
        <v>37</v>
      </c>
      <c r="O265" s="53" t="s">
        <v>37</v>
      </c>
      <c r="P265" s="53" t="s">
        <v>37</v>
      </c>
      <c r="Q265" s="53" t="s">
        <v>37</v>
      </c>
      <c r="R265" s="53" t="s">
        <v>37</v>
      </c>
      <c r="S265" s="53" t="s">
        <v>35</v>
      </c>
      <c r="T265" s="53" t="s">
        <v>605</v>
      </c>
      <c r="U265" s="53" t="s">
        <v>37</v>
      </c>
      <c r="V265" s="56" t="s">
        <v>947</v>
      </c>
    </row>
    <row r="266" spans="1:22" ht="33.6" x14ac:dyDescent="0.3">
      <c r="A266" s="53">
        <v>12286</v>
      </c>
      <c r="B266" s="53">
        <v>108</v>
      </c>
      <c r="C266" s="53">
        <v>29500005</v>
      </c>
      <c r="D266" s="53" t="s">
        <v>534</v>
      </c>
      <c r="E266" s="54" t="s">
        <v>948</v>
      </c>
      <c r="F266" s="55">
        <v>39</v>
      </c>
      <c r="G266" s="55" t="s">
        <v>61</v>
      </c>
      <c r="H266" s="55" t="s">
        <v>48</v>
      </c>
      <c r="I266" s="55" t="s">
        <v>604</v>
      </c>
      <c r="J266" s="53">
        <v>12286</v>
      </c>
      <c r="K266" s="53" t="s">
        <v>37</v>
      </c>
      <c r="L266" s="53" t="s">
        <v>37</v>
      </c>
      <c r="M266" s="53" t="s">
        <v>37</v>
      </c>
      <c r="N266" s="53" t="s">
        <v>37</v>
      </c>
      <c r="O266" s="53" t="s">
        <v>37</v>
      </c>
      <c r="P266" s="53" t="s">
        <v>37</v>
      </c>
      <c r="Q266" s="53" t="s">
        <v>37</v>
      </c>
      <c r="R266" s="53" t="s">
        <v>37</v>
      </c>
      <c r="S266" s="53" t="s">
        <v>37</v>
      </c>
      <c r="T266" s="53" t="s">
        <v>605</v>
      </c>
      <c r="U266" s="53" t="s">
        <v>35</v>
      </c>
      <c r="V266" s="56" t="s">
        <v>606</v>
      </c>
    </row>
    <row r="267" spans="1:22" x14ac:dyDescent="0.3">
      <c r="A267" s="53">
        <v>12287</v>
      </c>
      <c r="B267" s="53">
        <v>109</v>
      </c>
      <c r="C267" s="53">
        <v>29500005</v>
      </c>
      <c r="D267" s="53" t="s">
        <v>572</v>
      </c>
      <c r="E267" s="54" t="s">
        <v>573</v>
      </c>
      <c r="F267" s="55">
        <v>4</v>
      </c>
      <c r="G267" s="55" t="s">
        <v>61</v>
      </c>
      <c r="H267" s="55" t="s">
        <v>48</v>
      </c>
      <c r="I267" s="55" t="s">
        <v>604</v>
      </c>
      <c r="J267" s="53">
        <v>12287</v>
      </c>
      <c r="K267" s="53" t="s">
        <v>37</v>
      </c>
      <c r="L267" s="53" t="s">
        <v>37</v>
      </c>
      <c r="M267" s="53" t="s">
        <v>37</v>
      </c>
      <c r="N267" s="53" t="s">
        <v>37</v>
      </c>
      <c r="O267" s="53" t="s">
        <v>37</v>
      </c>
      <c r="P267" s="53" t="s">
        <v>37</v>
      </c>
      <c r="Q267" s="53" t="s">
        <v>37</v>
      </c>
      <c r="R267" s="53" t="s">
        <v>37</v>
      </c>
      <c r="S267" s="53" t="s">
        <v>37</v>
      </c>
      <c r="T267" s="53" t="s">
        <v>605</v>
      </c>
      <c r="U267" s="53" t="s">
        <v>35</v>
      </c>
      <c r="V267" s="56" t="s">
        <v>606</v>
      </c>
    </row>
    <row r="268" spans="1:22" ht="33.6" x14ac:dyDescent="0.3">
      <c r="A268" s="53">
        <v>12291</v>
      </c>
      <c r="B268" s="53">
        <v>601</v>
      </c>
      <c r="C268" s="53">
        <v>53100525</v>
      </c>
      <c r="D268" s="53" t="s">
        <v>949</v>
      </c>
      <c r="E268" s="54" t="s">
        <v>950</v>
      </c>
      <c r="F268" s="55">
        <v>2</v>
      </c>
      <c r="G268" s="55" t="s">
        <v>61</v>
      </c>
      <c r="H268" s="55" t="s">
        <v>620</v>
      </c>
      <c r="I268" s="55" t="s">
        <v>638</v>
      </c>
      <c r="J268" s="53">
        <v>12291</v>
      </c>
      <c r="K268" s="53" t="s">
        <v>37</v>
      </c>
      <c r="L268" s="53" t="s">
        <v>37</v>
      </c>
      <c r="M268" s="53" t="s">
        <v>35</v>
      </c>
      <c r="N268" s="53" t="s">
        <v>37</v>
      </c>
      <c r="O268" s="53" t="s">
        <v>37</v>
      </c>
      <c r="P268" s="53" t="s">
        <v>37</v>
      </c>
      <c r="Q268" s="53" t="s">
        <v>37</v>
      </c>
      <c r="R268" s="53" t="s">
        <v>38</v>
      </c>
      <c r="S268" s="53" t="s">
        <v>35</v>
      </c>
      <c r="T268" s="53" t="s">
        <v>39</v>
      </c>
      <c r="U268" s="53" t="s">
        <v>35</v>
      </c>
      <c r="V268" s="56"/>
    </row>
    <row r="269" spans="1:22" x14ac:dyDescent="0.3">
      <c r="A269" s="53">
        <v>12294</v>
      </c>
      <c r="B269" s="53">
        <v>940</v>
      </c>
      <c r="C269" s="53">
        <v>53200198</v>
      </c>
      <c r="D269" s="53" t="s">
        <v>485</v>
      </c>
      <c r="E269" s="54" t="s">
        <v>486</v>
      </c>
      <c r="F269" s="55">
        <v>5</v>
      </c>
      <c r="G269" s="55" t="s">
        <v>61</v>
      </c>
      <c r="H269" s="55" t="s">
        <v>48</v>
      </c>
      <c r="I269" s="55" t="s">
        <v>32</v>
      </c>
      <c r="J269" s="53">
        <v>12294</v>
      </c>
      <c r="K269" s="53" t="s">
        <v>37</v>
      </c>
      <c r="L269" s="53" t="s">
        <v>37</v>
      </c>
      <c r="M269" s="53" t="s">
        <v>35</v>
      </c>
      <c r="N269" s="53" t="s">
        <v>37</v>
      </c>
      <c r="O269" s="53" t="s">
        <v>37</v>
      </c>
      <c r="P269" s="53" t="s">
        <v>37</v>
      </c>
      <c r="Q269" s="53" t="s">
        <v>37</v>
      </c>
      <c r="R269" s="53" t="s">
        <v>38</v>
      </c>
      <c r="S269" s="53" t="s">
        <v>35</v>
      </c>
      <c r="T269" s="53" t="s">
        <v>39</v>
      </c>
      <c r="U269" s="53" t="s">
        <v>37</v>
      </c>
      <c r="V269" s="56" t="s">
        <v>951</v>
      </c>
    </row>
    <row r="270" spans="1:22" x14ac:dyDescent="0.3">
      <c r="A270" s="53">
        <v>12299</v>
      </c>
      <c r="B270" s="53">
        <v>649</v>
      </c>
      <c r="C270" s="53">
        <v>53100828</v>
      </c>
      <c r="D270" s="53" t="s">
        <v>489</v>
      </c>
      <c r="E270" s="54" t="s">
        <v>952</v>
      </c>
      <c r="F270" s="55">
        <v>17</v>
      </c>
      <c r="G270" s="55" t="s">
        <v>61</v>
      </c>
      <c r="H270" s="55" t="s">
        <v>48</v>
      </c>
      <c r="I270" s="55" t="s">
        <v>32</v>
      </c>
      <c r="J270" s="53">
        <v>12299</v>
      </c>
      <c r="K270" s="53" t="s">
        <v>37</v>
      </c>
      <c r="L270" s="53" t="s">
        <v>37</v>
      </c>
      <c r="M270" s="53" t="s">
        <v>35</v>
      </c>
      <c r="N270" s="53" t="s">
        <v>37</v>
      </c>
      <c r="O270" s="53" t="s">
        <v>37</v>
      </c>
      <c r="P270" s="53" t="s">
        <v>37</v>
      </c>
      <c r="Q270" s="53" t="s">
        <v>37</v>
      </c>
      <c r="R270" s="53" t="s">
        <v>38</v>
      </c>
      <c r="S270" s="53" t="s">
        <v>35</v>
      </c>
      <c r="T270" s="53" t="s">
        <v>39</v>
      </c>
      <c r="U270" s="53" t="s">
        <v>37</v>
      </c>
      <c r="V270" s="56" t="s">
        <v>953</v>
      </c>
    </row>
    <row r="271" spans="1:22" ht="33.6" x14ac:dyDescent="0.3">
      <c r="A271" s="53">
        <v>12300</v>
      </c>
      <c r="B271" s="53">
        <v>593</v>
      </c>
      <c r="C271" s="53">
        <v>53100458</v>
      </c>
      <c r="D271" s="53" t="s">
        <v>204</v>
      </c>
      <c r="E271" s="54" t="s">
        <v>205</v>
      </c>
      <c r="F271" s="55">
        <v>4</v>
      </c>
      <c r="G271" s="55" t="s">
        <v>61</v>
      </c>
      <c r="H271" s="55" t="s">
        <v>48</v>
      </c>
      <c r="I271" s="55" t="s">
        <v>604</v>
      </c>
      <c r="J271" s="53">
        <v>12300</v>
      </c>
      <c r="K271" s="53" t="s">
        <v>37</v>
      </c>
      <c r="L271" s="53" t="s">
        <v>37</v>
      </c>
      <c r="M271" s="53" t="s">
        <v>35</v>
      </c>
      <c r="N271" s="53" t="s">
        <v>37</v>
      </c>
      <c r="O271" s="53" t="s">
        <v>37</v>
      </c>
      <c r="P271" s="53" t="s">
        <v>37</v>
      </c>
      <c r="Q271" s="53" t="s">
        <v>37</v>
      </c>
      <c r="R271" s="53" t="s">
        <v>38</v>
      </c>
      <c r="S271" s="53" t="s">
        <v>35</v>
      </c>
      <c r="T271" s="53" t="s">
        <v>39</v>
      </c>
      <c r="U271" s="53" t="s">
        <v>37</v>
      </c>
      <c r="V271" s="56" t="s">
        <v>954</v>
      </c>
    </row>
    <row r="272" spans="1:22" x14ac:dyDescent="0.3">
      <c r="A272" s="53">
        <v>12305</v>
      </c>
      <c r="B272" s="53">
        <v>691</v>
      </c>
      <c r="C272" s="53">
        <v>53101058</v>
      </c>
      <c r="D272" s="53" t="s">
        <v>491</v>
      </c>
      <c r="E272" s="54" t="s">
        <v>492</v>
      </c>
      <c r="F272" s="55">
        <v>7</v>
      </c>
      <c r="G272" s="55" t="s">
        <v>61</v>
      </c>
      <c r="H272" s="55" t="s">
        <v>48</v>
      </c>
      <c r="I272" s="55" t="s">
        <v>32</v>
      </c>
      <c r="J272" s="53">
        <v>12305</v>
      </c>
      <c r="K272" s="53" t="s">
        <v>37</v>
      </c>
      <c r="L272" s="53" t="s">
        <v>37</v>
      </c>
      <c r="M272" s="53" t="s">
        <v>35</v>
      </c>
      <c r="N272" s="53" t="s">
        <v>35</v>
      </c>
      <c r="O272" s="53" t="s">
        <v>37</v>
      </c>
      <c r="P272" s="53" t="s">
        <v>37</v>
      </c>
      <c r="Q272" s="53" t="s">
        <v>37</v>
      </c>
      <c r="R272" s="53" t="s">
        <v>38</v>
      </c>
      <c r="S272" s="53" t="s">
        <v>35</v>
      </c>
      <c r="T272" s="53" t="s">
        <v>39</v>
      </c>
      <c r="U272" s="53" t="s">
        <v>37</v>
      </c>
      <c r="V272" s="56" t="s">
        <v>955</v>
      </c>
    </row>
    <row r="273" spans="1:23" x14ac:dyDescent="0.3">
      <c r="A273" s="53">
        <v>12310</v>
      </c>
      <c r="B273" s="53">
        <v>459</v>
      </c>
      <c r="C273" s="53">
        <v>53100287</v>
      </c>
      <c r="D273" s="53" t="s">
        <v>477</v>
      </c>
      <c r="E273" s="54" t="s">
        <v>478</v>
      </c>
      <c r="F273" s="55">
        <v>12</v>
      </c>
      <c r="G273" s="55" t="s">
        <v>61</v>
      </c>
      <c r="H273" s="55" t="s">
        <v>48</v>
      </c>
      <c r="I273" s="55" t="s">
        <v>32</v>
      </c>
      <c r="J273" s="53">
        <v>12310</v>
      </c>
      <c r="K273" s="53" t="s">
        <v>37</v>
      </c>
      <c r="L273" s="53" t="s">
        <v>37</v>
      </c>
      <c r="M273" s="53" t="s">
        <v>35</v>
      </c>
      <c r="N273" s="53" t="s">
        <v>37</v>
      </c>
      <c r="O273" s="53" t="s">
        <v>37</v>
      </c>
      <c r="P273" s="53" t="s">
        <v>37</v>
      </c>
      <c r="Q273" s="53" t="s">
        <v>37</v>
      </c>
      <c r="R273" s="53" t="s">
        <v>40</v>
      </c>
      <c r="S273" s="53" t="s">
        <v>35</v>
      </c>
      <c r="T273" s="53" t="s">
        <v>39</v>
      </c>
      <c r="U273" s="53" t="s">
        <v>37</v>
      </c>
      <c r="V273" s="56" t="s">
        <v>887</v>
      </c>
    </row>
    <row r="274" spans="1:23" x14ac:dyDescent="0.3">
      <c r="A274" s="53">
        <v>12311</v>
      </c>
      <c r="B274" s="53">
        <v>460</v>
      </c>
      <c r="C274" s="53">
        <v>53100287</v>
      </c>
      <c r="D274" s="53" t="s">
        <v>410</v>
      </c>
      <c r="E274" s="54" t="s">
        <v>411</v>
      </c>
      <c r="F274" s="55">
        <v>49</v>
      </c>
      <c r="G274" s="55" t="s">
        <v>61</v>
      </c>
      <c r="H274" s="55" t="s">
        <v>48</v>
      </c>
      <c r="I274" s="55" t="s">
        <v>32</v>
      </c>
      <c r="J274" s="53">
        <v>12311</v>
      </c>
      <c r="K274" s="53" t="s">
        <v>37</v>
      </c>
      <c r="L274" s="53" t="s">
        <v>37</v>
      </c>
      <c r="M274" s="53" t="s">
        <v>35</v>
      </c>
      <c r="N274" s="53" t="s">
        <v>37</v>
      </c>
      <c r="O274" s="53" t="s">
        <v>37</v>
      </c>
      <c r="P274" s="53" t="s">
        <v>37</v>
      </c>
      <c r="Q274" s="53" t="s">
        <v>37</v>
      </c>
      <c r="R274" s="53" t="s">
        <v>40</v>
      </c>
      <c r="S274" s="53" t="s">
        <v>35</v>
      </c>
      <c r="T274" s="53" t="s">
        <v>39</v>
      </c>
      <c r="U274" s="53" t="s">
        <v>37</v>
      </c>
      <c r="V274" s="56" t="s">
        <v>956</v>
      </c>
    </row>
    <row r="275" spans="1:23" x14ac:dyDescent="0.3">
      <c r="A275" s="53">
        <v>12313</v>
      </c>
      <c r="B275" s="53">
        <v>461</v>
      </c>
      <c r="C275" s="53">
        <v>53100287</v>
      </c>
      <c r="D275" s="53" t="s">
        <v>481</v>
      </c>
      <c r="E275" s="54" t="s">
        <v>482</v>
      </c>
      <c r="F275" s="55">
        <v>10</v>
      </c>
      <c r="G275" s="55" t="s">
        <v>61</v>
      </c>
      <c r="H275" s="55" t="s">
        <v>48</v>
      </c>
      <c r="I275" s="55" t="s">
        <v>32</v>
      </c>
      <c r="J275" s="53">
        <v>12313</v>
      </c>
      <c r="K275" s="53" t="s">
        <v>37</v>
      </c>
      <c r="L275" s="53" t="s">
        <v>37</v>
      </c>
      <c r="M275" s="53" t="s">
        <v>35</v>
      </c>
      <c r="N275" s="53" t="s">
        <v>37</v>
      </c>
      <c r="O275" s="53" t="s">
        <v>37</v>
      </c>
      <c r="P275" s="53" t="s">
        <v>37</v>
      </c>
      <c r="Q275" s="53" t="s">
        <v>37</v>
      </c>
      <c r="R275" s="53" t="s">
        <v>40</v>
      </c>
      <c r="S275" s="53" t="s">
        <v>35</v>
      </c>
      <c r="T275" s="53" t="s">
        <v>39</v>
      </c>
      <c r="U275" s="53" t="s">
        <v>37</v>
      </c>
      <c r="V275" s="56" t="s">
        <v>957</v>
      </c>
    </row>
    <row r="276" spans="1:23" x14ac:dyDescent="0.3">
      <c r="A276" s="53">
        <v>12314</v>
      </c>
      <c r="B276" s="53">
        <v>462</v>
      </c>
      <c r="C276" s="53">
        <v>53100287</v>
      </c>
      <c r="D276" s="53" t="s">
        <v>469</v>
      </c>
      <c r="E276" s="54" t="s">
        <v>470</v>
      </c>
      <c r="F276" s="55">
        <v>45</v>
      </c>
      <c r="G276" s="55" t="s">
        <v>61</v>
      </c>
      <c r="H276" s="55" t="s">
        <v>48</v>
      </c>
      <c r="I276" s="55" t="s">
        <v>32</v>
      </c>
      <c r="J276" s="53">
        <v>12314</v>
      </c>
      <c r="K276" s="53" t="s">
        <v>37</v>
      </c>
      <c r="L276" s="53" t="s">
        <v>37</v>
      </c>
      <c r="M276" s="53" t="s">
        <v>35</v>
      </c>
      <c r="N276" s="53" t="s">
        <v>37</v>
      </c>
      <c r="O276" s="53" t="s">
        <v>37</v>
      </c>
      <c r="P276" s="53" t="s">
        <v>37</v>
      </c>
      <c r="Q276" s="53" t="s">
        <v>37</v>
      </c>
      <c r="R276" s="53" t="s">
        <v>40</v>
      </c>
      <c r="S276" s="53" t="s">
        <v>35</v>
      </c>
      <c r="T276" s="53" t="s">
        <v>39</v>
      </c>
      <c r="U276" s="53" t="s">
        <v>37</v>
      </c>
      <c r="V276" s="56" t="s">
        <v>887</v>
      </c>
    </row>
    <row r="277" spans="1:23" x14ac:dyDescent="0.3">
      <c r="A277" s="53">
        <v>12315</v>
      </c>
      <c r="B277" s="53">
        <v>1701</v>
      </c>
      <c r="C277" s="53">
        <v>56200399</v>
      </c>
      <c r="D277" s="53" t="s">
        <v>958</v>
      </c>
      <c r="E277" s="54" t="s">
        <v>959</v>
      </c>
      <c r="F277" s="55">
        <v>8</v>
      </c>
      <c r="G277" s="55" t="s">
        <v>61</v>
      </c>
      <c r="H277" s="55" t="s">
        <v>48</v>
      </c>
      <c r="I277" s="55" t="s">
        <v>638</v>
      </c>
      <c r="J277" s="53">
        <v>12315</v>
      </c>
      <c r="K277" s="53" t="s">
        <v>37</v>
      </c>
      <c r="L277" s="53" t="s">
        <v>37</v>
      </c>
      <c r="M277" s="53" t="s">
        <v>35</v>
      </c>
      <c r="N277" s="53" t="s">
        <v>37</v>
      </c>
      <c r="O277" s="53" t="s">
        <v>37</v>
      </c>
      <c r="P277" s="53" t="s">
        <v>37</v>
      </c>
      <c r="Q277" s="53" t="s">
        <v>37</v>
      </c>
      <c r="R277" s="53" t="s">
        <v>40</v>
      </c>
      <c r="S277" s="53" t="s">
        <v>35</v>
      </c>
      <c r="T277" s="53" t="s">
        <v>605</v>
      </c>
      <c r="U277" s="53" t="s">
        <v>37</v>
      </c>
      <c r="V277" s="56" t="s">
        <v>960</v>
      </c>
    </row>
    <row r="278" spans="1:23" ht="33.6" x14ac:dyDescent="0.3">
      <c r="A278" s="53">
        <v>12316</v>
      </c>
      <c r="B278" s="53">
        <v>483</v>
      </c>
      <c r="C278" s="53">
        <v>53100315</v>
      </c>
      <c r="D278" s="53" t="s">
        <v>493</v>
      </c>
      <c r="E278" s="54" t="s">
        <v>961</v>
      </c>
      <c r="F278" s="55">
        <v>7</v>
      </c>
      <c r="G278" s="55" t="s">
        <v>61</v>
      </c>
      <c r="H278" s="55" t="s">
        <v>48</v>
      </c>
      <c r="I278" s="55" t="s">
        <v>32</v>
      </c>
      <c r="J278" s="53">
        <v>12316</v>
      </c>
      <c r="K278" s="53" t="s">
        <v>37</v>
      </c>
      <c r="L278" s="53" t="s">
        <v>37</v>
      </c>
      <c r="M278" s="53" t="s">
        <v>35</v>
      </c>
      <c r="N278" s="53" t="s">
        <v>37</v>
      </c>
      <c r="O278" s="53" t="s">
        <v>37</v>
      </c>
      <c r="P278" s="53" t="s">
        <v>37</v>
      </c>
      <c r="Q278" s="53" t="s">
        <v>37</v>
      </c>
      <c r="R278" s="53" t="s">
        <v>38</v>
      </c>
      <c r="S278" s="53" t="s">
        <v>35</v>
      </c>
      <c r="T278" s="53" t="s">
        <v>39</v>
      </c>
      <c r="U278" s="53" t="s">
        <v>37</v>
      </c>
      <c r="V278" s="56" t="s">
        <v>962</v>
      </c>
    </row>
    <row r="279" spans="1:23" ht="33.6" x14ac:dyDescent="0.3">
      <c r="A279" s="53">
        <v>12324</v>
      </c>
      <c r="B279" s="53">
        <v>676</v>
      </c>
      <c r="C279" s="53">
        <v>53100885</v>
      </c>
      <c r="D279" s="58" t="s">
        <v>963</v>
      </c>
      <c r="E279" s="54" t="s">
        <v>488</v>
      </c>
      <c r="F279" s="55">
        <v>7</v>
      </c>
      <c r="G279" s="55" t="s">
        <v>61</v>
      </c>
      <c r="H279" s="55" t="s">
        <v>48</v>
      </c>
      <c r="I279" s="55" t="s">
        <v>32</v>
      </c>
      <c r="J279" s="53">
        <v>12324</v>
      </c>
      <c r="K279" s="53" t="s">
        <v>37</v>
      </c>
      <c r="L279" s="53" t="s">
        <v>37</v>
      </c>
      <c r="M279" s="53" t="s">
        <v>35</v>
      </c>
      <c r="N279" s="53" t="s">
        <v>37</v>
      </c>
      <c r="O279" s="53" t="s">
        <v>37</v>
      </c>
      <c r="P279" s="53" t="s">
        <v>37</v>
      </c>
      <c r="Q279" s="53" t="s">
        <v>37</v>
      </c>
      <c r="R279" s="53" t="s">
        <v>40</v>
      </c>
      <c r="S279" s="53" t="s">
        <v>35</v>
      </c>
      <c r="T279" s="53" t="s">
        <v>39</v>
      </c>
      <c r="U279" s="53" t="s">
        <v>37</v>
      </c>
      <c r="V279" s="56" t="s">
        <v>964</v>
      </c>
      <c r="W279" s="60" t="s">
        <v>965</v>
      </c>
    </row>
    <row r="280" spans="1:23" x14ac:dyDescent="0.3">
      <c r="A280" s="53">
        <v>12324</v>
      </c>
      <c r="B280" s="53">
        <v>677</v>
      </c>
      <c r="C280" s="53">
        <v>53100885</v>
      </c>
      <c r="D280" s="53" t="s">
        <v>187</v>
      </c>
      <c r="E280" s="54" t="s">
        <v>488</v>
      </c>
      <c r="F280" s="55">
        <v>1</v>
      </c>
      <c r="G280" s="55" t="s">
        <v>61</v>
      </c>
      <c r="H280" s="55" t="s">
        <v>48</v>
      </c>
      <c r="I280" s="55" t="s">
        <v>32</v>
      </c>
      <c r="J280" s="53">
        <v>12324</v>
      </c>
      <c r="K280" s="53" t="s">
        <v>37</v>
      </c>
      <c r="L280" s="53" t="s">
        <v>37</v>
      </c>
      <c r="M280" s="53" t="s">
        <v>35</v>
      </c>
      <c r="N280" s="53" t="s">
        <v>37</v>
      </c>
      <c r="O280" s="53" t="s">
        <v>37</v>
      </c>
      <c r="P280" s="53" t="s">
        <v>37</v>
      </c>
      <c r="Q280" s="53" t="s">
        <v>37</v>
      </c>
      <c r="R280" s="53" t="s">
        <v>40</v>
      </c>
      <c r="S280" s="53" t="s">
        <v>35</v>
      </c>
      <c r="T280" s="53" t="s">
        <v>39</v>
      </c>
      <c r="U280" s="53" t="s">
        <v>37</v>
      </c>
      <c r="V280" s="56" t="s">
        <v>964</v>
      </c>
    </row>
    <row r="281" spans="1:23" x14ac:dyDescent="0.3">
      <c r="A281" s="53">
        <v>12326</v>
      </c>
      <c r="B281" s="53">
        <v>33</v>
      </c>
      <c r="C281" s="53">
        <v>25400316</v>
      </c>
      <c r="D281" s="53" t="s">
        <v>966</v>
      </c>
      <c r="E281" s="54" t="s">
        <v>967</v>
      </c>
      <c r="F281" s="55">
        <v>449</v>
      </c>
      <c r="G281" s="55" t="s">
        <v>609</v>
      </c>
      <c r="H281" s="55" t="s">
        <v>48</v>
      </c>
      <c r="I281" s="55" t="s">
        <v>604</v>
      </c>
      <c r="J281" s="53">
        <v>12326</v>
      </c>
      <c r="K281" s="53" t="s">
        <v>37</v>
      </c>
      <c r="L281" s="53" t="s">
        <v>37</v>
      </c>
      <c r="M281" s="53" t="s">
        <v>37</v>
      </c>
      <c r="N281" s="53" t="s">
        <v>37</v>
      </c>
      <c r="O281" s="53" t="s">
        <v>37</v>
      </c>
      <c r="P281" s="53" t="s">
        <v>37</v>
      </c>
      <c r="Q281" s="53" t="s">
        <v>37</v>
      </c>
      <c r="R281" s="53" t="s">
        <v>37</v>
      </c>
      <c r="S281" s="53" t="s">
        <v>37</v>
      </c>
      <c r="T281" s="53" t="s">
        <v>605</v>
      </c>
      <c r="U281" s="53" t="s">
        <v>35</v>
      </c>
      <c r="V281" s="56" t="s">
        <v>606</v>
      </c>
    </row>
    <row r="282" spans="1:23" x14ac:dyDescent="0.3">
      <c r="A282" s="53">
        <v>12327</v>
      </c>
      <c r="B282" s="53">
        <v>34</v>
      </c>
      <c r="C282" s="53">
        <v>25400316</v>
      </c>
      <c r="D282" s="53" t="s">
        <v>968</v>
      </c>
      <c r="E282" s="54" t="s">
        <v>969</v>
      </c>
      <c r="F282" s="55">
        <v>8</v>
      </c>
      <c r="G282" s="55" t="s">
        <v>609</v>
      </c>
      <c r="H282" s="55" t="s">
        <v>48</v>
      </c>
      <c r="I282" s="55" t="s">
        <v>604</v>
      </c>
      <c r="J282" s="53">
        <v>12327</v>
      </c>
      <c r="K282" s="53" t="s">
        <v>37</v>
      </c>
      <c r="L282" s="53" t="s">
        <v>37</v>
      </c>
      <c r="M282" s="53" t="s">
        <v>37</v>
      </c>
      <c r="N282" s="53" t="s">
        <v>37</v>
      </c>
      <c r="O282" s="53" t="s">
        <v>37</v>
      </c>
      <c r="P282" s="53" t="s">
        <v>37</v>
      </c>
      <c r="Q282" s="53" t="s">
        <v>37</v>
      </c>
      <c r="R282" s="53" t="s">
        <v>37</v>
      </c>
      <c r="S282" s="53" t="s">
        <v>37</v>
      </c>
      <c r="T282" s="53" t="s">
        <v>605</v>
      </c>
      <c r="U282" s="53" t="s">
        <v>35</v>
      </c>
      <c r="V282" s="56" t="s">
        <v>606</v>
      </c>
    </row>
    <row r="283" spans="1:23" x14ac:dyDescent="0.3">
      <c r="A283" s="53">
        <v>12329</v>
      </c>
      <c r="B283" s="53">
        <v>35</v>
      </c>
      <c r="C283" s="53">
        <v>25400316</v>
      </c>
      <c r="D283" s="53" t="s">
        <v>970</v>
      </c>
      <c r="E283" s="54" t="s">
        <v>971</v>
      </c>
      <c r="F283" s="55">
        <v>20</v>
      </c>
      <c r="G283" s="55" t="s">
        <v>609</v>
      </c>
      <c r="H283" s="55" t="s">
        <v>48</v>
      </c>
      <c r="I283" s="55" t="s">
        <v>604</v>
      </c>
      <c r="J283" s="53">
        <v>12329</v>
      </c>
      <c r="K283" s="53" t="s">
        <v>37</v>
      </c>
      <c r="L283" s="53" t="s">
        <v>37</v>
      </c>
      <c r="M283" s="53" t="s">
        <v>37</v>
      </c>
      <c r="N283" s="53" t="s">
        <v>37</v>
      </c>
      <c r="O283" s="53" t="s">
        <v>37</v>
      </c>
      <c r="P283" s="53" t="s">
        <v>37</v>
      </c>
      <c r="Q283" s="53" t="s">
        <v>37</v>
      </c>
      <c r="R283" s="53" t="s">
        <v>37</v>
      </c>
      <c r="S283" s="53" t="s">
        <v>37</v>
      </c>
      <c r="T283" s="53" t="s">
        <v>605</v>
      </c>
      <c r="U283" s="53" t="s">
        <v>35</v>
      </c>
      <c r="V283" s="56" t="s">
        <v>606</v>
      </c>
    </row>
    <row r="284" spans="1:23" x14ac:dyDescent="0.3">
      <c r="A284" s="53">
        <v>12330</v>
      </c>
      <c r="B284" s="53">
        <v>36</v>
      </c>
      <c r="C284" s="53">
        <v>25400316</v>
      </c>
      <c r="D284" s="53" t="s">
        <v>972</v>
      </c>
      <c r="E284" s="54" t="s">
        <v>973</v>
      </c>
      <c r="F284" s="55">
        <v>139</v>
      </c>
      <c r="G284" s="55" t="s">
        <v>609</v>
      </c>
      <c r="H284" s="55" t="s">
        <v>48</v>
      </c>
      <c r="I284" s="55" t="s">
        <v>604</v>
      </c>
      <c r="J284" s="53">
        <v>12330</v>
      </c>
      <c r="K284" s="53" t="s">
        <v>37</v>
      </c>
      <c r="L284" s="53" t="s">
        <v>37</v>
      </c>
      <c r="M284" s="53" t="s">
        <v>37</v>
      </c>
      <c r="N284" s="53" t="s">
        <v>37</v>
      </c>
      <c r="O284" s="53" t="s">
        <v>37</v>
      </c>
      <c r="P284" s="53" t="s">
        <v>37</v>
      </c>
      <c r="Q284" s="53" t="s">
        <v>37</v>
      </c>
      <c r="R284" s="53" t="s">
        <v>37</v>
      </c>
      <c r="S284" s="53" t="s">
        <v>37</v>
      </c>
      <c r="T284" s="53" t="s">
        <v>605</v>
      </c>
      <c r="U284" s="53" t="s">
        <v>35</v>
      </c>
      <c r="V284" s="56" t="s">
        <v>606</v>
      </c>
    </row>
    <row r="285" spans="1:23" ht="33.6" x14ac:dyDescent="0.3">
      <c r="A285" s="53">
        <v>12334</v>
      </c>
      <c r="B285" s="53">
        <v>194</v>
      </c>
      <c r="C285" s="53">
        <v>53100032</v>
      </c>
      <c r="D285" s="53" t="s">
        <v>974</v>
      </c>
      <c r="E285" s="54" t="s">
        <v>975</v>
      </c>
      <c r="F285" s="55">
        <v>581</v>
      </c>
      <c r="G285" s="55" t="s">
        <v>609</v>
      </c>
      <c r="H285" s="55" t="s">
        <v>48</v>
      </c>
      <c r="I285" s="55" t="s">
        <v>604</v>
      </c>
      <c r="J285" s="53">
        <v>12334</v>
      </c>
      <c r="K285" s="53" t="s">
        <v>37</v>
      </c>
      <c r="L285" s="53" t="s">
        <v>37</v>
      </c>
      <c r="M285" s="53" t="s">
        <v>37</v>
      </c>
      <c r="N285" s="53" t="s">
        <v>37</v>
      </c>
      <c r="O285" s="53" t="s">
        <v>37</v>
      </c>
      <c r="P285" s="53" t="s">
        <v>37</v>
      </c>
      <c r="Q285" s="53" t="s">
        <v>37</v>
      </c>
      <c r="R285" s="53" t="s">
        <v>37</v>
      </c>
      <c r="S285" s="53" t="s">
        <v>37</v>
      </c>
      <c r="T285" s="53" t="s">
        <v>605</v>
      </c>
      <c r="U285" s="53" t="s">
        <v>35</v>
      </c>
      <c r="V285" s="56" t="s">
        <v>606</v>
      </c>
    </row>
    <row r="286" spans="1:23" ht="33.6" x14ac:dyDescent="0.3">
      <c r="A286" s="53">
        <v>12337</v>
      </c>
      <c r="B286" s="53">
        <v>195</v>
      </c>
      <c r="C286" s="53">
        <v>53100032</v>
      </c>
      <c r="D286" s="53" t="s">
        <v>976</v>
      </c>
      <c r="E286" s="54" t="s">
        <v>977</v>
      </c>
      <c r="F286" s="55">
        <v>17</v>
      </c>
      <c r="G286" s="55" t="s">
        <v>609</v>
      </c>
      <c r="H286" s="55" t="s">
        <v>48</v>
      </c>
      <c r="I286" s="55" t="s">
        <v>604</v>
      </c>
      <c r="J286" s="53">
        <v>12337</v>
      </c>
      <c r="K286" s="53" t="s">
        <v>37</v>
      </c>
      <c r="L286" s="53" t="s">
        <v>37</v>
      </c>
      <c r="M286" s="53" t="s">
        <v>37</v>
      </c>
      <c r="N286" s="53" t="s">
        <v>37</v>
      </c>
      <c r="O286" s="53" t="s">
        <v>37</v>
      </c>
      <c r="P286" s="53" t="s">
        <v>37</v>
      </c>
      <c r="Q286" s="53" t="s">
        <v>37</v>
      </c>
      <c r="R286" s="53" t="s">
        <v>37</v>
      </c>
      <c r="S286" s="53" t="s">
        <v>37</v>
      </c>
      <c r="T286" s="53" t="s">
        <v>605</v>
      </c>
      <c r="U286" s="53" t="s">
        <v>35</v>
      </c>
      <c r="V286" s="56" t="s">
        <v>606</v>
      </c>
    </row>
    <row r="287" spans="1:23" x14ac:dyDescent="0.3">
      <c r="A287" s="53">
        <v>12338</v>
      </c>
      <c r="B287" s="53">
        <v>196</v>
      </c>
      <c r="C287" s="53">
        <v>53100032</v>
      </c>
      <c r="D287" s="53" t="s">
        <v>978</v>
      </c>
      <c r="E287" s="54" t="s">
        <v>979</v>
      </c>
      <c r="F287" s="55">
        <v>23</v>
      </c>
      <c r="G287" s="55" t="s">
        <v>609</v>
      </c>
      <c r="H287" s="55" t="s">
        <v>48</v>
      </c>
      <c r="I287" s="55" t="s">
        <v>604</v>
      </c>
      <c r="J287" s="53">
        <v>12338</v>
      </c>
      <c r="K287" s="53" t="s">
        <v>37</v>
      </c>
      <c r="L287" s="53" t="s">
        <v>37</v>
      </c>
      <c r="M287" s="53" t="s">
        <v>37</v>
      </c>
      <c r="N287" s="53" t="s">
        <v>37</v>
      </c>
      <c r="O287" s="53" t="s">
        <v>37</v>
      </c>
      <c r="P287" s="53" t="s">
        <v>37</v>
      </c>
      <c r="Q287" s="53" t="s">
        <v>37</v>
      </c>
      <c r="R287" s="53" t="s">
        <v>37</v>
      </c>
      <c r="S287" s="53" t="s">
        <v>37</v>
      </c>
      <c r="T287" s="53" t="s">
        <v>605</v>
      </c>
      <c r="U287" s="53" t="s">
        <v>35</v>
      </c>
      <c r="V287" s="56" t="s">
        <v>606</v>
      </c>
    </row>
    <row r="288" spans="1:23" x14ac:dyDescent="0.3">
      <c r="A288" s="53">
        <v>12339</v>
      </c>
      <c r="B288" s="53">
        <v>197</v>
      </c>
      <c r="C288" s="53">
        <v>53100032</v>
      </c>
      <c r="D288" s="53" t="s">
        <v>980</v>
      </c>
      <c r="E288" s="54" t="s">
        <v>981</v>
      </c>
      <c r="F288" s="55">
        <v>25</v>
      </c>
      <c r="G288" s="55" t="s">
        <v>609</v>
      </c>
      <c r="H288" s="55" t="s">
        <v>48</v>
      </c>
      <c r="I288" s="55" t="s">
        <v>604</v>
      </c>
      <c r="J288" s="53">
        <v>12339</v>
      </c>
      <c r="K288" s="53" t="s">
        <v>37</v>
      </c>
      <c r="L288" s="53" t="s">
        <v>37</v>
      </c>
      <c r="M288" s="53" t="s">
        <v>37</v>
      </c>
      <c r="N288" s="53" t="s">
        <v>37</v>
      </c>
      <c r="O288" s="53" t="s">
        <v>37</v>
      </c>
      <c r="P288" s="53" t="s">
        <v>37</v>
      </c>
      <c r="Q288" s="53" t="s">
        <v>37</v>
      </c>
      <c r="R288" s="53" t="s">
        <v>37</v>
      </c>
      <c r="S288" s="53" t="s">
        <v>37</v>
      </c>
      <c r="T288" s="53" t="s">
        <v>605</v>
      </c>
      <c r="U288" s="53" t="s">
        <v>35</v>
      </c>
      <c r="V288" s="56" t="s">
        <v>606</v>
      </c>
    </row>
    <row r="289" spans="1:22" x14ac:dyDescent="0.3">
      <c r="A289" s="53">
        <v>12340</v>
      </c>
      <c r="B289" s="53">
        <v>198</v>
      </c>
      <c r="C289" s="53">
        <v>53100032</v>
      </c>
      <c r="D289" s="53" t="s">
        <v>982</v>
      </c>
      <c r="E289" s="54" t="s">
        <v>983</v>
      </c>
      <c r="F289" s="55">
        <v>81</v>
      </c>
      <c r="G289" s="55" t="s">
        <v>609</v>
      </c>
      <c r="H289" s="55" t="s">
        <v>48</v>
      </c>
      <c r="I289" s="55" t="s">
        <v>604</v>
      </c>
      <c r="J289" s="53">
        <v>12340</v>
      </c>
      <c r="K289" s="53" t="s">
        <v>37</v>
      </c>
      <c r="L289" s="53" t="s">
        <v>37</v>
      </c>
      <c r="M289" s="53" t="s">
        <v>37</v>
      </c>
      <c r="N289" s="53" t="s">
        <v>37</v>
      </c>
      <c r="O289" s="53" t="s">
        <v>37</v>
      </c>
      <c r="P289" s="53" t="s">
        <v>37</v>
      </c>
      <c r="Q289" s="53" t="s">
        <v>37</v>
      </c>
      <c r="R289" s="53" t="s">
        <v>37</v>
      </c>
      <c r="S289" s="53" t="s">
        <v>37</v>
      </c>
      <c r="T289" s="53" t="s">
        <v>605</v>
      </c>
      <c r="U289" s="53" t="s">
        <v>35</v>
      </c>
      <c r="V289" s="56" t="s">
        <v>606</v>
      </c>
    </row>
    <row r="290" spans="1:22" x14ac:dyDescent="0.3">
      <c r="A290" s="53">
        <v>12341</v>
      </c>
      <c r="B290" s="53">
        <v>782</v>
      </c>
      <c r="C290" s="53">
        <v>53200076</v>
      </c>
      <c r="D290" s="53" t="s">
        <v>984</v>
      </c>
      <c r="E290" s="54" t="s">
        <v>985</v>
      </c>
      <c r="F290" s="55">
        <v>6</v>
      </c>
      <c r="G290" s="55" t="s">
        <v>609</v>
      </c>
      <c r="H290" s="55" t="s">
        <v>48</v>
      </c>
      <c r="I290" s="55" t="s">
        <v>604</v>
      </c>
      <c r="J290" s="53">
        <v>12341</v>
      </c>
      <c r="K290" s="53" t="s">
        <v>37</v>
      </c>
      <c r="L290" s="53" t="s">
        <v>37</v>
      </c>
      <c r="M290" s="53" t="s">
        <v>37</v>
      </c>
      <c r="N290" s="53" t="s">
        <v>37</v>
      </c>
      <c r="O290" s="53" t="s">
        <v>37</v>
      </c>
      <c r="P290" s="53" t="s">
        <v>37</v>
      </c>
      <c r="Q290" s="53" t="s">
        <v>37</v>
      </c>
      <c r="R290" s="53" t="s">
        <v>37</v>
      </c>
      <c r="S290" s="53" t="s">
        <v>37</v>
      </c>
      <c r="T290" s="53" t="s">
        <v>605</v>
      </c>
      <c r="U290" s="53" t="s">
        <v>35</v>
      </c>
      <c r="V290" s="56" t="s">
        <v>606</v>
      </c>
    </row>
    <row r="291" spans="1:22" ht="50.4" x14ac:dyDescent="0.3">
      <c r="A291" s="53">
        <v>12342</v>
      </c>
      <c r="B291" s="53">
        <v>774</v>
      </c>
      <c r="C291" s="53">
        <v>53200070</v>
      </c>
      <c r="D291" s="53" t="s">
        <v>986</v>
      </c>
      <c r="E291" s="54" t="s">
        <v>987</v>
      </c>
      <c r="F291" s="55">
        <v>19</v>
      </c>
      <c r="G291" s="55" t="s">
        <v>609</v>
      </c>
      <c r="H291" s="55" t="s">
        <v>48</v>
      </c>
      <c r="I291" s="55" t="s">
        <v>604</v>
      </c>
      <c r="J291" s="53">
        <v>12342</v>
      </c>
      <c r="K291" s="53" t="s">
        <v>37</v>
      </c>
      <c r="L291" s="53" t="s">
        <v>37</v>
      </c>
      <c r="M291" s="53" t="s">
        <v>37</v>
      </c>
      <c r="N291" s="53" t="s">
        <v>37</v>
      </c>
      <c r="O291" s="53" t="s">
        <v>37</v>
      </c>
      <c r="P291" s="53" t="s">
        <v>37</v>
      </c>
      <c r="Q291" s="53" t="s">
        <v>37</v>
      </c>
      <c r="R291" s="53" t="s">
        <v>37</v>
      </c>
      <c r="S291" s="53" t="s">
        <v>37</v>
      </c>
      <c r="T291" s="53" t="s">
        <v>605</v>
      </c>
      <c r="U291" s="53" t="s">
        <v>35</v>
      </c>
      <c r="V291" s="56" t="s">
        <v>606</v>
      </c>
    </row>
    <row r="292" spans="1:22" ht="33.6" x14ac:dyDescent="0.3">
      <c r="A292" s="53">
        <v>12343</v>
      </c>
      <c r="B292" s="53">
        <v>775</v>
      </c>
      <c r="C292" s="53">
        <v>53200070</v>
      </c>
      <c r="D292" s="53" t="s">
        <v>988</v>
      </c>
      <c r="E292" s="54" t="s">
        <v>989</v>
      </c>
      <c r="F292" s="55">
        <v>16</v>
      </c>
      <c r="G292" s="55" t="s">
        <v>609</v>
      </c>
      <c r="H292" s="55" t="s">
        <v>48</v>
      </c>
      <c r="I292" s="55" t="s">
        <v>604</v>
      </c>
      <c r="J292" s="53">
        <v>12343</v>
      </c>
      <c r="K292" s="53" t="s">
        <v>37</v>
      </c>
      <c r="L292" s="53" t="s">
        <v>37</v>
      </c>
      <c r="M292" s="53" t="s">
        <v>37</v>
      </c>
      <c r="N292" s="53" t="s">
        <v>37</v>
      </c>
      <c r="O292" s="53" t="s">
        <v>37</v>
      </c>
      <c r="P292" s="53" t="s">
        <v>37</v>
      </c>
      <c r="Q292" s="53" t="s">
        <v>37</v>
      </c>
      <c r="R292" s="53" t="s">
        <v>37</v>
      </c>
      <c r="S292" s="53" t="s">
        <v>37</v>
      </c>
      <c r="T292" s="53" t="s">
        <v>605</v>
      </c>
      <c r="U292" s="53" t="s">
        <v>35</v>
      </c>
      <c r="V292" s="56" t="s">
        <v>606</v>
      </c>
    </row>
    <row r="293" spans="1:22" ht="33.6" x14ac:dyDescent="0.3">
      <c r="A293" s="53">
        <v>12344</v>
      </c>
      <c r="B293" s="53">
        <v>776</v>
      </c>
      <c r="C293" s="53">
        <v>53200070</v>
      </c>
      <c r="D293" s="53" t="s">
        <v>990</v>
      </c>
      <c r="E293" s="54" t="s">
        <v>991</v>
      </c>
      <c r="F293" s="55">
        <v>16</v>
      </c>
      <c r="G293" s="55" t="s">
        <v>609</v>
      </c>
      <c r="H293" s="55" t="s">
        <v>48</v>
      </c>
      <c r="I293" s="55" t="s">
        <v>604</v>
      </c>
      <c r="J293" s="53">
        <v>12344</v>
      </c>
      <c r="K293" s="53" t="s">
        <v>37</v>
      </c>
      <c r="L293" s="53" t="s">
        <v>37</v>
      </c>
      <c r="M293" s="53" t="s">
        <v>37</v>
      </c>
      <c r="N293" s="53" t="s">
        <v>37</v>
      </c>
      <c r="O293" s="53" t="s">
        <v>37</v>
      </c>
      <c r="P293" s="53" t="s">
        <v>37</v>
      </c>
      <c r="Q293" s="53" t="s">
        <v>37</v>
      </c>
      <c r="R293" s="53" t="s">
        <v>37</v>
      </c>
      <c r="S293" s="53" t="s">
        <v>37</v>
      </c>
      <c r="T293" s="53" t="s">
        <v>605</v>
      </c>
      <c r="U293" s="53" t="s">
        <v>35</v>
      </c>
      <c r="V293" s="56" t="s">
        <v>606</v>
      </c>
    </row>
    <row r="294" spans="1:22" x14ac:dyDescent="0.3">
      <c r="A294" s="53">
        <v>12346</v>
      </c>
      <c r="B294" s="53">
        <v>745</v>
      </c>
      <c r="C294" s="53">
        <v>53200069</v>
      </c>
      <c r="D294" s="53" t="s">
        <v>992</v>
      </c>
      <c r="E294" s="54" t="s">
        <v>993</v>
      </c>
      <c r="F294" s="55">
        <v>11</v>
      </c>
      <c r="G294" s="55" t="s">
        <v>609</v>
      </c>
      <c r="H294" s="55" t="s">
        <v>48</v>
      </c>
      <c r="I294" s="55" t="s">
        <v>604</v>
      </c>
      <c r="J294" s="53">
        <v>12346</v>
      </c>
      <c r="K294" s="53" t="s">
        <v>37</v>
      </c>
      <c r="L294" s="53" t="s">
        <v>37</v>
      </c>
      <c r="M294" s="53" t="s">
        <v>37</v>
      </c>
      <c r="N294" s="53" t="s">
        <v>37</v>
      </c>
      <c r="O294" s="53" t="s">
        <v>37</v>
      </c>
      <c r="P294" s="53" t="s">
        <v>37</v>
      </c>
      <c r="Q294" s="53" t="s">
        <v>37</v>
      </c>
      <c r="R294" s="53" t="s">
        <v>37</v>
      </c>
      <c r="S294" s="53" t="s">
        <v>37</v>
      </c>
      <c r="T294" s="53" t="s">
        <v>605</v>
      </c>
      <c r="U294" s="53" t="s">
        <v>35</v>
      </c>
      <c r="V294" s="56" t="s">
        <v>606</v>
      </c>
    </row>
    <row r="295" spans="1:22" x14ac:dyDescent="0.3">
      <c r="A295" s="53">
        <v>12347</v>
      </c>
      <c r="B295" s="53">
        <v>746</v>
      </c>
      <c r="C295" s="53">
        <v>53200069</v>
      </c>
      <c r="D295" s="53" t="s">
        <v>994</v>
      </c>
      <c r="E295" s="54" t="s">
        <v>995</v>
      </c>
      <c r="F295" s="55">
        <v>29</v>
      </c>
      <c r="G295" s="55" t="s">
        <v>609</v>
      </c>
      <c r="H295" s="55" t="s">
        <v>48</v>
      </c>
      <c r="I295" s="55" t="s">
        <v>604</v>
      </c>
      <c r="J295" s="53">
        <v>12347</v>
      </c>
      <c r="K295" s="53" t="s">
        <v>37</v>
      </c>
      <c r="L295" s="53" t="s">
        <v>37</v>
      </c>
      <c r="M295" s="53" t="s">
        <v>37</v>
      </c>
      <c r="N295" s="53" t="s">
        <v>37</v>
      </c>
      <c r="O295" s="53" t="s">
        <v>37</v>
      </c>
      <c r="P295" s="53" t="s">
        <v>37</v>
      </c>
      <c r="Q295" s="53" t="s">
        <v>37</v>
      </c>
      <c r="R295" s="53" t="s">
        <v>37</v>
      </c>
      <c r="S295" s="53" t="s">
        <v>37</v>
      </c>
      <c r="T295" s="53" t="s">
        <v>605</v>
      </c>
      <c r="U295" s="53" t="s">
        <v>35</v>
      </c>
      <c r="V295" s="56" t="s">
        <v>606</v>
      </c>
    </row>
    <row r="296" spans="1:22" x14ac:dyDescent="0.3">
      <c r="A296" s="53">
        <v>12348</v>
      </c>
      <c r="B296" s="53">
        <v>747</v>
      </c>
      <c r="C296" s="53">
        <v>53200069</v>
      </c>
      <c r="D296" s="53" t="s">
        <v>996</v>
      </c>
      <c r="E296" s="54" t="s">
        <v>997</v>
      </c>
      <c r="F296" s="55">
        <v>11</v>
      </c>
      <c r="G296" s="55" t="s">
        <v>609</v>
      </c>
      <c r="H296" s="55" t="s">
        <v>48</v>
      </c>
      <c r="I296" s="55" t="s">
        <v>604</v>
      </c>
      <c r="J296" s="53">
        <v>12348</v>
      </c>
      <c r="K296" s="53" t="s">
        <v>37</v>
      </c>
      <c r="L296" s="53" t="s">
        <v>37</v>
      </c>
      <c r="M296" s="53" t="s">
        <v>37</v>
      </c>
      <c r="N296" s="53" t="s">
        <v>37</v>
      </c>
      <c r="O296" s="53" t="s">
        <v>37</v>
      </c>
      <c r="P296" s="53" t="s">
        <v>37</v>
      </c>
      <c r="Q296" s="53" t="s">
        <v>37</v>
      </c>
      <c r="R296" s="53" t="s">
        <v>37</v>
      </c>
      <c r="S296" s="53" t="s">
        <v>37</v>
      </c>
      <c r="T296" s="53" t="s">
        <v>605</v>
      </c>
      <c r="U296" s="53" t="s">
        <v>35</v>
      </c>
      <c r="V296" s="56" t="s">
        <v>606</v>
      </c>
    </row>
    <row r="297" spans="1:22" x14ac:dyDescent="0.3">
      <c r="A297" s="53">
        <v>12349</v>
      </c>
      <c r="B297" s="53">
        <v>748</v>
      </c>
      <c r="C297" s="53">
        <v>53200069</v>
      </c>
      <c r="D297" s="53" t="s">
        <v>998</v>
      </c>
      <c r="E297" s="54" t="s">
        <v>999</v>
      </c>
      <c r="F297" s="55">
        <v>11</v>
      </c>
      <c r="G297" s="55" t="s">
        <v>609</v>
      </c>
      <c r="H297" s="55" t="s">
        <v>48</v>
      </c>
      <c r="I297" s="55" t="s">
        <v>604</v>
      </c>
      <c r="J297" s="53">
        <v>12349</v>
      </c>
      <c r="K297" s="53" t="s">
        <v>37</v>
      </c>
      <c r="L297" s="53" t="s">
        <v>37</v>
      </c>
      <c r="M297" s="53" t="s">
        <v>37</v>
      </c>
      <c r="N297" s="53" t="s">
        <v>37</v>
      </c>
      <c r="O297" s="53" t="s">
        <v>37</v>
      </c>
      <c r="P297" s="53" t="s">
        <v>37</v>
      </c>
      <c r="Q297" s="53" t="s">
        <v>37</v>
      </c>
      <c r="R297" s="53" t="s">
        <v>37</v>
      </c>
      <c r="S297" s="53" t="s">
        <v>37</v>
      </c>
      <c r="T297" s="53" t="s">
        <v>605</v>
      </c>
      <c r="U297" s="53" t="s">
        <v>35</v>
      </c>
      <c r="V297" s="56" t="s">
        <v>606</v>
      </c>
    </row>
    <row r="298" spans="1:22" x14ac:dyDescent="0.3">
      <c r="A298" s="53">
        <v>12350</v>
      </c>
      <c r="B298" s="53">
        <v>749</v>
      </c>
      <c r="C298" s="53">
        <v>53200069</v>
      </c>
      <c r="D298" s="53" t="s">
        <v>1000</v>
      </c>
      <c r="E298" s="54" t="s">
        <v>1001</v>
      </c>
      <c r="F298" s="55">
        <v>30</v>
      </c>
      <c r="G298" s="55" t="s">
        <v>609</v>
      </c>
      <c r="H298" s="55" t="s">
        <v>48</v>
      </c>
      <c r="I298" s="55" t="s">
        <v>604</v>
      </c>
      <c r="J298" s="53">
        <v>12350</v>
      </c>
      <c r="K298" s="53" t="s">
        <v>37</v>
      </c>
      <c r="L298" s="53" t="s">
        <v>37</v>
      </c>
      <c r="M298" s="53" t="s">
        <v>37</v>
      </c>
      <c r="N298" s="53" t="s">
        <v>37</v>
      </c>
      <c r="O298" s="53" t="s">
        <v>37</v>
      </c>
      <c r="P298" s="53" t="s">
        <v>37</v>
      </c>
      <c r="Q298" s="53" t="s">
        <v>37</v>
      </c>
      <c r="R298" s="53" t="s">
        <v>37</v>
      </c>
      <c r="S298" s="53" t="s">
        <v>37</v>
      </c>
      <c r="T298" s="53" t="s">
        <v>605</v>
      </c>
      <c r="U298" s="53" t="s">
        <v>35</v>
      </c>
      <c r="V298" s="56" t="s">
        <v>606</v>
      </c>
    </row>
    <row r="299" spans="1:22" ht="33.6" x14ac:dyDescent="0.3">
      <c r="A299" s="53">
        <v>12353</v>
      </c>
      <c r="B299" s="53">
        <v>781</v>
      </c>
      <c r="C299" s="53">
        <v>53200072</v>
      </c>
      <c r="D299" s="53" t="s">
        <v>1002</v>
      </c>
      <c r="E299" s="54" t="s">
        <v>1003</v>
      </c>
      <c r="F299" s="55">
        <v>19</v>
      </c>
      <c r="G299" s="55" t="s">
        <v>609</v>
      </c>
      <c r="H299" s="55" t="s">
        <v>48</v>
      </c>
      <c r="I299" s="55" t="s">
        <v>604</v>
      </c>
      <c r="J299" s="53">
        <v>12353</v>
      </c>
      <c r="K299" s="53" t="s">
        <v>37</v>
      </c>
      <c r="L299" s="53" t="s">
        <v>37</v>
      </c>
      <c r="M299" s="53" t="s">
        <v>37</v>
      </c>
      <c r="N299" s="53" t="s">
        <v>37</v>
      </c>
      <c r="O299" s="53" t="s">
        <v>37</v>
      </c>
      <c r="P299" s="53" t="s">
        <v>37</v>
      </c>
      <c r="Q299" s="53" t="s">
        <v>37</v>
      </c>
      <c r="R299" s="53" t="s">
        <v>37</v>
      </c>
      <c r="S299" s="53" t="s">
        <v>37</v>
      </c>
      <c r="T299" s="53" t="s">
        <v>605</v>
      </c>
      <c r="U299" s="53" t="s">
        <v>35</v>
      </c>
      <c r="V299" s="56" t="s">
        <v>606</v>
      </c>
    </row>
    <row r="300" spans="1:22" x14ac:dyDescent="0.3">
      <c r="A300" s="53">
        <v>12355</v>
      </c>
      <c r="B300" s="53">
        <v>750</v>
      </c>
      <c r="C300" s="53">
        <v>53200069</v>
      </c>
      <c r="D300" s="53" t="s">
        <v>1004</v>
      </c>
      <c r="E300" s="54" t="s">
        <v>1005</v>
      </c>
      <c r="F300" s="55">
        <v>9</v>
      </c>
      <c r="G300" s="55" t="s">
        <v>609</v>
      </c>
      <c r="H300" s="55" t="s">
        <v>48</v>
      </c>
      <c r="I300" s="55" t="s">
        <v>604</v>
      </c>
      <c r="J300" s="53">
        <v>12355</v>
      </c>
      <c r="K300" s="53" t="s">
        <v>37</v>
      </c>
      <c r="L300" s="53" t="s">
        <v>37</v>
      </c>
      <c r="M300" s="53" t="s">
        <v>37</v>
      </c>
      <c r="N300" s="53" t="s">
        <v>37</v>
      </c>
      <c r="O300" s="53" t="s">
        <v>37</v>
      </c>
      <c r="P300" s="53" t="s">
        <v>37</v>
      </c>
      <c r="Q300" s="53" t="s">
        <v>37</v>
      </c>
      <c r="R300" s="53" t="s">
        <v>37</v>
      </c>
      <c r="S300" s="53" t="s">
        <v>37</v>
      </c>
      <c r="T300" s="53" t="s">
        <v>605</v>
      </c>
      <c r="U300" s="53" t="s">
        <v>35</v>
      </c>
      <c r="V300" s="56" t="s">
        <v>606</v>
      </c>
    </row>
    <row r="301" spans="1:22" ht="33.6" x14ac:dyDescent="0.3">
      <c r="A301" s="53">
        <v>12360</v>
      </c>
      <c r="B301" s="53">
        <v>792</v>
      </c>
      <c r="C301" s="53">
        <v>53200095</v>
      </c>
      <c r="D301" s="53" t="s">
        <v>1006</v>
      </c>
      <c r="E301" s="54" t="s">
        <v>1007</v>
      </c>
      <c r="F301" s="55">
        <v>17</v>
      </c>
      <c r="G301" s="55" t="s">
        <v>609</v>
      </c>
      <c r="H301" s="55" t="s">
        <v>48</v>
      </c>
      <c r="I301" s="55" t="s">
        <v>604</v>
      </c>
      <c r="J301" s="53">
        <v>12360</v>
      </c>
      <c r="K301" s="53" t="s">
        <v>37</v>
      </c>
      <c r="L301" s="53" t="s">
        <v>37</v>
      </c>
      <c r="M301" s="53" t="s">
        <v>37</v>
      </c>
      <c r="N301" s="53" t="s">
        <v>37</v>
      </c>
      <c r="O301" s="53" t="s">
        <v>37</v>
      </c>
      <c r="P301" s="53" t="s">
        <v>37</v>
      </c>
      <c r="Q301" s="53" t="s">
        <v>37</v>
      </c>
      <c r="R301" s="53" t="s">
        <v>37</v>
      </c>
      <c r="S301" s="53" t="s">
        <v>37</v>
      </c>
      <c r="T301" s="53" t="s">
        <v>605</v>
      </c>
      <c r="U301" s="53" t="s">
        <v>35</v>
      </c>
      <c r="V301" s="56" t="s">
        <v>606</v>
      </c>
    </row>
    <row r="302" spans="1:22" x14ac:dyDescent="0.3">
      <c r="A302" s="53">
        <v>12362</v>
      </c>
      <c r="B302" s="53">
        <v>825</v>
      </c>
      <c r="C302" s="53">
        <v>53200113</v>
      </c>
      <c r="D302" s="53" t="s">
        <v>1008</v>
      </c>
      <c r="E302" s="54" t="s">
        <v>1009</v>
      </c>
      <c r="F302" s="55">
        <v>18</v>
      </c>
      <c r="G302" s="55" t="s">
        <v>609</v>
      </c>
      <c r="H302" s="55" t="s">
        <v>48</v>
      </c>
      <c r="I302" s="55" t="s">
        <v>604</v>
      </c>
      <c r="J302" s="53">
        <v>12362</v>
      </c>
      <c r="K302" s="53" t="s">
        <v>37</v>
      </c>
      <c r="L302" s="53" t="s">
        <v>37</v>
      </c>
      <c r="M302" s="53" t="s">
        <v>37</v>
      </c>
      <c r="N302" s="53" t="s">
        <v>37</v>
      </c>
      <c r="O302" s="53" t="s">
        <v>37</v>
      </c>
      <c r="P302" s="53" t="s">
        <v>37</v>
      </c>
      <c r="Q302" s="53" t="s">
        <v>37</v>
      </c>
      <c r="R302" s="53" t="s">
        <v>37</v>
      </c>
      <c r="S302" s="53" t="s">
        <v>37</v>
      </c>
      <c r="T302" s="53" t="s">
        <v>605</v>
      </c>
      <c r="U302" s="53" t="s">
        <v>35</v>
      </c>
      <c r="V302" s="56" t="s">
        <v>606</v>
      </c>
    </row>
    <row r="303" spans="1:22" x14ac:dyDescent="0.3">
      <c r="A303" s="53">
        <v>12363</v>
      </c>
      <c r="B303" s="53">
        <v>829</v>
      </c>
      <c r="C303" s="53">
        <v>53200118</v>
      </c>
      <c r="D303" s="53" t="s">
        <v>1010</v>
      </c>
      <c r="E303" s="54" t="s">
        <v>1011</v>
      </c>
      <c r="F303" s="55">
        <v>48</v>
      </c>
      <c r="G303" s="55" t="s">
        <v>609</v>
      </c>
      <c r="H303" s="55" t="s">
        <v>48</v>
      </c>
      <c r="I303" s="55" t="s">
        <v>604</v>
      </c>
      <c r="J303" s="53">
        <v>12363</v>
      </c>
      <c r="K303" s="53" t="s">
        <v>37</v>
      </c>
      <c r="L303" s="53" t="s">
        <v>37</v>
      </c>
      <c r="M303" s="53" t="s">
        <v>37</v>
      </c>
      <c r="N303" s="53" t="s">
        <v>37</v>
      </c>
      <c r="O303" s="53" t="s">
        <v>37</v>
      </c>
      <c r="P303" s="53" t="s">
        <v>37</v>
      </c>
      <c r="Q303" s="53" t="s">
        <v>37</v>
      </c>
      <c r="R303" s="53" t="s">
        <v>37</v>
      </c>
      <c r="S303" s="53" t="s">
        <v>37</v>
      </c>
      <c r="T303" s="53" t="s">
        <v>605</v>
      </c>
      <c r="U303" s="53" t="s">
        <v>35</v>
      </c>
      <c r="V303" s="56" t="s">
        <v>606</v>
      </c>
    </row>
    <row r="304" spans="1:22" x14ac:dyDescent="0.3">
      <c r="A304" s="53">
        <v>12364</v>
      </c>
      <c r="B304" s="53">
        <v>830</v>
      </c>
      <c r="C304" s="53">
        <v>53200118</v>
      </c>
      <c r="D304" s="53" t="s">
        <v>1012</v>
      </c>
      <c r="E304" s="54" t="s">
        <v>1013</v>
      </c>
      <c r="F304" s="55">
        <v>48</v>
      </c>
      <c r="G304" s="55" t="s">
        <v>609</v>
      </c>
      <c r="H304" s="55" t="s">
        <v>48</v>
      </c>
      <c r="I304" s="55" t="s">
        <v>604</v>
      </c>
      <c r="J304" s="53">
        <v>12364</v>
      </c>
      <c r="K304" s="53" t="s">
        <v>37</v>
      </c>
      <c r="L304" s="53" t="s">
        <v>37</v>
      </c>
      <c r="M304" s="53" t="s">
        <v>37</v>
      </c>
      <c r="N304" s="53" t="s">
        <v>37</v>
      </c>
      <c r="O304" s="53" t="s">
        <v>37</v>
      </c>
      <c r="P304" s="53" t="s">
        <v>37</v>
      </c>
      <c r="Q304" s="53" t="s">
        <v>37</v>
      </c>
      <c r="R304" s="53" t="s">
        <v>37</v>
      </c>
      <c r="S304" s="53" t="s">
        <v>37</v>
      </c>
      <c r="T304" s="53" t="s">
        <v>605</v>
      </c>
      <c r="U304" s="53" t="s">
        <v>35</v>
      </c>
      <c r="V304" s="56" t="s">
        <v>606</v>
      </c>
    </row>
    <row r="305" spans="1:22" x14ac:dyDescent="0.3">
      <c r="A305" s="53">
        <v>12365</v>
      </c>
      <c r="B305" s="53">
        <v>831</v>
      </c>
      <c r="C305" s="53">
        <v>53200118</v>
      </c>
      <c r="D305" s="53" t="s">
        <v>1014</v>
      </c>
      <c r="E305" s="54" t="s">
        <v>1015</v>
      </c>
      <c r="F305" s="55">
        <v>48</v>
      </c>
      <c r="G305" s="55" t="s">
        <v>609</v>
      </c>
      <c r="H305" s="55" t="s">
        <v>48</v>
      </c>
      <c r="I305" s="55" t="s">
        <v>604</v>
      </c>
      <c r="J305" s="53">
        <v>12365</v>
      </c>
      <c r="K305" s="53" t="s">
        <v>37</v>
      </c>
      <c r="L305" s="53" t="s">
        <v>37</v>
      </c>
      <c r="M305" s="53" t="s">
        <v>37</v>
      </c>
      <c r="N305" s="53" t="s">
        <v>37</v>
      </c>
      <c r="O305" s="53" t="s">
        <v>37</v>
      </c>
      <c r="P305" s="53" t="s">
        <v>37</v>
      </c>
      <c r="Q305" s="53" t="s">
        <v>37</v>
      </c>
      <c r="R305" s="53" t="s">
        <v>37</v>
      </c>
      <c r="S305" s="53" t="s">
        <v>37</v>
      </c>
      <c r="T305" s="53" t="s">
        <v>605</v>
      </c>
      <c r="U305" s="53" t="s">
        <v>35</v>
      </c>
      <c r="V305" s="56" t="s">
        <v>606</v>
      </c>
    </row>
    <row r="306" spans="1:22" x14ac:dyDescent="0.3">
      <c r="A306" s="53">
        <v>12367</v>
      </c>
      <c r="B306" s="53">
        <v>832</v>
      </c>
      <c r="C306" s="53">
        <v>53200118</v>
      </c>
      <c r="D306" s="53" t="s">
        <v>1016</v>
      </c>
      <c r="E306" s="54" t="s">
        <v>1017</v>
      </c>
      <c r="F306" s="55">
        <v>48</v>
      </c>
      <c r="G306" s="55" t="s">
        <v>609</v>
      </c>
      <c r="H306" s="55" t="s">
        <v>48</v>
      </c>
      <c r="I306" s="55" t="s">
        <v>604</v>
      </c>
      <c r="J306" s="53">
        <v>12367</v>
      </c>
      <c r="K306" s="53" t="s">
        <v>37</v>
      </c>
      <c r="L306" s="53" t="s">
        <v>37</v>
      </c>
      <c r="M306" s="53" t="s">
        <v>37</v>
      </c>
      <c r="N306" s="53" t="s">
        <v>37</v>
      </c>
      <c r="O306" s="53" t="s">
        <v>37</v>
      </c>
      <c r="P306" s="53" t="s">
        <v>37</v>
      </c>
      <c r="Q306" s="53" t="s">
        <v>37</v>
      </c>
      <c r="R306" s="53" t="s">
        <v>37</v>
      </c>
      <c r="S306" s="53" t="s">
        <v>37</v>
      </c>
      <c r="T306" s="53" t="s">
        <v>605</v>
      </c>
      <c r="U306" s="53" t="s">
        <v>35</v>
      </c>
      <c r="V306" s="56" t="s">
        <v>606</v>
      </c>
    </row>
    <row r="307" spans="1:22" ht="33.6" x14ac:dyDescent="0.3">
      <c r="A307" s="53">
        <v>12377</v>
      </c>
      <c r="B307" s="53">
        <v>891</v>
      </c>
      <c r="C307" s="53">
        <v>53200153</v>
      </c>
      <c r="D307" s="53" t="s">
        <v>1018</v>
      </c>
      <c r="E307" s="54" t="s">
        <v>1019</v>
      </c>
      <c r="F307" s="55">
        <v>44</v>
      </c>
      <c r="G307" s="55" t="s">
        <v>609</v>
      </c>
      <c r="H307" s="55" t="s">
        <v>48</v>
      </c>
      <c r="I307" s="55" t="s">
        <v>604</v>
      </c>
      <c r="J307" s="53">
        <v>12377</v>
      </c>
      <c r="K307" s="53" t="s">
        <v>37</v>
      </c>
      <c r="L307" s="53" t="s">
        <v>37</v>
      </c>
      <c r="M307" s="53" t="s">
        <v>37</v>
      </c>
      <c r="N307" s="53" t="s">
        <v>37</v>
      </c>
      <c r="O307" s="53" t="s">
        <v>37</v>
      </c>
      <c r="P307" s="53" t="s">
        <v>37</v>
      </c>
      <c r="Q307" s="53" t="s">
        <v>37</v>
      </c>
      <c r="R307" s="53" t="s">
        <v>37</v>
      </c>
      <c r="S307" s="53" t="s">
        <v>37</v>
      </c>
      <c r="T307" s="53" t="s">
        <v>605</v>
      </c>
      <c r="U307" s="53" t="s">
        <v>35</v>
      </c>
      <c r="V307" s="56" t="s">
        <v>606</v>
      </c>
    </row>
    <row r="308" spans="1:22" ht="33.6" x14ac:dyDescent="0.3">
      <c r="A308" s="53">
        <v>12378</v>
      </c>
      <c r="B308" s="53">
        <v>892</v>
      </c>
      <c r="C308" s="53">
        <v>53200153</v>
      </c>
      <c r="D308" s="53" t="s">
        <v>1020</v>
      </c>
      <c r="E308" s="54" t="s">
        <v>1021</v>
      </c>
      <c r="F308" s="55">
        <v>56</v>
      </c>
      <c r="G308" s="55" t="s">
        <v>609</v>
      </c>
      <c r="H308" s="55" t="s">
        <v>48</v>
      </c>
      <c r="I308" s="55" t="s">
        <v>604</v>
      </c>
      <c r="J308" s="53">
        <v>12378</v>
      </c>
      <c r="K308" s="53" t="s">
        <v>37</v>
      </c>
      <c r="L308" s="53" t="s">
        <v>37</v>
      </c>
      <c r="M308" s="53" t="s">
        <v>37</v>
      </c>
      <c r="N308" s="53" t="s">
        <v>37</v>
      </c>
      <c r="O308" s="53" t="s">
        <v>37</v>
      </c>
      <c r="P308" s="53" t="s">
        <v>37</v>
      </c>
      <c r="Q308" s="53" t="s">
        <v>37</v>
      </c>
      <c r="R308" s="53" t="s">
        <v>37</v>
      </c>
      <c r="S308" s="53" t="s">
        <v>37</v>
      </c>
      <c r="T308" s="53" t="s">
        <v>605</v>
      </c>
      <c r="U308" s="53" t="s">
        <v>35</v>
      </c>
      <c r="V308" s="56" t="s">
        <v>606</v>
      </c>
    </row>
    <row r="309" spans="1:22" ht="33.6" x14ac:dyDescent="0.3">
      <c r="A309" s="53">
        <v>12380</v>
      </c>
      <c r="B309" s="53">
        <v>893</v>
      </c>
      <c r="C309" s="53">
        <v>53200153</v>
      </c>
      <c r="D309" s="53" t="s">
        <v>1022</v>
      </c>
      <c r="E309" s="54" t="s">
        <v>1023</v>
      </c>
      <c r="F309" s="55">
        <v>3</v>
      </c>
      <c r="G309" s="55" t="s">
        <v>609</v>
      </c>
      <c r="H309" s="55" t="s">
        <v>48</v>
      </c>
      <c r="I309" s="55" t="s">
        <v>604</v>
      </c>
      <c r="J309" s="53">
        <v>12380</v>
      </c>
      <c r="K309" s="53" t="s">
        <v>37</v>
      </c>
      <c r="L309" s="53" t="s">
        <v>37</v>
      </c>
      <c r="M309" s="53" t="s">
        <v>37</v>
      </c>
      <c r="N309" s="53" t="s">
        <v>37</v>
      </c>
      <c r="O309" s="53" t="s">
        <v>37</v>
      </c>
      <c r="P309" s="53" t="s">
        <v>37</v>
      </c>
      <c r="Q309" s="53" t="s">
        <v>37</v>
      </c>
      <c r="R309" s="53" t="s">
        <v>37</v>
      </c>
      <c r="S309" s="53" t="s">
        <v>37</v>
      </c>
      <c r="T309" s="53" t="s">
        <v>605</v>
      </c>
      <c r="U309" s="53" t="s">
        <v>35</v>
      </c>
      <c r="V309" s="56" t="s">
        <v>606</v>
      </c>
    </row>
    <row r="310" spans="1:22" x14ac:dyDescent="0.3">
      <c r="A310" s="53">
        <v>12383</v>
      </c>
      <c r="B310" s="53">
        <v>894</v>
      </c>
      <c r="C310" s="53">
        <v>53200153</v>
      </c>
      <c r="D310" s="53" t="s">
        <v>1024</v>
      </c>
      <c r="E310" s="54" t="s">
        <v>1025</v>
      </c>
      <c r="F310" s="55">
        <v>6</v>
      </c>
      <c r="G310" s="55" t="s">
        <v>609</v>
      </c>
      <c r="H310" s="55" t="s">
        <v>48</v>
      </c>
      <c r="I310" s="55" t="s">
        <v>604</v>
      </c>
      <c r="J310" s="53">
        <v>12383</v>
      </c>
      <c r="K310" s="53" t="s">
        <v>37</v>
      </c>
      <c r="L310" s="53" t="s">
        <v>37</v>
      </c>
      <c r="M310" s="53" t="s">
        <v>37</v>
      </c>
      <c r="N310" s="53" t="s">
        <v>37</v>
      </c>
      <c r="O310" s="53" t="s">
        <v>37</v>
      </c>
      <c r="P310" s="53" t="s">
        <v>37</v>
      </c>
      <c r="Q310" s="53" t="s">
        <v>37</v>
      </c>
      <c r="R310" s="53" t="s">
        <v>37</v>
      </c>
      <c r="S310" s="53" t="s">
        <v>37</v>
      </c>
      <c r="T310" s="53" t="s">
        <v>605</v>
      </c>
      <c r="U310" s="53" t="s">
        <v>35</v>
      </c>
      <c r="V310" s="56" t="s">
        <v>606</v>
      </c>
    </row>
    <row r="311" spans="1:22" x14ac:dyDescent="0.3">
      <c r="A311" s="53">
        <v>12384</v>
      </c>
      <c r="B311" s="53">
        <v>631</v>
      </c>
      <c r="C311" s="53">
        <v>53100715</v>
      </c>
      <c r="D311" s="53" t="s">
        <v>510</v>
      </c>
      <c r="E311" s="54" t="s">
        <v>511</v>
      </c>
      <c r="F311" s="55">
        <v>12</v>
      </c>
      <c r="G311" s="55" t="s">
        <v>111</v>
      </c>
      <c r="H311" s="55" t="s">
        <v>48</v>
      </c>
      <c r="I311" s="55" t="s">
        <v>604</v>
      </c>
      <c r="J311" s="53">
        <v>12384</v>
      </c>
      <c r="K311" s="53" t="s">
        <v>37</v>
      </c>
      <c r="L311" s="53" t="s">
        <v>37</v>
      </c>
      <c r="M311" s="53" t="s">
        <v>37</v>
      </c>
      <c r="N311" s="53" t="s">
        <v>37</v>
      </c>
      <c r="O311" s="53" t="s">
        <v>37</v>
      </c>
      <c r="P311" s="53" t="s">
        <v>37</v>
      </c>
      <c r="Q311" s="53" t="s">
        <v>37</v>
      </c>
      <c r="R311" s="53" t="s">
        <v>37</v>
      </c>
      <c r="S311" s="53" t="s">
        <v>37</v>
      </c>
      <c r="T311" s="53" t="s">
        <v>704</v>
      </c>
      <c r="U311" s="53" t="s">
        <v>37</v>
      </c>
      <c r="V311" s="56" t="s">
        <v>1026</v>
      </c>
    </row>
    <row r="312" spans="1:22" ht="33.6" x14ac:dyDescent="0.3">
      <c r="A312" s="53">
        <v>12385</v>
      </c>
      <c r="B312" s="53">
        <v>595</v>
      </c>
      <c r="C312" s="53">
        <v>53100474</v>
      </c>
      <c r="D312" s="53" t="s">
        <v>1027</v>
      </c>
      <c r="E312" s="54" t="s">
        <v>1028</v>
      </c>
      <c r="F312" s="55">
        <v>67</v>
      </c>
      <c r="G312" s="55" t="s">
        <v>609</v>
      </c>
      <c r="H312" s="55" t="s">
        <v>48</v>
      </c>
      <c r="I312" s="55" t="s">
        <v>604</v>
      </c>
      <c r="J312" s="53">
        <v>12385</v>
      </c>
      <c r="K312" s="53" t="s">
        <v>37</v>
      </c>
      <c r="L312" s="53" t="s">
        <v>37</v>
      </c>
      <c r="M312" s="53" t="s">
        <v>37</v>
      </c>
      <c r="N312" s="53" t="s">
        <v>37</v>
      </c>
      <c r="O312" s="53" t="s">
        <v>37</v>
      </c>
      <c r="P312" s="53" t="s">
        <v>37</v>
      </c>
      <c r="Q312" s="53" t="s">
        <v>37</v>
      </c>
      <c r="R312" s="53" t="s">
        <v>37</v>
      </c>
      <c r="S312" s="53" t="s">
        <v>37</v>
      </c>
      <c r="T312" s="53" t="s">
        <v>605</v>
      </c>
      <c r="U312" s="53" t="s">
        <v>35</v>
      </c>
      <c r="V312" s="56" t="s">
        <v>606</v>
      </c>
    </row>
    <row r="313" spans="1:22" x14ac:dyDescent="0.3">
      <c r="A313" s="53">
        <v>12389</v>
      </c>
      <c r="B313" s="53">
        <v>900</v>
      </c>
      <c r="C313" s="53">
        <v>53200185</v>
      </c>
      <c r="D313" s="53" t="s">
        <v>1029</v>
      </c>
      <c r="E313" s="54" t="s">
        <v>1030</v>
      </c>
      <c r="F313" s="55">
        <v>14</v>
      </c>
      <c r="G313" s="55" t="s">
        <v>609</v>
      </c>
      <c r="H313" s="55" t="s">
        <v>48</v>
      </c>
      <c r="I313" s="55" t="s">
        <v>604</v>
      </c>
      <c r="J313" s="53">
        <v>12389</v>
      </c>
      <c r="K313" s="53" t="s">
        <v>37</v>
      </c>
      <c r="L313" s="53" t="s">
        <v>37</v>
      </c>
      <c r="M313" s="53" t="s">
        <v>37</v>
      </c>
      <c r="N313" s="53" t="s">
        <v>37</v>
      </c>
      <c r="O313" s="53" t="s">
        <v>37</v>
      </c>
      <c r="P313" s="53" t="s">
        <v>37</v>
      </c>
      <c r="Q313" s="53" t="s">
        <v>37</v>
      </c>
      <c r="R313" s="53" t="s">
        <v>37</v>
      </c>
      <c r="S313" s="53" t="s">
        <v>37</v>
      </c>
      <c r="T313" s="53" t="s">
        <v>605</v>
      </c>
      <c r="U313" s="53" t="s">
        <v>35</v>
      </c>
      <c r="V313" s="56" t="s">
        <v>606</v>
      </c>
    </row>
    <row r="314" spans="1:22" x14ac:dyDescent="0.3">
      <c r="A314" s="53">
        <v>12394</v>
      </c>
      <c r="B314" s="53">
        <v>37</v>
      </c>
      <c r="C314" s="53">
        <v>25400316</v>
      </c>
      <c r="D314" s="53" t="s">
        <v>1031</v>
      </c>
      <c r="E314" s="54" t="s">
        <v>1032</v>
      </c>
      <c r="F314" s="55">
        <v>143</v>
      </c>
      <c r="G314" s="55" t="s">
        <v>609</v>
      </c>
      <c r="H314" s="55" t="s">
        <v>48</v>
      </c>
      <c r="I314" s="55" t="s">
        <v>604</v>
      </c>
      <c r="J314" s="53">
        <v>12394</v>
      </c>
      <c r="K314" s="53" t="s">
        <v>37</v>
      </c>
      <c r="L314" s="53" t="s">
        <v>37</v>
      </c>
      <c r="M314" s="53" t="s">
        <v>37</v>
      </c>
      <c r="N314" s="53" t="s">
        <v>37</v>
      </c>
      <c r="O314" s="53" t="s">
        <v>37</v>
      </c>
      <c r="P314" s="53" t="s">
        <v>37</v>
      </c>
      <c r="Q314" s="53" t="s">
        <v>37</v>
      </c>
      <c r="R314" s="53" t="s">
        <v>37</v>
      </c>
      <c r="S314" s="53" t="s">
        <v>37</v>
      </c>
      <c r="T314" s="53" t="s">
        <v>605</v>
      </c>
      <c r="U314" s="53" t="s">
        <v>35</v>
      </c>
      <c r="V314" s="56" t="s">
        <v>606</v>
      </c>
    </row>
    <row r="315" spans="1:22" x14ac:dyDescent="0.3">
      <c r="A315" s="53">
        <v>12395</v>
      </c>
      <c r="B315" s="53">
        <v>38</v>
      </c>
      <c r="C315" s="53">
        <v>25400316</v>
      </c>
      <c r="D315" s="53" t="s">
        <v>1033</v>
      </c>
      <c r="E315" s="54" t="s">
        <v>1034</v>
      </c>
      <c r="F315" s="55">
        <v>50</v>
      </c>
      <c r="G315" s="55" t="s">
        <v>609</v>
      </c>
      <c r="H315" s="55" t="s">
        <v>48</v>
      </c>
      <c r="I315" s="55" t="s">
        <v>604</v>
      </c>
      <c r="J315" s="53">
        <v>12395</v>
      </c>
      <c r="K315" s="53" t="s">
        <v>37</v>
      </c>
      <c r="L315" s="53" t="s">
        <v>37</v>
      </c>
      <c r="M315" s="53" t="s">
        <v>37</v>
      </c>
      <c r="N315" s="53" t="s">
        <v>37</v>
      </c>
      <c r="O315" s="53" t="s">
        <v>37</v>
      </c>
      <c r="P315" s="53" t="s">
        <v>37</v>
      </c>
      <c r="Q315" s="53" t="s">
        <v>37</v>
      </c>
      <c r="R315" s="53" t="s">
        <v>37</v>
      </c>
      <c r="S315" s="53" t="s">
        <v>37</v>
      </c>
      <c r="T315" s="53" t="s">
        <v>605</v>
      </c>
      <c r="U315" s="53" t="s">
        <v>35</v>
      </c>
      <c r="V315" s="56" t="s">
        <v>606</v>
      </c>
    </row>
    <row r="316" spans="1:22" x14ac:dyDescent="0.3">
      <c r="A316" s="53">
        <v>12398</v>
      </c>
      <c r="B316" s="53">
        <v>39</v>
      </c>
      <c r="C316" s="53">
        <v>25400316</v>
      </c>
      <c r="D316" s="53" t="s">
        <v>1035</v>
      </c>
      <c r="E316" s="54" t="s">
        <v>1036</v>
      </c>
      <c r="F316" s="55">
        <v>660</v>
      </c>
      <c r="G316" s="55" t="s">
        <v>609</v>
      </c>
      <c r="H316" s="55" t="s">
        <v>48</v>
      </c>
      <c r="I316" s="55" t="s">
        <v>604</v>
      </c>
      <c r="J316" s="53">
        <v>12398</v>
      </c>
      <c r="K316" s="53" t="s">
        <v>37</v>
      </c>
      <c r="L316" s="53" t="s">
        <v>37</v>
      </c>
      <c r="M316" s="53" t="s">
        <v>37</v>
      </c>
      <c r="N316" s="53" t="s">
        <v>37</v>
      </c>
      <c r="O316" s="53" t="s">
        <v>37</v>
      </c>
      <c r="P316" s="53" t="s">
        <v>37</v>
      </c>
      <c r="Q316" s="53" t="s">
        <v>37</v>
      </c>
      <c r="R316" s="53" t="s">
        <v>37</v>
      </c>
      <c r="S316" s="53" t="s">
        <v>37</v>
      </c>
      <c r="T316" s="53" t="s">
        <v>605</v>
      </c>
      <c r="U316" s="53" t="s">
        <v>35</v>
      </c>
      <c r="V316" s="56" t="s">
        <v>606</v>
      </c>
    </row>
    <row r="317" spans="1:22" x14ac:dyDescent="0.3">
      <c r="A317" s="53">
        <v>12399</v>
      </c>
      <c r="B317" s="53">
        <v>932</v>
      </c>
      <c r="C317" s="53">
        <v>53200192</v>
      </c>
      <c r="D317" s="53" t="s">
        <v>1037</v>
      </c>
      <c r="E317" s="54" t="s">
        <v>1038</v>
      </c>
      <c r="F317" s="55">
        <v>213</v>
      </c>
      <c r="G317" s="55" t="s">
        <v>609</v>
      </c>
      <c r="H317" s="55" t="s">
        <v>48</v>
      </c>
      <c r="I317" s="55" t="s">
        <v>604</v>
      </c>
      <c r="J317" s="53">
        <v>12399</v>
      </c>
      <c r="K317" s="53" t="s">
        <v>37</v>
      </c>
      <c r="L317" s="53" t="s">
        <v>37</v>
      </c>
      <c r="M317" s="53" t="s">
        <v>37</v>
      </c>
      <c r="N317" s="53" t="s">
        <v>37</v>
      </c>
      <c r="O317" s="53" t="s">
        <v>37</v>
      </c>
      <c r="P317" s="53" t="s">
        <v>37</v>
      </c>
      <c r="Q317" s="53" t="s">
        <v>37</v>
      </c>
      <c r="R317" s="53" t="s">
        <v>37</v>
      </c>
      <c r="S317" s="53" t="s">
        <v>37</v>
      </c>
      <c r="T317" s="53" t="s">
        <v>605</v>
      </c>
      <c r="U317" s="53" t="s">
        <v>35</v>
      </c>
      <c r="V317" s="56" t="s">
        <v>606</v>
      </c>
    </row>
    <row r="318" spans="1:22" x14ac:dyDescent="0.3">
      <c r="A318" s="53">
        <v>12401</v>
      </c>
      <c r="B318" s="53">
        <v>1295</v>
      </c>
      <c r="C318" s="53">
        <v>53200438</v>
      </c>
      <c r="D318" s="53" t="s">
        <v>1039</v>
      </c>
      <c r="E318" s="54" t="s">
        <v>1040</v>
      </c>
      <c r="F318" s="55">
        <v>18</v>
      </c>
      <c r="G318" s="55" t="s">
        <v>609</v>
      </c>
      <c r="H318" s="55" t="s">
        <v>48</v>
      </c>
      <c r="I318" s="55" t="s">
        <v>604</v>
      </c>
      <c r="J318" s="53">
        <v>12401</v>
      </c>
      <c r="K318" s="53" t="s">
        <v>37</v>
      </c>
      <c r="L318" s="53" t="s">
        <v>37</v>
      </c>
      <c r="M318" s="53" t="s">
        <v>37</v>
      </c>
      <c r="N318" s="53" t="s">
        <v>37</v>
      </c>
      <c r="O318" s="53" t="s">
        <v>37</v>
      </c>
      <c r="P318" s="53" t="s">
        <v>37</v>
      </c>
      <c r="Q318" s="53" t="s">
        <v>37</v>
      </c>
      <c r="R318" s="53" t="s">
        <v>37</v>
      </c>
      <c r="S318" s="53" t="s">
        <v>37</v>
      </c>
      <c r="T318" s="53" t="s">
        <v>605</v>
      </c>
      <c r="U318" s="53" t="s">
        <v>35</v>
      </c>
      <c r="V318" s="56" t="s">
        <v>606</v>
      </c>
    </row>
    <row r="319" spans="1:22" x14ac:dyDescent="0.3">
      <c r="A319" s="53">
        <v>12402</v>
      </c>
      <c r="B319" s="53">
        <v>1296</v>
      </c>
      <c r="C319" s="53">
        <v>53200438</v>
      </c>
      <c r="D319" s="53" t="s">
        <v>1041</v>
      </c>
      <c r="E319" s="54" t="s">
        <v>1042</v>
      </c>
      <c r="F319" s="55">
        <v>3507</v>
      </c>
      <c r="G319" s="55" t="s">
        <v>609</v>
      </c>
      <c r="H319" s="55" t="s">
        <v>48</v>
      </c>
      <c r="I319" s="55" t="s">
        <v>604</v>
      </c>
      <c r="J319" s="53">
        <v>12402</v>
      </c>
      <c r="K319" s="53" t="s">
        <v>37</v>
      </c>
      <c r="L319" s="53" t="s">
        <v>37</v>
      </c>
      <c r="M319" s="53" t="s">
        <v>37</v>
      </c>
      <c r="N319" s="53" t="s">
        <v>37</v>
      </c>
      <c r="O319" s="53" t="s">
        <v>37</v>
      </c>
      <c r="P319" s="53" t="s">
        <v>37</v>
      </c>
      <c r="Q319" s="53" t="s">
        <v>37</v>
      </c>
      <c r="R319" s="53" t="s">
        <v>37</v>
      </c>
      <c r="S319" s="53" t="s">
        <v>37</v>
      </c>
      <c r="T319" s="53" t="s">
        <v>605</v>
      </c>
      <c r="U319" s="53" t="s">
        <v>35</v>
      </c>
      <c r="V319" s="56" t="s">
        <v>606</v>
      </c>
    </row>
    <row r="320" spans="1:22" x14ac:dyDescent="0.3">
      <c r="A320" s="53">
        <v>12403</v>
      </c>
      <c r="B320" s="53">
        <v>1297</v>
      </c>
      <c r="C320" s="53">
        <v>53200438</v>
      </c>
      <c r="D320" s="53" t="s">
        <v>1043</v>
      </c>
      <c r="E320" s="54" t="s">
        <v>1044</v>
      </c>
      <c r="F320" s="55">
        <v>2</v>
      </c>
      <c r="G320" s="55" t="s">
        <v>609</v>
      </c>
      <c r="H320" s="55" t="s">
        <v>48</v>
      </c>
      <c r="I320" s="55" t="s">
        <v>604</v>
      </c>
      <c r="J320" s="53">
        <v>12403</v>
      </c>
      <c r="K320" s="53" t="s">
        <v>37</v>
      </c>
      <c r="L320" s="53" t="s">
        <v>37</v>
      </c>
      <c r="M320" s="53" t="s">
        <v>37</v>
      </c>
      <c r="N320" s="53" t="s">
        <v>37</v>
      </c>
      <c r="O320" s="53" t="s">
        <v>37</v>
      </c>
      <c r="P320" s="53" t="s">
        <v>37</v>
      </c>
      <c r="Q320" s="53" t="s">
        <v>37</v>
      </c>
      <c r="R320" s="53" t="s">
        <v>37</v>
      </c>
      <c r="S320" s="53" t="s">
        <v>37</v>
      </c>
      <c r="T320" s="53" t="s">
        <v>605</v>
      </c>
      <c r="U320" s="53" t="s">
        <v>35</v>
      </c>
      <c r="V320" s="56" t="s">
        <v>606</v>
      </c>
    </row>
    <row r="321" spans="1:22" x14ac:dyDescent="0.3">
      <c r="A321" s="53">
        <v>12405</v>
      </c>
      <c r="B321" s="53">
        <v>1298</v>
      </c>
      <c r="C321" s="53">
        <v>53200438</v>
      </c>
      <c r="D321" s="53" t="s">
        <v>1045</v>
      </c>
      <c r="E321" s="54" t="s">
        <v>1046</v>
      </c>
      <c r="F321" s="55">
        <v>45</v>
      </c>
      <c r="G321" s="55" t="s">
        <v>609</v>
      </c>
      <c r="H321" s="55" t="s">
        <v>48</v>
      </c>
      <c r="I321" s="55" t="s">
        <v>604</v>
      </c>
      <c r="J321" s="53">
        <v>12405</v>
      </c>
      <c r="K321" s="53" t="s">
        <v>37</v>
      </c>
      <c r="L321" s="53" t="s">
        <v>37</v>
      </c>
      <c r="M321" s="53" t="s">
        <v>37</v>
      </c>
      <c r="N321" s="53" t="s">
        <v>37</v>
      </c>
      <c r="O321" s="53" t="s">
        <v>37</v>
      </c>
      <c r="P321" s="53" t="s">
        <v>37</v>
      </c>
      <c r="Q321" s="53" t="s">
        <v>37</v>
      </c>
      <c r="R321" s="53" t="s">
        <v>37</v>
      </c>
      <c r="S321" s="53" t="s">
        <v>37</v>
      </c>
      <c r="T321" s="53" t="s">
        <v>605</v>
      </c>
      <c r="U321" s="53" t="s">
        <v>35</v>
      </c>
      <c r="V321" s="56" t="s">
        <v>606</v>
      </c>
    </row>
    <row r="322" spans="1:22" x14ac:dyDescent="0.3">
      <c r="A322" s="53">
        <v>12406</v>
      </c>
      <c r="B322" s="53">
        <v>1299</v>
      </c>
      <c r="C322" s="53">
        <v>53200438</v>
      </c>
      <c r="D322" s="53" t="s">
        <v>1047</v>
      </c>
      <c r="E322" s="54" t="s">
        <v>1048</v>
      </c>
      <c r="F322" s="55">
        <v>6</v>
      </c>
      <c r="G322" s="55" t="s">
        <v>609</v>
      </c>
      <c r="H322" s="55" t="s">
        <v>48</v>
      </c>
      <c r="I322" s="55" t="s">
        <v>604</v>
      </c>
      <c r="J322" s="53">
        <v>12406</v>
      </c>
      <c r="K322" s="53" t="s">
        <v>37</v>
      </c>
      <c r="L322" s="53" t="s">
        <v>37</v>
      </c>
      <c r="M322" s="53" t="s">
        <v>37</v>
      </c>
      <c r="N322" s="53" t="s">
        <v>37</v>
      </c>
      <c r="O322" s="53" t="s">
        <v>37</v>
      </c>
      <c r="P322" s="53" t="s">
        <v>37</v>
      </c>
      <c r="Q322" s="53" t="s">
        <v>37</v>
      </c>
      <c r="R322" s="53" t="s">
        <v>37</v>
      </c>
      <c r="S322" s="53" t="s">
        <v>37</v>
      </c>
      <c r="T322" s="53" t="s">
        <v>605</v>
      </c>
      <c r="U322" s="53" t="s">
        <v>35</v>
      </c>
      <c r="V322" s="56" t="s">
        <v>606</v>
      </c>
    </row>
    <row r="323" spans="1:22" x14ac:dyDescent="0.3">
      <c r="A323" s="53">
        <v>12407</v>
      </c>
      <c r="B323" s="53">
        <v>1300</v>
      </c>
      <c r="C323" s="53">
        <v>53200438</v>
      </c>
      <c r="D323" s="53" t="s">
        <v>1049</v>
      </c>
      <c r="E323" s="54" t="s">
        <v>1050</v>
      </c>
      <c r="F323" s="55">
        <v>376</v>
      </c>
      <c r="G323" s="55" t="s">
        <v>609</v>
      </c>
      <c r="H323" s="55" t="s">
        <v>48</v>
      </c>
      <c r="I323" s="55" t="s">
        <v>604</v>
      </c>
      <c r="J323" s="53">
        <v>12407</v>
      </c>
      <c r="K323" s="53" t="s">
        <v>37</v>
      </c>
      <c r="L323" s="53" t="s">
        <v>37</v>
      </c>
      <c r="M323" s="53" t="s">
        <v>37</v>
      </c>
      <c r="N323" s="53" t="s">
        <v>37</v>
      </c>
      <c r="O323" s="53" t="s">
        <v>37</v>
      </c>
      <c r="P323" s="53" t="s">
        <v>37</v>
      </c>
      <c r="Q323" s="53" t="s">
        <v>37</v>
      </c>
      <c r="R323" s="53" t="s">
        <v>37</v>
      </c>
      <c r="S323" s="53" t="s">
        <v>37</v>
      </c>
      <c r="T323" s="53" t="s">
        <v>605</v>
      </c>
      <c r="U323" s="53" t="s">
        <v>35</v>
      </c>
      <c r="V323" s="56" t="s">
        <v>606</v>
      </c>
    </row>
    <row r="324" spans="1:22" x14ac:dyDescent="0.3">
      <c r="A324" s="53">
        <v>12409</v>
      </c>
      <c r="B324" s="53">
        <v>1301</v>
      </c>
      <c r="C324" s="53">
        <v>53200438</v>
      </c>
      <c r="D324" s="53" t="s">
        <v>1051</v>
      </c>
      <c r="E324" s="54" t="s">
        <v>1052</v>
      </c>
      <c r="F324" s="55">
        <v>134</v>
      </c>
      <c r="G324" s="55" t="s">
        <v>609</v>
      </c>
      <c r="H324" s="55" t="s">
        <v>48</v>
      </c>
      <c r="I324" s="55" t="s">
        <v>604</v>
      </c>
      <c r="J324" s="53">
        <v>12409</v>
      </c>
      <c r="K324" s="53" t="s">
        <v>37</v>
      </c>
      <c r="L324" s="53" t="s">
        <v>37</v>
      </c>
      <c r="M324" s="53" t="s">
        <v>37</v>
      </c>
      <c r="N324" s="53" t="s">
        <v>37</v>
      </c>
      <c r="O324" s="53" t="s">
        <v>37</v>
      </c>
      <c r="P324" s="53" t="s">
        <v>37</v>
      </c>
      <c r="Q324" s="53" t="s">
        <v>37</v>
      </c>
      <c r="R324" s="53" t="s">
        <v>37</v>
      </c>
      <c r="S324" s="53" t="s">
        <v>37</v>
      </c>
      <c r="T324" s="53" t="s">
        <v>605</v>
      </c>
      <c r="U324" s="53" t="s">
        <v>35</v>
      </c>
      <c r="V324" s="56" t="s">
        <v>606</v>
      </c>
    </row>
    <row r="325" spans="1:22" ht="33.6" x14ac:dyDescent="0.3">
      <c r="A325" s="53">
        <v>12410</v>
      </c>
      <c r="B325" s="53">
        <v>1302</v>
      </c>
      <c r="C325" s="53">
        <v>53200438</v>
      </c>
      <c r="D325" s="53" t="s">
        <v>1053</v>
      </c>
      <c r="E325" s="54" t="s">
        <v>1054</v>
      </c>
      <c r="F325" s="55">
        <v>307</v>
      </c>
      <c r="G325" s="55" t="s">
        <v>609</v>
      </c>
      <c r="H325" s="55" t="s">
        <v>48</v>
      </c>
      <c r="I325" s="55" t="s">
        <v>604</v>
      </c>
      <c r="J325" s="53">
        <v>12410</v>
      </c>
      <c r="K325" s="53" t="s">
        <v>37</v>
      </c>
      <c r="L325" s="53" t="s">
        <v>37</v>
      </c>
      <c r="M325" s="53" t="s">
        <v>37</v>
      </c>
      <c r="N325" s="53" t="s">
        <v>37</v>
      </c>
      <c r="O325" s="53" t="s">
        <v>37</v>
      </c>
      <c r="P325" s="53" t="s">
        <v>37</v>
      </c>
      <c r="Q325" s="53" t="s">
        <v>37</v>
      </c>
      <c r="R325" s="53" t="s">
        <v>37</v>
      </c>
      <c r="S325" s="53" t="s">
        <v>37</v>
      </c>
      <c r="T325" s="53" t="s">
        <v>605</v>
      </c>
      <c r="U325" s="53" t="s">
        <v>35</v>
      </c>
      <c r="V325" s="56" t="s">
        <v>606</v>
      </c>
    </row>
    <row r="326" spans="1:22" x14ac:dyDescent="0.3">
      <c r="A326" s="53">
        <v>12411</v>
      </c>
      <c r="B326" s="53">
        <v>1303</v>
      </c>
      <c r="C326" s="53">
        <v>53200438</v>
      </c>
      <c r="D326" s="53" t="s">
        <v>1055</v>
      </c>
      <c r="E326" s="54" t="s">
        <v>1056</v>
      </c>
      <c r="F326" s="55">
        <v>30</v>
      </c>
      <c r="G326" s="55" t="s">
        <v>609</v>
      </c>
      <c r="H326" s="55" t="s">
        <v>48</v>
      </c>
      <c r="I326" s="55" t="s">
        <v>604</v>
      </c>
      <c r="J326" s="53">
        <v>12411</v>
      </c>
      <c r="K326" s="53" t="s">
        <v>37</v>
      </c>
      <c r="L326" s="53" t="s">
        <v>37</v>
      </c>
      <c r="M326" s="53" t="s">
        <v>37</v>
      </c>
      <c r="N326" s="53" t="s">
        <v>37</v>
      </c>
      <c r="O326" s="53" t="s">
        <v>37</v>
      </c>
      <c r="P326" s="53" t="s">
        <v>37</v>
      </c>
      <c r="Q326" s="53" t="s">
        <v>37</v>
      </c>
      <c r="R326" s="53" t="s">
        <v>37</v>
      </c>
      <c r="S326" s="53" t="s">
        <v>37</v>
      </c>
      <c r="T326" s="53" t="s">
        <v>605</v>
      </c>
      <c r="U326" s="53" t="s">
        <v>35</v>
      </c>
      <c r="V326" s="56" t="s">
        <v>606</v>
      </c>
    </row>
    <row r="327" spans="1:22" ht="33.6" x14ac:dyDescent="0.3">
      <c r="A327" s="53">
        <v>12412</v>
      </c>
      <c r="B327" s="53">
        <v>1304</v>
      </c>
      <c r="C327" s="53">
        <v>53200438</v>
      </c>
      <c r="D327" s="53" t="s">
        <v>1057</v>
      </c>
      <c r="E327" s="54" t="s">
        <v>1058</v>
      </c>
      <c r="F327" s="55">
        <v>139</v>
      </c>
      <c r="G327" s="55" t="s">
        <v>609</v>
      </c>
      <c r="H327" s="55" t="s">
        <v>48</v>
      </c>
      <c r="I327" s="55" t="s">
        <v>604</v>
      </c>
      <c r="J327" s="53">
        <v>12412</v>
      </c>
      <c r="K327" s="53" t="s">
        <v>37</v>
      </c>
      <c r="L327" s="53" t="s">
        <v>37</v>
      </c>
      <c r="M327" s="53" t="s">
        <v>37</v>
      </c>
      <c r="N327" s="53" t="s">
        <v>37</v>
      </c>
      <c r="O327" s="53" t="s">
        <v>37</v>
      </c>
      <c r="P327" s="53" t="s">
        <v>37</v>
      </c>
      <c r="Q327" s="53" t="s">
        <v>37</v>
      </c>
      <c r="R327" s="53" t="s">
        <v>37</v>
      </c>
      <c r="S327" s="53" t="s">
        <v>37</v>
      </c>
      <c r="T327" s="53" t="s">
        <v>605</v>
      </c>
      <c r="U327" s="53" t="s">
        <v>35</v>
      </c>
      <c r="V327" s="56" t="s">
        <v>606</v>
      </c>
    </row>
    <row r="328" spans="1:22" ht="33.6" x14ac:dyDescent="0.3">
      <c r="A328" s="53">
        <v>12413</v>
      </c>
      <c r="B328" s="53">
        <v>1305</v>
      </c>
      <c r="C328" s="53">
        <v>53200438</v>
      </c>
      <c r="D328" s="53" t="s">
        <v>1059</v>
      </c>
      <c r="E328" s="54" t="s">
        <v>1060</v>
      </c>
      <c r="F328" s="55">
        <v>130</v>
      </c>
      <c r="G328" s="55" t="s">
        <v>609</v>
      </c>
      <c r="H328" s="55" t="s">
        <v>48</v>
      </c>
      <c r="I328" s="55" t="s">
        <v>604</v>
      </c>
      <c r="J328" s="53">
        <v>12413</v>
      </c>
      <c r="K328" s="53" t="s">
        <v>37</v>
      </c>
      <c r="L328" s="53" t="s">
        <v>37</v>
      </c>
      <c r="M328" s="53" t="s">
        <v>37</v>
      </c>
      <c r="N328" s="53" t="s">
        <v>37</v>
      </c>
      <c r="O328" s="53" t="s">
        <v>37</v>
      </c>
      <c r="P328" s="53" t="s">
        <v>37</v>
      </c>
      <c r="Q328" s="53" t="s">
        <v>37</v>
      </c>
      <c r="R328" s="53" t="s">
        <v>37</v>
      </c>
      <c r="S328" s="53" t="s">
        <v>37</v>
      </c>
      <c r="T328" s="53" t="s">
        <v>605</v>
      </c>
      <c r="U328" s="53" t="s">
        <v>35</v>
      </c>
      <c r="V328" s="56" t="s">
        <v>606</v>
      </c>
    </row>
    <row r="329" spans="1:22" x14ac:dyDescent="0.3">
      <c r="A329" s="53">
        <v>12416</v>
      </c>
      <c r="B329" s="53">
        <v>1306</v>
      </c>
      <c r="C329" s="53">
        <v>53200438</v>
      </c>
      <c r="D329" s="53" t="s">
        <v>1061</v>
      </c>
      <c r="E329" s="54" t="s">
        <v>1062</v>
      </c>
      <c r="F329" s="55">
        <v>1451</v>
      </c>
      <c r="G329" s="55" t="s">
        <v>609</v>
      </c>
      <c r="H329" s="55" t="s">
        <v>48</v>
      </c>
      <c r="I329" s="55" t="s">
        <v>604</v>
      </c>
      <c r="J329" s="53">
        <v>12416</v>
      </c>
      <c r="K329" s="53" t="s">
        <v>37</v>
      </c>
      <c r="L329" s="53" t="s">
        <v>37</v>
      </c>
      <c r="M329" s="53" t="s">
        <v>37</v>
      </c>
      <c r="N329" s="53" t="s">
        <v>37</v>
      </c>
      <c r="O329" s="53" t="s">
        <v>37</v>
      </c>
      <c r="P329" s="53" t="s">
        <v>37</v>
      </c>
      <c r="Q329" s="53" t="s">
        <v>37</v>
      </c>
      <c r="R329" s="53" t="s">
        <v>37</v>
      </c>
      <c r="S329" s="53" t="s">
        <v>37</v>
      </c>
      <c r="T329" s="53" t="s">
        <v>605</v>
      </c>
      <c r="U329" s="53" t="s">
        <v>35</v>
      </c>
      <c r="V329" s="56" t="s">
        <v>606</v>
      </c>
    </row>
    <row r="330" spans="1:22" ht="33.6" x14ac:dyDescent="0.3">
      <c r="A330" s="53">
        <v>12417</v>
      </c>
      <c r="B330" s="53">
        <v>1307</v>
      </c>
      <c r="C330" s="53">
        <v>53200438</v>
      </c>
      <c r="D330" s="53" t="s">
        <v>1063</v>
      </c>
      <c r="E330" s="54" t="s">
        <v>1064</v>
      </c>
      <c r="F330" s="55">
        <v>853</v>
      </c>
      <c r="G330" s="55" t="s">
        <v>609</v>
      </c>
      <c r="H330" s="55" t="s">
        <v>48</v>
      </c>
      <c r="I330" s="55" t="s">
        <v>604</v>
      </c>
      <c r="J330" s="53">
        <v>12417</v>
      </c>
      <c r="K330" s="53" t="s">
        <v>37</v>
      </c>
      <c r="L330" s="53" t="s">
        <v>37</v>
      </c>
      <c r="M330" s="53" t="s">
        <v>37</v>
      </c>
      <c r="N330" s="53" t="s">
        <v>37</v>
      </c>
      <c r="O330" s="53" t="s">
        <v>37</v>
      </c>
      <c r="P330" s="53" t="s">
        <v>37</v>
      </c>
      <c r="Q330" s="53" t="s">
        <v>37</v>
      </c>
      <c r="R330" s="53" t="s">
        <v>37</v>
      </c>
      <c r="S330" s="53" t="s">
        <v>37</v>
      </c>
      <c r="T330" s="53" t="s">
        <v>605</v>
      </c>
      <c r="U330" s="53" t="s">
        <v>35</v>
      </c>
      <c r="V330" s="56" t="s">
        <v>606</v>
      </c>
    </row>
    <row r="331" spans="1:22" ht="33.6" x14ac:dyDescent="0.3">
      <c r="A331" s="53">
        <v>12418</v>
      </c>
      <c r="B331" s="53">
        <v>1308</v>
      </c>
      <c r="C331" s="53">
        <v>53200438</v>
      </c>
      <c r="D331" s="53" t="s">
        <v>1065</v>
      </c>
      <c r="E331" s="54" t="s">
        <v>1066</v>
      </c>
      <c r="F331" s="55">
        <v>584</v>
      </c>
      <c r="G331" s="55" t="s">
        <v>609</v>
      </c>
      <c r="H331" s="55" t="s">
        <v>48</v>
      </c>
      <c r="I331" s="55" t="s">
        <v>604</v>
      </c>
      <c r="J331" s="53">
        <v>12418</v>
      </c>
      <c r="K331" s="53" t="s">
        <v>37</v>
      </c>
      <c r="L331" s="53" t="s">
        <v>37</v>
      </c>
      <c r="M331" s="53" t="s">
        <v>37</v>
      </c>
      <c r="N331" s="53" t="s">
        <v>37</v>
      </c>
      <c r="O331" s="53" t="s">
        <v>37</v>
      </c>
      <c r="P331" s="53" t="s">
        <v>37</v>
      </c>
      <c r="Q331" s="53" t="s">
        <v>37</v>
      </c>
      <c r="R331" s="53" t="s">
        <v>37</v>
      </c>
      <c r="S331" s="53" t="s">
        <v>37</v>
      </c>
      <c r="T331" s="53" t="s">
        <v>605</v>
      </c>
      <c r="U331" s="53" t="s">
        <v>35</v>
      </c>
      <c r="V331" s="56" t="s">
        <v>606</v>
      </c>
    </row>
    <row r="332" spans="1:22" ht="33.6" x14ac:dyDescent="0.3">
      <c r="A332" s="53">
        <v>12422</v>
      </c>
      <c r="B332" s="53">
        <v>1309</v>
      </c>
      <c r="C332" s="53">
        <v>53200438</v>
      </c>
      <c r="D332" s="53" t="s">
        <v>1067</v>
      </c>
      <c r="E332" s="54" t="s">
        <v>1068</v>
      </c>
      <c r="F332" s="55">
        <v>194</v>
      </c>
      <c r="G332" s="55" t="s">
        <v>609</v>
      </c>
      <c r="H332" s="55" t="s">
        <v>48</v>
      </c>
      <c r="I332" s="55" t="s">
        <v>604</v>
      </c>
      <c r="J332" s="53">
        <v>12422</v>
      </c>
      <c r="K332" s="53" t="s">
        <v>37</v>
      </c>
      <c r="L332" s="53" t="s">
        <v>37</v>
      </c>
      <c r="M332" s="53" t="s">
        <v>37</v>
      </c>
      <c r="N332" s="53" t="s">
        <v>37</v>
      </c>
      <c r="O332" s="53" t="s">
        <v>37</v>
      </c>
      <c r="P332" s="53" t="s">
        <v>37</v>
      </c>
      <c r="Q332" s="53" t="s">
        <v>37</v>
      </c>
      <c r="R332" s="53" t="s">
        <v>37</v>
      </c>
      <c r="S332" s="53" t="s">
        <v>37</v>
      </c>
      <c r="T332" s="53" t="s">
        <v>605</v>
      </c>
      <c r="U332" s="53" t="s">
        <v>35</v>
      </c>
      <c r="V332" s="56" t="s">
        <v>606</v>
      </c>
    </row>
    <row r="333" spans="1:22" ht="33.6" x14ac:dyDescent="0.3">
      <c r="A333" s="53">
        <v>12423</v>
      </c>
      <c r="B333" s="53">
        <v>1310</v>
      </c>
      <c r="C333" s="53">
        <v>53200438</v>
      </c>
      <c r="D333" s="53" t="s">
        <v>1069</v>
      </c>
      <c r="E333" s="54" t="s">
        <v>1070</v>
      </c>
      <c r="F333" s="55">
        <v>3750</v>
      </c>
      <c r="G333" s="55" t="s">
        <v>609</v>
      </c>
      <c r="H333" s="55" t="s">
        <v>48</v>
      </c>
      <c r="I333" s="55" t="s">
        <v>604</v>
      </c>
      <c r="J333" s="53">
        <v>12423</v>
      </c>
      <c r="K333" s="53" t="s">
        <v>37</v>
      </c>
      <c r="L333" s="53" t="s">
        <v>37</v>
      </c>
      <c r="M333" s="53" t="s">
        <v>37</v>
      </c>
      <c r="N333" s="53" t="s">
        <v>37</v>
      </c>
      <c r="O333" s="53" t="s">
        <v>37</v>
      </c>
      <c r="P333" s="53" t="s">
        <v>37</v>
      </c>
      <c r="Q333" s="53" t="s">
        <v>37</v>
      </c>
      <c r="R333" s="53" t="s">
        <v>37</v>
      </c>
      <c r="S333" s="53" t="s">
        <v>37</v>
      </c>
      <c r="T333" s="53" t="s">
        <v>605</v>
      </c>
      <c r="U333" s="53" t="s">
        <v>35</v>
      </c>
      <c r="V333" s="56" t="s">
        <v>606</v>
      </c>
    </row>
    <row r="334" spans="1:22" x14ac:dyDescent="0.3">
      <c r="A334" s="53">
        <v>12424</v>
      </c>
      <c r="B334" s="53">
        <v>1311</v>
      </c>
      <c r="C334" s="53">
        <v>53200438</v>
      </c>
      <c r="D334" s="53" t="s">
        <v>1071</v>
      </c>
      <c r="E334" s="54" t="s">
        <v>1072</v>
      </c>
      <c r="F334" s="55">
        <v>1400</v>
      </c>
      <c r="G334" s="55" t="s">
        <v>609</v>
      </c>
      <c r="H334" s="55" t="s">
        <v>48</v>
      </c>
      <c r="I334" s="55" t="s">
        <v>604</v>
      </c>
      <c r="J334" s="53">
        <v>12424</v>
      </c>
      <c r="K334" s="53" t="s">
        <v>37</v>
      </c>
      <c r="L334" s="53" t="s">
        <v>37</v>
      </c>
      <c r="M334" s="53" t="s">
        <v>37</v>
      </c>
      <c r="N334" s="53" t="s">
        <v>37</v>
      </c>
      <c r="O334" s="53" t="s">
        <v>37</v>
      </c>
      <c r="P334" s="53" t="s">
        <v>37</v>
      </c>
      <c r="Q334" s="53" t="s">
        <v>37</v>
      </c>
      <c r="R334" s="53" t="s">
        <v>37</v>
      </c>
      <c r="S334" s="53" t="s">
        <v>37</v>
      </c>
      <c r="T334" s="53" t="s">
        <v>605</v>
      </c>
      <c r="U334" s="53" t="s">
        <v>35</v>
      </c>
      <c r="V334" s="56" t="s">
        <v>606</v>
      </c>
    </row>
    <row r="335" spans="1:22" ht="33.6" x14ac:dyDescent="0.3">
      <c r="A335" s="53">
        <v>12426</v>
      </c>
      <c r="B335" s="53">
        <v>1312</v>
      </c>
      <c r="C335" s="53">
        <v>53200438</v>
      </c>
      <c r="D335" s="53" t="s">
        <v>1073</v>
      </c>
      <c r="E335" s="54" t="s">
        <v>1074</v>
      </c>
      <c r="F335" s="55">
        <v>16</v>
      </c>
      <c r="G335" s="55" t="s">
        <v>609</v>
      </c>
      <c r="H335" s="55" t="s">
        <v>48</v>
      </c>
      <c r="I335" s="55" t="s">
        <v>604</v>
      </c>
      <c r="J335" s="53">
        <v>12426</v>
      </c>
      <c r="K335" s="53" t="s">
        <v>37</v>
      </c>
      <c r="L335" s="53" t="s">
        <v>37</v>
      </c>
      <c r="M335" s="53" t="s">
        <v>37</v>
      </c>
      <c r="N335" s="53" t="s">
        <v>37</v>
      </c>
      <c r="O335" s="53" t="s">
        <v>37</v>
      </c>
      <c r="P335" s="53" t="s">
        <v>37</v>
      </c>
      <c r="Q335" s="53" t="s">
        <v>37</v>
      </c>
      <c r="R335" s="53" t="s">
        <v>37</v>
      </c>
      <c r="S335" s="53" t="s">
        <v>37</v>
      </c>
      <c r="T335" s="53" t="s">
        <v>605</v>
      </c>
      <c r="U335" s="53" t="s">
        <v>35</v>
      </c>
      <c r="V335" s="56" t="s">
        <v>606</v>
      </c>
    </row>
    <row r="336" spans="1:22" ht="33.6" x14ac:dyDescent="0.3">
      <c r="A336" s="53">
        <v>12427</v>
      </c>
      <c r="B336" s="53">
        <v>1313</v>
      </c>
      <c r="C336" s="53">
        <v>53200438</v>
      </c>
      <c r="D336" s="53" t="s">
        <v>1075</v>
      </c>
      <c r="E336" s="54" t="s">
        <v>1076</v>
      </c>
      <c r="F336" s="55">
        <v>65</v>
      </c>
      <c r="G336" s="55" t="s">
        <v>609</v>
      </c>
      <c r="H336" s="55" t="s">
        <v>48</v>
      </c>
      <c r="I336" s="55" t="s">
        <v>604</v>
      </c>
      <c r="J336" s="53">
        <v>12427</v>
      </c>
      <c r="K336" s="53" t="s">
        <v>37</v>
      </c>
      <c r="L336" s="53" t="s">
        <v>37</v>
      </c>
      <c r="M336" s="53" t="s">
        <v>37</v>
      </c>
      <c r="N336" s="53" t="s">
        <v>37</v>
      </c>
      <c r="O336" s="53" t="s">
        <v>37</v>
      </c>
      <c r="P336" s="53" t="s">
        <v>37</v>
      </c>
      <c r="Q336" s="53" t="s">
        <v>37</v>
      </c>
      <c r="R336" s="53" t="s">
        <v>37</v>
      </c>
      <c r="S336" s="53" t="s">
        <v>37</v>
      </c>
      <c r="T336" s="53" t="s">
        <v>605</v>
      </c>
      <c r="U336" s="53" t="s">
        <v>35</v>
      </c>
      <c r="V336" s="56" t="s">
        <v>606</v>
      </c>
    </row>
    <row r="337" spans="1:22" ht="33.6" x14ac:dyDescent="0.3">
      <c r="A337" s="53">
        <v>12428</v>
      </c>
      <c r="B337" s="53">
        <v>1314</v>
      </c>
      <c r="C337" s="53">
        <v>53200438</v>
      </c>
      <c r="D337" s="53" t="s">
        <v>1077</v>
      </c>
      <c r="E337" s="54" t="s">
        <v>1078</v>
      </c>
      <c r="F337" s="55">
        <v>70</v>
      </c>
      <c r="G337" s="55" t="s">
        <v>609</v>
      </c>
      <c r="H337" s="55" t="s">
        <v>48</v>
      </c>
      <c r="I337" s="55" t="s">
        <v>604</v>
      </c>
      <c r="J337" s="53">
        <v>12428</v>
      </c>
      <c r="K337" s="53" t="s">
        <v>37</v>
      </c>
      <c r="L337" s="53" t="s">
        <v>37</v>
      </c>
      <c r="M337" s="53" t="s">
        <v>37</v>
      </c>
      <c r="N337" s="53" t="s">
        <v>37</v>
      </c>
      <c r="O337" s="53" t="s">
        <v>37</v>
      </c>
      <c r="P337" s="53" t="s">
        <v>37</v>
      </c>
      <c r="Q337" s="53" t="s">
        <v>37</v>
      </c>
      <c r="R337" s="53" t="s">
        <v>37</v>
      </c>
      <c r="S337" s="53" t="s">
        <v>37</v>
      </c>
      <c r="T337" s="53" t="s">
        <v>605</v>
      </c>
      <c r="U337" s="53" t="s">
        <v>35</v>
      </c>
      <c r="V337" s="56" t="s">
        <v>606</v>
      </c>
    </row>
    <row r="338" spans="1:22" x14ac:dyDescent="0.3">
      <c r="A338" s="53">
        <v>12432</v>
      </c>
      <c r="B338" s="53">
        <v>1315</v>
      </c>
      <c r="C338" s="53">
        <v>53200438</v>
      </c>
      <c r="D338" s="53" t="s">
        <v>1079</v>
      </c>
      <c r="E338" s="54" t="s">
        <v>1080</v>
      </c>
      <c r="F338" s="55">
        <v>880</v>
      </c>
      <c r="G338" s="55" t="s">
        <v>609</v>
      </c>
      <c r="H338" s="55" t="s">
        <v>48</v>
      </c>
      <c r="I338" s="55" t="s">
        <v>604</v>
      </c>
      <c r="J338" s="53">
        <v>12432</v>
      </c>
      <c r="K338" s="53" t="s">
        <v>37</v>
      </c>
      <c r="L338" s="53" t="s">
        <v>37</v>
      </c>
      <c r="M338" s="53" t="s">
        <v>37</v>
      </c>
      <c r="N338" s="53" t="s">
        <v>37</v>
      </c>
      <c r="O338" s="53" t="s">
        <v>37</v>
      </c>
      <c r="P338" s="53" t="s">
        <v>37</v>
      </c>
      <c r="Q338" s="53" t="s">
        <v>37</v>
      </c>
      <c r="R338" s="53" t="s">
        <v>37</v>
      </c>
      <c r="S338" s="53" t="s">
        <v>37</v>
      </c>
      <c r="T338" s="53" t="s">
        <v>605</v>
      </c>
      <c r="U338" s="53" t="s">
        <v>35</v>
      </c>
      <c r="V338" s="56" t="s">
        <v>606</v>
      </c>
    </row>
    <row r="339" spans="1:22" ht="33.6" x14ac:dyDescent="0.3">
      <c r="A339" s="53">
        <v>12433</v>
      </c>
      <c r="B339" s="53">
        <v>1316</v>
      </c>
      <c r="C339" s="53">
        <v>53200438</v>
      </c>
      <c r="D339" s="53" t="s">
        <v>1081</v>
      </c>
      <c r="E339" s="54" t="s">
        <v>1082</v>
      </c>
      <c r="F339" s="55">
        <v>353</v>
      </c>
      <c r="G339" s="55" t="s">
        <v>609</v>
      </c>
      <c r="H339" s="55" t="s">
        <v>48</v>
      </c>
      <c r="I339" s="55" t="s">
        <v>604</v>
      </c>
      <c r="J339" s="53">
        <v>12433</v>
      </c>
      <c r="K339" s="53" t="s">
        <v>37</v>
      </c>
      <c r="L339" s="53" t="s">
        <v>37</v>
      </c>
      <c r="M339" s="53" t="s">
        <v>37</v>
      </c>
      <c r="N339" s="53" t="s">
        <v>37</v>
      </c>
      <c r="O339" s="53" t="s">
        <v>37</v>
      </c>
      <c r="P339" s="53" t="s">
        <v>37</v>
      </c>
      <c r="Q339" s="53" t="s">
        <v>37</v>
      </c>
      <c r="R339" s="53" t="s">
        <v>37</v>
      </c>
      <c r="S339" s="53" t="s">
        <v>37</v>
      </c>
      <c r="T339" s="53" t="s">
        <v>605</v>
      </c>
      <c r="U339" s="53" t="s">
        <v>35</v>
      </c>
      <c r="V339" s="56" t="s">
        <v>606</v>
      </c>
    </row>
    <row r="340" spans="1:22" ht="33.6" x14ac:dyDescent="0.3">
      <c r="A340" s="53">
        <v>12438</v>
      </c>
      <c r="B340" s="53">
        <v>1317</v>
      </c>
      <c r="C340" s="53">
        <v>53200438</v>
      </c>
      <c r="D340" s="53" t="s">
        <v>1083</v>
      </c>
      <c r="E340" s="54" t="s">
        <v>1084</v>
      </c>
      <c r="F340" s="55">
        <v>342</v>
      </c>
      <c r="G340" s="55" t="s">
        <v>609</v>
      </c>
      <c r="H340" s="55" t="s">
        <v>48</v>
      </c>
      <c r="I340" s="55" t="s">
        <v>604</v>
      </c>
      <c r="J340" s="53">
        <v>12438</v>
      </c>
      <c r="K340" s="53" t="s">
        <v>37</v>
      </c>
      <c r="L340" s="53" t="s">
        <v>37</v>
      </c>
      <c r="M340" s="53" t="s">
        <v>37</v>
      </c>
      <c r="N340" s="53" t="s">
        <v>37</v>
      </c>
      <c r="O340" s="53" t="s">
        <v>37</v>
      </c>
      <c r="P340" s="53" t="s">
        <v>37</v>
      </c>
      <c r="Q340" s="53" t="s">
        <v>37</v>
      </c>
      <c r="R340" s="53" t="s">
        <v>37</v>
      </c>
      <c r="S340" s="53" t="s">
        <v>37</v>
      </c>
      <c r="T340" s="53" t="s">
        <v>605</v>
      </c>
      <c r="U340" s="53" t="s">
        <v>35</v>
      </c>
      <c r="V340" s="56" t="s">
        <v>606</v>
      </c>
    </row>
    <row r="341" spans="1:22" ht="33.6" x14ac:dyDescent="0.3">
      <c r="A341" s="53">
        <v>12440</v>
      </c>
      <c r="B341" s="53">
        <v>1318</v>
      </c>
      <c r="C341" s="53">
        <v>53200438</v>
      </c>
      <c r="D341" s="53" t="s">
        <v>1085</v>
      </c>
      <c r="E341" s="54" t="s">
        <v>1086</v>
      </c>
      <c r="F341" s="55">
        <v>200</v>
      </c>
      <c r="G341" s="55" t="s">
        <v>609</v>
      </c>
      <c r="H341" s="55" t="s">
        <v>48</v>
      </c>
      <c r="I341" s="55" t="s">
        <v>604</v>
      </c>
      <c r="J341" s="53">
        <v>12440</v>
      </c>
      <c r="K341" s="53" t="s">
        <v>37</v>
      </c>
      <c r="L341" s="53" t="s">
        <v>37</v>
      </c>
      <c r="M341" s="53" t="s">
        <v>37</v>
      </c>
      <c r="N341" s="53" t="s">
        <v>37</v>
      </c>
      <c r="O341" s="53" t="s">
        <v>37</v>
      </c>
      <c r="P341" s="53" t="s">
        <v>37</v>
      </c>
      <c r="Q341" s="53" t="s">
        <v>37</v>
      </c>
      <c r="R341" s="53" t="s">
        <v>37</v>
      </c>
      <c r="S341" s="53" t="s">
        <v>37</v>
      </c>
      <c r="T341" s="53" t="s">
        <v>605</v>
      </c>
      <c r="U341" s="53" t="s">
        <v>35</v>
      </c>
      <c r="V341" s="56" t="s">
        <v>606</v>
      </c>
    </row>
    <row r="342" spans="1:22" x14ac:dyDescent="0.3">
      <c r="A342" s="53">
        <v>12441</v>
      </c>
      <c r="B342" s="53">
        <v>1319</v>
      </c>
      <c r="C342" s="53">
        <v>53200438</v>
      </c>
      <c r="D342" s="53" t="s">
        <v>1087</v>
      </c>
      <c r="E342" s="54" t="s">
        <v>1088</v>
      </c>
      <c r="F342" s="55">
        <v>166</v>
      </c>
      <c r="G342" s="55" t="s">
        <v>609</v>
      </c>
      <c r="H342" s="55" t="s">
        <v>48</v>
      </c>
      <c r="I342" s="55" t="s">
        <v>604</v>
      </c>
      <c r="J342" s="53">
        <v>12441</v>
      </c>
      <c r="K342" s="53" t="s">
        <v>37</v>
      </c>
      <c r="L342" s="53" t="s">
        <v>37</v>
      </c>
      <c r="M342" s="53" t="s">
        <v>37</v>
      </c>
      <c r="N342" s="53" t="s">
        <v>37</v>
      </c>
      <c r="O342" s="53" t="s">
        <v>37</v>
      </c>
      <c r="P342" s="53" t="s">
        <v>37</v>
      </c>
      <c r="Q342" s="53" t="s">
        <v>37</v>
      </c>
      <c r="R342" s="53" t="s">
        <v>37</v>
      </c>
      <c r="S342" s="53" t="s">
        <v>37</v>
      </c>
      <c r="T342" s="53" t="s">
        <v>605</v>
      </c>
      <c r="U342" s="53" t="s">
        <v>35</v>
      </c>
      <c r="V342" s="56" t="s">
        <v>606</v>
      </c>
    </row>
    <row r="343" spans="1:22" ht="33.6" x14ac:dyDescent="0.3">
      <c r="A343" s="53">
        <v>12442</v>
      </c>
      <c r="B343" s="53">
        <v>1320</v>
      </c>
      <c r="C343" s="53">
        <v>53200438</v>
      </c>
      <c r="D343" s="53" t="s">
        <v>1089</v>
      </c>
      <c r="E343" s="54" t="s">
        <v>1090</v>
      </c>
      <c r="F343" s="55">
        <v>561</v>
      </c>
      <c r="G343" s="55" t="s">
        <v>609</v>
      </c>
      <c r="H343" s="55" t="s">
        <v>48</v>
      </c>
      <c r="I343" s="55" t="s">
        <v>604</v>
      </c>
      <c r="J343" s="53">
        <v>12442</v>
      </c>
      <c r="K343" s="53" t="s">
        <v>37</v>
      </c>
      <c r="L343" s="53" t="s">
        <v>37</v>
      </c>
      <c r="M343" s="53" t="s">
        <v>37</v>
      </c>
      <c r="N343" s="53" t="s">
        <v>37</v>
      </c>
      <c r="O343" s="53" t="s">
        <v>37</v>
      </c>
      <c r="P343" s="53" t="s">
        <v>37</v>
      </c>
      <c r="Q343" s="53" t="s">
        <v>37</v>
      </c>
      <c r="R343" s="53" t="s">
        <v>37</v>
      </c>
      <c r="S343" s="53" t="s">
        <v>37</v>
      </c>
      <c r="T343" s="53" t="s">
        <v>605</v>
      </c>
      <c r="U343" s="53" t="s">
        <v>35</v>
      </c>
      <c r="V343" s="56" t="s">
        <v>606</v>
      </c>
    </row>
    <row r="344" spans="1:22" x14ac:dyDescent="0.3">
      <c r="A344" s="53">
        <v>12443</v>
      </c>
      <c r="B344" s="53">
        <v>1321</v>
      </c>
      <c r="C344" s="53">
        <v>53200438</v>
      </c>
      <c r="D344" s="53" t="s">
        <v>1091</v>
      </c>
      <c r="E344" s="54" t="s">
        <v>1092</v>
      </c>
      <c r="F344" s="55">
        <v>34</v>
      </c>
      <c r="G344" s="55" t="s">
        <v>609</v>
      </c>
      <c r="H344" s="55" t="s">
        <v>48</v>
      </c>
      <c r="I344" s="55" t="s">
        <v>604</v>
      </c>
      <c r="J344" s="53">
        <v>12443</v>
      </c>
      <c r="K344" s="53" t="s">
        <v>37</v>
      </c>
      <c r="L344" s="53" t="s">
        <v>37</v>
      </c>
      <c r="M344" s="53" t="s">
        <v>37</v>
      </c>
      <c r="N344" s="53" t="s">
        <v>37</v>
      </c>
      <c r="O344" s="53" t="s">
        <v>37</v>
      </c>
      <c r="P344" s="53" t="s">
        <v>37</v>
      </c>
      <c r="Q344" s="53" t="s">
        <v>37</v>
      </c>
      <c r="R344" s="53" t="s">
        <v>37</v>
      </c>
      <c r="S344" s="53" t="s">
        <v>37</v>
      </c>
      <c r="T344" s="53" t="s">
        <v>605</v>
      </c>
      <c r="U344" s="53" t="s">
        <v>35</v>
      </c>
      <c r="V344" s="56" t="s">
        <v>606</v>
      </c>
    </row>
    <row r="345" spans="1:22" ht="33.6" x14ac:dyDescent="0.3">
      <c r="A345" s="53">
        <v>12445</v>
      </c>
      <c r="B345" s="53">
        <v>1322</v>
      </c>
      <c r="C345" s="53">
        <v>53200438</v>
      </c>
      <c r="D345" s="53" t="s">
        <v>1093</v>
      </c>
      <c r="E345" s="54" t="s">
        <v>1094</v>
      </c>
      <c r="F345" s="55">
        <v>18</v>
      </c>
      <c r="G345" s="55" t="s">
        <v>609</v>
      </c>
      <c r="H345" s="55" t="s">
        <v>48</v>
      </c>
      <c r="I345" s="55" t="s">
        <v>604</v>
      </c>
      <c r="J345" s="53">
        <v>12445</v>
      </c>
      <c r="K345" s="53" t="s">
        <v>37</v>
      </c>
      <c r="L345" s="53" t="s">
        <v>37</v>
      </c>
      <c r="M345" s="53" t="s">
        <v>37</v>
      </c>
      <c r="N345" s="53" t="s">
        <v>37</v>
      </c>
      <c r="O345" s="53" t="s">
        <v>37</v>
      </c>
      <c r="P345" s="53" t="s">
        <v>37</v>
      </c>
      <c r="Q345" s="53" t="s">
        <v>37</v>
      </c>
      <c r="R345" s="53" t="s">
        <v>37</v>
      </c>
      <c r="S345" s="53" t="s">
        <v>37</v>
      </c>
      <c r="T345" s="53" t="s">
        <v>605</v>
      </c>
      <c r="U345" s="53" t="s">
        <v>35</v>
      </c>
      <c r="V345" s="56" t="s">
        <v>606</v>
      </c>
    </row>
    <row r="346" spans="1:22" x14ac:dyDescent="0.3">
      <c r="A346" s="53">
        <v>12446</v>
      </c>
      <c r="B346" s="53">
        <v>1323</v>
      </c>
      <c r="C346" s="53">
        <v>53200438</v>
      </c>
      <c r="D346" s="53" t="s">
        <v>1095</v>
      </c>
      <c r="E346" s="54" t="s">
        <v>1096</v>
      </c>
      <c r="F346" s="55">
        <v>180</v>
      </c>
      <c r="G346" s="55" t="s">
        <v>609</v>
      </c>
      <c r="H346" s="55" t="s">
        <v>48</v>
      </c>
      <c r="I346" s="55" t="s">
        <v>604</v>
      </c>
      <c r="J346" s="53">
        <v>12446</v>
      </c>
      <c r="K346" s="53" t="s">
        <v>37</v>
      </c>
      <c r="L346" s="53" t="s">
        <v>37</v>
      </c>
      <c r="M346" s="53" t="s">
        <v>37</v>
      </c>
      <c r="N346" s="53" t="s">
        <v>37</v>
      </c>
      <c r="O346" s="53" t="s">
        <v>37</v>
      </c>
      <c r="P346" s="53" t="s">
        <v>37</v>
      </c>
      <c r="Q346" s="53" t="s">
        <v>37</v>
      </c>
      <c r="R346" s="53" t="s">
        <v>37</v>
      </c>
      <c r="S346" s="53" t="s">
        <v>37</v>
      </c>
      <c r="T346" s="53" t="s">
        <v>605</v>
      </c>
      <c r="U346" s="53" t="s">
        <v>35</v>
      </c>
      <c r="V346" s="56" t="s">
        <v>606</v>
      </c>
    </row>
    <row r="347" spans="1:22" ht="33.6" x14ac:dyDescent="0.3">
      <c r="A347" s="53">
        <v>12452</v>
      </c>
      <c r="B347" s="53">
        <v>1324</v>
      </c>
      <c r="C347" s="53">
        <v>53200438</v>
      </c>
      <c r="D347" s="53" t="s">
        <v>1097</v>
      </c>
      <c r="E347" s="54" t="s">
        <v>1098</v>
      </c>
      <c r="F347" s="55">
        <v>307</v>
      </c>
      <c r="G347" s="55" t="s">
        <v>609</v>
      </c>
      <c r="H347" s="55" t="s">
        <v>48</v>
      </c>
      <c r="I347" s="55" t="s">
        <v>604</v>
      </c>
      <c r="J347" s="53">
        <v>12452</v>
      </c>
      <c r="K347" s="53" t="s">
        <v>37</v>
      </c>
      <c r="L347" s="53" t="s">
        <v>37</v>
      </c>
      <c r="M347" s="53" t="s">
        <v>37</v>
      </c>
      <c r="N347" s="53" t="s">
        <v>37</v>
      </c>
      <c r="O347" s="53" t="s">
        <v>37</v>
      </c>
      <c r="P347" s="53" t="s">
        <v>37</v>
      </c>
      <c r="Q347" s="53" t="s">
        <v>37</v>
      </c>
      <c r="R347" s="53" t="s">
        <v>37</v>
      </c>
      <c r="S347" s="53" t="s">
        <v>37</v>
      </c>
      <c r="T347" s="53" t="s">
        <v>605</v>
      </c>
      <c r="U347" s="53" t="s">
        <v>35</v>
      </c>
      <c r="V347" s="56" t="s">
        <v>606</v>
      </c>
    </row>
    <row r="348" spans="1:22" ht="33.6" x14ac:dyDescent="0.3">
      <c r="A348" s="53">
        <v>12453</v>
      </c>
      <c r="B348" s="53">
        <v>1325</v>
      </c>
      <c r="C348" s="53">
        <v>53200438</v>
      </c>
      <c r="D348" s="53" t="s">
        <v>1099</v>
      </c>
      <c r="E348" s="54" t="s">
        <v>1100</v>
      </c>
      <c r="F348" s="55">
        <v>211</v>
      </c>
      <c r="G348" s="55" t="s">
        <v>609</v>
      </c>
      <c r="H348" s="55" t="s">
        <v>48</v>
      </c>
      <c r="I348" s="55" t="s">
        <v>604</v>
      </c>
      <c r="J348" s="53">
        <v>12453</v>
      </c>
      <c r="K348" s="53" t="s">
        <v>37</v>
      </c>
      <c r="L348" s="53" t="s">
        <v>37</v>
      </c>
      <c r="M348" s="53" t="s">
        <v>37</v>
      </c>
      <c r="N348" s="53" t="s">
        <v>37</v>
      </c>
      <c r="O348" s="53" t="s">
        <v>37</v>
      </c>
      <c r="P348" s="53" t="s">
        <v>37</v>
      </c>
      <c r="Q348" s="53" t="s">
        <v>37</v>
      </c>
      <c r="R348" s="53" t="s">
        <v>37</v>
      </c>
      <c r="S348" s="53" t="s">
        <v>37</v>
      </c>
      <c r="T348" s="53" t="s">
        <v>605</v>
      </c>
      <c r="U348" s="53" t="s">
        <v>35</v>
      </c>
      <c r="V348" s="56" t="s">
        <v>606</v>
      </c>
    </row>
    <row r="349" spans="1:22" ht="33.6" x14ac:dyDescent="0.3">
      <c r="A349" s="53">
        <v>12454</v>
      </c>
      <c r="B349" s="53">
        <v>1326</v>
      </c>
      <c r="C349" s="53">
        <v>53200438</v>
      </c>
      <c r="D349" s="53" t="s">
        <v>1101</v>
      </c>
      <c r="E349" s="54" t="s">
        <v>1102</v>
      </c>
      <c r="F349" s="55">
        <v>554</v>
      </c>
      <c r="G349" s="55" t="s">
        <v>609</v>
      </c>
      <c r="H349" s="55" t="s">
        <v>48</v>
      </c>
      <c r="I349" s="55" t="s">
        <v>604</v>
      </c>
      <c r="J349" s="53">
        <v>12454</v>
      </c>
      <c r="K349" s="53" t="s">
        <v>37</v>
      </c>
      <c r="L349" s="53" t="s">
        <v>37</v>
      </c>
      <c r="M349" s="53" t="s">
        <v>37</v>
      </c>
      <c r="N349" s="53" t="s">
        <v>37</v>
      </c>
      <c r="O349" s="53" t="s">
        <v>37</v>
      </c>
      <c r="P349" s="53" t="s">
        <v>37</v>
      </c>
      <c r="Q349" s="53" t="s">
        <v>37</v>
      </c>
      <c r="R349" s="53" t="s">
        <v>37</v>
      </c>
      <c r="S349" s="53" t="s">
        <v>37</v>
      </c>
      <c r="T349" s="53" t="s">
        <v>605</v>
      </c>
      <c r="U349" s="53" t="s">
        <v>35</v>
      </c>
      <c r="V349" s="56" t="s">
        <v>606</v>
      </c>
    </row>
    <row r="350" spans="1:22" ht="33.6" x14ac:dyDescent="0.3">
      <c r="A350" s="53">
        <v>12456</v>
      </c>
      <c r="B350" s="53">
        <v>1327</v>
      </c>
      <c r="C350" s="53">
        <v>53200438</v>
      </c>
      <c r="D350" s="53" t="s">
        <v>1103</v>
      </c>
      <c r="E350" s="54" t="s">
        <v>1104</v>
      </c>
      <c r="F350" s="55">
        <v>716</v>
      </c>
      <c r="G350" s="55" t="s">
        <v>609</v>
      </c>
      <c r="H350" s="55" t="s">
        <v>48</v>
      </c>
      <c r="I350" s="55" t="s">
        <v>604</v>
      </c>
      <c r="J350" s="53">
        <v>12456</v>
      </c>
      <c r="K350" s="53" t="s">
        <v>37</v>
      </c>
      <c r="L350" s="53" t="s">
        <v>37</v>
      </c>
      <c r="M350" s="53" t="s">
        <v>37</v>
      </c>
      <c r="N350" s="53" t="s">
        <v>37</v>
      </c>
      <c r="O350" s="53" t="s">
        <v>37</v>
      </c>
      <c r="P350" s="53" t="s">
        <v>37</v>
      </c>
      <c r="Q350" s="53" t="s">
        <v>37</v>
      </c>
      <c r="R350" s="53" t="s">
        <v>37</v>
      </c>
      <c r="S350" s="53" t="s">
        <v>37</v>
      </c>
      <c r="T350" s="53" t="s">
        <v>605</v>
      </c>
      <c r="U350" s="53" t="s">
        <v>35</v>
      </c>
      <c r="V350" s="56" t="s">
        <v>606</v>
      </c>
    </row>
    <row r="351" spans="1:22" x14ac:dyDescent="0.3">
      <c r="A351" s="53">
        <v>12459</v>
      </c>
      <c r="B351" s="53">
        <v>1328</v>
      </c>
      <c r="C351" s="53">
        <v>53200438</v>
      </c>
      <c r="D351" s="53" t="s">
        <v>1105</v>
      </c>
      <c r="E351" s="54" t="s">
        <v>1106</v>
      </c>
      <c r="F351" s="55">
        <v>556</v>
      </c>
      <c r="G351" s="55" t="s">
        <v>609</v>
      </c>
      <c r="H351" s="55" t="s">
        <v>48</v>
      </c>
      <c r="I351" s="55" t="s">
        <v>604</v>
      </c>
      <c r="J351" s="53">
        <v>12459</v>
      </c>
      <c r="K351" s="53" t="s">
        <v>37</v>
      </c>
      <c r="L351" s="53" t="s">
        <v>37</v>
      </c>
      <c r="M351" s="53" t="s">
        <v>37</v>
      </c>
      <c r="N351" s="53" t="s">
        <v>37</v>
      </c>
      <c r="O351" s="53" t="s">
        <v>37</v>
      </c>
      <c r="P351" s="53" t="s">
        <v>37</v>
      </c>
      <c r="Q351" s="53" t="s">
        <v>37</v>
      </c>
      <c r="R351" s="53" t="s">
        <v>37</v>
      </c>
      <c r="S351" s="53" t="s">
        <v>37</v>
      </c>
      <c r="T351" s="53" t="s">
        <v>605</v>
      </c>
      <c r="U351" s="53" t="s">
        <v>35</v>
      </c>
      <c r="V351" s="56" t="s">
        <v>606</v>
      </c>
    </row>
    <row r="352" spans="1:22" x14ac:dyDescent="0.3">
      <c r="A352" s="53">
        <v>12460</v>
      </c>
      <c r="B352" s="53">
        <v>1329</v>
      </c>
      <c r="C352" s="53">
        <v>53200438</v>
      </c>
      <c r="D352" s="53" t="s">
        <v>1107</v>
      </c>
      <c r="E352" s="54" t="s">
        <v>1108</v>
      </c>
      <c r="F352" s="55">
        <v>56</v>
      </c>
      <c r="G352" s="55" t="s">
        <v>609</v>
      </c>
      <c r="H352" s="55" t="s">
        <v>48</v>
      </c>
      <c r="I352" s="55" t="s">
        <v>604</v>
      </c>
      <c r="J352" s="53">
        <v>12460</v>
      </c>
      <c r="K352" s="53" t="s">
        <v>37</v>
      </c>
      <c r="L352" s="53" t="s">
        <v>37</v>
      </c>
      <c r="M352" s="53" t="s">
        <v>37</v>
      </c>
      <c r="N352" s="53" t="s">
        <v>37</v>
      </c>
      <c r="O352" s="53" t="s">
        <v>37</v>
      </c>
      <c r="P352" s="53" t="s">
        <v>37</v>
      </c>
      <c r="Q352" s="53" t="s">
        <v>37</v>
      </c>
      <c r="R352" s="53" t="s">
        <v>37</v>
      </c>
      <c r="S352" s="53" t="s">
        <v>37</v>
      </c>
      <c r="T352" s="53" t="s">
        <v>605</v>
      </c>
      <c r="U352" s="53" t="s">
        <v>35</v>
      </c>
      <c r="V352" s="56" t="s">
        <v>606</v>
      </c>
    </row>
    <row r="353" spans="1:22" x14ac:dyDescent="0.3">
      <c r="A353" s="53">
        <v>12462</v>
      </c>
      <c r="B353" s="53">
        <v>1330</v>
      </c>
      <c r="C353" s="53">
        <v>53200438</v>
      </c>
      <c r="D353" s="53" t="s">
        <v>1109</v>
      </c>
      <c r="E353" s="54" t="s">
        <v>1110</v>
      </c>
      <c r="F353" s="55">
        <v>153</v>
      </c>
      <c r="G353" s="55" t="s">
        <v>609</v>
      </c>
      <c r="H353" s="55" t="s">
        <v>48</v>
      </c>
      <c r="I353" s="55" t="s">
        <v>604</v>
      </c>
      <c r="J353" s="53">
        <v>12462</v>
      </c>
      <c r="K353" s="53" t="s">
        <v>37</v>
      </c>
      <c r="L353" s="53" t="s">
        <v>37</v>
      </c>
      <c r="M353" s="53" t="s">
        <v>37</v>
      </c>
      <c r="N353" s="53" t="s">
        <v>37</v>
      </c>
      <c r="O353" s="53" t="s">
        <v>37</v>
      </c>
      <c r="P353" s="53" t="s">
        <v>37</v>
      </c>
      <c r="Q353" s="53" t="s">
        <v>37</v>
      </c>
      <c r="R353" s="53" t="s">
        <v>37</v>
      </c>
      <c r="S353" s="53" t="s">
        <v>37</v>
      </c>
      <c r="T353" s="53" t="s">
        <v>605</v>
      </c>
      <c r="U353" s="53" t="s">
        <v>35</v>
      </c>
      <c r="V353" s="56" t="s">
        <v>606</v>
      </c>
    </row>
    <row r="354" spans="1:22" x14ac:dyDescent="0.3">
      <c r="A354" s="53">
        <v>12463</v>
      </c>
      <c r="B354" s="53">
        <v>1331</v>
      </c>
      <c r="C354" s="53">
        <v>53200438</v>
      </c>
      <c r="D354" s="53" t="s">
        <v>1111</v>
      </c>
      <c r="E354" s="54" t="s">
        <v>1112</v>
      </c>
      <c r="F354" s="55">
        <v>67</v>
      </c>
      <c r="G354" s="55" t="s">
        <v>609</v>
      </c>
      <c r="H354" s="55" t="s">
        <v>48</v>
      </c>
      <c r="I354" s="55" t="s">
        <v>604</v>
      </c>
      <c r="J354" s="53">
        <v>12463</v>
      </c>
      <c r="K354" s="53" t="s">
        <v>37</v>
      </c>
      <c r="L354" s="53" t="s">
        <v>37</v>
      </c>
      <c r="M354" s="53" t="s">
        <v>37</v>
      </c>
      <c r="N354" s="53" t="s">
        <v>37</v>
      </c>
      <c r="O354" s="53" t="s">
        <v>37</v>
      </c>
      <c r="P354" s="53" t="s">
        <v>37</v>
      </c>
      <c r="Q354" s="53" t="s">
        <v>37</v>
      </c>
      <c r="R354" s="53" t="s">
        <v>37</v>
      </c>
      <c r="S354" s="53" t="s">
        <v>37</v>
      </c>
      <c r="T354" s="53" t="s">
        <v>605</v>
      </c>
      <c r="U354" s="53" t="s">
        <v>35</v>
      </c>
      <c r="V354" s="56" t="s">
        <v>606</v>
      </c>
    </row>
    <row r="355" spans="1:22" x14ac:dyDescent="0.3">
      <c r="A355" s="53">
        <v>12464</v>
      </c>
      <c r="B355" s="53">
        <v>1332</v>
      </c>
      <c r="C355" s="53">
        <v>53200438</v>
      </c>
      <c r="D355" s="53" t="s">
        <v>1113</v>
      </c>
      <c r="E355" s="54" t="s">
        <v>1114</v>
      </c>
      <c r="F355" s="55">
        <v>27</v>
      </c>
      <c r="G355" s="55" t="s">
        <v>609</v>
      </c>
      <c r="H355" s="55" t="s">
        <v>48</v>
      </c>
      <c r="I355" s="55" t="s">
        <v>604</v>
      </c>
      <c r="J355" s="53">
        <v>12464</v>
      </c>
      <c r="K355" s="53" t="s">
        <v>37</v>
      </c>
      <c r="L355" s="53" t="s">
        <v>37</v>
      </c>
      <c r="M355" s="53" t="s">
        <v>37</v>
      </c>
      <c r="N355" s="53" t="s">
        <v>37</v>
      </c>
      <c r="O355" s="53" t="s">
        <v>37</v>
      </c>
      <c r="P355" s="53" t="s">
        <v>37</v>
      </c>
      <c r="Q355" s="53" t="s">
        <v>37</v>
      </c>
      <c r="R355" s="53" t="s">
        <v>37</v>
      </c>
      <c r="S355" s="53" t="s">
        <v>37</v>
      </c>
      <c r="T355" s="53" t="s">
        <v>605</v>
      </c>
      <c r="U355" s="53" t="s">
        <v>35</v>
      </c>
      <c r="V355" s="56" t="s">
        <v>606</v>
      </c>
    </row>
    <row r="356" spans="1:22" x14ac:dyDescent="0.3">
      <c r="A356" s="53">
        <v>12466</v>
      </c>
      <c r="B356" s="53">
        <v>1333</v>
      </c>
      <c r="C356" s="53">
        <v>53200438</v>
      </c>
      <c r="D356" s="53" t="s">
        <v>1115</v>
      </c>
      <c r="E356" s="54" t="s">
        <v>1116</v>
      </c>
      <c r="F356" s="55">
        <v>92</v>
      </c>
      <c r="G356" s="55" t="s">
        <v>609</v>
      </c>
      <c r="H356" s="55" t="s">
        <v>48</v>
      </c>
      <c r="I356" s="55" t="s">
        <v>604</v>
      </c>
      <c r="J356" s="53">
        <v>12466</v>
      </c>
      <c r="K356" s="53" t="s">
        <v>37</v>
      </c>
      <c r="L356" s="53" t="s">
        <v>37</v>
      </c>
      <c r="M356" s="53" t="s">
        <v>37</v>
      </c>
      <c r="N356" s="53" t="s">
        <v>37</v>
      </c>
      <c r="O356" s="53" t="s">
        <v>37</v>
      </c>
      <c r="P356" s="53" t="s">
        <v>37</v>
      </c>
      <c r="Q356" s="53" t="s">
        <v>37</v>
      </c>
      <c r="R356" s="53" t="s">
        <v>37</v>
      </c>
      <c r="S356" s="53" t="s">
        <v>37</v>
      </c>
      <c r="T356" s="53" t="s">
        <v>605</v>
      </c>
      <c r="U356" s="53" t="s">
        <v>35</v>
      </c>
      <c r="V356" s="56" t="s">
        <v>606</v>
      </c>
    </row>
    <row r="357" spans="1:22" x14ac:dyDescent="0.3">
      <c r="A357" s="53">
        <v>12467</v>
      </c>
      <c r="B357" s="53">
        <v>1334</v>
      </c>
      <c r="C357" s="53">
        <v>53200438</v>
      </c>
      <c r="D357" s="53" t="s">
        <v>1117</v>
      </c>
      <c r="E357" s="54" t="s">
        <v>1118</v>
      </c>
      <c r="F357" s="55">
        <v>4</v>
      </c>
      <c r="G357" s="55" t="s">
        <v>609</v>
      </c>
      <c r="H357" s="55" t="s">
        <v>48</v>
      </c>
      <c r="I357" s="55" t="s">
        <v>604</v>
      </c>
      <c r="J357" s="53">
        <v>12467</v>
      </c>
      <c r="K357" s="53" t="s">
        <v>37</v>
      </c>
      <c r="L357" s="53" t="s">
        <v>37</v>
      </c>
      <c r="M357" s="53" t="s">
        <v>37</v>
      </c>
      <c r="N357" s="53" t="s">
        <v>37</v>
      </c>
      <c r="O357" s="53" t="s">
        <v>37</v>
      </c>
      <c r="P357" s="53" t="s">
        <v>37</v>
      </c>
      <c r="Q357" s="53" t="s">
        <v>37</v>
      </c>
      <c r="R357" s="53" t="s">
        <v>37</v>
      </c>
      <c r="S357" s="53" t="s">
        <v>37</v>
      </c>
      <c r="T357" s="53" t="s">
        <v>605</v>
      </c>
      <c r="U357" s="53" t="s">
        <v>35</v>
      </c>
      <c r="V357" s="56" t="s">
        <v>606</v>
      </c>
    </row>
    <row r="358" spans="1:22" ht="33.6" x14ac:dyDescent="0.3">
      <c r="A358" s="53">
        <v>12477</v>
      </c>
      <c r="B358" s="53">
        <v>1335</v>
      </c>
      <c r="C358" s="53">
        <v>53200438</v>
      </c>
      <c r="D358" s="53" t="s">
        <v>1119</v>
      </c>
      <c r="E358" s="54" t="s">
        <v>1120</v>
      </c>
      <c r="F358" s="55">
        <v>100</v>
      </c>
      <c r="G358" s="55" t="s">
        <v>609</v>
      </c>
      <c r="H358" s="55" t="s">
        <v>48</v>
      </c>
      <c r="I358" s="55" t="s">
        <v>604</v>
      </c>
      <c r="J358" s="53">
        <v>12477</v>
      </c>
      <c r="K358" s="53" t="s">
        <v>37</v>
      </c>
      <c r="L358" s="53" t="s">
        <v>37</v>
      </c>
      <c r="M358" s="53" t="s">
        <v>37</v>
      </c>
      <c r="N358" s="53" t="s">
        <v>37</v>
      </c>
      <c r="O358" s="53" t="s">
        <v>37</v>
      </c>
      <c r="P358" s="53" t="s">
        <v>37</v>
      </c>
      <c r="Q358" s="53" t="s">
        <v>37</v>
      </c>
      <c r="R358" s="53" t="s">
        <v>37</v>
      </c>
      <c r="S358" s="53" t="s">
        <v>37</v>
      </c>
      <c r="T358" s="53" t="s">
        <v>605</v>
      </c>
      <c r="U358" s="53" t="s">
        <v>35</v>
      </c>
      <c r="V358" s="56" t="s">
        <v>606</v>
      </c>
    </row>
    <row r="359" spans="1:22" ht="33.6" x14ac:dyDescent="0.3">
      <c r="A359" s="53">
        <v>12478</v>
      </c>
      <c r="B359" s="53">
        <v>1336</v>
      </c>
      <c r="C359" s="53">
        <v>53200438</v>
      </c>
      <c r="D359" s="53" t="s">
        <v>1121</v>
      </c>
      <c r="E359" s="54" t="s">
        <v>1122</v>
      </c>
      <c r="F359" s="55">
        <v>134</v>
      </c>
      <c r="G359" s="55" t="s">
        <v>609</v>
      </c>
      <c r="H359" s="55" t="s">
        <v>48</v>
      </c>
      <c r="I359" s="55" t="s">
        <v>604</v>
      </c>
      <c r="J359" s="53">
        <v>12478</v>
      </c>
      <c r="K359" s="53" t="s">
        <v>37</v>
      </c>
      <c r="L359" s="53" t="s">
        <v>37</v>
      </c>
      <c r="M359" s="53" t="s">
        <v>37</v>
      </c>
      <c r="N359" s="53" t="s">
        <v>37</v>
      </c>
      <c r="O359" s="53" t="s">
        <v>37</v>
      </c>
      <c r="P359" s="53" t="s">
        <v>37</v>
      </c>
      <c r="Q359" s="53" t="s">
        <v>37</v>
      </c>
      <c r="R359" s="53" t="s">
        <v>37</v>
      </c>
      <c r="S359" s="53" t="s">
        <v>37</v>
      </c>
      <c r="T359" s="53" t="s">
        <v>605</v>
      </c>
      <c r="U359" s="53" t="s">
        <v>35</v>
      </c>
      <c r="V359" s="56" t="s">
        <v>606</v>
      </c>
    </row>
    <row r="360" spans="1:22" ht="33.6" x14ac:dyDescent="0.3">
      <c r="A360" s="53">
        <v>12479</v>
      </c>
      <c r="B360" s="53">
        <v>1337</v>
      </c>
      <c r="C360" s="53">
        <v>53200438</v>
      </c>
      <c r="D360" s="53" t="s">
        <v>1123</v>
      </c>
      <c r="E360" s="54" t="s">
        <v>1124</v>
      </c>
      <c r="F360" s="55">
        <v>287</v>
      </c>
      <c r="G360" s="55" t="s">
        <v>609</v>
      </c>
      <c r="H360" s="55" t="s">
        <v>48</v>
      </c>
      <c r="I360" s="55" t="s">
        <v>604</v>
      </c>
      <c r="J360" s="53">
        <v>12479</v>
      </c>
      <c r="K360" s="53" t="s">
        <v>37</v>
      </c>
      <c r="L360" s="53" t="s">
        <v>37</v>
      </c>
      <c r="M360" s="53" t="s">
        <v>37</v>
      </c>
      <c r="N360" s="53" t="s">
        <v>37</v>
      </c>
      <c r="O360" s="53" t="s">
        <v>37</v>
      </c>
      <c r="P360" s="53" t="s">
        <v>37</v>
      </c>
      <c r="Q360" s="53" t="s">
        <v>37</v>
      </c>
      <c r="R360" s="53" t="s">
        <v>37</v>
      </c>
      <c r="S360" s="53" t="s">
        <v>37</v>
      </c>
      <c r="T360" s="53" t="s">
        <v>605</v>
      </c>
      <c r="U360" s="53" t="s">
        <v>35</v>
      </c>
      <c r="V360" s="56" t="s">
        <v>606</v>
      </c>
    </row>
    <row r="361" spans="1:22" ht="33.6" x14ac:dyDescent="0.3">
      <c r="A361" s="53">
        <v>12481</v>
      </c>
      <c r="B361" s="53">
        <v>1338</v>
      </c>
      <c r="C361" s="53">
        <v>53200438</v>
      </c>
      <c r="D361" s="53" t="s">
        <v>1125</v>
      </c>
      <c r="E361" s="54" t="s">
        <v>1126</v>
      </c>
      <c r="F361" s="55">
        <v>30</v>
      </c>
      <c r="G361" s="55" t="s">
        <v>609</v>
      </c>
      <c r="H361" s="55" t="s">
        <v>48</v>
      </c>
      <c r="I361" s="55" t="s">
        <v>604</v>
      </c>
      <c r="J361" s="53">
        <v>12481</v>
      </c>
      <c r="K361" s="53" t="s">
        <v>37</v>
      </c>
      <c r="L361" s="53" t="s">
        <v>37</v>
      </c>
      <c r="M361" s="53" t="s">
        <v>37</v>
      </c>
      <c r="N361" s="53" t="s">
        <v>37</v>
      </c>
      <c r="O361" s="53" t="s">
        <v>37</v>
      </c>
      <c r="P361" s="53" t="s">
        <v>37</v>
      </c>
      <c r="Q361" s="53" t="s">
        <v>37</v>
      </c>
      <c r="R361" s="53" t="s">
        <v>37</v>
      </c>
      <c r="S361" s="53" t="s">
        <v>37</v>
      </c>
      <c r="T361" s="53" t="s">
        <v>605</v>
      </c>
      <c r="U361" s="53" t="s">
        <v>35</v>
      </c>
      <c r="V361" s="56" t="s">
        <v>606</v>
      </c>
    </row>
    <row r="362" spans="1:22" ht="33.6" x14ac:dyDescent="0.3">
      <c r="A362" s="53">
        <v>12482</v>
      </c>
      <c r="B362" s="53">
        <v>1339</v>
      </c>
      <c r="C362" s="53">
        <v>53200438</v>
      </c>
      <c r="D362" s="53" t="s">
        <v>1127</v>
      </c>
      <c r="E362" s="54" t="s">
        <v>1128</v>
      </c>
      <c r="F362" s="55">
        <v>52</v>
      </c>
      <c r="G362" s="55" t="s">
        <v>609</v>
      </c>
      <c r="H362" s="55" t="s">
        <v>48</v>
      </c>
      <c r="I362" s="55" t="s">
        <v>604</v>
      </c>
      <c r="J362" s="53">
        <v>12482</v>
      </c>
      <c r="K362" s="53" t="s">
        <v>37</v>
      </c>
      <c r="L362" s="53" t="s">
        <v>37</v>
      </c>
      <c r="M362" s="53" t="s">
        <v>37</v>
      </c>
      <c r="N362" s="53" t="s">
        <v>37</v>
      </c>
      <c r="O362" s="53" t="s">
        <v>37</v>
      </c>
      <c r="P362" s="53" t="s">
        <v>37</v>
      </c>
      <c r="Q362" s="53" t="s">
        <v>37</v>
      </c>
      <c r="R362" s="53" t="s">
        <v>37</v>
      </c>
      <c r="S362" s="53" t="s">
        <v>37</v>
      </c>
      <c r="T362" s="53" t="s">
        <v>605</v>
      </c>
      <c r="U362" s="53" t="s">
        <v>35</v>
      </c>
      <c r="V362" s="56" t="s">
        <v>606</v>
      </c>
    </row>
    <row r="363" spans="1:22" x14ac:dyDescent="0.3">
      <c r="A363" s="53">
        <v>12484</v>
      </c>
      <c r="B363" s="53">
        <v>1340</v>
      </c>
      <c r="C363" s="53">
        <v>53200438</v>
      </c>
      <c r="D363" s="53" t="s">
        <v>1129</v>
      </c>
      <c r="E363" s="54" t="s">
        <v>1130</v>
      </c>
      <c r="F363" s="55">
        <v>20</v>
      </c>
      <c r="G363" s="55" t="s">
        <v>609</v>
      </c>
      <c r="H363" s="55" t="s">
        <v>48</v>
      </c>
      <c r="I363" s="55" t="s">
        <v>604</v>
      </c>
      <c r="J363" s="53">
        <v>12484</v>
      </c>
      <c r="K363" s="53" t="s">
        <v>37</v>
      </c>
      <c r="L363" s="53" t="s">
        <v>37</v>
      </c>
      <c r="M363" s="53" t="s">
        <v>37</v>
      </c>
      <c r="N363" s="53" t="s">
        <v>37</v>
      </c>
      <c r="O363" s="53" t="s">
        <v>37</v>
      </c>
      <c r="P363" s="53" t="s">
        <v>37</v>
      </c>
      <c r="Q363" s="53" t="s">
        <v>37</v>
      </c>
      <c r="R363" s="53" t="s">
        <v>37</v>
      </c>
      <c r="S363" s="53" t="s">
        <v>37</v>
      </c>
      <c r="T363" s="53" t="s">
        <v>605</v>
      </c>
      <c r="U363" s="53" t="s">
        <v>35</v>
      </c>
      <c r="V363" s="56" t="s">
        <v>606</v>
      </c>
    </row>
    <row r="364" spans="1:22" x14ac:dyDescent="0.3">
      <c r="A364" s="53">
        <v>12485</v>
      </c>
      <c r="B364" s="53">
        <v>1341</v>
      </c>
      <c r="C364" s="53">
        <v>53200438</v>
      </c>
      <c r="D364" s="53" t="s">
        <v>1131</v>
      </c>
      <c r="E364" s="54" t="s">
        <v>1132</v>
      </c>
      <c r="F364" s="55">
        <v>20</v>
      </c>
      <c r="G364" s="55" t="s">
        <v>609</v>
      </c>
      <c r="H364" s="55" t="s">
        <v>48</v>
      </c>
      <c r="I364" s="55" t="s">
        <v>604</v>
      </c>
      <c r="J364" s="53">
        <v>12485</v>
      </c>
      <c r="K364" s="53" t="s">
        <v>37</v>
      </c>
      <c r="L364" s="53" t="s">
        <v>37</v>
      </c>
      <c r="M364" s="53" t="s">
        <v>37</v>
      </c>
      <c r="N364" s="53" t="s">
        <v>37</v>
      </c>
      <c r="O364" s="53" t="s">
        <v>37</v>
      </c>
      <c r="P364" s="53" t="s">
        <v>37</v>
      </c>
      <c r="Q364" s="53" t="s">
        <v>37</v>
      </c>
      <c r="R364" s="53" t="s">
        <v>37</v>
      </c>
      <c r="S364" s="53" t="s">
        <v>37</v>
      </c>
      <c r="T364" s="53" t="s">
        <v>605</v>
      </c>
      <c r="U364" s="53" t="s">
        <v>35</v>
      </c>
      <c r="V364" s="56" t="s">
        <v>606</v>
      </c>
    </row>
    <row r="365" spans="1:22" x14ac:dyDescent="0.3">
      <c r="A365" s="53">
        <v>12486</v>
      </c>
      <c r="B365" s="53">
        <v>1342</v>
      </c>
      <c r="C365" s="53">
        <v>53200438</v>
      </c>
      <c r="D365" s="53" t="s">
        <v>1133</v>
      </c>
      <c r="E365" s="54" t="s">
        <v>1134</v>
      </c>
      <c r="F365" s="55">
        <v>38</v>
      </c>
      <c r="G365" s="55" t="s">
        <v>609</v>
      </c>
      <c r="H365" s="55" t="s">
        <v>48</v>
      </c>
      <c r="I365" s="55" t="s">
        <v>604</v>
      </c>
      <c r="J365" s="53">
        <v>12486</v>
      </c>
      <c r="K365" s="53" t="s">
        <v>37</v>
      </c>
      <c r="L365" s="53" t="s">
        <v>37</v>
      </c>
      <c r="M365" s="53" t="s">
        <v>37</v>
      </c>
      <c r="N365" s="53" t="s">
        <v>37</v>
      </c>
      <c r="O365" s="53" t="s">
        <v>37</v>
      </c>
      <c r="P365" s="53" t="s">
        <v>37</v>
      </c>
      <c r="Q365" s="53" t="s">
        <v>37</v>
      </c>
      <c r="R365" s="53" t="s">
        <v>37</v>
      </c>
      <c r="S365" s="53" t="s">
        <v>37</v>
      </c>
      <c r="T365" s="53" t="s">
        <v>605</v>
      </c>
      <c r="U365" s="53" t="s">
        <v>35</v>
      </c>
      <c r="V365" s="56" t="s">
        <v>606</v>
      </c>
    </row>
    <row r="366" spans="1:22" x14ac:dyDescent="0.3">
      <c r="A366" s="53">
        <v>12491</v>
      </c>
      <c r="B366" s="53">
        <v>1343</v>
      </c>
      <c r="C366" s="53">
        <v>53200438</v>
      </c>
      <c r="D366" s="53" t="s">
        <v>1135</v>
      </c>
      <c r="E366" s="54" t="s">
        <v>1136</v>
      </c>
      <c r="F366" s="55">
        <v>216</v>
      </c>
      <c r="G366" s="55" t="s">
        <v>609</v>
      </c>
      <c r="H366" s="55" t="s">
        <v>48</v>
      </c>
      <c r="I366" s="55" t="s">
        <v>604</v>
      </c>
      <c r="J366" s="53">
        <v>12491</v>
      </c>
      <c r="K366" s="53" t="s">
        <v>37</v>
      </c>
      <c r="L366" s="53" t="s">
        <v>37</v>
      </c>
      <c r="M366" s="53" t="s">
        <v>37</v>
      </c>
      <c r="N366" s="53" t="s">
        <v>37</v>
      </c>
      <c r="O366" s="53" t="s">
        <v>37</v>
      </c>
      <c r="P366" s="53" t="s">
        <v>37</v>
      </c>
      <c r="Q366" s="53" t="s">
        <v>37</v>
      </c>
      <c r="R366" s="53" t="s">
        <v>37</v>
      </c>
      <c r="S366" s="53" t="s">
        <v>37</v>
      </c>
      <c r="T366" s="53" t="s">
        <v>605</v>
      </c>
      <c r="U366" s="53" t="s">
        <v>35</v>
      </c>
      <c r="V366" s="56" t="s">
        <v>606</v>
      </c>
    </row>
    <row r="367" spans="1:22" x14ac:dyDescent="0.3">
      <c r="A367" s="53">
        <v>12492</v>
      </c>
      <c r="B367" s="53">
        <v>1344</v>
      </c>
      <c r="C367" s="53">
        <v>53200438</v>
      </c>
      <c r="D367" s="53" t="s">
        <v>1137</v>
      </c>
      <c r="E367" s="54" t="s">
        <v>1138</v>
      </c>
      <c r="F367" s="55">
        <v>484</v>
      </c>
      <c r="G367" s="55" t="s">
        <v>609</v>
      </c>
      <c r="H367" s="55" t="s">
        <v>48</v>
      </c>
      <c r="I367" s="55" t="s">
        <v>604</v>
      </c>
      <c r="J367" s="53">
        <v>12492</v>
      </c>
      <c r="K367" s="53" t="s">
        <v>37</v>
      </c>
      <c r="L367" s="53" t="s">
        <v>37</v>
      </c>
      <c r="M367" s="53" t="s">
        <v>37</v>
      </c>
      <c r="N367" s="53" t="s">
        <v>37</v>
      </c>
      <c r="O367" s="53" t="s">
        <v>37</v>
      </c>
      <c r="P367" s="53" t="s">
        <v>37</v>
      </c>
      <c r="Q367" s="53" t="s">
        <v>37</v>
      </c>
      <c r="R367" s="53" t="s">
        <v>37</v>
      </c>
      <c r="S367" s="53" t="s">
        <v>37</v>
      </c>
      <c r="T367" s="53" t="s">
        <v>605</v>
      </c>
      <c r="U367" s="53" t="s">
        <v>35</v>
      </c>
      <c r="V367" s="56" t="s">
        <v>606</v>
      </c>
    </row>
    <row r="368" spans="1:22" ht="33.6" x14ac:dyDescent="0.3">
      <c r="A368" s="53">
        <v>12493</v>
      </c>
      <c r="B368" s="53">
        <v>1345</v>
      </c>
      <c r="C368" s="53">
        <v>53200438</v>
      </c>
      <c r="D368" s="53" t="s">
        <v>1139</v>
      </c>
      <c r="E368" s="54" t="s">
        <v>1140</v>
      </c>
      <c r="F368" s="55">
        <v>121</v>
      </c>
      <c r="G368" s="55" t="s">
        <v>609</v>
      </c>
      <c r="H368" s="55" t="s">
        <v>48</v>
      </c>
      <c r="I368" s="55" t="s">
        <v>604</v>
      </c>
      <c r="J368" s="53">
        <v>12493</v>
      </c>
      <c r="K368" s="53" t="s">
        <v>37</v>
      </c>
      <c r="L368" s="53" t="s">
        <v>37</v>
      </c>
      <c r="M368" s="53" t="s">
        <v>37</v>
      </c>
      <c r="N368" s="53" t="s">
        <v>37</v>
      </c>
      <c r="O368" s="53" t="s">
        <v>37</v>
      </c>
      <c r="P368" s="53" t="s">
        <v>37</v>
      </c>
      <c r="Q368" s="53" t="s">
        <v>37</v>
      </c>
      <c r="R368" s="53" t="s">
        <v>37</v>
      </c>
      <c r="S368" s="53" t="s">
        <v>37</v>
      </c>
      <c r="T368" s="53" t="s">
        <v>605</v>
      </c>
      <c r="U368" s="53" t="s">
        <v>35</v>
      </c>
      <c r="V368" s="56" t="s">
        <v>606</v>
      </c>
    </row>
    <row r="369" spans="1:22" x14ac:dyDescent="0.3">
      <c r="A369" s="53">
        <v>12494</v>
      </c>
      <c r="B369" s="53">
        <v>1346</v>
      </c>
      <c r="C369" s="53">
        <v>53200438</v>
      </c>
      <c r="D369" s="53" t="s">
        <v>1141</v>
      </c>
      <c r="E369" s="54" t="s">
        <v>1142</v>
      </c>
      <c r="F369" s="55">
        <v>2</v>
      </c>
      <c r="G369" s="55" t="s">
        <v>609</v>
      </c>
      <c r="H369" s="55" t="s">
        <v>48</v>
      </c>
      <c r="I369" s="55" t="s">
        <v>604</v>
      </c>
      <c r="J369" s="53">
        <v>12494</v>
      </c>
      <c r="K369" s="53" t="s">
        <v>37</v>
      </c>
      <c r="L369" s="53" t="s">
        <v>37</v>
      </c>
      <c r="M369" s="53" t="s">
        <v>37</v>
      </c>
      <c r="N369" s="53" t="s">
        <v>37</v>
      </c>
      <c r="O369" s="53" t="s">
        <v>37</v>
      </c>
      <c r="P369" s="53" t="s">
        <v>37</v>
      </c>
      <c r="Q369" s="53" t="s">
        <v>37</v>
      </c>
      <c r="R369" s="53" t="s">
        <v>37</v>
      </c>
      <c r="S369" s="53" t="s">
        <v>37</v>
      </c>
      <c r="T369" s="53" t="s">
        <v>605</v>
      </c>
      <c r="U369" s="53" t="s">
        <v>35</v>
      </c>
      <c r="V369" s="56" t="s">
        <v>606</v>
      </c>
    </row>
    <row r="370" spans="1:22" x14ac:dyDescent="0.3">
      <c r="A370" s="53">
        <v>12495</v>
      </c>
      <c r="B370" s="53">
        <v>1347</v>
      </c>
      <c r="C370" s="53">
        <v>53200438</v>
      </c>
      <c r="D370" s="53" t="s">
        <v>1143</v>
      </c>
      <c r="E370" s="54" t="s">
        <v>1144</v>
      </c>
      <c r="F370" s="55">
        <v>71</v>
      </c>
      <c r="G370" s="55" t="s">
        <v>609</v>
      </c>
      <c r="H370" s="55" t="s">
        <v>48</v>
      </c>
      <c r="I370" s="55" t="s">
        <v>604</v>
      </c>
      <c r="J370" s="53">
        <v>12495</v>
      </c>
      <c r="K370" s="53" t="s">
        <v>37</v>
      </c>
      <c r="L370" s="53" t="s">
        <v>37</v>
      </c>
      <c r="M370" s="53" t="s">
        <v>37</v>
      </c>
      <c r="N370" s="53" t="s">
        <v>37</v>
      </c>
      <c r="O370" s="53" t="s">
        <v>37</v>
      </c>
      <c r="P370" s="53" t="s">
        <v>37</v>
      </c>
      <c r="Q370" s="53" t="s">
        <v>37</v>
      </c>
      <c r="R370" s="53" t="s">
        <v>37</v>
      </c>
      <c r="S370" s="53" t="s">
        <v>37</v>
      </c>
      <c r="T370" s="53" t="s">
        <v>605</v>
      </c>
      <c r="U370" s="53" t="s">
        <v>35</v>
      </c>
      <c r="V370" s="56" t="s">
        <v>606</v>
      </c>
    </row>
    <row r="371" spans="1:22" x14ac:dyDescent="0.3">
      <c r="A371" s="53">
        <v>12496</v>
      </c>
      <c r="B371" s="53">
        <v>1348</v>
      </c>
      <c r="C371" s="53">
        <v>53200438</v>
      </c>
      <c r="D371" s="53" t="s">
        <v>1145</v>
      </c>
      <c r="E371" s="54" t="s">
        <v>1146</v>
      </c>
      <c r="F371" s="55">
        <v>305</v>
      </c>
      <c r="G371" s="55" t="s">
        <v>609</v>
      </c>
      <c r="H371" s="55" t="s">
        <v>48</v>
      </c>
      <c r="I371" s="55" t="s">
        <v>604</v>
      </c>
      <c r="J371" s="53">
        <v>12496</v>
      </c>
      <c r="K371" s="53" t="s">
        <v>37</v>
      </c>
      <c r="L371" s="53" t="s">
        <v>37</v>
      </c>
      <c r="M371" s="53" t="s">
        <v>37</v>
      </c>
      <c r="N371" s="53" t="s">
        <v>37</v>
      </c>
      <c r="O371" s="53" t="s">
        <v>37</v>
      </c>
      <c r="P371" s="53" t="s">
        <v>37</v>
      </c>
      <c r="Q371" s="53" t="s">
        <v>37</v>
      </c>
      <c r="R371" s="53" t="s">
        <v>37</v>
      </c>
      <c r="S371" s="53" t="s">
        <v>37</v>
      </c>
      <c r="T371" s="53" t="s">
        <v>605</v>
      </c>
      <c r="U371" s="53" t="s">
        <v>35</v>
      </c>
      <c r="V371" s="56" t="s">
        <v>606</v>
      </c>
    </row>
    <row r="372" spans="1:22" x14ac:dyDescent="0.3">
      <c r="A372" s="53">
        <v>12497</v>
      </c>
      <c r="B372" s="53">
        <v>1349</v>
      </c>
      <c r="C372" s="53">
        <v>53200438</v>
      </c>
      <c r="D372" s="53" t="s">
        <v>1147</v>
      </c>
      <c r="E372" s="54" t="s">
        <v>1148</v>
      </c>
      <c r="F372" s="55">
        <v>15</v>
      </c>
      <c r="G372" s="55" t="s">
        <v>609</v>
      </c>
      <c r="H372" s="55" t="s">
        <v>48</v>
      </c>
      <c r="I372" s="55" t="s">
        <v>604</v>
      </c>
      <c r="J372" s="53">
        <v>12497</v>
      </c>
      <c r="K372" s="53" t="s">
        <v>37</v>
      </c>
      <c r="L372" s="53" t="s">
        <v>37</v>
      </c>
      <c r="M372" s="53" t="s">
        <v>37</v>
      </c>
      <c r="N372" s="53" t="s">
        <v>37</v>
      </c>
      <c r="O372" s="53" t="s">
        <v>37</v>
      </c>
      <c r="P372" s="53" t="s">
        <v>37</v>
      </c>
      <c r="Q372" s="53" t="s">
        <v>37</v>
      </c>
      <c r="R372" s="53" t="s">
        <v>37</v>
      </c>
      <c r="S372" s="53" t="s">
        <v>37</v>
      </c>
      <c r="T372" s="53" t="s">
        <v>605</v>
      </c>
      <c r="U372" s="53" t="s">
        <v>35</v>
      </c>
      <c r="V372" s="56" t="s">
        <v>606</v>
      </c>
    </row>
    <row r="373" spans="1:22" ht="33.6" x14ac:dyDescent="0.3">
      <c r="A373" s="53">
        <v>12498</v>
      </c>
      <c r="B373" s="53">
        <v>1350</v>
      </c>
      <c r="C373" s="53">
        <v>53200438</v>
      </c>
      <c r="D373" s="53" t="s">
        <v>1149</v>
      </c>
      <c r="E373" s="54" t="s">
        <v>1150</v>
      </c>
      <c r="F373" s="55">
        <v>33</v>
      </c>
      <c r="G373" s="55" t="s">
        <v>609</v>
      </c>
      <c r="H373" s="55" t="s">
        <v>48</v>
      </c>
      <c r="I373" s="55" t="s">
        <v>604</v>
      </c>
      <c r="J373" s="53">
        <v>12498</v>
      </c>
      <c r="K373" s="53" t="s">
        <v>37</v>
      </c>
      <c r="L373" s="53" t="s">
        <v>37</v>
      </c>
      <c r="M373" s="53" t="s">
        <v>37</v>
      </c>
      <c r="N373" s="53" t="s">
        <v>37</v>
      </c>
      <c r="O373" s="53" t="s">
        <v>37</v>
      </c>
      <c r="P373" s="53" t="s">
        <v>37</v>
      </c>
      <c r="Q373" s="53" t="s">
        <v>37</v>
      </c>
      <c r="R373" s="53" t="s">
        <v>37</v>
      </c>
      <c r="S373" s="53" t="s">
        <v>37</v>
      </c>
      <c r="T373" s="53" t="s">
        <v>605</v>
      </c>
      <c r="U373" s="53" t="s">
        <v>35</v>
      </c>
      <c r="V373" s="56" t="s">
        <v>606</v>
      </c>
    </row>
    <row r="374" spans="1:22" x14ac:dyDescent="0.3">
      <c r="A374" s="53">
        <v>12499</v>
      </c>
      <c r="B374" s="53">
        <v>1351</v>
      </c>
      <c r="C374" s="53">
        <v>53200438</v>
      </c>
      <c r="D374" s="53" t="s">
        <v>1151</v>
      </c>
      <c r="E374" s="54" t="s">
        <v>1152</v>
      </c>
      <c r="F374" s="55">
        <v>114</v>
      </c>
      <c r="G374" s="55" t="s">
        <v>609</v>
      </c>
      <c r="H374" s="55" t="s">
        <v>48</v>
      </c>
      <c r="I374" s="55" t="s">
        <v>604</v>
      </c>
      <c r="J374" s="53">
        <v>12499</v>
      </c>
      <c r="K374" s="53" t="s">
        <v>37</v>
      </c>
      <c r="L374" s="53" t="s">
        <v>37</v>
      </c>
      <c r="M374" s="53" t="s">
        <v>37</v>
      </c>
      <c r="N374" s="53" t="s">
        <v>37</v>
      </c>
      <c r="O374" s="53" t="s">
        <v>37</v>
      </c>
      <c r="P374" s="53" t="s">
        <v>37</v>
      </c>
      <c r="Q374" s="53" t="s">
        <v>37</v>
      </c>
      <c r="R374" s="53" t="s">
        <v>37</v>
      </c>
      <c r="S374" s="53" t="s">
        <v>37</v>
      </c>
      <c r="T374" s="53" t="s">
        <v>605</v>
      </c>
      <c r="U374" s="53" t="s">
        <v>35</v>
      </c>
      <c r="V374" s="56" t="s">
        <v>606</v>
      </c>
    </row>
    <row r="375" spans="1:22" x14ac:dyDescent="0.3">
      <c r="A375" s="53">
        <v>12500</v>
      </c>
      <c r="B375" s="53">
        <v>1352</v>
      </c>
      <c r="C375" s="53">
        <v>53200438</v>
      </c>
      <c r="D375" s="53" t="s">
        <v>1153</v>
      </c>
      <c r="E375" s="54" t="s">
        <v>1154</v>
      </c>
      <c r="F375" s="55">
        <v>424</v>
      </c>
      <c r="G375" s="55" t="s">
        <v>609</v>
      </c>
      <c r="H375" s="55" t="s">
        <v>48</v>
      </c>
      <c r="I375" s="55" t="s">
        <v>604</v>
      </c>
      <c r="J375" s="53">
        <v>12500</v>
      </c>
      <c r="K375" s="53" t="s">
        <v>37</v>
      </c>
      <c r="L375" s="53" t="s">
        <v>37</v>
      </c>
      <c r="M375" s="53" t="s">
        <v>37</v>
      </c>
      <c r="N375" s="53" t="s">
        <v>37</v>
      </c>
      <c r="O375" s="53" t="s">
        <v>37</v>
      </c>
      <c r="P375" s="53" t="s">
        <v>37</v>
      </c>
      <c r="Q375" s="53" t="s">
        <v>37</v>
      </c>
      <c r="R375" s="53" t="s">
        <v>37</v>
      </c>
      <c r="S375" s="53" t="s">
        <v>37</v>
      </c>
      <c r="T375" s="53" t="s">
        <v>605</v>
      </c>
      <c r="U375" s="53" t="s">
        <v>35</v>
      </c>
      <c r="V375" s="56" t="s">
        <v>606</v>
      </c>
    </row>
    <row r="376" spans="1:22" x14ac:dyDescent="0.3">
      <c r="A376" s="53">
        <v>12501</v>
      </c>
      <c r="B376" s="53">
        <v>1353</v>
      </c>
      <c r="C376" s="53">
        <v>53200438</v>
      </c>
      <c r="D376" s="53" t="s">
        <v>1155</v>
      </c>
      <c r="E376" s="54" t="s">
        <v>1156</v>
      </c>
      <c r="F376" s="55">
        <v>180</v>
      </c>
      <c r="G376" s="55" t="s">
        <v>609</v>
      </c>
      <c r="H376" s="55" t="s">
        <v>48</v>
      </c>
      <c r="I376" s="55" t="s">
        <v>604</v>
      </c>
      <c r="J376" s="53">
        <v>12501</v>
      </c>
      <c r="K376" s="53" t="s">
        <v>37</v>
      </c>
      <c r="L376" s="53" t="s">
        <v>37</v>
      </c>
      <c r="M376" s="53" t="s">
        <v>37</v>
      </c>
      <c r="N376" s="53" t="s">
        <v>37</v>
      </c>
      <c r="O376" s="53" t="s">
        <v>37</v>
      </c>
      <c r="P376" s="53" t="s">
        <v>37</v>
      </c>
      <c r="Q376" s="53" t="s">
        <v>37</v>
      </c>
      <c r="R376" s="53" t="s">
        <v>37</v>
      </c>
      <c r="S376" s="53" t="s">
        <v>37</v>
      </c>
      <c r="T376" s="53" t="s">
        <v>605</v>
      </c>
      <c r="U376" s="53" t="s">
        <v>35</v>
      </c>
      <c r="V376" s="56" t="s">
        <v>606</v>
      </c>
    </row>
    <row r="377" spans="1:22" ht="33.6" x14ac:dyDescent="0.3">
      <c r="A377" s="53">
        <v>12505</v>
      </c>
      <c r="B377" s="53">
        <v>1354</v>
      </c>
      <c r="C377" s="53">
        <v>53200438</v>
      </c>
      <c r="D377" s="53" t="s">
        <v>1157</v>
      </c>
      <c r="E377" s="54" t="s">
        <v>1158</v>
      </c>
      <c r="F377" s="55">
        <v>12</v>
      </c>
      <c r="G377" s="55" t="s">
        <v>609</v>
      </c>
      <c r="H377" s="55" t="s">
        <v>48</v>
      </c>
      <c r="I377" s="55" t="s">
        <v>604</v>
      </c>
      <c r="J377" s="53">
        <v>12505</v>
      </c>
      <c r="K377" s="53" t="s">
        <v>37</v>
      </c>
      <c r="L377" s="53" t="s">
        <v>37</v>
      </c>
      <c r="M377" s="53" t="s">
        <v>37</v>
      </c>
      <c r="N377" s="53" t="s">
        <v>37</v>
      </c>
      <c r="O377" s="53" t="s">
        <v>37</v>
      </c>
      <c r="P377" s="53" t="s">
        <v>37</v>
      </c>
      <c r="Q377" s="53" t="s">
        <v>37</v>
      </c>
      <c r="R377" s="53" t="s">
        <v>37</v>
      </c>
      <c r="S377" s="53" t="s">
        <v>37</v>
      </c>
      <c r="T377" s="53" t="s">
        <v>605</v>
      </c>
      <c r="U377" s="53" t="s">
        <v>35</v>
      </c>
      <c r="V377" s="56" t="s">
        <v>606</v>
      </c>
    </row>
    <row r="378" spans="1:22" ht="33.6" x14ac:dyDescent="0.3">
      <c r="A378" s="53">
        <v>12506</v>
      </c>
      <c r="B378" s="53">
        <v>398</v>
      </c>
      <c r="C378" s="53">
        <v>53100271</v>
      </c>
      <c r="D378" s="53" t="s">
        <v>1159</v>
      </c>
      <c r="E378" s="54" t="s">
        <v>1160</v>
      </c>
      <c r="F378" s="55">
        <v>9</v>
      </c>
      <c r="G378" s="55" t="s">
        <v>609</v>
      </c>
      <c r="H378" s="55" t="s">
        <v>48</v>
      </c>
      <c r="I378" s="55" t="s">
        <v>604</v>
      </c>
      <c r="J378" s="53">
        <v>12506</v>
      </c>
      <c r="K378" s="53" t="s">
        <v>37</v>
      </c>
      <c r="L378" s="53" t="s">
        <v>37</v>
      </c>
      <c r="M378" s="53" t="s">
        <v>37</v>
      </c>
      <c r="N378" s="53" t="s">
        <v>37</v>
      </c>
      <c r="O378" s="53" t="s">
        <v>37</v>
      </c>
      <c r="P378" s="53" t="s">
        <v>37</v>
      </c>
      <c r="Q378" s="53" t="s">
        <v>37</v>
      </c>
      <c r="R378" s="53" t="s">
        <v>37</v>
      </c>
      <c r="S378" s="53" t="s">
        <v>37</v>
      </c>
      <c r="T378" s="53" t="s">
        <v>605</v>
      </c>
      <c r="U378" s="53" t="s">
        <v>35</v>
      </c>
      <c r="V378" s="56" t="s">
        <v>606</v>
      </c>
    </row>
    <row r="379" spans="1:22" ht="33.6" x14ac:dyDescent="0.3">
      <c r="A379" s="53">
        <v>12507</v>
      </c>
      <c r="B379" s="53">
        <v>399</v>
      </c>
      <c r="C379" s="53">
        <v>53100271</v>
      </c>
      <c r="D379" s="53" t="s">
        <v>1161</v>
      </c>
      <c r="E379" s="54" t="s">
        <v>1162</v>
      </c>
      <c r="F379" s="55">
        <v>1</v>
      </c>
      <c r="G379" s="55" t="s">
        <v>609</v>
      </c>
      <c r="H379" s="55" t="s">
        <v>48</v>
      </c>
      <c r="I379" s="55" t="s">
        <v>604</v>
      </c>
      <c r="J379" s="53">
        <v>12507</v>
      </c>
      <c r="K379" s="53" t="s">
        <v>37</v>
      </c>
      <c r="L379" s="53" t="s">
        <v>37</v>
      </c>
      <c r="M379" s="53" t="s">
        <v>37</v>
      </c>
      <c r="N379" s="53" t="s">
        <v>37</v>
      </c>
      <c r="O379" s="53" t="s">
        <v>37</v>
      </c>
      <c r="P379" s="53" t="s">
        <v>37</v>
      </c>
      <c r="Q379" s="53" t="s">
        <v>37</v>
      </c>
      <c r="R379" s="53" t="s">
        <v>37</v>
      </c>
      <c r="S379" s="53" t="s">
        <v>37</v>
      </c>
      <c r="T379" s="53" t="s">
        <v>605</v>
      </c>
      <c r="U379" s="53" t="s">
        <v>35</v>
      </c>
      <c r="V379" s="56" t="s">
        <v>606</v>
      </c>
    </row>
    <row r="380" spans="1:22" ht="33.6" x14ac:dyDescent="0.3">
      <c r="A380" s="53">
        <v>12508</v>
      </c>
      <c r="B380" s="53">
        <v>400</v>
      </c>
      <c r="C380" s="53">
        <v>53100271</v>
      </c>
      <c r="D380" s="53" t="s">
        <v>1163</v>
      </c>
      <c r="E380" s="54" t="s">
        <v>1164</v>
      </c>
      <c r="F380" s="55">
        <v>5</v>
      </c>
      <c r="G380" s="55" t="s">
        <v>609</v>
      </c>
      <c r="H380" s="55" t="s">
        <v>48</v>
      </c>
      <c r="I380" s="55" t="s">
        <v>604</v>
      </c>
      <c r="J380" s="53">
        <v>12508</v>
      </c>
      <c r="K380" s="53" t="s">
        <v>37</v>
      </c>
      <c r="L380" s="53" t="s">
        <v>37</v>
      </c>
      <c r="M380" s="53" t="s">
        <v>37</v>
      </c>
      <c r="N380" s="53" t="s">
        <v>37</v>
      </c>
      <c r="O380" s="53" t="s">
        <v>37</v>
      </c>
      <c r="P380" s="53" t="s">
        <v>37</v>
      </c>
      <c r="Q380" s="53" t="s">
        <v>37</v>
      </c>
      <c r="R380" s="53" t="s">
        <v>37</v>
      </c>
      <c r="S380" s="53" t="s">
        <v>37</v>
      </c>
      <c r="T380" s="53" t="s">
        <v>605</v>
      </c>
      <c r="U380" s="53" t="s">
        <v>35</v>
      </c>
      <c r="V380" s="56" t="s">
        <v>606</v>
      </c>
    </row>
    <row r="381" spans="1:22" ht="33.6" x14ac:dyDescent="0.3">
      <c r="A381" s="53">
        <v>12513</v>
      </c>
      <c r="B381" s="53">
        <v>401</v>
      </c>
      <c r="C381" s="53">
        <v>53100271</v>
      </c>
      <c r="D381" s="53" t="s">
        <v>1165</v>
      </c>
      <c r="E381" s="54" t="s">
        <v>1166</v>
      </c>
      <c r="F381" s="55">
        <v>18</v>
      </c>
      <c r="G381" s="55" t="s">
        <v>609</v>
      </c>
      <c r="H381" s="55" t="s">
        <v>48</v>
      </c>
      <c r="I381" s="55" t="s">
        <v>604</v>
      </c>
      <c r="J381" s="53">
        <v>12513</v>
      </c>
      <c r="K381" s="53" t="s">
        <v>37</v>
      </c>
      <c r="L381" s="53" t="s">
        <v>37</v>
      </c>
      <c r="M381" s="53" t="s">
        <v>37</v>
      </c>
      <c r="N381" s="53" t="s">
        <v>37</v>
      </c>
      <c r="O381" s="53" t="s">
        <v>37</v>
      </c>
      <c r="P381" s="53" t="s">
        <v>37</v>
      </c>
      <c r="Q381" s="53" t="s">
        <v>37</v>
      </c>
      <c r="R381" s="53" t="s">
        <v>37</v>
      </c>
      <c r="S381" s="53" t="s">
        <v>37</v>
      </c>
      <c r="T381" s="53" t="s">
        <v>605</v>
      </c>
      <c r="U381" s="53" t="s">
        <v>35</v>
      </c>
      <c r="V381" s="56" t="s">
        <v>606</v>
      </c>
    </row>
    <row r="382" spans="1:22" ht="33.6" x14ac:dyDescent="0.3">
      <c r="A382" s="53">
        <v>12518</v>
      </c>
      <c r="B382" s="53">
        <v>402</v>
      </c>
      <c r="C382" s="53">
        <v>53100271</v>
      </c>
      <c r="D382" s="53" t="s">
        <v>1167</v>
      </c>
      <c r="E382" s="54" t="s">
        <v>1168</v>
      </c>
      <c r="F382" s="55">
        <v>62</v>
      </c>
      <c r="G382" s="55" t="s">
        <v>609</v>
      </c>
      <c r="H382" s="55" t="s">
        <v>48</v>
      </c>
      <c r="I382" s="55" t="s">
        <v>604</v>
      </c>
      <c r="J382" s="53">
        <v>12518</v>
      </c>
      <c r="K382" s="53" t="s">
        <v>37</v>
      </c>
      <c r="L382" s="53" t="s">
        <v>37</v>
      </c>
      <c r="M382" s="53" t="s">
        <v>37</v>
      </c>
      <c r="N382" s="53" t="s">
        <v>37</v>
      </c>
      <c r="O382" s="53" t="s">
        <v>37</v>
      </c>
      <c r="P382" s="53" t="s">
        <v>37</v>
      </c>
      <c r="Q382" s="53" t="s">
        <v>37</v>
      </c>
      <c r="R382" s="53" t="s">
        <v>37</v>
      </c>
      <c r="S382" s="53" t="s">
        <v>37</v>
      </c>
      <c r="T382" s="53" t="s">
        <v>605</v>
      </c>
      <c r="U382" s="53" t="s">
        <v>35</v>
      </c>
      <c r="V382" s="56" t="s">
        <v>606</v>
      </c>
    </row>
    <row r="383" spans="1:22" ht="33.6" x14ac:dyDescent="0.3">
      <c r="A383" s="53">
        <v>12520</v>
      </c>
      <c r="B383" s="53">
        <v>403</v>
      </c>
      <c r="C383" s="53">
        <v>53100271</v>
      </c>
      <c r="D383" s="53" t="s">
        <v>1169</v>
      </c>
      <c r="E383" s="54" t="s">
        <v>1170</v>
      </c>
      <c r="F383" s="55">
        <v>22</v>
      </c>
      <c r="G383" s="55" t="s">
        <v>609</v>
      </c>
      <c r="H383" s="55" t="s">
        <v>48</v>
      </c>
      <c r="I383" s="55" t="s">
        <v>604</v>
      </c>
      <c r="J383" s="53">
        <v>12520</v>
      </c>
      <c r="K383" s="53" t="s">
        <v>37</v>
      </c>
      <c r="L383" s="53" t="s">
        <v>37</v>
      </c>
      <c r="M383" s="53" t="s">
        <v>37</v>
      </c>
      <c r="N383" s="53" t="s">
        <v>37</v>
      </c>
      <c r="O383" s="53" t="s">
        <v>37</v>
      </c>
      <c r="P383" s="53" t="s">
        <v>37</v>
      </c>
      <c r="Q383" s="53" t="s">
        <v>37</v>
      </c>
      <c r="R383" s="53" t="s">
        <v>37</v>
      </c>
      <c r="S383" s="53" t="s">
        <v>37</v>
      </c>
      <c r="T383" s="53" t="s">
        <v>605</v>
      </c>
      <c r="U383" s="53" t="s">
        <v>35</v>
      </c>
      <c r="V383" s="56" t="s">
        <v>606</v>
      </c>
    </row>
    <row r="384" spans="1:22" ht="33.6" x14ac:dyDescent="0.3">
      <c r="A384" s="53">
        <v>12522</v>
      </c>
      <c r="B384" s="53">
        <v>404</v>
      </c>
      <c r="C384" s="53">
        <v>53100271</v>
      </c>
      <c r="D384" s="53" t="s">
        <v>1171</v>
      </c>
      <c r="E384" s="54" t="s">
        <v>1172</v>
      </c>
      <c r="F384" s="55">
        <v>23</v>
      </c>
      <c r="G384" s="55" t="s">
        <v>609</v>
      </c>
      <c r="H384" s="55" t="s">
        <v>48</v>
      </c>
      <c r="I384" s="55" t="s">
        <v>604</v>
      </c>
      <c r="J384" s="53">
        <v>12522</v>
      </c>
      <c r="K384" s="53" t="s">
        <v>37</v>
      </c>
      <c r="L384" s="53" t="s">
        <v>37</v>
      </c>
      <c r="M384" s="53" t="s">
        <v>37</v>
      </c>
      <c r="N384" s="53" t="s">
        <v>37</v>
      </c>
      <c r="O384" s="53" t="s">
        <v>37</v>
      </c>
      <c r="P384" s="53" t="s">
        <v>37</v>
      </c>
      <c r="Q384" s="53" t="s">
        <v>37</v>
      </c>
      <c r="R384" s="53" t="s">
        <v>37</v>
      </c>
      <c r="S384" s="53" t="s">
        <v>37</v>
      </c>
      <c r="T384" s="53" t="s">
        <v>605</v>
      </c>
      <c r="U384" s="53" t="s">
        <v>35</v>
      </c>
      <c r="V384" s="56" t="s">
        <v>606</v>
      </c>
    </row>
    <row r="385" spans="1:23" ht="33.6" x14ac:dyDescent="0.3">
      <c r="A385" s="53">
        <v>12525</v>
      </c>
      <c r="B385" s="53">
        <v>405</v>
      </c>
      <c r="C385" s="53">
        <v>53100271</v>
      </c>
      <c r="D385" s="53" t="s">
        <v>1173</v>
      </c>
      <c r="E385" s="54" t="s">
        <v>1174</v>
      </c>
      <c r="F385" s="55">
        <v>21</v>
      </c>
      <c r="G385" s="55" t="s">
        <v>609</v>
      </c>
      <c r="H385" s="55" t="s">
        <v>48</v>
      </c>
      <c r="I385" s="55" t="s">
        <v>604</v>
      </c>
      <c r="J385" s="53">
        <v>12525</v>
      </c>
      <c r="K385" s="53" t="s">
        <v>37</v>
      </c>
      <c r="L385" s="53" t="s">
        <v>37</v>
      </c>
      <c r="M385" s="53" t="s">
        <v>37</v>
      </c>
      <c r="N385" s="53" t="s">
        <v>37</v>
      </c>
      <c r="O385" s="53" t="s">
        <v>37</v>
      </c>
      <c r="P385" s="53" t="s">
        <v>37</v>
      </c>
      <c r="Q385" s="53" t="s">
        <v>37</v>
      </c>
      <c r="R385" s="53" t="s">
        <v>37</v>
      </c>
      <c r="S385" s="53" t="s">
        <v>37</v>
      </c>
      <c r="T385" s="53" t="s">
        <v>605</v>
      </c>
      <c r="U385" s="53" t="s">
        <v>35</v>
      </c>
      <c r="V385" s="56" t="s">
        <v>606</v>
      </c>
    </row>
    <row r="386" spans="1:23" ht="33.6" x14ac:dyDescent="0.3">
      <c r="A386" s="53">
        <v>12526</v>
      </c>
      <c r="B386" s="53">
        <v>406</v>
      </c>
      <c r="C386" s="53">
        <v>53100271</v>
      </c>
      <c r="D386" s="53" t="s">
        <v>1175</v>
      </c>
      <c r="E386" s="54" t="s">
        <v>1176</v>
      </c>
      <c r="F386" s="55">
        <v>29</v>
      </c>
      <c r="G386" s="55" t="s">
        <v>609</v>
      </c>
      <c r="H386" s="55" t="s">
        <v>48</v>
      </c>
      <c r="I386" s="55" t="s">
        <v>604</v>
      </c>
      <c r="J386" s="53">
        <v>12526</v>
      </c>
      <c r="K386" s="53" t="s">
        <v>37</v>
      </c>
      <c r="L386" s="53" t="s">
        <v>37</v>
      </c>
      <c r="M386" s="53" t="s">
        <v>37</v>
      </c>
      <c r="N386" s="53" t="s">
        <v>37</v>
      </c>
      <c r="O386" s="53" t="s">
        <v>37</v>
      </c>
      <c r="P386" s="53" t="s">
        <v>37</v>
      </c>
      <c r="Q386" s="53" t="s">
        <v>37</v>
      </c>
      <c r="R386" s="53" t="s">
        <v>37</v>
      </c>
      <c r="S386" s="53" t="s">
        <v>37</v>
      </c>
      <c r="T386" s="53" t="s">
        <v>605</v>
      </c>
      <c r="U386" s="53" t="s">
        <v>35</v>
      </c>
      <c r="V386" s="56" t="s">
        <v>606</v>
      </c>
    </row>
    <row r="387" spans="1:23" ht="33.6" x14ac:dyDescent="0.3">
      <c r="A387" s="53">
        <v>12529</v>
      </c>
      <c r="B387" s="53">
        <v>407</v>
      </c>
      <c r="C387" s="53">
        <v>53100271</v>
      </c>
      <c r="D387" s="53" t="s">
        <v>1177</v>
      </c>
      <c r="E387" s="54" t="s">
        <v>1178</v>
      </c>
      <c r="F387" s="55">
        <v>136</v>
      </c>
      <c r="G387" s="55" t="s">
        <v>609</v>
      </c>
      <c r="H387" s="55" t="s">
        <v>48</v>
      </c>
      <c r="I387" s="55" t="s">
        <v>604</v>
      </c>
      <c r="J387" s="53">
        <v>12529</v>
      </c>
      <c r="K387" s="53" t="s">
        <v>37</v>
      </c>
      <c r="L387" s="53" t="s">
        <v>37</v>
      </c>
      <c r="M387" s="53" t="s">
        <v>37</v>
      </c>
      <c r="N387" s="53" t="s">
        <v>37</v>
      </c>
      <c r="O387" s="53" t="s">
        <v>37</v>
      </c>
      <c r="P387" s="53" t="s">
        <v>37</v>
      </c>
      <c r="Q387" s="53" t="s">
        <v>37</v>
      </c>
      <c r="R387" s="53" t="s">
        <v>37</v>
      </c>
      <c r="S387" s="53" t="s">
        <v>37</v>
      </c>
      <c r="T387" s="53" t="s">
        <v>605</v>
      </c>
      <c r="U387" s="53" t="s">
        <v>35</v>
      </c>
      <c r="V387" s="56" t="s">
        <v>606</v>
      </c>
    </row>
    <row r="388" spans="1:23" ht="33.6" x14ac:dyDescent="0.3">
      <c r="A388" s="53">
        <v>12530</v>
      </c>
      <c r="B388" s="53">
        <v>408</v>
      </c>
      <c r="C388" s="53">
        <v>53100271</v>
      </c>
      <c r="D388" s="53" t="s">
        <v>1179</v>
      </c>
      <c r="E388" s="54" t="s">
        <v>1180</v>
      </c>
      <c r="F388" s="55">
        <v>72</v>
      </c>
      <c r="G388" s="55" t="s">
        <v>609</v>
      </c>
      <c r="H388" s="55" t="s">
        <v>48</v>
      </c>
      <c r="I388" s="55" t="s">
        <v>604</v>
      </c>
      <c r="J388" s="53">
        <v>12530</v>
      </c>
      <c r="K388" s="53" t="s">
        <v>37</v>
      </c>
      <c r="L388" s="53" t="s">
        <v>37</v>
      </c>
      <c r="M388" s="53" t="s">
        <v>37</v>
      </c>
      <c r="N388" s="53" t="s">
        <v>37</v>
      </c>
      <c r="O388" s="53" t="s">
        <v>37</v>
      </c>
      <c r="P388" s="53" t="s">
        <v>37</v>
      </c>
      <c r="Q388" s="53" t="s">
        <v>37</v>
      </c>
      <c r="R388" s="53" t="s">
        <v>37</v>
      </c>
      <c r="S388" s="53" t="s">
        <v>37</v>
      </c>
      <c r="T388" s="53" t="s">
        <v>605</v>
      </c>
      <c r="U388" s="53" t="s">
        <v>35</v>
      </c>
      <c r="V388" s="56" t="s">
        <v>606</v>
      </c>
    </row>
    <row r="389" spans="1:23" ht="33.6" x14ac:dyDescent="0.3">
      <c r="A389" s="53">
        <v>12532</v>
      </c>
      <c r="B389" s="53">
        <v>409</v>
      </c>
      <c r="C389" s="53">
        <v>53100271</v>
      </c>
      <c r="D389" s="53" t="s">
        <v>1181</v>
      </c>
      <c r="E389" s="54" t="s">
        <v>1182</v>
      </c>
      <c r="F389" s="55">
        <v>53</v>
      </c>
      <c r="G389" s="55" t="s">
        <v>609</v>
      </c>
      <c r="H389" s="55" t="s">
        <v>48</v>
      </c>
      <c r="I389" s="55" t="s">
        <v>604</v>
      </c>
      <c r="J389" s="53">
        <v>12532</v>
      </c>
      <c r="K389" s="53" t="s">
        <v>37</v>
      </c>
      <c r="L389" s="53" t="s">
        <v>37</v>
      </c>
      <c r="M389" s="53" t="s">
        <v>37</v>
      </c>
      <c r="N389" s="53" t="s">
        <v>37</v>
      </c>
      <c r="O389" s="53" t="s">
        <v>37</v>
      </c>
      <c r="P389" s="53" t="s">
        <v>37</v>
      </c>
      <c r="Q389" s="53" t="s">
        <v>37</v>
      </c>
      <c r="R389" s="53" t="s">
        <v>37</v>
      </c>
      <c r="S389" s="53" t="s">
        <v>37</v>
      </c>
      <c r="T389" s="53" t="s">
        <v>605</v>
      </c>
      <c r="U389" s="53" t="s">
        <v>35</v>
      </c>
      <c r="V389" s="56" t="s">
        <v>606</v>
      </c>
    </row>
    <row r="390" spans="1:23" ht="33.6" x14ac:dyDescent="0.3">
      <c r="A390" s="53">
        <v>12533</v>
      </c>
      <c r="B390" s="53">
        <v>410</v>
      </c>
      <c r="C390" s="53">
        <v>53100271</v>
      </c>
      <c r="D390" s="53" t="s">
        <v>1183</v>
      </c>
      <c r="E390" s="54" t="s">
        <v>1184</v>
      </c>
      <c r="F390" s="55">
        <v>51</v>
      </c>
      <c r="G390" s="55" t="s">
        <v>609</v>
      </c>
      <c r="H390" s="55" t="s">
        <v>48</v>
      </c>
      <c r="I390" s="55" t="s">
        <v>604</v>
      </c>
      <c r="J390" s="53">
        <v>12533</v>
      </c>
      <c r="K390" s="53" t="s">
        <v>37</v>
      </c>
      <c r="L390" s="53" t="s">
        <v>37</v>
      </c>
      <c r="M390" s="53" t="s">
        <v>37</v>
      </c>
      <c r="N390" s="53" t="s">
        <v>37</v>
      </c>
      <c r="O390" s="53" t="s">
        <v>37</v>
      </c>
      <c r="P390" s="53" t="s">
        <v>37</v>
      </c>
      <c r="Q390" s="53" t="s">
        <v>37</v>
      </c>
      <c r="R390" s="53" t="s">
        <v>37</v>
      </c>
      <c r="S390" s="53" t="s">
        <v>37</v>
      </c>
      <c r="T390" s="53" t="s">
        <v>605</v>
      </c>
      <c r="U390" s="53" t="s">
        <v>35</v>
      </c>
      <c r="V390" s="56" t="s">
        <v>606</v>
      </c>
    </row>
    <row r="391" spans="1:23" ht="33.6" x14ac:dyDescent="0.3">
      <c r="A391" s="53">
        <v>12534</v>
      </c>
      <c r="B391" s="53">
        <v>411</v>
      </c>
      <c r="C391" s="53">
        <v>53100271</v>
      </c>
      <c r="D391" s="58" t="s">
        <v>1185</v>
      </c>
      <c r="E391" s="54" t="s">
        <v>1186</v>
      </c>
      <c r="F391" s="55">
        <v>2</v>
      </c>
      <c r="G391" s="55" t="s">
        <v>609</v>
      </c>
      <c r="H391" s="55" t="s">
        <v>48</v>
      </c>
      <c r="I391" s="55" t="s">
        <v>604</v>
      </c>
      <c r="J391" s="53">
        <v>12534</v>
      </c>
      <c r="K391" s="53" t="s">
        <v>37</v>
      </c>
      <c r="L391" s="53" t="s">
        <v>37</v>
      </c>
      <c r="M391" s="53" t="s">
        <v>37</v>
      </c>
      <c r="N391" s="53" t="s">
        <v>37</v>
      </c>
      <c r="O391" s="53" t="s">
        <v>37</v>
      </c>
      <c r="P391" s="53" t="s">
        <v>37</v>
      </c>
      <c r="Q391" s="53" t="s">
        <v>37</v>
      </c>
      <c r="R391" s="53" t="s">
        <v>37</v>
      </c>
      <c r="S391" s="53" t="s">
        <v>37</v>
      </c>
      <c r="T391" s="53" t="s">
        <v>605</v>
      </c>
      <c r="U391" s="53" t="s">
        <v>35</v>
      </c>
      <c r="V391" s="56" t="s">
        <v>606</v>
      </c>
      <c r="W391" s="60" t="s">
        <v>1187</v>
      </c>
    </row>
    <row r="392" spans="1:23" ht="33.6" x14ac:dyDescent="0.3">
      <c r="A392" s="53">
        <v>12534</v>
      </c>
      <c r="B392" s="53">
        <v>412</v>
      </c>
      <c r="C392" s="53">
        <v>53100271</v>
      </c>
      <c r="D392" s="53" t="s">
        <v>1188</v>
      </c>
      <c r="E392" s="54" t="s">
        <v>1186</v>
      </c>
      <c r="F392" s="55">
        <v>339</v>
      </c>
      <c r="G392" s="55" t="s">
        <v>609</v>
      </c>
      <c r="H392" s="55" t="s">
        <v>48</v>
      </c>
      <c r="I392" s="55" t="s">
        <v>604</v>
      </c>
      <c r="J392" s="53">
        <v>12534</v>
      </c>
      <c r="K392" s="53" t="s">
        <v>37</v>
      </c>
      <c r="L392" s="53" t="s">
        <v>37</v>
      </c>
      <c r="M392" s="53" t="s">
        <v>37</v>
      </c>
      <c r="N392" s="53" t="s">
        <v>37</v>
      </c>
      <c r="O392" s="53" t="s">
        <v>37</v>
      </c>
      <c r="P392" s="53" t="s">
        <v>37</v>
      </c>
      <c r="Q392" s="53" t="s">
        <v>37</v>
      </c>
      <c r="R392" s="53" t="s">
        <v>37</v>
      </c>
      <c r="S392" s="53" t="s">
        <v>37</v>
      </c>
      <c r="T392" s="53" t="s">
        <v>605</v>
      </c>
      <c r="U392" s="53" t="s">
        <v>35</v>
      </c>
      <c r="V392" s="56" t="s">
        <v>606</v>
      </c>
    </row>
    <row r="393" spans="1:23" ht="33.6" x14ac:dyDescent="0.3">
      <c r="A393" s="53">
        <v>12535</v>
      </c>
      <c r="B393" s="53">
        <v>413</v>
      </c>
      <c r="C393" s="53">
        <v>53100271</v>
      </c>
      <c r="D393" s="53" t="s">
        <v>1189</v>
      </c>
      <c r="E393" s="54" t="s">
        <v>1190</v>
      </c>
      <c r="F393" s="55">
        <v>223</v>
      </c>
      <c r="G393" s="55" t="s">
        <v>609</v>
      </c>
      <c r="H393" s="55" t="s">
        <v>48</v>
      </c>
      <c r="I393" s="55" t="s">
        <v>604</v>
      </c>
      <c r="J393" s="53">
        <v>12535</v>
      </c>
      <c r="K393" s="53" t="s">
        <v>37</v>
      </c>
      <c r="L393" s="53" t="s">
        <v>37</v>
      </c>
      <c r="M393" s="53" t="s">
        <v>37</v>
      </c>
      <c r="N393" s="53" t="s">
        <v>37</v>
      </c>
      <c r="O393" s="53" t="s">
        <v>37</v>
      </c>
      <c r="P393" s="53" t="s">
        <v>37</v>
      </c>
      <c r="Q393" s="53" t="s">
        <v>37</v>
      </c>
      <c r="R393" s="53" t="s">
        <v>37</v>
      </c>
      <c r="S393" s="53" t="s">
        <v>37</v>
      </c>
      <c r="T393" s="53" t="s">
        <v>605</v>
      </c>
      <c r="U393" s="53" t="s">
        <v>35</v>
      </c>
      <c r="V393" s="56" t="s">
        <v>606</v>
      </c>
    </row>
    <row r="394" spans="1:23" ht="33.6" x14ac:dyDescent="0.3">
      <c r="A394" s="53">
        <v>12536</v>
      </c>
      <c r="B394" s="53">
        <v>414</v>
      </c>
      <c r="C394" s="53">
        <v>53100271</v>
      </c>
      <c r="D394" s="53" t="s">
        <v>1191</v>
      </c>
      <c r="E394" s="54" t="s">
        <v>1192</v>
      </c>
      <c r="F394" s="55">
        <v>16</v>
      </c>
      <c r="G394" s="55" t="s">
        <v>609</v>
      </c>
      <c r="H394" s="55" t="s">
        <v>48</v>
      </c>
      <c r="I394" s="55" t="s">
        <v>604</v>
      </c>
      <c r="J394" s="53">
        <v>12536</v>
      </c>
      <c r="K394" s="53" t="s">
        <v>37</v>
      </c>
      <c r="L394" s="53" t="s">
        <v>37</v>
      </c>
      <c r="M394" s="53" t="s">
        <v>37</v>
      </c>
      <c r="N394" s="53" t="s">
        <v>37</v>
      </c>
      <c r="O394" s="53" t="s">
        <v>37</v>
      </c>
      <c r="P394" s="53" t="s">
        <v>37</v>
      </c>
      <c r="Q394" s="53" t="s">
        <v>37</v>
      </c>
      <c r="R394" s="53" t="s">
        <v>37</v>
      </c>
      <c r="S394" s="53" t="s">
        <v>37</v>
      </c>
      <c r="T394" s="53" t="s">
        <v>605</v>
      </c>
      <c r="U394" s="53" t="s">
        <v>35</v>
      </c>
      <c r="V394" s="56" t="s">
        <v>606</v>
      </c>
    </row>
    <row r="395" spans="1:23" ht="33.6" x14ac:dyDescent="0.3">
      <c r="A395" s="53">
        <v>12537</v>
      </c>
      <c r="B395" s="53">
        <v>415</v>
      </c>
      <c r="C395" s="53">
        <v>53100271</v>
      </c>
      <c r="D395" s="53" t="s">
        <v>1193</v>
      </c>
      <c r="E395" s="54" t="s">
        <v>1194</v>
      </c>
      <c r="F395" s="55">
        <v>18</v>
      </c>
      <c r="G395" s="55" t="s">
        <v>609</v>
      </c>
      <c r="H395" s="55" t="s">
        <v>48</v>
      </c>
      <c r="I395" s="55" t="s">
        <v>604</v>
      </c>
      <c r="J395" s="53">
        <v>12537</v>
      </c>
      <c r="K395" s="53" t="s">
        <v>37</v>
      </c>
      <c r="L395" s="53" t="s">
        <v>37</v>
      </c>
      <c r="M395" s="53" t="s">
        <v>37</v>
      </c>
      <c r="N395" s="53" t="s">
        <v>37</v>
      </c>
      <c r="O395" s="53" t="s">
        <v>37</v>
      </c>
      <c r="P395" s="53" t="s">
        <v>37</v>
      </c>
      <c r="Q395" s="53" t="s">
        <v>37</v>
      </c>
      <c r="R395" s="53" t="s">
        <v>37</v>
      </c>
      <c r="S395" s="53" t="s">
        <v>37</v>
      </c>
      <c r="T395" s="53" t="s">
        <v>605</v>
      </c>
      <c r="U395" s="53" t="s">
        <v>35</v>
      </c>
      <c r="V395" s="56" t="s">
        <v>606</v>
      </c>
    </row>
    <row r="396" spans="1:23" ht="33.6" x14ac:dyDescent="0.3">
      <c r="A396" s="53">
        <v>12539</v>
      </c>
      <c r="B396" s="53">
        <v>416</v>
      </c>
      <c r="C396" s="53">
        <v>53100271</v>
      </c>
      <c r="D396" s="53" t="s">
        <v>1195</v>
      </c>
      <c r="E396" s="54" t="s">
        <v>1196</v>
      </c>
      <c r="F396" s="55">
        <v>15</v>
      </c>
      <c r="G396" s="55" t="s">
        <v>609</v>
      </c>
      <c r="H396" s="55" t="s">
        <v>48</v>
      </c>
      <c r="I396" s="55" t="s">
        <v>604</v>
      </c>
      <c r="J396" s="53">
        <v>12539</v>
      </c>
      <c r="K396" s="53" t="s">
        <v>37</v>
      </c>
      <c r="L396" s="53" t="s">
        <v>37</v>
      </c>
      <c r="M396" s="53" t="s">
        <v>37</v>
      </c>
      <c r="N396" s="53" t="s">
        <v>37</v>
      </c>
      <c r="O396" s="53" t="s">
        <v>37</v>
      </c>
      <c r="P396" s="53" t="s">
        <v>37</v>
      </c>
      <c r="Q396" s="53" t="s">
        <v>37</v>
      </c>
      <c r="R396" s="53" t="s">
        <v>37</v>
      </c>
      <c r="S396" s="53" t="s">
        <v>37</v>
      </c>
      <c r="T396" s="53" t="s">
        <v>605</v>
      </c>
      <c r="U396" s="53" t="s">
        <v>35</v>
      </c>
      <c r="V396" s="56" t="s">
        <v>606</v>
      </c>
    </row>
    <row r="397" spans="1:23" x14ac:dyDescent="0.3">
      <c r="A397" s="53">
        <v>12540</v>
      </c>
      <c r="B397" s="53">
        <v>1355</v>
      </c>
      <c r="C397" s="53">
        <v>53200438</v>
      </c>
      <c r="D397" s="53" t="s">
        <v>1197</v>
      </c>
      <c r="E397" s="54" t="s">
        <v>1198</v>
      </c>
      <c r="F397" s="55">
        <v>9</v>
      </c>
      <c r="G397" s="55" t="s">
        <v>609</v>
      </c>
      <c r="H397" s="55" t="s">
        <v>48</v>
      </c>
      <c r="I397" s="55" t="s">
        <v>604</v>
      </c>
      <c r="J397" s="53">
        <v>12540</v>
      </c>
      <c r="K397" s="53" t="s">
        <v>37</v>
      </c>
      <c r="L397" s="53" t="s">
        <v>37</v>
      </c>
      <c r="M397" s="53" t="s">
        <v>37</v>
      </c>
      <c r="N397" s="53" t="s">
        <v>37</v>
      </c>
      <c r="O397" s="53" t="s">
        <v>37</v>
      </c>
      <c r="P397" s="53" t="s">
        <v>37</v>
      </c>
      <c r="Q397" s="53" t="s">
        <v>37</v>
      </c>
      <c r="R397" s="53" t="s">
        <v>37</v>
      </c>
      <c r="S397" s="53" t="s">
        <v>37</v>
      </c>
      <c r="T397" s="53" t="s">
        <v>605</v>
      </c>
      <c r="U397" s="53" t="s">
        <v>35</v>
      </c>
      <c r="V397" s="56" t="s">
        <v>606</v>
      </c>
    </row>
    <row r="398" spans="1:23" ht="33.6" x14ac:dyDescent="0.3">
      <c r="A398" s="53">
        <v>12542</v>
      </c>
      <c r="B398" s="53">
        <v>1100</v>
      </c>
      <c r="C398" s="53">
        <v>53200352</v>
      </c>
      <c r="D398" s="53" t="s">
        <v>1199</v>
      </c>
      <c r="E398" s="54" t="s">
        <v>1200</v>
      </c>
      <c r="F398" s="55">
        <v>6</v>
      </c>
      <c r="G398" s="55" t="s">
        <v>609</v>
      </c>
      <c r="H398" s="55" t="s">
        <v>48</v>
      </c>
      <c r="I398" s="55" t="s">
        <v>604</v>
      </c>
      <c r="J398" s="53">
        <v>12542</v>
      </c>
      <c r="K398" s="53" t="s">
        <v>37</v>
      </c>
      <c r="L398" s="53" t="s">
        <v>37</v>
      </c>
      <c r="M398" s="53" t="s">
        <v>37</v>
      </c>
      <c r="N398" s="53" t="s">
        <v>37</v>
      </c>
      <c r="O398" s="53" t="s">
        <v>37</v>
      </c>
      <c r="P398" s="53" t="s">
        <v>37</v>
      </c>
      <c r="Q398" s="53" t="s">
        <v>37</v>
      </c>
      <c r="R398" s="53" t="s">
        <v>37</v>
      </c>
      <c r="S398" s="53" t="s">
        <v>37</v>
      </c>
      <c r="T398" s="53" t="s">
        <v>605</v>
      </c>
      <c r="U398" s="53" t="s">
        <v>35</v>
      </c>
      <c r="V398" s="56" t="s">
        <v>606</v>
      </c>
    </row>
    <row r="399" spans="1:23" ht="33.6" x14ac:dyDescent="0.3">
      <c r="A399" s="53">
        <v>12544</v>
      </c>
      <c r="B399" s="53">
        <v>1101</v>
      </c>
      <c r="C399" s="53">
        <v>53200352</v>
      </c>
      <c r="D399" s="53" t="s">
        <v>1201</v>
      </c>
      <c r="E399" s="54" t="s">
        <v>1202</v>
      </c>
      <c r="F399" s="55">
        <v>18</v>
      </c>
      <c r="G399" s="55" t="s">
        <v>609</v>
      </c>
      <c r="H399" s="55" t="s">
        <v>48</v>
      </c>
      <c r="I399" s="55" t="s">
        <v>604</v>
      </c>
      <c r="J399" s="53">
        <v>12544</v>
      </c>
      <c r="K399" s="53" t="s">
        <v>37</v>
      </c>
      <c r="L399" s="53" t="s">
        <v>37</v>
      </c>
      <c r="M399" s="53" t="s">
        <v>37</v>
      </c>
      <c r="N399" s="53" t="s">
        <v>37</v>
      </c>
      <c r="O399" s="53" t="s">
        <v>37</v>
      </c>
      <c r="P399" s="53" t="s">
        <v>37</v>
      </c>
      <c r="Q399" s="53" t="s">
        <v>37</v>
      </c>
      <c r="R399" s="53" t="s">
        <v>37</v>
      </c>
      <c r="S399" s="53" t="s">
        <v>37</v>
      </c>
      <c r="T399" s="53" t="s">
        <v>605</v>
      </c>
      <c r="U399" s="53" t="s">
        <v>35</v>
      </c>
      <c r="V399" s="56" t="s">
        <v>606</v>
      </c>
    </row>
    <row r="400" spans="1:23" ht="33.6" x14ac:dyDescent="0.3">
      <c r="A400" s="53">
        <v>12545</v>
      </c>
      <c r="B400" s="53">
        <v>994</v>
      </c>
      <c r="C400" s="53">
        <v>53200336</v>
      </c>
      <c r="D400" s="53" t="s">
        <v>1203</v>
      </c>
      <c r="E400" s="54" t="s">
        <v>1204</v>
      </c>
      <c r="F400" s="55">
        <v>42</v>
      </c>
      <c r="G400" s="55" t="s">
        <v>609</v>
      </c>
      <c r="H400" s="55" t="s">
        <v>48</v>
      </c>
      <c r="I400" s="55" t="s">
        <v>604</v>
      </c>
      <c r="J400" s="53">
        <v>12545</v>
      </c>
      <c r="K400" s="53" t="s">
        <v>37</v>
      </c>
      <c r="L400" s="53" t="s">
        <v>37</v>
      </c>
      <c r="M400" s="53" t="s">
        <v>37</v>
      </c>
      <c r="N400" s="53" t="s">
        <v>37</v>
      </c>
      <c r="O400" s="53" t="s">
        <v>37</v>
      </c>
      <c r="P400" s="53" t="s">
        <v>37</v>
      </c>
      <c r="Q400" s="53" t="s">
        <v>37</v>
      </c>
      <c r="R400" s="53" t="s">
        <v>37</v>
      </c>
      <c r="S400" s="53" t="s">
        <v>37</v>
      </c>
      <c r="T400" s="53" t="s">
        <v>605</v>
      </c>
      <c r="U400" s="53" t="s">
        <v>35</v>
      </c>
      <c r="V400" s="56" t="s">
        <v>606</v>
      </c>
    </row>
    <row r="401" spans="1:22" ht="33.6" x14ac:dyDescent="0.3">
      <c r="A401" s="53">
        <v>12546</v>
      </c>
      <c r="B401" s="53">
        <v>1102</v>
      </c>
      <c r="C401" s="53">
        <v>53200352</v>
      </c>
      <c r="D401" s="53" t="s">
        <v>1205</v>
      </c>
      <c r="E401" s="54" t="s">
        <v>1206</v>
      </c>
      <c r="F401" s="55">
        <v>6</v>
      </c>
      <c r="G401" s="55" t="s">
        <v>609</v>
      </c>
      <c r="H401" s="55" t="s">
        <v>48</v>
      </c>
      <c r="I401" s="55" t="s">
        <v>604</v>
      </c>
      <c r="J401" s="53">
        <v>12546</v>
      </c>
      <c r="K401" s="53" t="s">
        <v>37</v>
      </c>
      <c r="L401" s="53" t="s">
        <v>37</v>
      </c>
      <c r="M401" s="53" t="s">
        <v>37</v>
      </c>
      <c r="N401" s="53" t="s">
        <v>37</v>
      </c>
      <c r="O401" s="53" t="s">
        <v>37</v>
      </c>
      <c r="P401" s="53" t="s">
        <v>37</v>
      </c>
      <c r="Q401" s="53" t="s">
        <v>37</v>
      </c>
      <c r="R401" s="53" t="s">
        <v>37</v>
      </c>
      <c r="S401" s="53" t="s">
        <v>37</v>
      </c>
      <c r="T401" s="53" t="s">
        <v>605</v>
      </c>
      <c r="U401" s="53" t="s">
        <v>35</v>
      </c>
      <c r="V401" s="56" t="s">
        <v>606</v>
      </c>
    </row>
    <row r="402" spans="1:22" ht="33.6" x14ac:dyDescent="0.3">
      <c r="A402" s="53">
        <v>12547</v>
      </c>
      <c r="B402" s="53">
        <v>995</v>
      </c>
      <c r="C402" s="53">
        <v>53200336</v>
      </c>
      <c r="D402" s="53" t="s">
        <v>1207</v>
      </c>
      <c r="E402" s="54" t="s">
        <v>1208</v>
      </c>
      <c r="F402" s="55">
        <v>32</v>
      </c>
      <c r="G402" s="55" t="s">
        <v>609</v>
      </c>
      <c r="H402" s="55" t="s">
        <v>48</v>
      </c>
      <c r="I402" s="55" t="s">
        <v>604</v>
      </c>
      <c r="J402" s="53">
        <v>12547</v>
      </c>
      <c r="K402" s="53" t="s">
        <v>37</v>
      </c>
      <c r="L402" s="53" t="s">
        <v>37</v>
      </c>
      <c r="M402" s="53" t="s">
        <v>37</v>
      </c>
      <c r="N402" s="53" t="s">
        <v>37</v>
      </c>
      <c r="O402" s="53" t="s">
        <v>37</v>
      </c>
      <c r="P402" s="53" t="s">
        <v>37</v>
      </c>
      <c r="Q402" s="53" t="s">
        <v>37</v>
      </c>
      <c r="R402" s="53" t="s">
        <v>37</v>
      </c>
      <c r="S402" s="53" t="s">
        <v>37</v>
      </c>
      <c r="T402" s="53" t="s">
        <v>605</v>
      </c>
      <c r="U402" s="53" t="s">
        <v>35</v>
      </c>
      <c r="V402" s="56" t="s">
        <v>606</v>
      </c>
    </row>
    <row r="403" spans="1:22" ht="33.6" x14ac:dyDescent="0.3">
      <c r="A403" s="53">
        <v>12549</v>
      </c>
      <c r="B403" s="53">
        <v>1103</v>
      </c>
      <c r="C403" s="53">
        <v>53200352</v>
      </c>
      <c r="D403" s="53" t="s">
        <v>1209</v>
      </c>
      <c r="E403" s="54" t="s">
        <v>1210</v>
      </c>
      <c r="F403" s="55">
        <v>18</v>
      </c>
      <c r="G403" s="55" t="s">
        <v>609</v>
      </c>
      <c r="H403" s="55" t="s">
        <v>48</v>
      </c>
      <c r="I403" s="55" t="s">
        <v>604</v>
      </c>
      <c r="J403" s="53">
        <v>12549</v>
      </c>
      <c r="K403" s="53" t="s">
        <v>37</v>
      </c>
      <c r="L403" s="53" t="s">
        <v>37</v>
      </c>
      <c r="M403" s="53" t="s">
        <v>37</v>
      </c>
      <c r="N403" s="53" t="s">
        <v>37</v>
      </c>
      <c r="O403" s="53" t="s">
        <v>37</v>
      </c>
      <c r="P403" s="53" t="s">
        <v>37</v>
      </c>
      <c r="Q403" s="53" t="s">
        <v>37</v>
      </c>
      <c r="R403" s="53" t="s">
        <v>37</v>
      </c>
      <c r="S403" s="53" t="s">
        <v>37</v>
      </c>
      <c r="T403" s="53" t="s">
        <v>605</v>
      </c>
      <c r="U403" s="53" t="s">
        <v>35</v>
      </c>
      <c r="V403" s="56" t="s">
        <v>606</v>
      </c>
    </row>
    <row r="404" spans="1:22" ht="33.6" x14ac:dyDescent="0.3">
      <c r="A404" s="53">
        <v>12550</v>
      </c>
      <c r="B404" s="53">
        <v>1104</v>
      </c>
      <c r="C404" s="53">
        <v>53200352</v>
      </c>
      <c r="D404" s="53" t="s">
        <v>1211</v>
      </c>
      <c r="E404" s="54" t="s">
        <v>1212</v>
      </c>
      <c r="F404" s="55">
        <v>101</v>
      </c>
      <c r="G404" s="55" t="s">
        <v>609</v>
      </c>
      <c r="H404" s="55" t="s">
        <v>48</v>
      </c>
      <c r="I404" s="55" t="s">
        <v>604</v>
      </c>
      <c r="J404" s="53">
        <v>12550</v>
      </c>
      <c r="K404" s="53" t="s">
        <v>37</v>
      </c>
      <c r="L404" s="53" t="s">
        <v>37</v>
      </c>
      <c r="M404" s="53" t="s">
        <v>37</v>
      </c>
      <c r="N404" s="53" t="s">
        <v>37</v>
      </c>
      <c r="O404" s="53" t="s">
        <v>37</v>
      </c>
      <c r="P404" s="53" t="s">
        <v>37</v>
      </c>
      <c r="Q404" s="53" t="s">
        <v>37</v>
      </c>
      <c r="R404" s="53" t="s">
        <v>37</v>
      </c>
      <c r="S404" s="53" t="s">
        <v>37</v>
      </c>
      <c r="T404" s="53" t="s">
        <v>605</v>
      </c>
      <c r="U404" s="53" t="s">
        <v>35</v>
      </c>
      <c r="V404" s="56" t="s">
        <v>606</v>
      </c>
    </row>
    <row r="405" spans="1:22" ht="33.6" x14ac:dyDescent="0.3">
      <c r="A405" s="53">
        <v>12551</v>
      </c>
      <c r="B405" s="53">
        <v>1105</v>
      </c>
      <c r="C405" s="53">
        <v>53200352</v>
      </c>
      <c r="D405" s="53" t="s">
        <v>1213</v>
      </c>
      <c r="E405" s="54" t="s">
        <v>1214</v>
      </c>
      <c r="F405" s="55">
        <v>21</v>
      </c>
      <c r="G405" s="55" t="s">
        <v>609</v>
      </c>
      <c r="H405" s="55" t="s">
        <v>48</v>
      </c>
      <c r="I405" s="55" t="s">
        <v>604</v>
      </c>
      <c r="J405" s="53">
        <v>12551</v>
      </c>
      <c r="K405" s="53" t="s">
        <v>37</v>
      </c>
      <c r="L405" s="53" t="s">
        <v>37</v>
      </c>
      <c r="M405" s="53" t="s">
        <v>37</v>
      </c>
      <c r="N405" s="53" t="s">
        <v>37</v>
      </c>
      <c r="O405" s="53" t="s">
        <v>37</v>
      </c>
      <c r="P405" s="53" t="s">
        <v>37</v>
      </c>
      <c r="Q405" s="53" t="s">
        <v>37</v>
      </c>
      <c r="R405" s="53" t="s">
        <v>37</v>
      </c>
      <c r="S405" s="53" t="s">
        <v>37</v>
      </c>
      <c r="T405" s="53" t="s">
        <v>605</v>
      </c>
      <c r="U405" s="53" t="s">
        <v>35</v>
      </c>
      <c r="V405" s="56" t="s">
        <v>606</v>
      </c>
    </row>
    <row r="406" spans="1:22" x14ac:dyDescent="0.3">
      <c r="A406" s="53">
        <v>12552</v>
      </c>
      <c r="B406" s="53">
        <v>996</v>
      </c>
      <c r="C406" s="53">
        <v>53200336</v>
      </c>
      <c r="D406" s="53" t="s">
        <v>1215</v>
      </c>
      <c r="E406" s="54" t="s">
        <v>1216</v>
      </c>
      <c r="F406" s="55">
        <v>16</v>
      </c>
      <c r="G406" s="55" t="s">
        <v>609</v>
      </c>
      <c r="H406" s="55" t="s">
        <v>48</v>
      </c>
      <c r="I406" s="55" t="s">
        <v>604</v>
      </c>
      <c r="J406" s="53">
        <v>12552</v>
      </c>
      <c r="K406" s="53" t="s">
        <v>37</v>
      </c>
      <c r="L406" s="53" t="s">
        <v>37</v>
      </c>
      <c r="M406" s="53" t="s">
        <v>37</v>
      </c>
      <c r="N406" s="53" t="s">
        <v>37</v>
      </c>
      <c r="O406" s="53" t="s">
        <v>37</v>
      </c>
      <c r="P406" s="53" t="s">
        <v>37</v>
      </c>
      <c r="Q406" s="53" t="s">
        <v>37</v>
      </c>
      <c r="R406" s="53" t="s">
        <v>37</v>
      </c>
      <c r="S406" s="53" t="s">
        <v>37</v>
      </c>
      <c r="T406" s="53" t="s">
        <v>605</v>
      </c>
      <c r="U406" s="53" t="s">
        <v>35</v>
      </c>
      <c r="V406" s="56" t="s">
        <v>606</v>
      </c>
    </row>
    <row r="407" spans="1:22" x14ac:dyDescent="0.3">
      <c r="A407" s="53">
        <v>12553</v>
      </c>
      <c r="B407" s="53">
        <v>997</v>
      </c>
      <c r="C407" s="53">
        <v>53200336</v>
      </c>
      <c r="D407" s="53" t="s">
        <v>1217</v>
      </c>
      <c r="E407" s="54" t="s">
        <v>1218</v>
      </c>
      <c r="F407" s="55">
        <v>134</v>
      </c>
      <c r="G407" s="55" t="s">
        <v>609</v>
      </c>
      <c r="H407" s="55" t="s">
        <v>48</v>
      </c>
      <c r="I407" s="55" t="s">
        <v>604</v>
      </c>
      <c r="J407" s="53">
        <v>12553</v>
      </c>
      <c r="K407" s="53" t="s">
        <v>37</v>
      </c>
      <c r="L407" s="53" t="s">
        <v>37</v>
      </c>
      <c r="M407" s="53" t="s">
        <v>37</v>
      </c>
      <c r="N407" s="53" t="s">
        <v>37</v>
      </c>
      <c r="O407" s="53" t="s">
        <v>37</v>
      </c>
      <c r="P407" s="53" t="s">
        <v>37</v>
      </c>
      <c r="Q407" s="53" t="s">
        <v>37</v>
      </c>
      <c r="R407" s="53" t="s">
        <v>37</v>
      </c>
      <c r="S407" s="53" t="s">
        <v>37</v>
      </c>
      <c r="T407" s="53" t="s">
        <v>605</v>
      </c>
      <c r="U407" s="53" t="s">
        <v>35</v>
      </c>
      <c r="V407" s="56" t="s">
        <v>606</v>
      </c>
    </row>
    <row r="408" spans="1:22" ht="33.6" x14ac:dyDescent="0.3">
      <c r="A408" s="53">
        <v>12554</v>
      </c>
      <c r="B408" s="53">
        <v>998</v>
      </c>
      <c r="C408" s="53">
        <v>53200336</v>
      </c>
      <c r="D408" s="53" t="s">
        <v>1219</v>
      </c>
      <c r="E408" s="54" t="s">
        <v>1220</v>
      </c>
      <c r="F408" s="55">
        <v>3</v>
      </c>
      <c r="G408" s="55" t="s">
        <v>609</v>
      </c>
      <c r="H408" s="55" t="s">
        <v>48</v>
      </c>
      <c r="I408" s="55" t="s">
        <v>604</v>
      </c>
      <c r="J408" s="53">
        <v>12554</v>
      </c>
      <c r="K408" s="53" t="s">
        <v>37</v>
      </c>
      <c r="L408" s="53" t="s">
        <v>37</v>
      </c>
      <c r="M408" s="53" t="s">
        <v>37</v>
      </c>
      <c r="N408" s="53" t="s">
        <v>37</v>
      </c>
      <c r="O408" s="53" t="s">
        <v>37</v>
      </c>
      <c r="P408" s="53" t="s">
        <v>37</v>
      </c>
      <c r="Q408" s="53" t="s">
        <v>37</v>
      </c>
      <c r="R408" s="53" t="s">
        <v>37</v>
      </c>
      <c r="S408" s="53" t="s">
        <v>37</v>
      </c>
      <c r="T408" s="53" t="s">
        <v>605</v>
      </c>
      <c r="U408" s="53" t="s">
        <v>35</v>
      </c>
      <c r="V408" s="56" t="s">
        <v>606</v>
      </c>
    </row>
    <row r="409" spans="1:22" ht="33.6" x14ac:dyDescent="0.3">
      <c r="A409" s="53">
        <v>12555</v>
      </c>
      <c r="B409" s="53">
        <v>999</v>
      </c>
      <c r="C409" s="53">
        <v>53200336</v>
      </c>
      <c r="D409" s="53" t="s">
        <v>1221</v>
      </c>
      <c r="E409" s="54" t="s">
        <v>1222</v>
      </c>
      <c r="F409" s="55">
        <v>22</v>
      </c>
      <c r="G409" s="55" t="s">
        <v>609</v>
      </c>
      <c r="H409" s="55" t="s">
        <v>48</v>
      </c>
      <c r="I409" s="55" t="s">
        <v>604</v>
      </c>
      <c r="J409" s="53">
        <v>12555</v>
      </c>
      <c r="K409" s="53" t="s">
        <v>37</v>
      </c>
      <c r="L409" s="53" t="s">
        <v>37</v>
      </c>
      <c r="M409" s="53" t="s">
        <v>37</v>
      </c>
      <c r="N409" s="53" t="s">
        <v>37</v>
      </c>
      <c r="O409" s="53" t="s">
        <v>37</v>
      </c>
      <c r="P409" s="53" t="s">
        <v>37</v>
      </c>
      <c r="Q409" s="53" t="s">
        <v>37</v>
      </c>
      <c r="R409" s="53" t="s">
        <v>37</v>
      </c>
      <c r="S409" s="53" t="s">
        <v>37</v>
      </c>
      <c r="T409" s="53" t="s">
        <v>605</v>
      </c>
      <c r="U409" s="53" t="s">
        <v>35</v>
      </c>
      <c r="V409" s="56" t="s">
        <v>606</v>
      </c>
    </row>
    <row r="410" spans="1:22" ht="33.6" x14ac:dyDescent="0.3">
      <c r="A410" s="53">
        <v>12557</v>
      </c>
      <c r="B410" s="53">
        <v>1106</v>
      </c>
      <c r="C410" s="53">
        <v>53200352</v>
      </c>
      <c r="D410" s="53" t="s">
        <v>1223</v>
      </c>
      <c r="E410" s="54" t="s">
        <v>1224</v>
      </c>
      <c r="F410" s="55">
        <v>1</v>
      </c>
      <c r="G410" s="55" t="s">
        <v>609</v>
      </c>
      <c r="H410" s="55" t="s">
        <v>48</v>
      </c>
      <c r="I410" s="55" t="s">
        <v>604</v>
      </c>
      <c r="J410" s="53">
        <v>12557</v>
      </c>
      <c r="K410" s="53" t="s">
        <v>37</v>
      </c>
      <c r="L410" s="53" t="s">
        <v>37</v>
      </c>
      <c r="M410" s="53" t="s">
        <v>37</v>
      </c>
      <c r="N410" s="53" t="s">
        <v>37</v>
      </c>
      <c r="O410" s="53" t="s">
        <v>37</v>
      </c>
      <c r="P410" s="53" t="s">
        <v>37</v>
      </c>
      <c r="Q410" s="53" t="s">
        <v>37</v>
      </c>
      <c r="R410" s="53" t="s">
        <v>37</v>
      </c>
      <c r="S410" s="53" t="s">
        <v>37</v>
      </c>
      <c r="T410" s="53" t="s">
        <v>605</v>
      </c>
      <c r="U410" s="53" t="s">
        <v>35</v>
      </c>
      <c r="V410" s="56" t="s">
        <v>606</v>
      </c>
    </row>
    <row r="411" spans="1:22" ht="33.6" x14ac:dyDescent="0.3">
      <c r="A411" s="53">
        <v>12558</v>
      </c>
      <c r="B411" s="53">
        <v>1000</v>
      </c>
      <c r="C411" s="53">
        <v>53200336</v>
      </c>
      <c r="D411" s="53" t="s">
        <v>1225</v>
      </c>
      <c r="E411" s="54" t="s">
        <v>1226</v>
      </c>
      <c r="F411" s="55">
        <v>9</v>
      </c>
      <c r="G411" s="55" t="s">
        <v>609</v>
      </c>
      <c r="H411" s="55" t="s">
        <v>48</v>
      </c>
      <c r="I411" s="55" t="s">
        <v>604</v>
      </c>
      <c r="J411" s="53">
        <v>12558</v>
      </c>
      <c r="K411" s="53" t="s">
        <v>37</v>
      </c>
      <c r="L411" s="53" t="s">
        <v>37</v>
      </c>
      <c r="M411" s="53" t="s">
        <v>37</v>
      </c>
      <c r="N411" s="53" t="s">
        <v>37</v>
      </c>
      <c r="O411" s="53" t="s">
        <v>37</v>
      </c>
      <c r="P411" s="53" t="s">
        <v>37</v>
      </c>
      <c r="Q411" s="53" t="s">
        <v>37</v>
      </c>
      <c r="R411" s="53" t="s">
        <v>37</v>
      </c>
      <c r="S411" s="53" t="s">
        <v>37</v>
      </c>
      <c r="T411" s="53" t="s">
        <v>605</v>
      </c>
      <c r="U411" s="53" t="s">
        <v>35</v>
      </c>
      <c r="V411" s="56" t="s">
        <v>606</v>
      </c>
    </row>
    <row r="412" spans="1:22" x14ac:dyDescent="0.3">
      <c r="A412" s="53">
        <v>12559</v>
      </c>
      <c r="B412" s="53">
        <v>1001</v>
      </c>
      <c r="C412" s="53">
        <v>53200336</v>
      </c>
      <c r="D412" s="53" t="s">
        <v>1227</v>
      </c>
      <c r="E412" s="54" t="s">
        <v>1228</v>
      </c>
      <c r="F412" s="55">
        <v>9</v>
      </c>
      <c r="G412" s="55" t="s">
        <v>609</v>
      </c>
      <c r="H412" s="55" t="s">
        <v>48</v>
      </c>
      <c r="I412" s="55" t="s">
        <v>604</v>
      </c>
      <c r="J412" s="53">
        <v>12559</v>
      </c>
      <c r="K412" s="53" t="s">
        <v>37</v>
      </c>
      <c r="L412" s="53" t="s">
        <v>37</v>
      </c>
      <c r="M412" s="53" t="s">
        <v>37</v>
      </c>
      <c r="N412" s="53" t="s">
        <v>37</v>
      </c>
      <c r="O412" s="53" t="s">
        <v>37</v>
      </c>
      <c r="P412" s="53" t="s">
        <v>37</v>
      </c>
      <c r="Q412" s="53" t="s">
        <v>37</v>
      </c>
      <c r="R412" s="53" t="s">
        <v>37</v>
      </c>
      <c r="S412" s="53" t="s">
        <v>37</v>
      </c>
      <c r="T412" s="53" t="s">
        <v>605</v>
      </c>
      <c r="U412" s="53" t="s">
        <v>35</v>
      </c>
      <c r="V412" s="56" t="s">
        <v>606</v>
      </c>
    </row>
    <row r="413" spans="1:22" ht="33.6" x14ac:dyDescent="0.3">
      <c r="A413" s="53">
        <v>12560</v>
      </c>
      <c r="B413" s="53">
        <v>1002</v>
      </c>
      <c r="C413" s="53">
        <v>53200336</v>
      </c>
      <c r="D413" s="53" t="s">
        <v>1229</v>
      </c>
      <c r="E413" s="54" t="s">
        <v>1230</v>
      </c>
      <c r="F413" s="55">
        <v>14</v>
      </c>
      <c r="G413" s="55" t="s">
        <v>609</v>
      </c>
      <c r="H413" s="55" t="s">
        <v>48</v>
      </c>
      <c r="I413" s="55" t="s">
        <v>604</v>
      </c>
      <c r="J413" s="53">
        <v>12560</v>
      </c>
      <c r="K413" s="53" t="s">
        <v>37</v>
      </c>
      <c r="L413" s="53" t="s">
        <v>37</v>
      </c>
      <c r="M413" s="53" t="s">
        <v>37</v>
      </c>
      <c r="N413" s="53" t="s">
        <v>37</v>
      </c>
      <c r="O413" s="53" t="s">
        <v>37</v>
      </c>
      <c r="P413" s="53" t="s">
        <v>37</v>
      </c>
      <c r="Q413" s="53" t="s">
        <v>37</v>
      </c>
      <c r="R413" s="53" t="s">
        <v>37</v>
      </c>
      <c r="S413" s="53" t="s">
        <v>37</v>
      </c>
      <c r="T413" s="53" t="s">
        <v>605</v>
      </c>
      <c r="U413" s="53" t="s">
        <v>35</v>
      </c>
      <c r="V413" s="56" t="s">
        <v>606</v>
      </c>
    </row>
    <row r="414" spans="1:22" x14ac:dyDescent="0.3">
      <c r="A414" s="53">
        <v>12561</v>
      </c>
      <c r="B414" s="53">
        <v>1003</v>
      </c>
      <c r="C414" s="53">
        <v>53200336</v>
      </c>
      <c r="D414" s="53" t="s">
        <v>1231</v>
      </c>
      <c r="E414" s="54" t="s">
        <v>1232</v>
      </c>
      <c r="F414" s="55">
        <v>37</v>
      </c>
      <c r="G414" s="55" t="s">
        <v>609</v>
      </c>
      <c r="H414" s="55" t="s">
        <v>48</v>
      </c>
      <c r="I414" s="55" t="s">
        <v>604</v>
      </c>
      <c r="J414" s="53">
        <v>12561</v>
      </c>
      <c r="K414" s="53" t="s">
        <v>37</v>
      </c>
      <c r="L414" s="53" t="s">
        <v>37</v>
      </c>
      <c r="M414" s="53" t="s">
        <v>37</v>
      </c>
      <c r="N414" s="53" t="s">
        <v>37</v>
      </c>
      <c r="O414" s="53" t="s">
        <v>37</v>
      </c>
      <c r="P414" s="53" t="s">
        <v>37</v>
      </c>
      <c r="Q414" s="53" t="s">
        <v>37</v>
      </c>
      <c r="R414" s="53" t="s">
        <v>37</v>
      </c>
      <c r="S414" s="53" t="s">
        <v>37</v>
      </c>
      <c r="T414" s="53" t="s">
        <v>605</v>
      </c>
      <c r="U414" s="53" t="s">
        <v>35</v>
      </c>
      <c r="V414" s="56" t="s">
        <v>606</v>
      </c>
    </row>
    <row r="415" spans="1:22" ht="33.6" x14ac:dyDescent="0.3">
      <c r="A415" s="53">
        <v>12563</v>
      </c>
      <c r="B415" s="53">
        <v>1004</v>
      </c>
      <c r="C415" s="53">
        <v>53200336</v>
      </c>
      <c r="D415" s="53" t="s">
        <v>1233</v>
      </c>
      <c r="E415" s="54" t="s">
        <v>1234</v>
      </c>
      <c r="F415" s="55">
        <v>7</v>
      </c>
      <c r="G415" s="55" t="s">
        <v>609</v>
      </c>
      <c r="H415" s="55" t="s">
        <v>48</v>
      </c>
      <c r="I415" s="55" t="s">
        <v>604</v>
      </c>
      <c r="J415" s="53">
        <v>12563</v>
      </c>
      <c r="K415" s="53" t="s">
        <v>37</v>
      </c>
      <c r="L415" s="53" t="s">
        <v>37</v>
      </c>
      <c r="M415" s="53" t="s">
        <v>37</v>
      </c>
      <c r="N415" s="53" t="s">
        <v>37</v>
      </c>
      <c r="O415" s="53" t="s">
        <v>37</v>
      </c>
      <c r="P415" s="53" t="s">
        <v>37</v>
      </c>
      <c r="Q415" s="53" t="s">
        <v>37</v>
      </c>
      <c r="R415" s="53" t="s">
        <v>37</v>
      </c>
      <c r="S415" s="53" t="s">
        <v>37</v>
      </c>
      <c r="T415" s="53" t="s">
        <v>605</v>
      </c>
      <c r="U415" s="53" t="s">
        <v>35</v>
      </c>
      <c r="V415" s="56" t="s">
        <v>606</v>
      </c>
    </row>
    <row r="416" spans="1:22" ht="33.6" x14ac:dyDescent="0.3">
      <c r="A416" s="53">
        <v>12567</v>
      </c>
      <c r="B416" s="53">
        <v>1005</v>
      </c>
      <c r="C416" s="53">
        <v>53200336</v>
      </c>
      <c r="D416" s="53" t="s">
        <v>1235</v>
      </c>
      <c r="E416" s="54" t="s">
        <v>1236</v>
      </c>
      <c r="F416" s="55">
        <v>9</v>
      </c>
      <c r="G416" s="55" t="s">
        <v>609</v>
      </c>
      <c r="H416" s="55" t="s">
        <v>48</v>
      </c>
      <c r="I416" s="55" t="s">
        <v>604</v>
      </c>
      <c r="J416" s="53">
        <v>12567</v>
      </c>
      <c r="K416" s="53" t="s">
        <v>37</v>
      </c>
      <c r="L416" s="53" t="s">
        <v>37</v>
      </c>
      <c r="M416" s="53" t="s">
        <v>37</v>
      </c>
      <c r="N416" s="53" t="s">
        <v>37</v>
      </c>
      <c r="O416" s="53" t="s">
        <v>37</v>
      </c>
      <c r="P416" s="53" t="s">
        <v>37</v>
      </c>
      <c r="Q416" s="53" t="s">
        <v>37</v>
      </c>
      <c r="R416" s="53" t="s">
        <v>37</v>
      </c>
      <c r="S416" s="53" t="s">
        <v>37</v>
      </c>
      <c r="T416" s="53" t="s">
        <v>605</v>
      </c>
      <c r="U416" s="53" t="s">
        <v>35</v>
      </c>
      <c r="V416" s="56" t="s">
        <v>606</v>
      </c>
    </row>
    <row r="417" spans="1:22" x14ac:dyDescent="0.3">
      <c r="A417" s="53">
        <v>12568</v>
      </c>
      <c r="B417" s="53">
        <v>1006</v>
      </c>
      <c r="C417" s="53">
        <v>53200336</v>
      </c>
      <c r="D417" s="53" t="s">
        <v>1237</v>
      </c>
      <c r="E417" s="54" t="s">
        <v>1238</v>
      </c>
      <c r="F417" s="55">
        <v>12</v>
      </c>
      <c r="G417" s="55" t="s">
        <v>609</v>
      </c>
      <c r="H417" s="55" t="s">
        <v>48</v>
      </c>
      <c r="I417" s="55" t="s">
        <v>604</v>
      </c>
      <c r="J417" s="53">
        <v>12568</v>
      </c>
      <c r="K417" s="53" t="s">
        <v>37</v>
      </c>
      <c r="L417" s="53" t="s">
        <v>37</v>
      </c>
      <c r="M417" s="53" t="s">
        <v>37</v>
      </c>
      <c r="N417" s="53" t="s">
        <v>37</v>
      </c>
      <c r="O417" s="53" t="s">
        <v>37</v>
      </c>
      <c r="P417" s="53" t="s">
        <v>37</v>
      </c>
      <c r="Q417" s="53" t="s">
        <v>37</v>
      </c>
      <c r="R417" s="53" t="s">
        <v>37</v>
      </c>
      <c r="S417" s="53" t="s">
        <v>37</v>
      </c>
      <c r="T417" s="53" t="s">
        <v>605</v>
      </c>
      <c r="U417" s="53" t="s">
        <v>35</v>
      </c>
      <c r="V417" s="56" t="s">
        <v>606</v>
      </c>
    </row>
    <row r="418" spans="1:22" x14ac:dyDescent="0.3">
      <c r="A418" s="53">
        <v>12571</v>
      </c>
      <c r="B418" s="53">
        <v>1007</v>
      </c>
      <c r="C418" s="53">
        <v>53200336</v>
      </c>
      <c r="D418" s="53" t="s">
        <v>1239</v>
      </c>
      <c r="E418" s="54" t="s">
        <v>1240</v>
      </c>
      <c r="F418" s="55">
        <v>15</v>
      </c>
      <c r="G418" s="55" t="s">
        <v>609</v>
      </c>
      <c r="H418" s="55" t="s">
        <v>48</v>
      </c>
      <c r="I418" s="55" t="s">
        <v>604</v>
      </c>
      <c r="J418" s="53">
        <v>12571</v>
      </c>
      <c r="K418" s="53" t="s">
        <v>37</v>
      </c>
      <c r="L418" s="53" t="s">
        <v>37</v>
      </c>
      <c r="M418" s="53" t="s">
        <v>37</v>
      </c>
      <c r="N418" s="53" t="s">
        <v>37</v>
      </c>
      <c r="O418" s="53" t="s">
        <v>37</v>
      </c>
      <c r="P418" s="53" t="s">
        <v>37</v>
      </c>
      <c r="Q418" s="53" t="s">
        <v>37</v>
      </c>
      <c r="R418" s="53" t="s">
        <v>37</v>
      </c>
      <c r="S418" s="53" t="s">
        <v>37</v>
      </c>
      <c r="T418" s="53" t="s">
        <v>605</v>
      </c>
      <c r="U418" s="53" t="s">
        <v>35</v>
      </c>
      <c r="V418" s="56" t="s">
        <v>606</v>
      </c>
    </row>
    <row r="419" spans="1:22" x14ac:dyDescent="0.3">
      <c r="A419" s="53">
        <v>12572</v>
      </c>
      <c r="B419" s="53">
        <v>1008</v>
      </c>
      <c r="C419" s="53">
        <v>53200336</v>
      </c>
      <c r="D419" s="53" t="s">
        <v>1241</v>
      </c>
      <c r="E419" s="54" t="s">
        <v>1242</v>
      </c>
      <c r="F419" s="55">
        <v>6</v>
      </c>
      <c r="G419" s="55" t="s">
        <v>609</v>
      </c>
      <c r="H419" s="55" t="s">
        <v>48</v>
      </c>
      <c r="I419" s="55" t="s">
        <v>604</v>
      </c>
      <c r="J419" s="53">
        <v>12572</v>
      </c>
      <c r="K419" s="53" t="s">
        <v>37</v>
      </c>
      <c r="L419" s="53" t="s">
        <v>37</v>
      </c>
      <c r="M419" s="53" t="s">
        <v>37</v>
      </c>
      <c r="N419" s="53" t="s">
        <v>37</v>
      </c>
      <c r="O419" s="53" t="s">
        <v>37</v>
      </c>
      <c r="P419" s="53" t="s">
        <v>37</v>
      </c>
      <c r="Q419" s="53" t="s">
        <v>37</v>
      </c>
      <c r="R419" s="53" t="s">
        <v>37</v>
      </c>
      <c r="S419" s="53" t="s">
        <v>37</v>
      </c>
      <c r="T419" s="53" t="s">
        <v>605</v>
      </c>
      <c r="U419" s="53" t="s">
        <v>35</v>
      </c>
      <c r="V419" s="56" t="s">
        <v>606</v>
      </c>
    </row>
    <row r="420" spans="1:22" x14ac:dyDescent="0.3">
      <c r="A420" s="53">
        <v>12573</v>
      </c>
      <c r="B420" s="53">
        <v>1009</v>
      </c>
      <c r="C420" s="53">
        <v>53200336</v>
      </c>
      <c r="D420" s="53" t="s">
        <v>1243</v>
      </c>
      <c r="E420" s="54" t="s">
        <v>1244</v>
      </c>
      <c r="F420" s="55">
        <v>62</v>
      </c>
      <c r="G420" s="55" t="s">
        <v>609</v>
      </c>
      <c r="H420" s="55" t="s">
        <v>48</v>
      </c>
      <c r="I420" s="55" t="s">
        <v>604</v>
      </c>
      <c r="J420" s="53">
        <v>12573</v>
      </c>
      <c r="K420" s="53" t="s">
        <v>37</v>
      </c>
      <c r="L420" s="53" t="s">
        <v>37</v>
      </c>
      <c r="M420" s="53" t="s">
        <v>37</v>
      </c>
      <c r="N420" s="53" t="s">
        <v>37</v>
      </c>
      <c r="O420" s="53" t="s">
        <v>37</v>
      </c>
      <c r="P420" s="53" t="s">
        <v>37</v>
      </c>
      <c r="Q420" s="53" t="s">
        <v>37</v>
      </c>
      <c r="R420" s="53" t="s">
        <v>37</v>
      </c>
      <c r="S420" s="53" t="s">
        <v>37</v>
      </c>
      <c r="T420" s="53" t="s">
        <v>605</v>
      </c>
      <c r="U420" s="53" t="s">
        <v>35</v>
      </c>
      <c r="V420" s="56" t="s">
        <v>606</v>
      </c>
    </row>
    <row r="421" spans="1:22" x14ac:dyDescent="0.3">
      <c r="A421" s="53">
        <v>12574</v>
      </c>
      <c r="B421" s="53">
        <v>1010</v>
      </c>
      <c r="C421" s="53">
        <v>53200336</v>
      </c>
      <c r="D421" s="53" t="s">
        <v>1245</v>
      </c>
      <c r="E421" s="54" t="s">
        <v>1246</v>
      </c>
      <c r="F421" s="55">
        <v>9</v>
      </c>
      <c r="G421" s="55" t="s">
        <v>609</v>
      </c>
      <c r="H421" s="55" t="s">
        <v>48</v>
      </c>
      <c r="I421" s="55" t="s">
        <v>604</v>
      </c>
      <c r="J421" s="53">
        <v>12574</v>
      </c>
      <c r="K421" s="53" t="s">
        <v>37</v>
      </c>
      <c r="L421" s="53" t="s">
        <v>37</v>
      </c>
      <c r="M421" s="53" t="s">
        <v>37</v>
      </c>
      <c r="N421" s="53" t="s">
        <v>37</v>
      </c>
      <c r="O421" s="53" t="s">
        <v>37</v>
      </c>
      <c r="P421" s="53" t="s">
        <v>37</v>
      </c>
      <c r="Q421" s="53" t="s">
        <v>37</v>
      </c>
      <c r="R421" s="53" t="s">
        <v>37</v>
      </c>
      <c r="S421" s="53" t="s">
        <v>37</v>
      </c>
      <c r="T421" s="53" t="s">
        <v>605</v>
      </c>
      <c r="U421" s="53" t="s">
        <v>35</v>
      </c>
      <c r="V421" s="56" t="s">
        <v>606</v>
      </c>
    </row>
    <row r="422" spans="1:22" x14ac:dyDescent="0.3">
      <c r="A422" s="53">
        <v>12575</v>
      </c>
      <c r="B422" s="53">
        <v>1011</v>
      </c>
      <c r="C422" s="53">
        <v>53200336</v>
      </c>
      <c r="D422" s="53" t="s">
        <v>1247</v>
      </c>
      <c r="E422" s="54" t="s">
        <v>1248</v>
      </c>
      <c r="F422" s="55">
        <v>6</v>
      </c>
      <c r="G422" s="55" t="s">
        <v>609</v>
      </c>
      <c r="H422" s="55" t="s">
        <v>48</v>
      </c>
      <c r="I422" s="55" t="s">
        <v>604</v>
      </c>
      <c r="J422" s="53">
        <v>12575</v>
      </c>
      <c r="K422" s="53" t="s">
        <v>37</v>
      </c>
      <c r="L422" s="53" t="s">
        <v>37</v>
      </c>
      <c r="M422" s="53" t="s">
        <v>37</v>
      </c>
      <c r="N422" s="53" t="s">
        <v>37</v>
      </c>
      <c r="O422" s="53" t="s">
        <v>37</v>
      </c>
      <c r="P422" s="53" t="s">
        <v>37</v>
      </c>
      <c r="Q422" s="53" t="s">
        <v>37</v>
      </c>
      <c r="R422" s="53" t="s">
        <v>37</v>
      </c>
      <c r="S422" s="53" t="s">
        <v>37</v>
      </c>
      <c r="T422" s="53" t="s">
        <v>605</v>
      </c>
      <c r="U422" s="53" t="s">
        <v>35</v>
      </c>
      <c r="V422" s="56" t="s">
        <v>606</v>
      </c>
    </row>
    <row r="423" spans="1:22" x14ac:dyDescent="0.3">
      <c r="A423" s="53">
        <v>12576</v>
      </c>
      <c r="B423" s="53">
        <v>1012</v>
      </c>
      <c r="C423" s="53">
        <v>53200336</v>
      </c>
      <c r="D423" s="53" t="s">
        <v>1249</v>
      </c>
      <c r="E423" s="54" t="s">
        <v>1250</v>
      </c>
      <c r="F423" s="55">
        <v>27</v>
      </c>
      <c r="G423" s="55" t="s">
        <v>609</v>
      </c>
      <c r="H423" s="55" t="s">
        <v>48</v>
      </c>
      <c r="I423" s="55" t="s">
        <v>604</v>
      </c>
      <c r="J423" s="53">
        <v>12576</v>
      </c>
      <c r="K423" s="53" t="s">
        <v>37</v>
      </c>
      <c r="L423" s="53" t="s">
        <v>37</v>
      </c>
      <c r="M423" s="53" t="s">
        <v>37</v>
      </c>
      <c r="N423" s="53" t="s">
        <v>37</v>
      </c>
      <c r="O423" s="53" t="s">
        <v>37</v>
      </c>
      <c r="P423" s="53" t="s">
        <v>37</v>
      </c>
      <c r="Q423" s="53" t="s">
        <v>37</v>
      </c>
      <c r="R423" s="53" t="s">
        <v>37</v>
      </c>
      <c r="S423" s="53" t="s">
        <v>37</v>
      </c>
      <c r="T423" s="53" t="s">
        <v>605</v>
      </c>
      <c r="U423" s="53" t="s">
        <v>35</v>
      </c>
      <c r="V423" s="56" t="s">
        <v>606</v>
      </c>
    </row>
    <row r="424" spans="1:22" x14ac:dyDescent="0.3">
      <c r="A424" s="53">
        <v>12577</v>
      </c>
      <c r="B424" s="53">
        <v>1013</v>
      </c>
      <c r="C424" s="53">
        <v>53200336</v>
      </c>
      <c r="D424" s="53" t="s">
        <v>1251</v>
      </c>
      <c r="E424" s="54" t="s">
        <v>1252</v>
      </c>
      <c r="F424" s="55">
        <v>55</v>
      </c>
      <c r="G424" s="55" t="s">
        <v>609</v>
      </c>
      <c r="H424" s="55" t="s">
        <v>48</v>
      </c>
      <c r="I424" s="55" t="s">
        <v>604</v>
      </c>
      <c r="J424" s="53">
        <v>12577</v>
      </c>
      <c r="K424" s="53" t="s">
        <v>37</v>
      </c>
      <c r="L424" s="53" t="s">
        <v>37</v>
      </c>
      <c r="M424" s="53" t="s">
        <v>37</v>
      </c>
      <c r="N424" s="53" t="s">
        <v>37</v>
      </c>
      <c r="O424" s="53" t="s">
        <v>37</v>
      </c>
      <c r="P424" s="53" t="s">
        <v>37</v>
      </c>
      <c r="Q424" s="53" t="s">
        <v>37</v>
      </c>
      <c r="R424" s="53" t="s">
        <v>37</v>
      </c>
      <c r="S424" s="53" t="s">
        <v>37</v>
      </c>
      <c r="T424" s="53" t="s">
        <v>605</v>
      </c>
      <c r="U424" s="53" t="s">
        <v>35</v>
      </c>
      <c r="V424" s="56" t="s">
        <v>606</v>
      </c>
    </row>
    <row r="425" spans="1:22" x14ac:dyDescent="0.3">
      <c r="A425" s="53">
        <v>12578</v>
      </c>
      <c r="B425" s="53">
        <v>1014</v>
      </c>
      <c r="C425" s="53">
        <v>53200336</v>
      </c>
      <c r="D425" s="53" t="s">
        <v>1253</v>
      </c>
      <c r="E425" s="54" t="s">
        <v>1254</v>
      </c>
      <c r="F425" s="55">
        <v>41</v>
      </c>
      <c r="G425" s="55" t="s">
        <v>609</v>
      </c>
      <c r="H425" s="55" t="s">
        <v>48</v>
      </c>
      <c r="I425" s="55" t="s">
        <v>604</v>
      </c>
      <c r="J425" s="53">
        <v>12578</v>
      </c>
      <c r="K425" s="53" t="s">
        <v>37</v>
      </c>
      <c r="L425" s="53" t="s">
        <v>37</v>
      </c>
      <c r="M425" s="53" t="s">
        <v>37</v>
      </c>
      <c r="N425" s="53" t="s">
        <v>37</v>
      </c>
      <c r="O425" s="53" t="s">
        <v>37</v>
      </c>
      <c r="P425" s="53" t="s">
        <v>37</v>
      </c>
      <c r="Q425" s="53" t="s">
        <v>37</v>
      </c>
      <c r="R425" s="53" t="s">
        <v>37</v>
      </c>
      <c r="S425" s="53" t="s">
        <v>37</v>
      </c>
      <c r="T425" s="53" t="s">
        <v>605</v>
      </c>
      <c r="U425" s="53" t="s">
        <v>35</v>
      </c>
      <c r="V425" s="56" t="s">
        <v>606</v>
      </c>
    </row>
    <row r="426" spans="1:22" ht="33.6" x14ac:dyDescent="0.3">
      <c r="A426" s="53">
        <v>12580</v>
      </c>
      <c r="B426" s="53">
        <v>1015</v>
      </c>
      <c r="C426" s="53">
        <v>53200336</v>
      </c>
      <c r="D426" s="53" t="s">
        <v>1255</v>
      </c>
      <c r="E426" s="54" t="s">
        <v>1256</v>
      </c>
      <c r="F426" s="55">
        <v>6</v>
      </c>
      <c r="G426" s="55" t="s">
        <v>609</v>
      </c>
      <c r="H426" s="55" t="s">
        <v>48</v>
      </c>
      <c r="I426" s="55" t="s">
        <v>604</v>
      </c>
      <c r="J426" s="53">
        <v>12580</v>
      </c>
      <c r="K426" s="53" t="s">
        <v>37</v>
      </c>
      <c r="L426" s="53" t="s">
        <v>37</v>
      </c>
      <c r="M426" s="53" t="s">
        <v>37</v>
      </c>
      <c r="N426" s="53" t="s">
        <v>37</v>
      </c>
      <c r="O426" s="53" t="s">
        <v>37</v>
      </c>
      <c r="P426" s="53" t="s">
        <v>37</v>
      </c>
      <c r="Q426" s="53" t="s">
        <v>37</v>
      </c>
      <c r="R426" s="53" t="s">
        <v>37</v>
      </c>
      <c r="S426" s="53" t="s">
        <v>37</v>
      </c>
      <c r="T426" s="53" t="s">
        <v>605</v>
      </c>
      <c r="U426" s="53" t="s">
        <v>35</v>
      </c>
      <c r="V426" s="56" t="s">
        <v>606</v>
      </c>
    </row>
    <row r="427" spans="1:22" x14ac:dyDescent="0.3">
      <c r="A427" s="53">
        <v>12581</v>
      </c>
      <c r="B427" s="53">
        <v>1016</v>
      </c>
      <c r="C427" s="53">
        <v>53200336</v>
      </c>
      <c r="D427" s="53" t="s">
        <v>1257</v>
      </c>
      <c r="E427" s="54" t="s">
        <v>1258</v>
      </c>
      <c r="F427" s="55">
        <v>12</v>
      </c>
      <c r="G427" s="55" t="s">
        <v>609</v>
      </c>
      <c r="H427" s="55" t="s">
        <v>48</v>
      </c>
      <c r="I427" s="55" t="s">
        <v>604</v>
      </c>
      <c r="J427" s="53">
        <v>12581</v>
      </c>
      <c r="K427" s="53" t="s">
        <v>37</v>
      </c>
      <c r="L427" s="53" t="s">
        <v>37</v>
      </c>
      <c r="M427" s="53" t="s">
        <v>37</v>
      </c>
      <c r="N427" s="53" t="s">
        <v>37</v>
      </c>
      <c r="O427" s="53" t="s">
        <v>37</v>
      </c>
      <c r="P427" s="53" t="s">
        <v>37</v>
      </c>
      <c r="Q427" s="53" t="s">
        <v>37</v>
      </c>
      <c r="R427" s="53" t="s">
        <v>37</v>
      </c>
      <c r="S427" s="53" t="s">
        <v>37</v>
      </c>
      <c r="T427" s="53" t="s">
        <v>605</v>
      </c>
      <c r="U427" s="53" t="s">
        <v>35</v>
      </c>
      <c r="V427" s="56" t="s">
        <v>606</v>
      </c>
    </row>
    <row r="428" spans="1:22" ht="33.6" x14ac:dyDescent="0.3">
      <c r="A428" s="53">
        <v>12584</v>
      </c>
      <c r="B428" s="53">
        <v>1017</v>
      </c>
      <c r="C428" s="53">
        <v>53200336</v>
      </c>
      <c r="D428" s="53" t="s">
        <v>1259</v>
      </c>
      <c r="E428" s="54" t="s">
        <v>1260</v>
      </c>
      <c r="F428" s="55">
        <v>6</v>
      </c>
      <c r="G428" s="55" t="s">
        <v>609</v>
      </c>
      <c r="H428" s="55" t="s">
        <v>48</v>
      </c>
      <c r="I428" s="55" t="s">
        <v>604</v>
      </c>
      <c r="J428" s="53">
        <v>12584</v>
      </c>
      <c r="K428" s="53" t="s">
        <v>37</v>
      </c>
      <c r="L428" s="53" t="s">
        <v>37</v>
      </c>
      <c r="M428" s="53" t="s">
        <v>37</v>
      </c>
      <c r="N428" s="53" t="s">
        <v>37</v>
      </c>
      <c r="O428" s="53" t="s">
        <v>37</v>
      </c>
      <c r="P428" s="53" t="s">
        <v>37</v>
      </c>
      <c r="Q428" s="53" t="s">
        <v>37</v>
      </c>
      <c r="R428" s="53" t="s">
        <v>37</v>
      </c>
      <c r="S428" s="53" t="s">
        <v>37</v>
      </c>
      <c r="T428" s="53" t="s">
        <v>605</v>
      </c>
      <c r="U428" s="53" t="s">
        <v>35</v>
      </c>
      <c r="V428" s="56" t="s">
        <v>606</v>
      </c>
    </row>
    <row r="429" spans="1:22" ht="33.6" x14ac:dyDescent="0.3">
      <c r="A429" s="53">
        <v>12585</v>
      </c>
      <c r="B429" s="53">
        <v>1018</v>
      </c>
      <c r="C429" s="53">
        <v>53200336</v>
      </c>
      <c r="D429" s="53" t="s">
        <v>1261</v>
      </c>
      <c r="E429" s="54" t="s">
        <v>1262</v>
      </c>
      <c r="F429" s="55">
        <v>54</v>
      </c>
      <c r="G429" s="55" t="s">
        <v>609</v>
      </c>
      <c r="H429" s="55" t="s">
        <v>48</v>
      </c>
      <c r="I429" s="55" t="s">
        <v>604</v>
      </c>
      <c r="J429" s="53">
        <v>12585</v>
      </c>
      <c r="K429" s="53" t="s">
        <v>37</v>
      </c>
      <c r="L429" s="53" t="s">
        <v>37</v>
      </c>
      <c r="M429" s="53" t="s">
        <v>37</v>
      </c>
      <c r="N429" s="53" t="s">
        <v>37</v>
      </c>
      <c r="O429" s="53" t="s">
        <v>37</v>
      </c>
      <c r="P429" s="53" t="s">
        <v>37</v>
      </c>
      <c r="Q429" s="53" t="s">
        <v>37</v>
      </c>
      <c r="R429" s="53" t="s">
        <v>37</v>
      </c>
      <c r="S429" s="53" t="s">
        <v>37</v>
      </c>
      <c r="T429" s="53" t="s">
        <v>605</v>
      </c>
      <c r="U429" s="53" t="s">
        <v>35</v>
      </c>
      <c r="V429" s="56" t="s">
        <v>606</v>
      </c>
    </row>
    <row r="430" spans="1:22" ht="33.6" x14ac:dyDescent="0.3">
      <c r="A430" s="53">
        <v>12586</v>
      </c>
      <c r="B430" s="53">
        <v>1019</v>
      </c>
      <c r="C430" s="53">
        <v>53200336</v>
      </c>
      <c r="D430" s="53" t="s">
        <v>1263</v>
      </c>
      <c r="E430" s="54" t="s">
        <v>1264</v>
      </c>
      <c r="F430" s="55">
        <v>73</v>
      </c>
      <c r="G430" s="55" t="s">
        <v>609</v>
      </c>
      <c r="H430" s="55" t="s">
        <v>48</v>
      </c>
      <c r="I430" s="55" t="s">
        <v>604</v>
      </c>
      <c r="J430" s="53">
        <v>12586</v>
      </c>
      <c r="K430" s="53" t="s">
        <v>37</v>
      </c>
      <c r="L430" s="53" t="s">
        <v>37</v>
      </c>
      <c r="M430" s="53" t="s">
        <v>37</v>
      </c>
      <c r="N430" s="53" t="s">
        <v>37</v>
      </c>
      <c r="O430" s="53" t="s">
        <v>37</v>
      </c>
      <c r="P430" s="53" t="s">
        <v>37</v>
      </c>
      <c r="Q430" s="53" t="s">
        <v>37</v>
      </c>
      <c r="R430" s="53" t="s">
        <v>37</v>
      </c>
      <c r="S430" s="53" t="s">
        <v>37</v>
      </c>
      <c r="T430" s="53" t="s">
        <v>605</v>
      </c>
      <c r="U430" s="53" t="s">
        <v>35</v>
      </c>
      <c r="V430" s="56" t="s">
        <v>606</v>
      </c>
    </row>
    <row r="431" spans="1:22" x14ac:dyDescent="0.3">
      <c r="A431" s="53">
        <v>12587</v>
      </c>
      <c r="B431" s="53">
        <v>1020</v>
      </c>
      <c r="C431" s="53">
        <v>53200336</v>
      </c>
      <c r="D431" s="53" t="s">
        <v>1265</v>
      </c>
      <c r="E431" s="54" t="s">
        <v>1266</v>
      </c>
      <c r="F431" s="55">
        <v>4</v>
      </c>
      <c r="G431" s="55" t="s">
        <v>609</v>
      </c>
      <c r="H431" s="55" t="s">
        <v>48</v>
      </c>
      <c r="I431" s="55" t="s">
        <v>604</v>
      </c>
      <c r="J431" s="53">
        <v>12587</v>
      </c>
      <c r="K431" s="53" t="s">
        <v>37</v>
      </c>
      <c r="L431" s="53" t="s">
        <v>37</v>
      </c>
      <c r="M431" s="53" t="s">
        <v>37</v>
      </c>
      <c r="N431" s="53" t="s">
        <v>37</v>
      </c>
      <c r="O431" s="53" t="s">
        <v>37</v>
      </c>
      <c r="P431" s="53" t="s">
        <v>37</v>
      </c>
      <c r="Q431" s="53" t="s">
        <v>37</v>
      </c>
      <c r="R431" s="53" t="s">
        <v>37</v>
      </c>
      <c r="S431" s="53" t="s">
        <v>37</v>
      </c>
      <c r="T431" s="53" t="s">
        <v>605</v>
      </c>
      <c r="U431" s="53" t="s">
        <v>35</v>
      </c>
      <c r="V431" s="56" t="s">
        <v>606</v>
      </c>
    </row>
    <row r="432" spans="1:22" ht="33.6" x14ac:dyDescent="0.3">
      <c r="A432" s="53">
        <v>12588</v>
      </c>
      <c r="B432" s="53">
        <v>1021</v>
      </c>
      <c r="C432" s="53">
        <v>53200336</v>
      </c>
      <c r="D432" s="53" t="s">
        <v>1267</v>
      </c>
      <c r="E432" s="54" t="s">
        <v>1268</v>
      </c>
      <c r="F432" s="55">
        <v>9</v>
      </c>
      <c r="G432" s="55" t="s">
        <v>609</v>
      </c>
      <c r="H432" s="55" t="s">
        <v>48</v>
      </c>
      <c r="I432" s="55" t="s">
        <v>604</v>
      </c>
      <c r="J432" s="53">
        <v>12588</v>
      </c>
      <c r="K432" s="53" t="s">
        <v>37</v>
      </c>
      <c r="L432" s="53" t="s">
        <v>37</v>
      </c>
      <c r="M432" s="53" t="s">
        <v>37</v>
      </c>
      <c r="N432" s="53" t="s">
        <v>37</v>
      </c>
      <c r="O432" s="53" t="s">
        <v>37</v>
      </c>
      <c r="P432" s="53" t="s">
        <v>37</v>
      </c>
      <c r="Q432" s="53" t="s">
        <v>37</v>
      </c>
      <c r="R432" s="53" t="s">
        <v>37</v>
      </c>
      <c r="S432" s="53" t="s">
        <v>37</v>
      </c>
      <c r="T432" s="53" t="s">
        <v>605</v>
      </c>
      <c r="U432" s="53" t="s">
        <v>35</v>
      </c>
      <c r="V432" s="56" t="s">
        <v>606</v>
      </c>
    </row>
    <row r="433" spans="1:22" ht="33.6" x14ac:dyDescent="0.3">
      <c r="A433" s="53">
        <v>12589</v>
      </c>
      <c r="B433" s="53">
        <v>1022</v>
      </c>
      <c r="C433" s="53">
        <v>53200336</v>
      </c>
      <c r="D433" s="53" t="s">
        <v>1269</v>
      </c>
      <c r="E433" s="54" t="s">
        <v>1270</v>
      </c>
      <c r="F433" s="55">
        <v>196</v>
      </c>
      <c r="G433" s="55" t="s">
        <v>609</v>
      </c>
      <c r="H433" s="55" t="s">
        <v>48</v>
      </c>
      <c r="I433" s="55" t="s">
        <v>604</v>
      </c>
      <c r="J433" s="53">
        <v>12589</v>
      </c>
      <c r="K433" s="53" t="s">
        <v>37</v>
      </c>
      <c r="L433" s="53" t="s">
        <v>37</v>
      </c>
      <c r="M433" s="53" t="s">
        <v>37</v>
      </c>
      <c r="N433" s="53" t="s">
        <v>37</v>
      </c>
      <c r="O433" s="53" t="s">
        <v>37</v>
      </c>
      <c r="P433" s="53" t="s">
        <v>37</v>
      </c>
      <c r="Q433" s="53" t="s">
        <v>37</v>
      </c>
      <c r="R433" s="53" t="s">
        <v>37</v>
      </c>
      <c r="S433" s="53" t="s">
        <v>37</v>
      </c>
      <c r="T433" s="53" t="s">
        <v>605</v>
      </c>
      <c r="U433" s="53" t="s">
        <v>35</v>
      </c>
      <c r="V433" s="56" t="s">
        <v>606</v>
      </c>
    </row>
    <row r="434" spans="1:22" ht="33.6" x14ac:dyDescent="0.3">
      <c r="A434" s="53">
        <v>12590</v>
      </c>
      <c r="B434" s="53">
        <v>1023</v>
      </c>
      <c r="C434" s="53">
        <v>53200336</v>
      </c>
      <c r="D434" s="53" t="s">
        <v>1271</v>
      </c>
      <c r="E434" s="54" t="s">
        <v>1272</v>
      </c>
      <c r="F434" s="55">
        <v>118</v>
      </c>
      <c r="G434" s="55" t="s">
        <v>609</v>
      </c>
      <c r="H434" s="55" t="s">
        <v>48</v>
      </c>
      <c r="I434" s="55" t="s">
        <v>604</v>
      </c>
      <c r="J434" s="53">
        <v>12590</v>
      </c>
      <c r="K434" s="53" t="s">
        <v>37</v>
      </c>
      <c r="L434" s="53" t="s">
        <v>37</v>
      </c>
      <c r="M434" s="53" t="s">
        <v>37</v>
      </c>
      <c r="N434" s="53" t="s">
        <v>37</v>
      </c>
      <c r="O434" s="53" t="s">
        <v>37</v>
      </c>
      <c r="P434" s="53" t="s">
        <v>37</v>
      </c>
      <c r="Q434" s="53" t="s">
        <v>37</v>
      </c>
      <c r="R434" s="53" t="s">
        <v>37</v>
      </c>
      <c r="S434" s="53" t="s">
        <v>37</v>
      </c>
      <c r="T434" s="53" t="s">
        <v>605</v>
      </c>
      <c r="U434" s="53" t="s">
        <v>35</v>
      </c>
      <c r="V434" s="56" t="s">
        <v>606</v>
      </c>
    </row>
    <row r="435" spans="1:22" ht="33.6" x14ac:dyDescent="0.3">
      <c r="A435" s="53">
        <v>12591</v>
      </c>
      <c r="B435" s="53">
        <v>1107</v>
      </c>
      <c r="C435" s="53">
        <v>53200352</v>
      </c>
      <c r="D435" s="53" t="s">
        <v>1273</v>
      </c>
      <c r="E435" s="54" t="s">
        <v>1274</v>
      </c>
      <c r="F435" s="55">
        <v>39</v>
      </c>
      <c r="G435" s="55" t="s">
        <v>609</v>
      </c>
      <c r="H435" s="55" t="s">
        <v>48</v>
      </c>
      <c r="I435" s="55" t="s">
        <v>604</v>
      </c>
      <c r="J435" s="53">
        <v>12591</v>
      </c>
      <c r="K435" s="53" t="s">
        <v>37</v>
      </c>
      <c r="L435" s="53" t="s">
        <v>37</v>
      </c>
      <c r="M435" s="53" t="s">
        <v>37</v>
      </c>
      <c r="N435" s="53" t="s">
        <v>37</v>
      </c>
      <c r="O435" s="53" t="s">
        <v>37</v>
      </c>
      <c r="P435" s="53" t="s">
        <v>37</v>
      </c>
      <c r="Q435" s="53" t="s">
        <v>37</v>
      </c>
      <c r="R435" s="53" t="s">
        <v>37</v>
      </c>
      <c r="S435" s="53" t="s">
        <v>37</v>
      </c>
      <c r="T435" s="53" t="s">
        <v>605</v>
      </c>
      <c r="U435" s="53" t="s">
        <v>35</v>
      </c>
      <c r="V435" s="56" t="s">
        <v>606</v>
      </c>
    </row>
    <row r="436" spans="1:22" x14ac:dyDescent="0.3">
      <c r="A436" s="53">
        <v>12594</v>
      </c>
      <c r="B436" s="53">
        <v>1108</v>
      </c>
      <c r="C436" s="53">
        <v>53200352</v>
      </c>
      <c r="D436" s="53" t="s">
        <v>1275</v>
      </c>
      <c r="E436" s="54" t="s">
        <v>1276</v>
      </c>
      <c r="F436" s="55">
        <v>252</v>
      </c>
      <c r="G436" s="55" t="s">
        <v>609</v>
      </c>
      <c r="H436" s="55" t="s">
        <v>48</v>
      </c>
      <c r="I436" s="55" t="s">
        <v>604</v>
      </c>
      <c r="J436" s="53">
        <v>12594</v>
      </c>
      <c r="K436" s="53" t="s">
        <v>37</v>
      </c>
      <c r="L436" s="53" t="s">
        <v>37</v>
      </c>
      <c r="M436" s="53" t="s">
        <v>37</v>
      </c>
      <c r="N436" s="53" t="s">
        <v>37</v>
      </c>
      <c r="O436" s="53" t="s">
        <v>37</v>
      </c>
      <c r="P436" s="53" t="s">
        <v>37</v>
      </c>
      <c r="Q436" s="53" t="s">
        <v>37</v>
      </c>
      <c r="R436" s="53" t="s">
        <v>37</v>
      </c>
      <c r="S436" s="53" t="s">
        <v>37</v>
      </c>
      <c r="T436" s="53" t="s">
        <v>605</v>
      </c>
      <c r="U436" s="53" t="s">
        <v>35</v>
      </c>
      <c r="V436" s="56" t="s">
        <v>606</v>
      </c>
    </row>
    <row r="437" spans="1:22" ht="33.6" x14ac:dyDescent="0.3">
      <c r="A437" s="53">
        <v>12595</v>
      </c>
      <c r="B437" s="53">
        <v>1089</v>
      </c>
      <c r="C437" s="53">
        <v>53200348</v>
      </c>
      <c r="D437" s="53" t="s">
        <v>1277</v>
      </c>
      <c r="E437" s="54" t="s">
        <v>1278</v>
      </c>
      <c r="F437" s="55">
        <v>30</v>
      </c>
      <c r="G437" s="55" t="s">
        <v>609</v>
      </c>
      <c r="H437" s="55" t="s">
        <v>48</v>
      </c>
      <c r="I437" s="55" t="s">
        <v>604</v>
      </c>
      <c r="J437" s="53">
        <v>12595</v>
      </c>
      <c r="K437" s="53" t="s">
        <v>37</v>
      </c>
      <c r="L437" s="53" t="s">
        <v>37</v>
      </c>
      <c r="M437" s="53" t="s">
        <v>37</v>
      </c>
      <c r="N437" s="53" t="s">
        <v>37</v>
      </c>
      <c r="O437" s="53" t="s">
        <v>37</v>
      </c>
      <c r="P437" s="53" t="s">
        <v>37</v>
      </c>
      <c r="Q437" s="53" t="s">
        <v>37</v>
      </c>
      <c r="R437" s="53" t="s">
        <v>37</v>
      </c>
      <c r="S437" s="53" t="s">
        <v>37</v>
      </c>
      <c r="T437" s="53" t="s">
        <v>605</v>
      </c>
      <c r="U437" s="53" t="s">
        <v>35</v>
      </c>
      <c r="V437" s="56" t="s">
        <v>606</v>
      </c>
    </row>
    <row r="438" spans="1:22" ht="33.6" x14ac:dyDescent="0.3">
      <c r="A438" s="53">
        <v>12596</v>
      </c>
      <c r="B438" s="53">
        <v>1024</v>
      </c>
      <c r="C438" s="53">
        <v>53200336</v>
      </c>
      <c r="D438" s="53" t="s">
        <v>1279</v>
      </c>
      <c r="E438" s="54" t="s">
        <v>1280</v>
      </c>
      <c r="F438" s="55">
        <v>8</v>
      </c>
      <c r="G438" s="55" t="s">
        <v>609</v>
      </c>
      <c r="H438" s="55" t="s">
        <v>48</v>
      </c>
      <c r="I438" s="55" t="s">
        <v>604</v>
      </c>
      <c r="J438" s="53">
        <v>12596</v>
      </c>
      <c r="K438" s="53" t="s">
        <v>37</v>
      </c>
      <c r="L438" s="53" t="s">
        <v>37</v>
      </c>
      <c r="M438" s="53" t="s">
        <v>37</v>
      </c>
      <c r="N438" s="53" t="s">
        <v>37</v>
      </c>
      <c r="O438" s="53" t="s">
        <v>37</v>
      </c>
      <c r="P438" s="53" t="s">
        <v>37</v>
      </c>
      <c r="Q438" s="53" t="s">
        <v>37</v>
      </c>
      <c r="R438" s="53" t="s">
        <v>37</v>
      </c>
      <c r="S438" s="53" t="s">
        <v>37</v>
      </c>
      <c r="T438" s="53" t="s">
        <v>605</v>
      </c>
      <c r="U438" s="53" t="s">
        <v>35</v>
      </c>
      <c r="V438" s="56" t="s">
        <v>606</v>
      </c>
    </row>
    <row r="439" spans="1:22" ht="33.6" x14ac:dyDescent="0.3">
      <c r="A439" s="53">
        <v>12597</v>
      </c>
      <c r="B439" s="53">
        <v>1025</v>
      </c>
      <c r="C439" s="53">
        <v>53200336</v>
      </c>
      <c r="D439" s="53" t="s">
        <v>1281</v>
      </c>
      <c r="E439" s="54" t="s">
        <v>1282</v>
      </c>
      <c r="F439" s="55">
        <v>1</v>
      </c>
      <c r="G439" s="55" t="s">
        <v>609</v>
      </c>
      <c r="H439" s="55" t="s">
        <v>48</v>
      </c>
      <c r="I439" s="55" t="s">
        <v>604</v>
      </c>
      <c r="J439" s="53">
        <v>12597</v>
      </c>
      <c r="K439" s="53" t="s">
        <v>37</v>
      </c>
      <c r="L439" s="53" t="s">
        <v>37</v>
      </c>
      <c r="M439" s="53" t="s">
        <v>37</v>
      </c>
      <c r="N439" s="53" t="s">
        <v>37</v>
      </c>
      <c r="O439" s="53" t="s">
        <v>37</v>
      </c>
      <c r="P439" s="53" t="s">
        <v>37</v>
      </c>
      <c r="Q439" s="53" t="s">
        <v>37</v>
      </c>
      <c r="R439" s="53" t="s">
        <v>37</v>
      </c>
      <c r="S439" s="53" t="s">
        <v>37</v>
      </c>
      <c r="T439" s="53" t="s">
        <v>605</v>
      </c>
      <c r="U439" s="53" t="s">
        <v>35</v>
      </c>
      <c r="V439" s="56" t="s">
        <v>606</v>
      </c>
    </row>
    <row r="440" spans="1:22" ht="33.6" x14ac:dyDescent="0.3">
      <c r="A440" s="53">
        <v>12598</v>
      </c>
      <c r="B440" s="53">
        <v>1026</v>
      </c>
      <c r="C440" s="53">
        <v>53200336</v>
      </c>
      <c r="D440" s="53" t="s">
        <v>1283</v>
      </c>
      <c r="E440" s="54" t="s">
        <v>1284</v>
      </c>
      <c r="F440" s="55">
        <v>15</v>
      </c>
      <c r="G440" s="55" t="s">
        <v>609</v>
      </c>
      <c r="H440" s="55" t="s">
        <v>48</v>
      </c>
      <c r="I440" s="55" t="s">
        <v>604</v>
      </c>
      <c r="J440" s="53">
        <v>12598</v>
      </c>
      <c r="K440" s="53" t="s">
        <v>37</v>
      </c>
      <c r="L440" s="53" t="s">
        <v>37</v>
      </c>
      <c r="M440" s="53" t="s">
        <v>37</v>
      </c>
      <c r="N440" s="53" t="s">
        <v>37</v>
      </c>
      <c r="O440" s="53" t="s">
        <v>37</v>
      </c>
      <c r="P440" s="53" t="s">
        <v>37</v>
      </c>
      <c r="Q440" s="53" t="s">
        <v>37</v>
      </c>
      <c r="R440" s="53" t="s">
        <v>37</v>
      </c>
      <c r="S440" s="53" t="s">
        <v>37</v>
      </c>
      <c r="T440" s="53" t="s">
        <v>605</v>
      </c>
      <c r="U440" s="53" t="s">
        <v>35</v>
      </c>
      <c r="V440" s="56" t="s">
        <v>606</v>
      </c>
    </row>
    <row r="441" spans="1:22" ht="33.6" x14ac:dyDescent="0.3">
      <c r="A441" s="53">
        <v>12600</v>
      </c>
      <c r="B441" s="53">
        <v>1109</v>
      </c>
      <c r="C441" s="53">
        <v>53200352</v>
      </c>
      <c r="D441" s="53" t="s">
        <v>1285</v>
      </c>
      <c r="E441" s="54" t="s">
        <v>1286</v>
      </c>
      <c r="F441" s="55">
        <v>190</v>
      </c>
      <c r="G441" s="55" t="s">
        <v>609</v>
      </c>
      <c r="H441" s="55" t="s">
        <v>48</v>
      </c>
      <c r="I441" s="55" t="s">
        <v>604</v>
      </c>
      <c r="J441" s="53">
        <v>12600</v>
      </c>
      <c r="K441" s="53" t="s">
        <v>37</v>
      </c>
      <c r="L441" s="53" t="s">
        <v>37</v>
      </c>
      <c r="M441" s="53" t="s">
        <v>37</v>
      </c>
      <c r="N441" s="53" t="s">
        <v>37</v>
      </c>
      <c r="O441" s="53" t="s">
        <v>37</v>
      </c>
      <c r="P441" s="53" t="s">
        <v>37</v>
      </c>
      <c r="Q441" s="53" t="s">
        <v>37</v>
      </c>
      <c r="R441" s="53" t="s">
        <v>37</v>
      </c>
      <c r="S441" s="53" t="s">
        <v>37</v>
      </c>
      <c r="T441" s="53" t="s">
        <v>605</v>
      </c>
      <c r="U441" s="53" t="s">
        <v>35</v>
      </c>
      <c r="V441" s="56" t="s">
        <v>606</v>
      </c>
    </row>
    <row r="442" spans="1:22" x14ac:dyDescent="0.3">
      <c r="A442" s="53">
        <v>12601</v>
      </c>
      <c r="B442" s="53">
        <v>1052</v>
      </c>
      <c r="C442" s="53">
        <v>53200341</v>
      </c>
      <c r="D442" s="53" t="s">
        <v>1287</v>
      </c>
      <c r="E442" s="54" t="s">
        <v>1288</v>
      </c>
      <c r="F442" s="55">
        <v>6</v>
      </c>
      <c r="G442" s="55" t="s">
        <v>609</v>
      </c>
      <c r="H442" s="55" t="s">
        <v>48</v>
      </c>
      <c r="I442" s="55" t="s">
        <v>604</v>
      </c>
      <c r="J442" s="53">
        <v>12601</v>
      </c>
      <c r="K442" s="53" t="s">
        <v>37</v>
      </c>
      <c r="L442" s="53" t="s">
        <v>37</v>
      </c>
      <c r="M442" s="53" t="s">
        <v>37</v>
      </c>
      <c r="N442" s="53" t="s">
        <v>37</v>
      </c>
      <c r="O442" s="53" t="s">
        <v>37</v>
      </c>
      <c r="P442" s="53" t="s">
        <v>37</v>
      </c>
      <c r="Q442" s="53" t="s">
        <v>37</v>
      </c>
      <c r="R442" s="53" t="s">
        <v>37</v>
      </c>
      <c r="S442" s="53" t="s">
        <v>37</v>
      </c>
      <c r="T442" s="53" t="s">
        <v>605</v>
      </c>
      <c r="U442" s="53" t="s">
        <v>35</v>
      </c>
      <c r="V442" s="56" t="s">
        <v>606</v>
      </c>
    </row>
    <row r="443" spans="1:22" ht="33.6" x14ac:dyDescent="0.3">
      <c r="A443" s="53">
        <v>12602</v>
      </c>
      <c r="B443" s="53">
        <v>1110</v>
      </c>
      <c r="C443" s="53">
        <v>53200352</v>
      </c>
      <c r="D443" s="53" t="s">
        <v>1289</v>
      </c>
      <c r="E443" s="54" t="s">
        <v>1290</v>
      </c>
      <c r="F443" s="55">
        <v>9</v>
      </c>
      <c r="G443" s="55" t="s">
        <v>609</v>
      </c>
      <c r="H443" s="55" t="s">
        <v>48</v>
      </c>
      <c r="I443" s="55" t="s">
        <v>604</v>
      </c>
      <c r="J443" s="53">
        <v>12602</v>
      </c>
      <c r="K443" s="53" t="s">
        <v>37</v>
      </c>
      <c r="L443" s="53" t="s">
        <v>37</v>
      </c>
      <c r="M443" s="53" t="s">
        <v>37</v>
      </c>
      <c r="N443" s="53" t="s">
        <v>37</v>
      </c>
      <c r="O443" s="53" t="s">
        <v>37</v>
      </c>
      <c r="P443" s="53" t="s">
        <v>37</v>
      </c>
      <c r="Q443" s="53" t="s">
        <v>37</v>
      </c>
      <c r="R443" s="53" t="s">
        <v>37</v>
      </c>
      <c r="S443" s="53" t="s">
        <v>37</v>
      </c>
      <c r="T443" s="53" t="s">
        <v>605</v>
      </c>
      <c r="U443" s="53" t="s">
        <v>35</v>
      </c>
      <c r="V443" s="56" t="s">
        <v>606</v>
      </c>
    </row>
    <row r="444" spans="1:22" ht="33.6" x14ac:dyDescent="0.3">
      <c r="A444" s="53">
        <v>12603</v>
      </c>
      <c r="B444" s="53">
        <v>1111</v>
      </c>
      <c r="C444" s="53">
        <v>53200352</v>
      </c>
      <c r="D444" s="53" t="s">
        <v>1291</v>
      </c>
      <c r="E444" s="54" t="s">
        <v>1292</v>
      </c>
      <c r="F444" s="55">
        <v>12</v>
      </c>
      <c r="G444" s="55" t="s">
        <v>609</v>
      </c>
      <c r="H444" s="55" t="s">
        <v>48</v>
      </c>
      <c r="I444" s="55" t="s">
        <v>604</v>
      </c>
      <c r="J444" s="53">
        <v>12603</v>
      </c>
      <c r="K444" s="53" t="s">
        <v>37</v>
      </c>
      <c r="L444" s="53" t="s">
        <v>37</v>
      </c>
      <c r="M444" s="53" t="s">
        <v>37</v>
      </c>
      <c r="N444" s="53" t="s">
        <v>37</v>
      </c>
      <c r="O444" s="53" t="s">
        <v>37</v>
      </c>
      <c r="P444" s="53" t="s">
        <v>37</v>
      </c>
      <c r="Q444" s="53" t="s">
        <v>37</v>
      </c>
      <c r="R444" s="53" t="s">
        <v>37</v>
      </c>
      <c r="S444" s="53" t="s">
        <v>37</v>
      </c>
      <c r="T444" s="53" t="s">
        <v>605</v>
      </c>
      <c r="U444" s="53" t="s">
        <v>35</v>
      </c>
      <c r="V444" s="56" t="s">
        <v>606</v>
      </c>
    </row>
    <row r="445" spans="1:22" ht="33.6" x14ac:dyDescent="0.3">
      <c r="A445" s="53">
        <v>12605</v>
      </c>
      <c r="B445" s="53">
        <v>1112</v>
      </c>
      <c r="C445" s="53">
        <v>53200352</v>
      </c>
      <c r="D445" s="53" t="s">
        <v>1293</v>
      </c>
      <c r="E445" s="54" t="s">
        <v>1294</v>
      </c>
      <c r="F445" s="55">
        <v>6</v>
      </c>
      <c r="G445" s="55" t="s">
        <v>609</v>
      </c>
      <c r="H445" s="55" t="s">
        <v>48</v>
      </c>
      <c r="I445" s="55" t="s">
        <v>604</v>
      </c>
      <c r="J445" s="53">
        <v>12605</v>
      </c>
      <c r="K445" s="53" t="s">
        <v>37</v>
      </c>
      <c r="L445" s="53" t="s">
        <v>37</v>
      </c>
      <c r="M445" s="53" t="s">
        <v>37</v>
      </c>
      <c r="N445" s="53" t="s">
        <v>37</v>
      </c>
      <c r="O445" s="53" t="s">
        <v>37</v>
      </c>
      <c r="P445" s="53" t="s">
        <v>37</v>
      </c>
      <c r="Q445" s="53" t="s">
        <v>37</v>
      </c>
      <c r="R445" s="53" t="s">
        <v>37</v>
      </c>
      <c r="S445" s="53" t="s">
        <v>37</v>
      </c>
      <c r="T445" s="53" t="s">
        <v>605</v>
      </c>
      <c r="U445" s="53" t="s">
        <v>35</v>
      </c>
      <c r="V445" s="56" t="s">
        <v>606</v>
      </c>
    </row>
    <row r="446" spans="1:22" ht="33.6" x14ac:dyDescent="0.3">
      <c r="A446" s="53">
        <v>12610</v>
      </c>
      <c r="B446" s="53">
        <v>1113</v>
      </c>
      <c r="C446" s="53">
        <v>53200352</v>
      </c>
      <c r="D446" s="53" t="s">
        <v>1295</v>
      </c>
      <c r="E446" s="54" t="s">
        <v>1296</v>
      </c>
      <c r="F446" s="55">
        <v>6</v>
      </c>
      <c r="G446" s="55" t="s">
        <v>609</v>
      </c>
      <c r="H446" s="55" t="s">
        <v>48</v>
      </c>
      <c r="I446" s="55" t="s">
        <v>604</v>
      </c>
      <c r="J446" s="53">
        <v>12610</v>
      </c>
      <c r="K446" s="53" t="s">
        <v>37</v>
      </c>
      <c r="L446" s="53" t="s">
        <v>37</v>
      </c>
      <c r="M446" s="53" t="s">
        <v>37</v>
      </c>
      <c r="N446" s="53" t="s">
        <v>37</v>
      </c>
      <c r="O446" s="53" t="s">
        <v>37</v>
      </c>
      <c r="P446" s="53" t="s">
        <v>37</v>
      </c>
      <c r="Q446" s="53" t="s">
        <v>37</v>
      </c>
      <c r="R446" s="53" t="s">
        <v>37</v>
      </c>
      <c r="S446" s="53" t="s">
        <v>37</v>
      </c>
      <c r="T446" s="53" t="s">
        <v>605</v>
      </c>
      <c r="U446" s="53" t="s">
        <v>35</v>
      </c>
      <c r="V446" s="56" t="s">
        <v>606</v>
      </c>
    </row>
    <row r="447" spans="1:22" ht="33.6" x14ac:dyDescent="0.3">
      <c r="A447" s="53">
        <v>12611</v>
      </c>
      <c r="B447" s="53">
        <v>1114</v>
      </c>
      <c r="C447" s="53">
        <v>53200352</v>
      </c>
      <c r="D447" s="53" t="s">
        <v>1297</v>
      </c>
      <c r="E447" s="54" t="s">
        <v>1298</v>
      </c>
      <c r="F447" s="55">
        <v>6</v>
      </c>
      <c r="G447" s="55" t="s">
        <v>609</v>
      </c>
      <c r="H447" s="55" t="s">
        <v>48</v>
      </c>
      <c r="I447" s="55" t="s">
        <v>604</v>
      </c>
      <c r="J447" s="53">
        <v>12611</v>
      </c>
      <c r="K447" s="53" t="s">
        <v>37</v>
      </c>
      <c r="L447" s="53" t="s">
        <v>37</v>
      </c>
      <c r="M447" s="53" t="s">
        <v>37</v>
      </c>
      <c r="N447" s="53" t="s">
        <v>37</v>
      </c>
      <c r="O447" s="53" t="s">
        <v>37</v>
      </c>
      <c r="P447" s="53" t="s">
        <v>37</v>
      </c>
      <c r="Q447" s="53" t="s">
        <v>37</v>
      </c>
      <c r="R447" s="53" t="s">
        <v>37</v>
      </c>
      <c r="S447" s="53" t="s">
        <v>37</v>
      </c>
      <c r="T447" s="53" t="s">
        <v>605</v>
      </c>
      <c r="U447" s="53" t="s">
        <v>35</v>
      </c>
      <c r="V447" s="56" t="s">
        <v>606</v>
      </c>
    </row>
    <row r="448" spans="1:22" ht="33.6" x14ac:dyDescent="0.3">
      <c r="A448" s="53">
        <v>12612</v>
      </c>
      <c r="B448" s="53">
        <v>1115</v>
      </c>
      <c r="C448" s="53">
        <v>53200352</v>
      </c>
      <c r="D448" s="53" t="s">
        <v>1299</v>
      </c>
      <c r="E448" s="54" t="s">
        <v>1300</v>
      </c>
      <c r="F448" s="55">
        <v>8</v>
      </c>
      <c r="G448" s="55" t="s">
        <v>609</v>
      </c>
      <c r="H448" s="55" t="s">
        <v>48</v>
      </c>
      <c r="I448" s="55" t="s">
        <v>604</v>
      </c>
      <c r="J448" s="53">
        <v>12612</v>
      </c>
      <c r="K448" s="53" t="s">
        <v>37</v>
      </c>
      <c r="L448" s="53" t="s">
        <v>37</v>
      </c>
      <c r="M448" s="53" t="s">
        <v>37</v>
      </c>
      <c r="N448" s="53" t="s">
        <v>37</v>
      </c>
      <c r="O448" s="53" t="s">
        <v>37</v>
      </c>
      <c r="P448" s="53" t="s">
        <v>37</v>
      </c>
      <c r="Q448" s="53" t="s">
        <v>37</v>
      </c>
      <c r="R448" s="53" t="s">
        <v>37</v>
      </c>
      <c r="S448" s="53" t="s">
        <v>37</v>
      </c>
      <c r="T448" s="53" t="s">
        <v>605</v>
      </c>
      <c r="U448" s="53" t="s">
        <v>35</v>
      </c>
      <c r="V448" s="56" t="s">
        <v>606</v>
      </c>
    </row>
    <row r="449" spans="1:22" ht="33.6" x14ac:dyDescent="0.3">
      <c r="A449" s="53">
        <v>12613</v>
      </c>
      <c r="B449" s="53">
        <v>1116</v>
      </c>
      <c r="C449" s="53">
        <v>53200352</v>
      </c>
      <c r="D449" s="53" t="s">
        <v>1301</v>
      </c>
      <c r="E449" s="54" t="s">
        <v>1302</v>
      </c>
      <c r="F449" s="55">
        <v>12</v>
      </c>
      <c r="G449" s="55" t="s">
        <v>609</v>
      </c>
      <c r="H449" s="55" t="s">
        <v>48</v>
      </c>
      <c r="I449" s="55" t="s">
        <v>604</v>
      </c>
      <c r="J449" s="53">
        <v>12613</v>
      </c>
      <c r="K449" s="53" t="s">
        <v>37</v>
      </c>
      <c r="L449" s="53" t="s">
        <v>37</v>
      </c>
      <c r="M449" s="53" t="s">
        <v>37</v>
      </c>
      <c r="N449" s="53" t="s">
        <v>37</v>
      </c>
      <c r="O449" s="53" t="s">
        <v>37</v>
      </c>
      <c r="P449" s="53" t="s">
        <v>37</v>
      </c>
      <c r="Q449" s="53" t="s">
        <v>37</v>
      </c>
      <c r="R449" s="53" t="s">
        <v>37</v>
      </c>
      <c r="S449" s="53" t="s">
        <v>37</v>
      </c>
      <c r="T449" s="53" t="s">
        <v>605</v>
      </c>
      <c r="U449" s="53" t="s">
        <v>35</v>
      </c>
      <c r="V449" s="56" t="s">
        <v>606</v>
      </c>
    </row>
    <row r="450" spans="1:22" ht="33.6" x14ac:dyDescent="0.3">
      <c r="A450" s="53">
        <v>12614</v>
      </c>
      <c r="B450" s="53">
        <v>1117</v>
      </c>
      <c r="C450" s="53">
        <v>53200352</v>
      </c>
      <c r="D450" s="53" t="s">
        <v>1303</v>
      </c>
      <c r="E450" s="54" t="s">
        <v>1304</v>
      </c>
      <c r="F450" s="55">
        <v>12</v>
      </c>
      <c r="G450" s="55" t="s">
        <v>609</v>
      </c>
      <c r="H450" s="55" t="s">
        <v>48</v>
      </c>
      <c r="I450" s="55" t="s">
        <v>604</v>
      </c>
      <c r="J450" s="53">
        <v>12614</v>
      </c>
      <c r="K450" s="53" t="s">
        <v>37</v>
      </c>
      <c r="L450" s="53" t="s">
        <v>37</v>
      </c>
      <c r="M450" s="53" t="s">
        <v>37</v>
      </c>
      <c r="N450" s="53" t="s">
        <v>37</v>
      </c>
      <c r="O450" s="53" t="s">
        <v>37</v>
      </c>
      <c r="P450" s="53" t="s">
        <v>37</v>
      </c>
      <c r="Q450" s="53" t="s">
        <v>37</v>
      </c>
      <c r="R450" s="53" t="s">
        <v>37</v>
      </c>
      <c r="S450" s="53" t="s">
        <v>37</v>
      </c>
      <c r="T450" s="53" t="s">
        <v>605</v>
      </c>
      <c r="U450" s="53" t="s">
        <v>35</v>
      </c>
      <c r="V450" s="56" t="s">
        <v>606</v>
      </c>
    </row>
    <row r="451" spans="1:22" x14ac:dyDescent="0.3">
      <c r="A451" s="53">
        <v>12617</v>
      </c>
      <c r="B451" s="53">
        <v>1118</v>
      </c>
      <c r="C451" s="53">
        <v>53200352</v>
      </c>
      <c r="D451" s="53" t="s">
        <v>1305</v>
      </c>
      <c r="E451" s="54" t="s">
        <v>1306</v>
      </c>
      <c r="F451" s="55">
        <v>15</v>
      </c>
      <c r="G451" s="55" t="s">
        <v>609</v>
      </c>
      <c r="H451" s="55" t="s">
        <v>48</v>
      </c>
      <c r="I451" s="55" t="s">
        <v>604</v>
      </c>
      <c r="J451" s="53">
        <v>12617</v>
      </c>
      <c r="K451" s="53" t="s">
        <v>37</v>
      </c>
      <c r="L451" s="53" t="s">
        <v>37</v>
      </c>
      <c r="M451" s="53" t="s">
        <v>37</v>
      </c>
      <c r="N451" s="53" t="s">
        <v>37</v>
      </c>
      <c r="O451" s="53" t="s">
        <v>37</v>
      </c>
      <c r="P451" s="53" t="s">
        <v>37</v>
      </c>
      <c r="Q451" s="53" t="s">
        <v>37</v>
      </c>
      <c r="R451" s="53" t="s">
        <v>37</v>
      </c>
      <c r="S451" s="53" t="s">
        <v>37</v>
      </c>
      <c r="T451" s="53" t="s">
        <v>605</v>
      </c>
      <c r="U451" s="53" t="s">
        <v>35</v>
      </c>
      <c r="V451" s="56" t="s">
        <v>606</v>
      </c>
    </row>
    <row r="452" spans="1:22" ht="33.6" x14ac:dyDescent="0.3">
      <c r="A452" s="53">
        <v>12618</v>
      </c>
      <c r="B452" s="53">
        <v>1119</v>
      </c>
      <c r="C452" s="53">
        <v>53200352</v>
      </c>
      <c r="D452" s="53" t="s">
        <v>1307</v>
      </c>
      <c r="E452" s="54" t="s">
        <v>1308</v>
      </c>
      <c r="F452" s="55">
        <v>19</v>
      </c>
      <c r="G452" s="55" t="s">
        <v>609</v>
      </c>
      <c r="H452" s="55" t="s">
        <v>48</v>
      </c>
      <c r="I452" s="55" t="s">
        <v>604</v>
      </c>
      <c r="J452" s="53">
        <v>12618</v>
      </c>
      <c r="K452" s="53" t="s">
        <v>37</v>
      </c>
      <c r="L452" s="53" t="s">
        <v>37</v>
      </c>
      <c r="M452" s="53" t="s">
        <v>37</v>
      </c>
      <c r="N452" s="53" t="s">
        <v>37</v>
      </c>
      <c r="O452" s="53" t="s">
        <v>37</v>
      </c>
      <c r="P452" s="53" t="s">
        <v>37</v>
      </c>
      <c r="Q452" s="53" t="s">
        <v>37</v>
      </c>
      <c r="R452" s="53" t="s">
        <v>37</v>
      </c>
      <c r="S452" s="53" t="s">
        <v>37</v>
      </c>
      <c r="T452" s="53" t="s">
        <v>605</v>
      </c>
      <c r="U452" s="53" t="s">
        <v>35</v>
      </c>
      <c r="V452" s="56" t="s">
        <v>606</v>
      </c>
    </row>
    <row r="453" spans="1:22" ht="33.6" x14ac:dyDescent="0.3">
      <c r="A453" s="53">
        <v>12620</v>
      </c>
      <c r="B453" s="53">
        <v>1120</v>
      </c>
      <c r="C453" s="53">
        <v>53200352</v>
      </c>
      <c r="D453" s="53" t="s">
        <v>1309</v>
      </c>
      <c r="E453" s="54" t="s">
        <v>1310</v>
      </c>
      <c r="F453" s="55">
        <v>18</v>
      </c>
      <c r="G453" s="55" t="s">
        <v>609</v>
      </c>
      <c r="H453" s="55" t="s">
        <v>48</v>
      </c>
      <c r="I453" s="55" t="s">
        <v>604</v>
      </c>
      <c r="J453" s="53">
        <v>12620</v>
      </c>
      <c r="K453" s="53" t="s">
        <v>37</v>
      </c>
      <c r="L453" s="53" t="s">
        <v>37</v>
      </c>
      <c r="M453" s="53" t="s">
        <v>37</v>
      </c>
      <c r="N453" s="53" t="s">
        <v>37</v>
      </c>
      <c r="O453" s="53" t="s">
        <v>37</v>
      </c>
      <c r="P453" s="53" t="s">
        <v>37</v>
      </c>
      <c r="Q453" s="53" t="s">
        <v>37</v>
      </c>
      <c r="R453" s="53" t="s">
        <v>37</v>
      </c>
      <c r="S453" s="53" t="s">
        <v>37</v>
      </c>
      <c r="T453" s="53" t="s">
        <v>605</v>
      </c>
      <c r="U453" s="53" t="s">
        <v>35</v>
      </c>
      <c r="V453" s="56" t="s">
        <v>606</v>
      </c>
    </row>
    <row r="454" spans="1:22" ht="33.6" x14ac:dyDescent="0.3">
      <c r="A454" s="53">
        <v>12621</v>
      </c>
      <c r="B454" s="53">
        <v>1027</v>
      </c>
      <c r="C454" s="53">
        <v>53200336</v>
      </c>
      <c r="D454" s="53" t="s">
        <v>1311</v>
      </c>
      <c r="E454" s="54" t="s">
        <v>1312</v>
      </c>
      <c r="F454" s="55">
        <v>10</v>
      </c>
      <c r="G454" s="55" t="s">
        <v>609</v>
      </c>
      <c r="H454" s="55" t="s">
        <v>48</v>
      </c>
      <c r="I454" s="55" t="s">
        <v>604</v>
      </c>
      <c r="J454" s="53">
        <v>12621</v>
      </c>
      <c r="K454" s="53" t="s">
        <v>37</v>
      </c>
      <c r="L454" s="53" t="s">
        <v>37</v>
      </c>
      <c r="M454" s="53" t="s">
        <v>37</v>
      </c>
      <c r="N454" s="53" t="s">
        <v>37</v>
      </c>
      <c r="O454" s="53" t="s">
        <v>37</v>
      </c>
      <c r="P454" s="53" t="s">
        <v>37</v>
      </c>
      <c r="Q454" s="53" t="s">
        <v>37</v>
      </c>
      <c r="R454" s="53" t="s">
        <v>37</v>
      </c>
      <c r="S454" s="53" t="s">
        <v>37</v>
      </c>
      <c r="T454" s="53" t="s">
        <v>605</v>
      </c>
      <c r="U454" s="53" t="s">
        <v>35</v>
      </c>
      <c r="V454" s="56" t="s">
        <v>606</v>
      </c>
    </row>
    <row r="455" spans="1:22" ht="33.6" x14ac:dyDescent="0.3">
      <c r="A455" s="53">
        <v>12622</v>
      </c>
      <c r="B455" s="53">
        <v>1028</v>
      </c>
      <c r="C455" s="53">
        <v>53200336</v>
      </c>
      <c r="D455" s="53" t="s">
        <v>1313</v>
      </c>
      <c r="E455" s="54" t="s">
        <v>1314</v>
      </c>
      <c r="F455" s="55">
        <v>20</v>
      </c>
      <c r="G455" s="55" t="s">
        <v>609</v>
      </c>
      <c r="H455" s="55" t="s">
        <v>48</v>
      </c>
      <c r="I455" s="55" t="s">
        <v>604</v>
      </c>
      <c r="J455" s="53">
        <v>12622</v>
      </c>
      <c r="K455" s="53" t="s">
        <v>37</v>
      </c>
      <c r="L455" s="53" t="s">
        <v>37</v>
      </c>
      <c r="M455" s="53" t="s">
        <v>37</v>
      </c>
      <c r="N455" s="53" t="s">
        <v>37</v>
      </c>
      <c r="O455" s="53" t="s">
        <v>37</v>
      </c>
      <c r="P455" s="53" t="s">
        <v>37</v>
      </c>
      <c r="Q455" s="53" t="s">
        <v>37</v>
      </c>
      <c r="R455" s="53" t="s">
        <v>37</v>
      </c>
      <c r="S455" s="53" t="s">
        <v>37</v>
      </c>
      <c r="T455" s="53" t="s">
        <v>605</v>
      </c>
      <c r="U455" s="53" t="s">
        <v>35</v>
      </c>
      <c r="V455" s="56" t="s">
        <v>606</v>
      </c>
    </row>
    <row r="456" spans="1:22" ht="33.6" x14ac:dyDescent="0.3">
      <c r="A456" s="53">
        <v>12623</v>
      </c>
      <c r="B456" s="53">
        <v>1029</v>
      </c>
      <c r="C456" s="53">
        <v>53200336</v>
      </c>
      <c r="D456" s="53" t="s">
        <v>1315</v>
      </c>
      <c r="E456" s="54" t="s">
        <v>1316</v>
      </c>
      <c r="F456" s="55">
        <v>8</v>
      </c>
      <c r="G456" s="55" t="s">
        <v>609</v>
      </c>
      <c r="H456" s="55" t="s">
        <v>48</v>
      </c>
      <c r="I456" s="55" t="s">
        <v>604</v>
      </c>
      <c r="J456" s="53">
        <v>12623</v>
      </c>
      <c r="K456" s="53" t="s">
        <v>37</v>
      </c>
      <c r="L456" s="53" t="s">
        <v>37</v>
      </c>
      <c r="M456" s="53" t="s">
        <v>37</v>
      </c>
      <c r="N456" s="53" t="s">
        <v>37</v>
      </c>
      <c r="O456" s="53" t="s">
        <v>37</v>
      </c>
      <c r="P456" s="53" t="s">
        <v>37</v>
      </c>
      <c r="Q456" s="53" t="s">
        <v>37</v>
      </c>
      <c r="R456" s="53" t="s">
        <v>37</v>
      </c>
      <c r="S456" s="53" t="s">
        <v>37</v>
      </c>
      <c r="T456" s="53" t="s">
        <v>605</v>
      </c>
      <c r="U456" s="53" t="s">
        <v>35</v>
      </c>
      <c r="V456" s="56" t="s">
        <v>606</v>
      </c>
    </row>
    <row r="457" spans="1:22" ht="33.6" x14ac:dyDescent="0.3">
      <c r="A457" s="53">
        <v>12624</v>
      </c>
      <c r="B457" s="53">
        <v>1030</v>
      </c>
      <c r="C457" s="53">
        <v>53200336</v>
      </c>
      <c r="D457" s="53" t="s">
        <v>1317</v>
      </c>
      <c r="E457" s="54" t="s">
        <v>1318</v>
      </c>
      <c r="F457" s="55">
        <v>94</v>
      </c>
      <c r="G457" s="55" t="s">
        <v>609</v>
      </c>
      <c r="H457" s="55" t="s">
        <v>48</v>
      </c>
      <c r="I457" s="55" t="s">
        <v>604</v>
      </c>
      <c r="J457" s="53">
        <v>12624</v>
      </c>
      <c r="K457" s="53" t="s">
        <v>37</v>
      </c>
      <c r="L457" s="53" t="s">
        <v>37</v>
      </c>
      <c r="M457" s="53" t="s">
        <v>37</v>
      </c>
      <c r="N457" s="53" t="s">
        <v>37</v>
      </c>
      <c r="O457" s="53" t="s">
        <v>37</v>
      </c>
      <c r="P457" s="53" t="s">
        <v>37</v>
      </c>
      <c r="Q457" s="53" t="s">
        <v>37</v>
      </c>
      <c r="R457" s="53" t="s">
        <v>37</v>
      </c>
      <c r="S457" s="53" t="s">
        <v>37</v>
      </c>
      <c r="T457" s="53" t="s">
        <v>605</v>
      </c>
      <c r="U457" s="53" t="s">
        <v>35</v>
      </c>
      <c r="V457" s="56" t="s">
        <v>606</v>
      </c>
    </row>
    <row r="458" spans="1:22" ht="33.6" x14ac:dyDescent="0.3">
      <c r="A458" s="53">
        <v>12625</v>
      </c>
      <c r="B458" s="53">
        <v>1031</v>
      </c>
      <c r="C458" s="53">
        <v>53200336</v>
      </c>
      <c r="D458" s="53" t="s">
        <v>1319</v>
      </c>
      <c r="E458" s="54" t="s">
        <v>1320</v>
      </c>
      <c r="F458" s="55">
        <v>83</v>
      </c>
      <c r="G458" s="55" t="s">
        <v>609</v>
      </c>
      <c r="H458" s="55" t="s">
        <v>48</v>
      </c>
      <c r="I458" s="55" t="s">
        <v>604</v>
      </c>
      <c r="J458" s="53">
        <v>12625</v>
      </c>
      <c r="K458" s="53" t="s">
        <v>37</v>
      </c>
      <c r="L458" s="53" t="s">
        <v>37</v>
      </c>
      <c r="M458" s="53" t="s">
        <v>37</v>
      </c>
      <c r="N458" s="53" t="s">
        <v>37</v>
      </c>
      <c r="O458" s="53" t="s">
        <v>37</v>
      </c>
      <c r="P458" s="53" t="s">
        <v>37</v>
      </c>
      <c r="Q458" s="53" t="s">
        <v>37</v>
      </c>
      <c r="R458" s="53" t="s">
        <v>37</v>
      </c>
      <c r="S458" s="53" t="s">
        <v>37</v>
      </c>
      <c r="T458" s="53" t="s">
        <v>605</v>
      </c>
      <c r="U458" s="53" t="s">
        <v>35</v>
      </c>
      <c r="V458" s="56" t="s">
        <v>606</v>
      </c>
    </row>
    <row r="459" spans="1:22" ht="33.6" x14ac:dyDescent="0.3">
      <c r="A459" s="53">
        <v>12626</v>
      </c>
      <c r="B459" s="53">
        <v>1032</v>
      </c>
      <c r="C459" s="53">
        <v>53200336</v>
      </c>
      <c r="D459" s="53" t="s">
        <v>1321</v>
      </c>
      <c r="E459" s="54" t="s">
        <v>1322</v>
      </c>
      <c r="F459" s="55">
        <v>82</v>
      </c>
      <c r="G459" s="55" t="s">
        <v>609</v>
      </c>
      <c r="H459" s="55" t="s">
        <v>48</v>
      </c>
      <c r="I459" s="55" t="s">
        <v>604</v>
      </c>
      <c r="J459" s="53">
        <v>12626</v>
      </c>
      <c r="K459" s="53" t="s">
        <v>37</v>
      </c>
      <c r="L459" s="53" t="s">
        <v>37</v>
      </c>
      <c r="M459" s="53" t="s">
        <v>37</v>
      </c>
      <c r="N459" s="53" t="s">
        <v>37</v>
      </c>
      <c r="O459" s="53" t="s">
        <v>37</v>
      </c>
      <c r="P459" s="53" t="s">
        <v>37</v>
      </c>
      <c r="Q459" s="53" t="s">
        <v>37</v>
      </c>
      <c r="R459" s="53" t="s">
        <v>37</v>
      </c>
      <c r="S459" s="53" t="s">
        <v>37</v>
      </c>
      <c r="T459" s="53" t="s">
        <v>605</v>
      </c>
      <c r="U459" s="53" t="s">
        <v>35</v>
      </c>
      <c r="V459" s="56" t="s">
        <v>606</v>
      </c>
    </row>
    <row r="460" spans="1:22" ht="33.6" x14ac:dyDescent="0.3">
      <c r="A460" s="53">
        <v>12627</v>
      </c>
      <c r="B460" s="53">
        <v>1121</v>
      </c>
      <c r="C460" s="53">
        <v>53200352</v>
      </c>
      <c r="D460" s="53" t="s">
        <v>1323</v>
      </c>
      <c r="E460" s="54" t="s">
        <v>1324</v>
      </c>
      <c r="F460" s="55">
        <v>21</v>
      </c>
      <c r="G460" s="55" t="s">
        <v>609</v>
      </c>
      <c r="H460" s="55" t="s">
        <v>48</v>
      </c>
      <c r="I460" s="55" t="s">
        <v>604</v>
      </c>
      <c r="J460" s="53">
        <v>12627</v>
      </c>
      <c r="K460" s="53" t="s">
        <v>37</v>
      </c>
      <c r="L460" s="53" t="s">
        <v>37</v>
      </c>
      <c r="M460" s="53" t="s">
        <v>37</v>
      </c>
      <c r="N460" s="53" t="s">
        <v>37</v>
      </c>
      <c r="O460" s="53" t="s">
        <v>37</v>
      </c>
      <c r="P460" s="53" t="s">
        <v>37</v>
      </c>
      <c r="Q460" s="53" t="s">
        <v>37</v>
      </c>
      <c r="R460" s="53" t="s">
        <v>37</v>
      </c>
      <c r="S460" s="53" t="s">
        <v>37</v>
      </c>
      <c r="T460" s="53" t="s">
        <v>605</v>
      </c>
      <c r="U460" s="53" t="s">
        <v>35</v>
      </c>
      <c r="V460" s="56" t="s">
        <v>606</v>
      </c>
    </row>
    <row r="461" spans="1:22" x14ac:dyDescent="0.3">
      <c r="A461" s="53">
        <v>12629</v>
      </c>
      <c r="B461" s="53">
        <v>1122</v>
      </c>
      <c r="C461" s="53">
        <v>53200352</v>
      </c>
      <c r="D461" s="53" t="s">
        <v>1325</v>
      </c>
      <c r="E461" s="54" t="s">
        <v>1326</v>
      </c>
      <c r="F461" s="55">
        <v>56</v>
      </c>
      <c r="G461" s="55" t="s">
        <v>609</v>
      </c>
      <c r="H461" s="55" t="s">
        <v>48</v>
      </c>
      <c r="I461" s="55" t="s">
        <v>604</v>
      </c>
      <c r="J461" s="53">
        <v>12629</v>
      </c>
      <c r="K461" s="53" t="s">
        <v>37</v>
      </c>
      <c r="L461" s="53" t="s">
        <v>37</v>
      </c>
      <c r="M461" s="53" t="s">
        <v>37</v>
      </c>
      <c r="N461" s="53" t="s">
        <v>37</v>
      </c>
      <c r="O461" s="53" t="s">
        <v>37</v>
      </c>
      <c r="P461" s="53" t="s">
        <v>37</v>
      </c>
      <c r="Q461" s="53" t="s">
        <v>37</v>
      </c>
      <c r="R461" s="53" t="s">
        <v>37</v>
      </c>
      <c r="S461" s="53" t="s">
        <v>37</v>
      </c>
      <c r="T461" s="53" t="s">
        <v>605</v>
      </c>
      <c r="U461" s="53" t="s">
        <v>35</v>
      </c>
      <c r="V461" s="56" t="s">
        <v>606</v>
      </c>
    </row>
    <row r="462" spans="1:22" x14ac:dyDescent="0.3">
      <c r="A462" s="53">
        <v>12630</v>
      </c>
      <c r="B462" s="53">
        <v>1090</v>
      </c>
      <c r="C462" s="53">
        <v>53200350</v>
      </c>
      <c r="D462" s="53" t="s">
        <v>1327</v>
      </c>
      <c r="E462" s="54" t="s">
        <v>1328</v>
      </c>
      <c r="F462" s="55">
        <v>18</v>
      </c>
      <c r="G462" s="55" t="s">
        <v>609</v>
      </c>
      <c r="H462" s="55" t="s">
        <v>48</v>
      </c>
      <c r="I462" s="55" t="s">
        <v>604</v>
      </c>
      <c r="J462" s="53">
        <v>12630</v>
      </c>
      <c r="K462" s="53" t="s">
        <v>37</v>
      </c>
      <c r="L462" s="53" t="s">
        <v>37</v>
      </c>
      <c r="M462" s="53" t="s">
        <v>37</v>
      </c>
      <c r="N462" s="53" t="s">
        <v>37</v>
      </c>
      <c r="O462" s="53" t="s">
        <v>37</v>
      </c>
      <c r="P462" s="53" t="s">
        <v>37</v>
      </c>
      <c r="Q462" s="53" t="s">
        <v>37</v>
      </c>
      <c r="R462" s="53" t="s">
        <v>37</v>
      </c>
      <c r="S462" s="53" t="s">
        <v>37</v>
      </c>
      <c r="T462" s="53" t="s">
        <v>605</v>
      </c>
      <c r="U462" s="53" t="s">
        <v>35</v>
      </c>
      <c r="V462" s="56" t="s">
        <v>606</v>
      </c>
    </row>
    <row r="463" spans="1:22" ht="33.6" x14ac:dyDescent="0.3">
      <c r="A463" s="53">
        <v>12632</v>
      </c>
      <c r="B463" s="53">
        <v>1053</v>
      </c>
      <c r="C463" s="53">
        <v>53200341</v>
      </c>
      <c r="D463" s="53" t="s">
        <v>1329</v>
      </c>
      <c r="E463" s="54" t="s">
        <v>1330</v>
      </c>
      <c r="F463" s="55">
        <v>1</v>
      </c>
      <c r="G463" s="55" t="s">
        <v>609</v>
      </c>
      <c r="H463" s="55" t="s">
        <v>48</v>
      </c>
      <c r="I463" s="55" t="s">
        <v>604</v>
      </c>
      <c r="J463" s="53">
        <v>12632</v>
      </c>
      <c r="K463" s="53" t="s">
        <v>37</v>
      </c>
      <c r="L463" s="53" t="s">
        <v>37</v>
      </c>
      <c r="M463" s="53" t="s">
        <v>37</v>
      </c>
      <c r="N463" s="53" t="s">
        <v>37</v>
      </c>
      <c r="O463" s="53" t="s">
        <v>37</v>
      </c>
      <c r="P463" s="53" t="s">
        <v>37</v>
      </c>
      <c r="Q463" s="53" t="s">
        <v>37</v>
      </c>
      <c r="R463" s="53" t="s">
        <v>37</v>
      </c>
      <c r="S463" s="53" t="s">
        <v>37</v>
      </c>
      <c r="T463" s="53" t="s">
        <v>605</v>
      </c>
      <c r="U463" s="53" t="s">
        <v>35</v>
      </c>
      <c r="V463" s="56" t="s">
        <v>606</v>
      </c>
    </row>
    <row r="464" spans="1:22" x14ac:dyDescent="0.3">
      <c r="A464" s="53">
        <v>12633</v>
      </c>
      <c r="B464" s="53">
        <v>1057</v>
      </c>
      <c r="C464" s="53">
        <v>53200342</v>
      </c>
      <c r="D464" s="53" t="s">
        <v>1331</v>
      </c>
      <c r="E464" s="54" t="s">
        <v>1332</v>
      </c>
      <c r="F464" s="55">
        <v>19</v>
      </c>
      <c r="G464" s="55" t="s">
        <v>609</v>
      </c>
      <c r="H464" s="55" t="s">
        <v>48</v>
      </c>
      <c r="I464" s="55" t="s">
        <v>604</v>
      </c>
      <c r="J464" s="53">
        <v>12633</v>
      </c>
      <c r="K464" s="53" t="s">
        <v>37</v>
      </c>
      <c r="L464" s="53" t="s">
        <v>37</v>
      </c>
      <c r="M464" s="53" t="s">
        <v>37</v>
      </c>
      <c r="N464" s="53" t="s">
        <v>37</v>
      </c>
      <c r="O464" s="53" t="s">
        <v>37</v>
      </c>
      <c r="P464" s="53" t="s">
        <v>37</v>
      </c>
      <c r="Q464" s="53" t="s">
        <v>37</v>
      </c>
      <c r="R464" s="53" t="s">
        <v>37</v>
      </c>
      <c r="S464" s="53" t="s">
        <v>37</v>
      </c>
      <c r="T464" s="53" t="s">
        <v>605</v>
      </c>
      <c r="U464" s="53" t="s">
        <v>35</v>
      </c>
      <c r="V464" s="56" t="s">
        <v>606</v>
      </c>
    </row>
    <row r="465" spans="1:22" x14ac:dyDescent="0.3">
      <c r="A465" s="53">
        <v>12634</v>
      </c>
      <c r="B465" s="53">
        <v>1058</v>
      </c>
      <c r="C465" s="53">
        <v>53200342</v>
      </c>
      <c r="D465" s="53" t="s">
        <v>1333</v>
      </c>
      <c r="E465" s="54" t="s">
        <v>1334</v>
      </c>
      <c r="F465" s="55">
        <v>42</v>
      </c>
      <c r="G465" s="55" t="s">
        <v>609</v>
      </c>
      <c r="H465" s="55" t="s">
        <v>48</v>
      </c>
      <c r="I465" s="55" t="s">
        <v>604</v>
      </c>
      <c r="J465" s="53">
        <v>12634</v>
      </c>
      <c r="K465" s="53" t="s">
        <v>37</v>
      </c>
      <c r="L465" s="53" t="s">
        <v>37</v>
      </c>
      <c r="M465" s="53" t="s">
        <v>37</v>
      </c>
      <c r="N465" s="53" t="s">
        <v>37</v>
      </c>
      <c r="O465" s="53" t="s">
        <v>37</v>
      </c>
      <c r="P465" s="53" t="s">
        <v>37</v>
      </c>
      <c r="Q465" s="53" t="s">
        <v>37</v>
      </c>
      <c r="R465" s="53" t="s">
        <v>37</v>
      </c>
      <c r="S465" s="53" t="s">
        <v>37</v>
      </c>
      <c r="T465" s="53" t="s">
        <v>605</v>
      </c>
      <c r="U465" s="53" t="s">
        <v>35</v>
      </c>
      <c r="V465" s="56" t="s">
        <v>606</v>
      </c>
    </row>
    <row r="466" spans="1:22" x14ac:dyDescent="0.3">
      <c r="A466" s="53">
        <v>12635</v>
      </c>
      <c r="B466" s="53">
        <v>1059</v>
      </c>
      <c r="C466" s="53">
        <v>53200342</v>
      </c>
      <c r="D466" s="53" t="s">
        <v>1335</v>
      </c>
      <c r="E466" s="54" t="s">
        <v>1336</v>
      </c>
      <c r="F466" s="55">
        <v>13</v>
      </c>
      <c r="G466" s="55" t="s">
        <v>609</v>
      </c>
      <c r="H466" s="55" t="s">
        <v>48</v>
      </c>
      <c r="I466" s="55" t="s">
        <v>604</v>
      </c>
      <c r="J466" s="53">
        <v>12635</v>
      </c>
      <c r="K466" s="53" t="s">
        <v>37</v>
      </c>
      <c r="L466" s="53" t="s">
        <v>37</v>
      </c>
      <c r="M466" s="53" t="s">
        <v>37</v>
      </c>
      <c r="N466" s="53" t="s">
        <v>37</v>
      </c>
      <c r="O466" s="53" t="s">
        <v>37</v>
      </c>
      <c r="P466" s="53" t="s">
        <v>37</v>
      </c>
      <c r="Q466" s="53" t="s">
        <v>37</v>
      </c>
      <c r="R466" s="53" t="s">
        <v>37</v>
      </c>
      <c r="S466" s="53" t="s">
        <v>37</v>
      </c>
      <c r="T466" s="53" t="s">
        <v>605</v>
      </c>
      <c r="U466" s="53" t="s">
        <v>35</v>
      </c>
      <c r="V466" s="56" t="s">
        <v>606</v>
      </c>
    </row>
    <row r="467" spans="1:22" x14ac:dyDescent="0.3">
      <c r="A467" s="53">
        <v>12636</v>
      </c>
      <c r="B467" s="53">
        <v>1060</v>
      </c>
      <c r="C467" s="53">
        <v>53200342</v>
      </c>
      <c r="D467" s="53" t="s">
        <v>1337</v>
      </c>
      <c r="E467" s="54" t="s">
        <v>1338</v>
      </c>
      <c r="F467" s="55">
        <v>15</v>
      </c>
      <c r="G467" s="55" t="s">
        <v>609</v>
      </c>
      <c r="H467" s="55" t="s">
        <v>48</v>
      </c>
      <c r="I467" s="55" t="s">
        <v>604</v>
      </c>
      <c r="J467" s="53">
        <v>12636</v>
      </c>
      <c r="K467" s="53" t="s">
        <v>37</v>
      </c>
      <c r="L467" s="53" t="s">
        <v>37</v>
      </c>
      <c r="M467" s="53" t="s">
        <v>37</v>
      </c>
      <c r="N467" s="53" t="s">
        <v>37</v>
      </c>
      <c r="O467" s="53" t="s">
        <v>37</v>
      </c>
      <c r="P467" s="53" t="s">
        <v>37</v>
      </c>
      <c r="Q467" s="53" t="s">
        <v>37</v>
      </c>
      <c r="R467" s="53" t="s">
        <v>37</v>
      </c>
      <c r="S467" s="53" t="s">
        <v>37</v>
      </c>
      <c r="T467" s="53" t="s">
        <v>605</v>
      </c>
      <c r="U467" s="53" t="s">
        <v>35</v>
      </c>
      <c r="V467" s="56" t="s">
        <v>606</v>
      </c>
    </row>
    <row r="468" spans="1:22" x14ac:dyDescent="0.3">
      <c r="A468" s="53">
        <v>12637</v>
      </c>
      <c r="B468" s="53">
        <v>1061</v>
      </c>
      <c r="C468" s="53">
        <v>53200342</v>
      </c>
      <c r="D468" s="53" t="s">
        <v>1339</v>
      </c>
      <c r="E468" s="54" t="s">
        <v>1340</v>
      </c>
      <c r="F468" s="55">
        <v>20</v>
      </c>
      <c r="G468" s="55" t="s">
        <v>609</v>
      </c>
      <c r="H468" s="55" t="s">
        <v>48</v>
      </c>
      <c r="I468" s="55" t="s">
        <v>604</v>
      </c>
      <c r="J468" s="53">
        <v>12637</v>
      </c>
      <c r="K468" s="53" t="s">
        <v>37</v>
      </c>
      <c r="L468" s="53" t="s">
        <v>37</v>
      </c>
      <c r="M468" s="53" t="s">
        <v>37</v>
      </c>
      <c r="N468" s="53" t="s">
        <v>37</v>
      </c>
      <c r="O468" s="53" t="s">
        <v>37</v>
      </c>
      <c r="P468" s="53" t="s">
        <v>37</v>
      </c>
      <c r="Q468" s="53" t="s">
        <v>37</v>
      </c>
      <c r="R468" s="53" t="s">
        <v>37</v>
      </c>
      <c r="S468" s="53" t="s">
        <v>37</v>
      </c>
      <c r="T468" s="53" t="s">
        <v>605</v>
      </c>
      <c r="U468" s="53" t="s">
        <v>35</v>
      </c>
      <c r="V468" s="56" t="s">
        <v>606</v>
      </c>
    </row>
    <row r="469" spans="1:22" x14ac:dyDescent="0.3">
      <c r="A469" s="53">
        <v>12639</v>
      </c>
      <c r="B469" s="53">
        <v>1062</v>
      </c>
      <c r="C469" s="53">
        <v>53200342</v>
      </c>
      <c r="D469" s="53" t="s">
        <v>1341</v>
      </c>
      <c r="E469" s="54" t="s">
        <v>1342</v>
      </c>
      <c r="F469" s="55">
        <v>26</v>
      </c>
      <c r="G469" s="55" t="s">
        <v>609</v>
      </c>
      <c r="H469" s="55" t="s">
        <v>48</v>
      </c>
      <c r="I469" s="55" t="s">
        <v>604</v>
      </c>
      <c r="J469" s="53">
        <v>12639</v>
      </c>
      <c r="K469" s="53" t="s">
        <v>37</v>
      </c>
      <c r="L469" s="53" t="s">
        <v>37</v>
      </c>
      <c r="M469" s="53" t="s">
        <v>37</v>
      </c>
      <c r="N469" s="53" t="s">
        <v>37</v>
      </c>
      <c r="O469" s="53" t="s">
        <v>37</v>
      </c>
      <c r="P469" s="53" t="s">
        <v>37</v>
      </c>
      <c r="Q469" s="53" t="s">
        <v>37</v>
      </c>
      <c r="R469" s="53" t="s">
        <v>37</v>
      </c>
      <c r="S469" s="53" t="s">
        <v>37</v>
      </c>
      <c r="T469" s="53" t="s">
        <v>605</v>
      </c>
      <c r="U469" s="53" t="s">
        <v>35</v>
      </c>
      <c r="V469" s="56" t="s">
        <v>606</v>
      </c>
    </row>
    <row r="470" spans="1:22" x14ac:dyDescent="0.3">
      <c r="A470" s="53">
        <v>12641</v>
      </c>
      <c r="B470" s="53">
        <v>1063</v>
      </c>
      <c r="C470" s="53">
        <v>53200342</v>
      </c>
      <c r="D470" s="53" t="s">
        <v>1343</v>
      </c>
      <c r="E470" s="54" t="s">
        <v>1344</v>
      </c>
      <c r="F470" s="55">
        <v>6</v>
      </c>
      <c r="G470" s="55" t="s">
        <v>609</v>
      </c>
      <c r="H470" s="55" t="s">
        <v>48</v>
      </c>
      <c r="I470" s="55" t="s">
        <v>604</v>
      </c>
      <c r="J470" s="53">
        <v>12641</v>
      </c>
      <c r="K470" s="53" t="s">
        <v>37</v>
      </c>
      <c r="L470" s="53" t="s">
        <v>37</v>
      </c>
      <c r="M470" s="53" t="s">
        <v>37</v>
      </c>
      <c r="N470" s="53" t="s">
        <v>37</v>
      </c>
      <c r="O470" s="53" t="s">
        <v>37</v>
      </c>
      <c r="P470" s="53" t="s">
        <v>37</v>
      </c>
      <c r="Q470" s="53" t="s">
        <v>37</v>
      </c>
      <c r="R470" s="53" t="s">
        <v>37</v>
      </c>
      <c r="S470" s="53" t="s">
        <v>37</v>
      </c>
      <c r="T470" s="53" t="s">
        <v>605</v>
      </c>
      <c r="U470" s="53" t="s">
        <v>35</v>
      </c>
      <c r="V470" s="56" t="s">
        <v>606</v>
      </c>
    </row>
    <row r="471" spans="1:22" x14ac:dyDescent="0.3">
      <c r="A471" s="53">
        <v>12642</v>
      </c>
      <c r="B471" s="53">
        <v>1033</v>
      </c>
      <c r="C471" s="53">
        <v>53200336</v>
      </c>
      <c r="D471" s="53" t="s">
        <v>1265</v>
      </c>
      <c r="E471" s="54" t="s">
        <v>1266</v>
      </c>
      <c r="F471" s="55">
        <v>2</v>
      </c>
      <c r="G471" s="55" t="e">
        <v>#N/A</v>
      </c>
      <c r="H471" s="55" t="s">
        <v>48</v>
      </c>
      <c r="I471" s="55" t="s">
        <v>604</v>
      </c>
      <c r="J471" s="53">
        <v>12642</v>
      </c>
      <c r="K471" s="53" t="s">
        <v>37</v>
      </c>
      <c r="L471" s="53" t="s">
        <v>37</v>
      </c>
      <c r="M471" s="53" t="s">
        <v>37</v>
      </c>
      <c r="N471" s="53" t="s">
        <v>37</v>
      </c>
      <c r="O471" s="53" t="s">
        <v>37</v>
      </c>
      <c r="P471" s="53" t="s">
        <v>37</v>
      </c>
      <c r="Q471" s="53" t="s">
        <v>37</v>
      </c>
      <c r="R471" s="53" t="s">
        <v>37</v>
      </c>
      <c r="S471" s="53" t="s">
        <v>37</v>
      </c>
      <c r="T471" s="53" t="s">
        <v>605</v>
      </c>
      <c r="U471" s="53" t="s">
        <v>35</v>
      </c>
      <c r="V471" s="56" t="s">
        <v>606</v>
      </c>
    </row>
    <row r="472" spans="1:22" x14ac:dyDescent="0.3">
      <c r="A472" s="53">
        <v>12642</v>
      </c>
      <c r="B472" s="53">
        <v>1034</v>
      </c>
      <c r="C472" s="53">
        <v>53200336</v>
      </c>
      <c r="D472" s="53" t="s">
        <v>1345</v>
      </c>
      <c r="E472" s="54" t="s">
        <v>1266</v>
      </c>
      <c r="F472" s="55">
        <v>9</v>
      </c>
      <c r="G472" s="55" t="e">
        <v>#N/A</v>
      </c>
      <c r="H472" s="55" t="s">
        <v>48</v>
      </c>
      <c r="I472" s="55" t="s">
        <v>604</v>
      </c>
      <c r="J472" s="53">
        <v>12642</v>
      </c>
      <c r="K472" s="53" t="s">
        <v>37</v>
      </c>
      <c r="L472" s="53" t="s">
        <v>37</v>
      </c>
      <c r="M472" s="53" t="s">
        <v>37</v>
      </c>
      <c r="N472" s="53" t="s">
        <v>37</v>
      </c>
      <c r="O472" s="53" t="s">
        <v>37</v>
      </c>
      <c r="P472" s="53" t="s">
        <v>37</v>
      </c>
      <c r="Q472" s="53" t="s">
        <v>37</v>
      </c>
      <c r="R472" s="53" t="s">
        <v>37</v>
      </c>
      <c r="S472" s="53" t="s">
        <v>37</v>
      </c>
      <c r="T472" s="53" t="s">
        <v>605</v>
      </c>
      <c r="U472" s="53" t="s">
        <v>35</v>
      </c>
      <c r="V472" s="56" t="s">
        <v>606</v>
      </c>
    </row>
    <row r="473" spans="1:22" ht="33.6" x14ac:dyDescent="0.3">
      <c r="A473" s="53">
        <v>12643</v>
      </c>
      <c r="B473" s="53">
        <v>478</v>
      </c>
      <c r="C473" s="53">
        <v>53100298</v>
      </c>
      <c r="D473" s="53" t="s">
        <v>1346</v>
      </c>
      <c r="E473" s="54" t="s">
        <v>1347</v>
      </c>
      <c r="F473" s="55">
        <v>7</v>
      </c>
      <c r="G473" s="55" t="s">
        <v>33</v>
      </c>
      <c r="H473" s="55" t="s">
        <v>620</v>
      </c>
      <c r="I473" s="55" t="s">
        <v>604</v>
      </c>
      <c r="J473" s="53">
        <v>12643</v>
      </c>
      <c r="K473" s="53" t="s">
        <v>37</v>
      </c>
      <c r="L473" s="53" t="s">
        <v>37</v>
      </c>
      <c r="M473" s="53" t="s">
        <v>35</v>
      </c>
      <c r="N473" s="53" t="s">
        <v>37</v>
      </c>
      <c r="O473" s="53" t="s">
        <v>37</v>
      </c>
      <c r="P473" s="53" t="s">
        <v>37</v>
      </c>
      <c r="Q473" s="53" t="s">
        <v>37</v>
      </c>
      <c r="R473" s="53" t="s">
        <v>40</v>
      </c>
      <c r="S473" s="53" t="s">
        <v>35</v>
      </c>
      <c r="T473" s="53" t="s">
        <v>39</v>
      </c>
      <c r="U473" s="53" t="s">
        <v>35</v>
      </c>
      <c r="V473" s="56" t="s">
        <v>606</v>
      </c>
    </row>
    <row r="474" spans="1:22" ht="33.6" x14ac:dyDescent="0.3">
      <c r="A474" s="53">
        <v>12644</v>
      </c>
      <c r="B474" s="53">
        <v>469</v>
      </c>
      <c r="C474" s="53">
        <v>53100297</v>
      </c>
      <c r="D474" s="53" t="s">
        <v>1348</v>
      </c>
      <c r="E474" s="54" t="s">
        <v>1349</v>
      </c>
      <c r="F474" s="55">
        <v>1</v>
      </c>
      <c r="G474" s="55" t="s">
        <v>33</v>
      </c>
      <c r="H474" s="55" t="s">
        <v>620</v>
      </c>
      <c r="I474" s="55" t="s">
        <v>604</v>
      </c>
      <c r="J474" s="53">
        <v>12644</v>
      </c>
      <c r="K474" s="53" t="s">
        <v>37</v>
      </c>
      <c r="L474" s="53" t="s">
        <v>37</v>
      </c>
      <c r="M474" s="53" t="s">
        <v>35</v>
      </c>
      <c r="N474" s="53" t="s">
        <v>37</v>
      </c>
      <c r="O474" s="53" t="s">
        <v>37</v>
      </c>
      <c r="P474" s="53" t="s">
        <v>37</v>
      </c>
      <c r="Q474" s="53" t="s">
        <v>37</v>
      </c>
      <c r="R474" s="53" t="s">
        <v>40</v>
      </c>
      <c r="S474" s="53" t="s">
        <v>35</v>
      </c>
      <c r="T474" s="53" t="s">
        <v>39</v>
      </c>
      <c r="U474" s="53" t="s">
        <v>35</v>
      </c>
      <c r="V474" s="56" t="s">
        <v>606</v>
      </c>
    </row>
    <row r="475" spans="1:22" x14ac:dyDescent="0.3">
      <c r="A475" s="53">
        <v>12645</v>
      </c>
      <c r="B475" s="53">
        <v>1213</v>
      </c>
      <c r="C475" s="53">
        <v>53200383</v>
      </c>
      <c r="D475" s="53" t="s">
        <v>1350</v>
      </c>
      <c r="E475" s="54" t="s">
        <v>1351</v>
      </c>
      <c r="F475" s="55">
        <v>14</v>
      </c>
      <c r="G475" s="55" t="s">
        <v>609</v>
      </c>
      <c r="H475" s="55" t="s">
        <v>48</v>
      </c>
      <c r="I475" s="55" t="s">
        <v>604</v>
      </c>
      <c r="J475" s="53">
        <v>12645</v>
      </c>
      <c r="K475" s="53" t="s">
        <v>37</v>
      </c>
      <c r="L475" s="53" t="s">
        <v>37</v>
      </c>
      <c r="M475" s="53" t="s">
        <v>37</v>
      </c>
      <c r="N475" s="53" t="s">
        <v>37</v>
      </c>
      <c r="O475" s="53" t="s">
        <v>37</v>
      </c>
      <c r="P475" s="53" t="s">
        <v>37</v>
      </c>
      <c r="Q475" s="53" t="s">
        <v>37</v>
      </c>
      <c r="R475" s="53" t="s">
        <v>37</v>
      </c>
      <c r="S475" s="53" t="s">
        <v>37</v>
      </c>
      <c r="T475" s="53" t="s">
        <v>605</v>
      </c>
      <c r="U475" s="53" t="s">
        <v>35</v>
      </c>
      <c r="V475" s="56" t="s">
        <v>606</v>
      </c>
    </row>
    <row r="476" spans="1:22" x14ac:dyDescent="0.3">
      <c r="A476" s="53">
        <v>12647</v>
      </c>
      <c r="B476" s="53">
        <v>1149</v>
      </c>
      <c r="C476" s="53">
        <v>53200371</v>
      </c>
      <c r="D476" s="53" t="s">
        <v>1352</v>
      </c>
      <c r="E476" s="54" t="s">
        <v>1353</v>
      </c>
      <c r="F476" s="55">
        <v>22</v>
      </c>
      <c r="G476" s="55" t="s">
        <v>609</v>
      </c>
      <c r="H476" s="55" t="s">
        <v>48</v>
      </c>
      <c r="I476" s="55" t="s">
        <v>604</v>
      </c>
      <c r="J476" s="53">
        <v>12647</v>
      </c>
      <c r="K476" s="53" t="s">
        <v>37</v>
      </c>
      <c r="L476" s="53" t="s">
        <v>37</v>
      </c>
      <c r="M476" s="53" t="s">
        <v>37</v>
      </c>
      <c r="N476" s="53" t="s">
        <v>37</v>
      </c>
      <c r="O476" s="53" t="s">
        <v>37</v>
      </c>
      <c r="P476" s="53" t="s">
        <v>37</v>
      </c>
      <c r="Q476" s="53" t="s">
        <v>37</v>
      </c>
      <c r="R476" s="53" t="s">
        <v>37</v>
      </c>
      <c r="S476" s="53" t="s">
        <v>37</v>
      </c>
      <c r="T476" s="53" t="s">
        <v>605</v>
      </c>
      <c r="U476" s="53" t="s">
        <v>35</v>
      </c>
      <c r="V476" s="56" t="s">
        <v>606</v>
      </c>
    </row>
    <row r="477" spans="1:22" x14ac:dyDescent="0.3">
      <c r="A477" s="53">
        <v>12648</v>
      </c>
      <c r="B477" s="53">
        <v>1191</v>
      </c>
      <c r="C477" s="53">
        <v>53200378</v>
      </c>
      <c r="D477" s="53" t="s">
        <v>1354</v>
      </c>
      <c r="E477" s="54" t="s">
        <v>1355</v>
      </c>
      <c r="F477" s="55">
        <v>48</v>
      </c>
      <c r="G477" s="55" t="s">
        <v>609</v>
      </c>
      <c r="H477" s="55" t="s">
        <v>48</v>
      </c>
      <c r="I477" s="55" t="s">
        <v>604</v>
      </c>
      <c r="J477" s="53">
        <v>12648</v>
      </c>
      <c r="K477" s="53" t="s">
        <v>37</v>
      </c>
      <c r="L477" s="53" t="s">
        <v>37</v>
      </c>
      <c r="M477" s="53" t="s">
        <v>37</v>
      </c>
      <c r="N477" s="53" t="s">
        <v>37</v>
      </c>
      <c r="O477" s="53" t="s">
        <v>37</v>
      </c>
      <c r="P477" s="53" t="s">
        <v>37</v>
      </c>
      <c r="Q477" s="53" t="s">
        <v>37</v>
      </c>
      <c r="R477" s="53" t="s">
        <v>37</v>
      </c>
      <c r="S477" s="53" t="s">
        <v>37</v>
      </c>
      <c r="T477" s="53" t="s">
        <v>605</v>
      </c>
      <c r="U477" s="53" t="s">
        <v>35</v>
      </c>
      <c r="V477" s="56" t="s">
        <v>606</v>
      </c>
    </row>
    <row r="478" spans="1:22" x14ac:dyDescent="0.3">
      <c r="A478" s="53">
        <v>12650</v>
      </c>
      <c r="B478" s="53">
        <v>1192</v>
      </c>
      <c r="C478" s="53">
        <v>53200378</v>
      </c>
      <c r="D478" s="53" t="s">
        <v>1356</v>
      </c>
      <c r="E478" s="54" t="s">
        <v>1357</v>
      </c>
      <c r="F478" s="55">
        <v>18</v>
      </c>
      <c r="G478" s="55" t="s">
        <v>609</v>
      </c>
      <c r="H478" s="55" t="s">
        <v>48</v>
      </c>
      <c r="I478" s="55" t="s">
        <v>604</v>
      </c>
      <c r="J478" s="53">
        <v>12650</v>
      </c>
      <c r="K478" s="53" t="s">
        <v>37</v>
      </c>
      <c r="L478" s="53" t="s">
        <v>37</v>
      </c>
      <c r="M478" s="53" t="s">
        <v>37</v>
      </c>
      <c r="N478" s="53" t="s">
        <v>37</v>
      </c>
      <c r="O478" s="53" t="s">
        <v>37</v>
      </c>
      <c r="P478" s="53" t="s">
        <v>37</v>
      </c>
      <c r="Q478" s="53" t="s">
        <v>37</v>
      </c>
      <c r="R478" s="53" t="s">
        <v>37</v>
      </c>
      <c r="S478" s="53" t="s">
        <v>37</v>
      </c>
      <c r="T478" s="53" t="s">
        <v>605</v>
      </c>
      <c r="U478" s="53" t="s">
        <v>35</v>
      </c>
      <c r="V478" s="56" t="s">
        <v>606</v>
      </c>
    </row>
    <row r="479" spans="1:22" x14ac:dyDescent="0.3">
      <c r="A479" s="53">
        <v>12653</v>
      </c>
      <c r="B479" s="53">
        <v>1193</v>
      </c>
      <c r="C479" s="53">
        <v>53200378</v>
      </c>
      <c r="D479" s="53" t="s">
        <v>1358</v>
      </c>
      <c r="E479" s="54" t="s">
        <v>1359</v>
      </c>
      <c r="F479" s="55">
        <v>356</v>
      </c>
      <c r="G479" s="55" t="s">
        <v>609</v>
      </c>
      <c r="H479" s="55" t="s">
        <v>48</v>
      </c>
      <c r="I479" s="55" t="s">
        <v>604</v>
      </c>
      <c r="J479" s="53">
        <v>12653</v>
      </c>
      <c r="K479" s="53" t="s">
        <v>37</v>
      </c>
      <c r="L479" s="53" t="s">
        <v>37</v>
      </c>
      <c r="M479" s="53" t="s">
        <v>37</v>
      </c>
      <c r="N479" s="53" t="s">
        <v>37</v>
      </c>
      <c r="O479" s="53" t="s">
        <v>37</v>
      </c>
      <c r="P479" s="53" t="s">
        <v>37</v>
      </c>
      <c r="Q479" s="53" t="s">
        <v>37</v>
      </c>
      <c r="R479" s="53" t="s">
        <v>37</v>
      </c>
      <c r="S479" s="53" t="s">
        <v>37</v>
      </c>
      <c r="T479" s="53" t="s">
        <v>605</v>
      </c>
      <c r="U479" s="53" t="s">
        <v>35</v>
      </c>
      <c r="V479" s="56" t="s">
        <v>606</v>
      </c>
    </row>
    <row r="480" spans="1:22" ht="33.6" x14ac:dyDescent="0.3">
      <c r="A480" s="53">
        <v>12657</v>
      </c>
      <c r="B480" s="53">
        <v>1170</v>
      </c>
      <c r="C480" s="53">
        <v>53200372</v>
      </c>
      <c r="D480" s="53" t="s">
        <v>1360</v>
      </c>
      <c r="E480" s="54" t="s">
        <v>1361</v>
      </c>
      <c r="F480" s="55">
        <v>12</v>
      </c>
      <c r="G480" s="55" t="s">
        <v>609</v>
      </c>
      <c r="H480" s="55" t="s">
        <v>48</v>
      </c>
      <c r="I480" s="55" t="s">
        <v>604</v>
      </c>
      <c r="J480" s="53">
        <v>12657</v>
      </c>
      <c r="K480" s="53" t="s">
        <v>37</v>
      </c>
      <c r="L480" s="53" t="s">
        <v>37</v>
      </c>
      <c r="M480" s="53" t="s">
        <v>37</v>
      </c>
      <c r="N480" s="53" t="s">
        <v>37</v>
      </c>
      <c r="O480" s="53" t="s">
        <v>37</v>
      </c>
      <c r="P480" s="53" t="s">
        <v>37</v>
      </c>
      <c r="Q480" s="53" t="s">
        <v>37</v>
      </c>
      <c r="R480" s="53" t="s">
        <v>37</v>
      </c>
      <c r="S480" s="53" t="s">
        <v>37</v>
      </c>
      <c r="T480" s="53" t="s">
        <v>605</v>
      </c>
      <c r="U480" s="53" t="s">
        <v>35</v>
      </c>
      <c r="V480" s="56" t="s">
        <v>606</v>
      </c>
    </row>
    <row r="481" spans="1:22" ht="33.6" x14ac:dyDescent="0.3">
      <c r="A481" s="53">
        <v>12661</v>
      </c>
      <c r="B481" s="53">
        <v>1194</v>
      </c>
      <c r="C481" s="53">
        <v>53200378</v>
      </c>
      <c r="D481" s="53" t="s">
        <v>1362</v>
      </c>
      <c r="E481" s="54" t="s">
        <v>1363</v>
      </c>
      <c r="F481" s="55">
        <v>19</v>
      </c>
      <c r="G481" s="55" t="s">
        <v>609</v>
      </c>
      <c r="H481" s="55" t="s">
        <v>48</v>
      </c>
      <c r="I481" s="55" t="s">
        <v>604</v>
      </c>
      <c r="J481" s="53">
        <v>12661</v>
      </c>
      <c r="K481" s="53" t="s">
        <v>37</v>
      </c>
      <c r="L481" s="53" t="s">
        <v>37</v>
      </c>
      <c r="M481" s="53" t="s">
        <v>37</v>
      </c>
      <c r="N481" s="53" t="s">
        <v>37</v>
      </c>
      <c r="O481" s="53" t="s">
        <v>37</v>
      </c>
      <c r="P481" s="53" t="s">
        <v>37</v>
      </c>
      <c r="Q481" s="53" t="s">
        <v>37</v>
      </c>
      <c r="R481" s="53" t="s">
        <v>37</v>
      </c>
      <c r="S481" s="53" t="s">
        <v>37</v>
      </c>
      <c r="T481" s="53" t="s">
        <v>605</v>
      </c>
      <c r="U481" s="53" t="s">
        <v>35</v>
      </c>
      <c r="V481" s="56" t="s">
        <v>606</v>
      </c>
    </row>
    <row r="482" spans="1:22" x14ac:dyDescent="0.3">
      <c r="A482" s="53">
        <v>12662</v>
      </c>
      <c r="B482" s="53">
        <v>1177</v>
      </c>
      <c r="C482" s="53">
        <v>53200376</v>
      </c>
      <c r="D482" s="53" t="s">
        <v>1364</v>
      </c>
      <c r="E482" s="54" t="s">
        <v>1365</v>
      </c>
      <c r="F482" s="55">
        <v>1</v>
      </c>
      <c r="G482" s="55" t="s">
        <v>609</v>
      </c>
      <c r="H482" s="55" t="s">
        <v>48</v>
      </c>
      <c r="I482" s="55" t="s">
        <v>604</v>
      </c>
      <c r="J482" s="53">
        <v>12662</v>
      </c>
      <c r="K482" s="53" t="s">
        <v>37</v>
      </c>
      <c r="L482" s="53" t="s">
        <v>37</v>
      </c>
      <c r="M482" s="53" t="s">
        <v>37</v>
      </c>
      <c r="N482" s="53" t="s">
        <v>37</v>
      </c>
      <c r="O482" s="53" t="s">
        <v>37</v>
      </c>
      <c r="P482" s="53" t="s">
        <v>37</v>
      </c>
      <c r="Q482" s="53" t="s">
        <v>37</v>
      </c>
      <c r="R482" s="53" t="s">
        <v>37</v>
      </c>
      <c r="S482" s="53" t="s">
        <v>37</v>
      </c>
      <c r="T482" s="53" t="s">
        <v>605</v>
      </c>
      <c r="U482" s="53" t="s">
        <v>35</v>
      </c>
      <c r="V482" s="56" t="s">
        <v>606</v>
      </c>
    </row>
    <row r="483" spans="1:22" x14ac:dyDescent="0.3">
      <c r="A483" s="53">
        <v>12664</v>
      </c>
      <c r="B483" s="53">
        <v>1178</v>
      </c>
      <c r="C483" s="53">
        <v>53200376</v>
      </c>
      <c r="D483" s="53" t="s">
        <v>1366</v>
      </c>
      <c r="E483" s="54" t="s">
        <v>1367</v>
      </c>
      <c r="F483" s="55">
        <v>9</v>
      </c>
      <c r="G483" s="55" t="s">
        <v>609</v>
      </c>
      <c r="H483" s="55" t="s">
        <v>48</v>
      </c>
      <c r="I483" s="55" t="s">
        <v>604</v>
      </c>
      <c r="J483" s="53">
        <v>12664</v>
      </c>
      <c r="K483" s="53" t="s">
        <v>37</v>
      </c>
      <c r="L483" s="53" t="s">
        <v>37</v>
      </c>
      <c r="M483" s="53" t="s">
        <v>37</v>
      </c>
      <c r="N483" s="53" t="s">
        <v>37</v>
      </c>
      <c r="O483" s="53" t="s">
        <v>37</v>
      </c>
      <c r="P483" s="53" t="s">
        <v>37</v>
      </c>
      <c r="Q483" s="53" t="s">
        <v>37</v>
      </c>
      <c r="R483" s="53" t="s">
        <v>37</v>
      </c>
      <c r="S483" s="53" t="s">
        <v>37</v>
      </c>
      <c r="T483" s="53" t="s">
        <v>605</v>
      </c>
      <c r="U483" s="53" t="s">
        <v>35</v>
      </c>
      <c r="V483" s="56" t="s">
        <v>606</v>
      </c>
    </row>
    <row r="484" spans="1:22" x14ac:dyDescent="0.3">
      <c r="A484" s="53">
        <v>12668</v>
      </c>
      <c r="B484" s="53">
        <v>1179</v>
      </c>
      <c r="C484" s="53">
        <v>53200376</v>
      </c>
      <c r="D484" s="53" t="s">
        <v>1368</v>
      </c>
      <c r="E484" s="54" t="s">
        <v>1369</v>
      </c>
      <c r="F484" s="55">
        <v>1</v>
      </c>
      <c r="G484" s="55" t="s">
        <v>609</v>
      </c>
      <c r="H484" s="55" t="s">
        <v>48</v>
      </c>
      <c r="I484" s="55" t="s">
        <v>604</v>
      </c>
      <c r="J484" s="53">
        <v>12668</v>
      </c>
      <c r="K484" s="53" t="s">
        <v>37</v>
      </c>
      <c r="L484" s="53" t="s">
        <v>37</v>
      </c>
      <c r="M484" s="53" t="s">
        <v>37</v>
      </c>
      <c r="N484" s="53" t="s">
        <v>37</v>
      </c>
      <c r="O484" s="53" t="s">
        <v>37</v>
      </c>
      <c r="P484" s="53" t="s">
        <v>37</v>
      </c>
      <c r="Q484" s="53" t="s">
        <v>37</v>
      </c>
      <c r="R484" s="53" t="s">
        <v>37</v>
      </c>
      <c r="S484" s="53" t="s">
        <v>37</v>
      </c>
      <c r="T484" s="53" t="s">
        <v>605</v>
      </c>
      <c r="U484" s="53" t="s">
        <v>35</v>
      </c>
      <c r="V484" s="56" t="s">
        <v>606</v>
      </c>
    </row>
    <row r="485" spans="1:22" x14ac:dyDescent="0.3">
      <c r="A485" s="53">
        <v>12673</v>
      </c>
      <c r="B485" s="53">
        <v>1150</v>
      </c>
      <c r="C485" s="53">
        <v>53200371</v>
      </c>
      <c r="D485" s="53" t="s">
        <v>1370</v>
      </c>
      <c r="E485" s="54" t="s">
        <v>1371</v>
      </c>
      <c r="F485" s="55">
        <v>47</v>
      </c>
      <c r="G485" s="55" t="s">
        <v>609</v>
      </c>
      <c r="H485" s="55" t="s">
        <v>48</v>
      </c>
      <c r="I485" s="55" t="s">
        <v>604</v>
      </c>
      <c r="J485" s="53">
        <v>12673</v>
      </c>
      <c r="K485" s="53" t="s">
        <v>37</v>
      </c>
      <c r="L485" s="53" t="s">
        <v>37</v>
      </c>
      <c r="M485" s="53" t="s">
        <v>37</v>
      </c>
      <c r="N485" s="53" t="s">
        <v>37</v>
      </c>
      <c r="O485" s="53" t="s">
        <v>37</v>
      </c>
      <c r="P485" s="53" t="s">
        <v>37</v>
      </c>
      <c r="Q485" s="53" t="s">
        <v>37</v>
      </c>
      <c r="R485" s="53" t="s">
        <v>37</v>
      </c>
      <c r="S485" s="53" t="s">
        <v>37</v>
      </c>
      <c r="T485" s="53" t="s">
        <v>605</v>
      </c>
      <c r="U485" s="53" t="s">
        <v>35</v>
      </c>
      <c r="V485" s="56" t="s">
        <v>606</v>
      </c>
    </row>
    <row r="486" spans="1:22" x14ac:dyDescent="0.3">
      <c r="A486" s="53">
        <v>12675</v>
      </c>
      <c r="B486" s="53">
        <v>1151</v>
      </c>
      <c r="C486" s="53">
        <v>53200371</v>
      </c>
      <c r="D486" s="53" t="s">
        <v>1372</v>
      </c>
      <c r="E486" s="54" t="s">
        <v>1373</v>
      </c>
      <c r="F486" s="55">
        <v>39</v>
      </c>
      <c r="G486" s="55" t="s">
        <v>609</v>
      </c>
      <c r="H486" s="55" t="s">
        <v>48</v>
      </c>
      <c r="I486" s="55" t="s">
        <v>604</v>
      </c>
      <c r="J486" s="53">
        <v>12675</v>
      </c>
      <c r="K486" s="53" t="s">
        <v>37</v>
      </c>
      <c r="L486" s="53" t="s">
        <v>37</v>
      </c>
      <c r="M486" s="53" t="s">
        <v>37</v>
      </c>
      <c r="N486" s="53" t="s">
        <v>37</v>
      </c>
      <c r="O486" s="53" t="s">
        <v>37</v>
      </c>
      <c r="P486" s="53" t="s">
        <v>37</v>
      </c>
      <c r="Q486" s="53" t="s">
        <v>37</v>
      </c>
      <c r="R486" s="53" t="s">
        <v>37</v>
      </c>
      <c r="S486" s="53" t="s">
        <v>37</v>
      </c>
      <c r="T486" s="53" t="s">
        <v>605</v>
      </c>
      <c r="U486" s="53" t="s">
        <v>35</v>
      </c>
      <c r="V486" s="56" t="s">
        <v>606</v>
      </c>
    </row>
    <row r="487" spans="1:22" x14ac:dyDescent="0.3">
      <c r="A487" s="53">
        <v>12680</v>
      </c>
      <c r="B487" s="53">
        <v>1214</v>
      </c>
      <c r="C487" s="53">
        <v>53200383</v>
      </c>
      <c r="D487" s="53" t="s">
        <v>1374</v>
      </c>
      <c r="E487" s="54" t="s">
        <v>1375</v>
      </c>
      <c r="F487" s="55">
        <v>12</v>
      </c>
      <c r="G487" s="55" t="s">
        <v>609</v>
      </c>
      <c r="H487" s="55" t="s">
        <v>48</v>
      </c>
      <c r="I487" s="55" t="s">
        <v>604</v>
      </c>
      <c r="J487" s="53">
        <v>12680</v>
      </c>
      <c r="K487" s="53" t="s">
        <v>37</v>
      </c>
      <c r="L487" s="53" t="s">
        <v>37</v>
      </c>
      <c r="M487" s="53" t="s">
        <v>37</v>
      </c>
      <c r="N487" s="53" t="s">
        <v>37</v>
      </c>
      <c r="O487" s="53" t="s">
        <v>37</v>
      </c>
      <c r="P487" s="53" t="s">
        <v>37</v>
      </c>
      <c r="Q487" s="53" t="s">
        <v>37</v>
      </c>
      <c r="R487" s="53" t="s">
        <v>37</v>
      </c>
      <c r="S487" s="53" t="s">
        <v>37</v>
      </c>
      <c r="T487" s="53" t="s">
        <v>605</v>
      </c>
      <c r="U487" s="53" t="s">
        <v>35</v>
      </c>
      <c r="V487" s="56" t="s">
        <v>606</v>
      </c>
    </row>
    <row r="488" spans="1:22" x14ac:dyDescent="0.3">
      <c r="A488" s="53">
        <v>12681</v>
      </c>
      <c r="B488" s="53">
        <v>1215</v>
      </c>
      <c r="C488" s="53">
        <v>53200394</v>
      </c>
      <c r="D488" s="53" t="s">
        <v>1376</v>
      </c>
      <c r="E488" s="54" t="s">
        <v>1377</v>
      </c>
      <c r="F488" s="55">
        <v>21</v>
      </c>
      <c r="G488" s="55" t="s">
        <v>609</v>
      </c>
      <c r="H488" s="55" t="s">
        <v>48</v>
      </c>
      <c r="I488" s="55" t="s">
        <v>604</v>
      </c>
      <c r="J488" s="53">
        <v>12681</v>
      </c>
      <c r="K488" s="53" t="s">
        <v>37</v>
      </c>
      <c r="L488" s="53" t="s">
        <v>37</v>
      </c>
      <c r="M488" s="53" t="s">
        <v>37</v>
      </c>
      <c r="N488" s="53" t="s">
        <v>37</v>
      </c>
      <c r="O488" s="53" t="s">
        <v>37</v>
      </c>
      <c r="P488" s="53" t="s">
        <v>37</v>
      </c>
      <c r="Q488" s="53" t="s">
        <v>37</v>
      </c>
      <c r="R488" s="53" t="s">
        <v>37</v>
      </c>
      <c r="S488" s="53" t="s">
        <v>37</v>
      </c>
      <c r="T488" s="53" t="s">
        <v>605</v>
      </c>
      <c r="U488" s="53" t="s">
        <v>35</v>
      </c>
      <c r="V488" s="56" t="s">
        <v>606</v>
      </c>
    </row>
    <row r="489" spans="1:22" x14ac:dyDescent="0.3">
      <c r="A489" s="53">
        <v>12684</v>
      </c>
      <c r="B489" s="53">
        <v>1195</v>
      </c>
      <c r="C489" s="53">
        <v>53200378</v>
      </c>
      <c r="D489" s="53" t="s">
        <v>1378</v>
      </c>
      <c r="E489" s="54" t="s">
        <v>1379</v>
      </c>
      <c r="F489" s="55">
        <v>3</v>
      </c>
      <c r="G489" s="55" t="s">
        <v>609</v>
      </c>
      <c r="H489" s="55" t="s">
        <v>48</v>
      </c>
      <c r="I489" s="55" t="s">
        <v>604</v>
      </c>
      <c r="J489" s="53">
        <v>12684</v>
      </c>
      <c r="K489" s="53" t="s">
        <v>37</v>
      </c>
      <c r="L489" s="53" t="s">
        <v>37</v>
      </c>
      <c r="M489" s="53" t="s">
        <v>37</v>
      </c>
      <c r="N489" s="53" t="s">
        <v>37</v>
      </c>
      <c r="O489" s="53" t="s">
        <v>37</v>
      </c>
      <c r="P489" s="53" t="s">
        <v>37</v>
      </c>
      <c r="Q489" s="53" t="s">
        <v>37</v>
      </c>
      <c r="R489" s="53" t="s">
        <v>37</v>
      </c>
      <c r="S489" s="53" t="s">
        <v>37</v>
      </c>
      <c r="T489" s="53" t="s">
        <v>605</v>
      </c>
      <c r="U489" s="53" t="s">
        <v>35</v>
      </c>
      <c r="V489" s="56" t="s">
        <v>606</v>
      </c>
    </row>
    <row r="490" spans="1:22" x14ac:dyDescent="0.3">
      <c r="A490" s="53">
        <v>12685</v>
      </c>
      <c r="B490" s="53">
        <v>1196</v>
      </c>
      <c r="C490" s="53">
        <v>53200378</v>
      </c>
      <c r="D490" s="53" t="s">
        <v>1380</v>
      </c>
      <c r="E490" s="54" t="s">
        <v>1381</v>
      </c>
      <c r="F490" s="55">
        <v>20</v>
      </c>
      <c r="G490" s="55" t="s">
        <v>609</v>
      </c>
      <c r="H490" s="55" t="s">
        <v>48</v>
      </c>
      <c r="I490" s="55" t="s">
        <v>604</v>
      </c>
      <c r="J490" s="53">
        <v>12685</v>
      </c>
      <c r="K490" s="53" t="s">
        <v>37</v>
      </c>
      <c r="L490" s="53" t="s">
        <v>37</v>
      </c>
      <c r="M490" s="53" t="s">
        <v>37</v>
      </c>
      <c r="N490" s="53" t="s">
        <v>37</v>
      </c>
      <c r="O490" s="53" t="s">
        <v>37</v>
      </c>
      <c r="P490" s="53" t="s">
        <v>37</v>
      </c>
      <c r="Q490" s="53" t="s">
        <v>37</v>
      </c>
      <c r="R490" s="53" t="s">
        <v>37</v>
      </c>
      <c r="S490" s="53" t="s">
        <v>37</v>
      </c>
      <c r="T490" s="53" t="s">
        <v>605</v>
      </c>
      <c r="U490" s="53" t="s">
        <v>35</v>
      </c>
      <c r="V490" s="56" t="s">
        <v>606</v>
      </c>
    </row>
    <row r="491" spans="1:22" x14ac:dyDescent="0.3">
      <c r="A491" s="53">
        <v>12686</v>
      </c>
      <c r="B491" s="53">
        <v>1197</v>
      </c>
      <c r="C491" s="53">
        <v>53200378</v>
      </c>
      <c r="D491" s="53" t="s">
        <v>1382</v>
      </c>
      <c r="E491" s="54" t="s">
        <v>1383</v>
      </c>
      <c r="F491" s="55">
        <v>214</v>
      </c>
      <c r="G491" s="55" t="s">
        <v>609</v>
      </c>
      <c r="H491" s="55" t="s">
        <v>48</v>
      </c>
      <c r="I491" s="55" t="s">
        <v>604</v>
      </c>
      <c r="J491" s="53">
        <v>12686</v>
      </c>
      <c r="K491" s="53" t="s">
        <v>37</v>
      </c>
      <c r="L491" s="53" t="s">
        <v>37</v>
      </c>
      <c r="M491" s="53" t="s">
        <v>37</v>
      </c>
      <c r="N491" s="53" t="s">
        <v>37</v>
      </c>
      <c r="O491" s="53" t="s">
        <v>37</v>
      </c>
      <c r="P491" s="53" t="s">
        <v>37</v>
      </c>
      <c r="Q491" s="53" t="s">
        <v>37</v>
      </c>
      <c r="R491" s="53" t="s">
        <v>37</v>
      </c>
      <c r="S491" s="53" t="s">
        <v>37</v>
      </c>
      <c r="T491" s="53" t="s">
        <v>605</v>
      </c>
      <c r="U491" s="53" t="s">
        <v>35</v>
      </c>
      <c r="V491" s="56" t="s">
        <v>606</v>
      </c>
    </row>
    <row r="492" spans="1:22" x14ac:dyDescent="0.3">
      <c r="A492" s="53">
        <v>12687</v>
      </c>
      <c r="B492" s="53">
        <v>1198</v>
      </c>
      <c r="C492" s="53">
        <v>53200378</v>
      </c>
      <c r="D492" s="53" t="s">
        <v>1384</v>
      </c>
      <c r="E492" s="54" t="s">
        <v>1385</v>
      </c>
      <c r="F492" s="55">
        <v>151</v>
      </c>
      <c r="G492" s="55" t="s">
        <v>609</v>
      </c>
      <c r="H492" s="55" t="s">
        <v>48</v>
      </c>
      <c r="I492" s="55" t="s">
        <v>604</v>
      </c>
      <c r="J492" s="53">
        <v>12687</v>
      </c>
      <c r="K492" s="53" t="s">
        <v>37</v>
      </c>
      <c r="L492" s="53" t="s">
        <v>37</v>
      </c>
      <c r="M492" s="53" t="s">
        <v>37</v>
      </c>
      <c r="N492" s="53" t="s">
        <v>37</v>
      </c>
      <c r="O492" s="53" t="s">
        <v>37</v>
      </c>
      <c r="P492" s="53" t="s">
        <v>37</v>
      </c>
      <c r="Q492" s="53" t="s">
        <v>37</v>
      </c>
      <c r="R492" s="53" t="s">
        <v>37</v>
      </c>
      <c r="S492" s="53" t="s">
        <v>37</v>
      </c>
      <c r="T492" s="53" t="s">
        <v>605</v>
      </c>
      <c r="U492" s="53" t="s">
        <v>35</v>
      </c>
      <c r="V492" s="56" t="s">
        <v>606</v>
      </c>
    </row>
    <row r="493" spans="1:22" x14ac:dyDescent="0.3">
      <c r="A493" s="53">
        <v>12688</v>
      </c>
      <c r="B493" s="53">
        <v>1199</v>
      </c>
      <c r="C493" s="53">
        <v>53200378</v>
      </c>
      <c r="D493" s="53" t="s">
        <v>1386</v>
      </c>
      <c r="E493" s="54" t="s">
        <v>1387</v>
      </c>
      <c r="F493" s="55">
        <v>206</v>
      </c>
      <c r="G493" s="55" t="s">
        <v>609</v>
      </c>
      <c r="H493" s="55" t="s">
        <v>48</v>
      </c>
      <c r="I493" s="55" t="s">
        <v>604</v>
      </c>
      <c r="J493" s="53">
        <v>12688</v>
      </c>
      <c r="K493" s="53" t="s">
        <v>37</v>
      </c>
      <c r="L493" s="53" t="s">
        <v>37</v>
      </c>
      <c r="M493" s="53" t="s">
        <v>37</v>
      </c>
      <c r="N493" s="53" t="s">
        <v>37</v>
      </c>
      <c r="O493" s="53" t="s">
        <v>37</v>
      </c>
      <c r="P493" s="53" t="s">
        <v>37</v>
      </c>
      <c r="Q493" s="53" t="s">
        <v>37</v>
      </c>
      <c r="R493" s="53" t="s">
        <v>37</v>
      </c>
      <c r="S493" s="53" t="s">
        <v>37</v>
      </c>
      <c r="T493" s="53" t="s">
        <v>605</v>
      </c>
      <c r="U493" s="53" t="s">
        <v>35</v>
      </c>
      <c r="V493" s="56" t="s">
        <v>606</v>
      </c>
    </row>
    <row r="494" spans="1:22" x14ac:dyDescent="0.3">
      <c r="A494" s="53">
        <v>12689</v>
      </c>
      <c r="B494" s="53">
        <v>1200</v>
      </c>
      <c r="C494" s="53">
        <v>53200378</v>
      </c>
      <c r="D494" s="53" t="s">
        <v>1388</v>
      </c>
      <c r="E494" s="54" t="s">
        <v>1389</v>
      </c>
      <c r="F494" s="55">
        <v>46</v>
      </c>
      <c r="G494" s="55" t="s">
        <v>609</v>
      </c>
      <c r="H494" s="55" t="s">
        <v>48</v>
      </c>
      <c r="I494" s="55" t="s">
        <v>604</v>
      </c>
      <c r="J494" s="53">
        <v>12689</v>
      </c>
      <c r="K494" s="53" t="s">
        <v>37</v>
      </c>
      <c r="L494" s="53" t="s">
        <v>37</v>
      </c>
      <c r="M494" s="53" t="s">
        <v>37</v>
      </c>
      <c r="N494" s="53" t="s">
        <v>37</v>
      </c>
      <c r="O494" s="53" t="s">
        <v>37</v>
      </c>
      <c r="P494" s="53" t="s">
        <v>37</v>
      </c>
      <c r="Q494" s="53" t="s">
        <v>37</v>
      </c>
      <c r="R494" s="53" t="s">
        <v>37</v>
      </c>
      <c r="S494" s="53" t="s">
        <v>37</v>
      </c>
      <c r="T494" s="53" t="s">
        <v>605</v>
      </c>
      <c r="U494" s="53" t="s">
        <v>35</v>
      </c>
      <c r="V494" s="56" t="s">
        <v>606</v>
      </c>
    </row>
    <row r="495" spans="1:22" x14ac:dyDescent="0.3">
      <c r="A495" s="53">
        <v>12690</v>
      </c>
      <c r="B495" s="53">
        <v>1218</v>
      </c>
      <c r="C495" s="53">
        <v>53200399</v>
      </c>
      <c r="D495" s="53" t="s">
        <v>1390</v>
      </c>
      <c r="E495" s="54" t="s">
        <v>1391</v>
      </c>
      <c r="F495" s="55">
        <v>39</v>
      </c>
      <c r="G495" s="55" t="s">
        <v>609</v>
      </c>
      <c r="H495" s="55" t="s">
        <v>48</v>
      </c>
      <c r="I495" s="55" t="s">
        <v>604</v>
      </c>
      <c r="J495" s="53">
        <v>12690</v>
      </c>
      <c r="K495" s="53" t="s">
        <v>37</v>
      </c>
      <c r="L495" s="53" t="s">
        <v>37</v>
      </c>
      <c r="M495" s="53" t="s">
        <v>37</v>
      </c>
      <c r="N495" s="53" t="s">
        <v>37</v>
      </c>
      <c r="O495" s="53" t="s">
        <v>37</v>
      </c>
      <c r="P495" s="53" t="s">
        <v>37</v>
      </c>
      <c r="Q495" s="53" t="s">
        <v>37</v>
      </c>
      <c r="R495" s="53" t="s">
        <v>37</v>
      </c>
      <c r="S495" s="53" t="s">
        <v>37</v>
      </c>
      <c r="T495" s="53" t="s">
        <v>605</v>
      </c>
      <c r="U495" s="53" t="s">
        <v>35</v>
      </c>
      <c r="V495" s="56" t="s">
        <v>606</v>
      </c>
    </row>
    <row r="496" spans="1:22" ht="33.6" x14ac:dyDescent="0.3">
      <c r="A496" s="53">
        <v>12691</v>
      </c>
      <c r="B496" s="53">
        <v>1180</v>
      </c>
      <c r="C496" s="53">
        <v>53200376</v>
      </c>
      <c r="D496" s="53" t="s">
        <v>1392</v>
      </c>
      <c r="E496" s="54" t="s">
        <v>1393</v>
      </c>
      <c r="F496" s="55">
        <v>45</v>
      </c>
      <c r="G496" s="55" t="s">
        <v>609</v>
      </c>
      <c r="H496" s="55" t="s">
        <v>48</v>
      </c>
      <c r="I496" s="55" t="s">
        <v>604</v>
      </c>
      <c r="J496" s="53">
        <v>12691</v>
      </c>
      <c r="K496" s="53" t="s">
        <v>37</v>
      </c>
      <c r="L496" s="53" t="s">
        <v>37</v>
      </c>
      <c r="M496" s="53" t="s">
        <v>37</v>
      </c>
      <c r="N496" s="53" t="s">
        <v>37</v>
      </c>
      <c r="O496" s="53" t="s">
        <v>37</v>
      </c>
      <c r="P496" s="53" t="s">
        <v>37</v>
      </c>
      <c r="Q496" s="53" t="s">
        <v>37</v>
      </c>
      <c r="R496" s="53" t="s">
        <v>37</v>
      </c>
      <c r="S496" s="53" t="s">
        <v>37</v>
      </c>
      <c r="T496" s="53" t="s">
        <v>605</v>
      </c>
      <c r="U496" s="53" t="s">
        <v>35</v>
      </c>
      <c r="V496" s="56" t="s">
        <v>606</v>
      </c>
    </row>
    <row r="497" spans="1:22" ht="33.6" x14ac:dyDescent="0.3">
      <c r="A497" s="53">
        <v>12693</v>
      </c>
      <c r="B497" s="53">
        <v>1181</v>
      </c>
      <c r="C497" s="53">
        <v>53200376</v>
      </c>
      <c r="D497" s="53" t="s">
        <v>1394</v>
      </c>
      <c r="E497" s="54" t="s">
        <v>1395</v>
      </c>
      <c r="F497" s="55">
        <v>19</v>
      </c>
      <c r="G497" s="55" t="s">
        <v>609</v>
      </c>
      <c r="H497" s="55" t="s">
        <v>48</v>
      </c>
      <c r="I497" s="55" t="s">
        <v>604</v>
      </c>
      <c r="J497" s="53">
        <v>12693</v>
      </c>
      <c r="K497" s="53" t="s">
        <v>37</v>
      </c>
      <c r="L497" s="53" t="s">
        <v>37</v>
      </c>
      <c r="M497" s="53" t="s">
        <v>37</v>
      </c>
      <c r="N497" s="53" t="s">
        <v>37</v>
      </c>
      <c r="O497" s="53" t="s">
        <v>37</v>
      </c>
      <c r="P497" s="53" t="s">
        <v>37</v>
      </c>
      <c r="Q497" s="53" t="s">
        <v>37</v>
      </c>
      <c r="R497" s="53" t="s">
        <v>37</v>
      </c>
      <c r="S497" s="53" t="s">
        <v>37</v>
      </c>
      <c r="T497" s="53" t="s">
        <v>605</v>
      </c>
      <c r="U497" s="53" t="s">
        <v>35</v>
      </c>
      <c r="V497" s="56" t="s">
        <v>606</v>
      </c>
    </row>
    <row r="498" spans="1:22" x14ac:dyDescent="0.3">
      <c r="A498" s="53">
        <v>12694</v>
      </c>
      <c r="B498" s="53">
        <v>1219</v>
      </c>
      <c r="C498" s="53">
        <v>53200399</v>
      </c>
      <c r="D498" s="53" t="s">
        <v>1396</v>
      </c>
      <c r="E498" s="54" t="s">
        <v>1397</v>
      </c>
      <c r="F498" s="55">
        <v>2</v>
      </c>
      <c r="G498" s="55" t="s">
        <v>609</v>
      </c>
      <c r="H498" s="55" t="s">
        <v>48</v>
      </c>
      <c r="I498" s="55" t="s">
        <v>604</v>
      </c>
      <c r="J498" s="53">
        <v>12694</v>
      </c>
      <c r="K498" s="53" t="s">
        <v>37</v>
      </c>
      <c r="L498" s="53" t="s">
        <v>37</v>
      </c>
      <c r="M498" s="53" t="s">
        <v>37</v>
      </c>
      <c r="N498" s="53" t="s">
        <v>37</v>
      </c>
      <c r="O498" s="53" t="s">
        <v>37</v>
      </c>
      <c r="P498" s="53" t="s">
        <v>37</v>
      </c>
      <c r="Q498" s="53" t="s">
        <v>37</v>
      </c>
      <c r="R498" s="53" t="s">
        <v>37</v>
      </c>
      <c r="S498" s="53" t="s">
        <v>37</v>
      </c>
      <c r="T498" s="53" t="s">
        <v>605</v>
      </c>
      <c r="U498" s="53" t="s">
        <v>35</v>
      </c>
      <c r="V498" s="56" t="s">
        <v>606</v>
      </c>
    </row>
    <row r="499" spans="1:22" ht="33.6" x14ac:dyDescent="0.3">
      <c r="A499" s="53">
        <v>12695</v>
      </c>
      <c r="B499" s="53">
        <v>1220</v>
      </c>
      <c r="C499" s="53">
        <v>53200399</v>
      </c>
      <c r="D499" s="53" t="s">
        <v>1398</v>
      </c>
      <c r="E499" s="54" t="s">
        <v>1399</v>
      </c>
      <c r="F499" s="55">
        <v>247</v>
      </c>
      <c r="G499" s="55" t="s">
        <v>609</v>
      </c>
      <c r="H499" s="55" t="s">
        <v>48</v>
      </c>
      <c r="I499" s="55" t="s">
        <v>604</v>
      </c>
      <c r="J499" s="53">
        <v>12695</v>
      </c>
      <c r="K499" s="53" t="s">
        <v>37</v>
      </c>
      <c r="L499" s="53" t="s">
        <v>37</v>
      </c>
      <c r="M499" s="53" t="s">
        <v>37</v>
      </c>
      <c r="N499" s="53" t="s">
        <v>37</v>
      </c>
      <c r="O499" s="53" t="s">
        <v>37</v>
      </c>
      <c r="P499" s="53" t="s">
        <v>37</v>
      </c>
      <c r="Q499" s="53" t="s">
        <v>37</v>
      </c>
      <c r="R499" s="53" t="s">
        <v>37</v>
      </c>
      <c r="S499" s="53" t="s">
        <v>37</v>
      </c>
      <c r="T499" s="53" t="s">
        <v>605</v>
      </c>
      <c r="U499" s="53" t="s">
        <v>35</v>
      </c>
      <c r="V499" s="56" t="s">
        <v>606</v>
      </c>
    </row>
    <row r="500" spans="1:22" ht="33.6" x14ac:dyDescent="0.3">
      <c r="A500" s="53">
        <v>12696</v>
      </c>
      <c r="B500" s="53">
        <v>1152</v>
      </c>
      <c r="C500" s="53">
        <v>53200371</v>
      </c>
      <c r="D500" s="53" t="s">
        <v>1400</v>
      </c>
      <c r="E500" s="54" t="s">
        <v>1401</v>
      </c>
      <c r="F500" s="55">
        <v>127</v>
      </c>
      <c r="G500" s="55" t="s">
        <v>609</v>
      </c>
      <c r="H500" s="55" t="s">
        <v>48</v>
      </c>
      <c r="I500" s="55" t="s">
        <v>604</v>
      </c>
      <c r="J500" s="53">
        <v>12696</v>
      </c>
      <c r="K500" s="53" t="s">
        <v>37</v>
      </c>
      <c r="L500" s="53" t="s">
        <v>37</v>
      </c>
      <c r="M500" s="53" t="s">
        <v>37</v>
      </c>
      <c r="N500" s="53" t="s">
        <v>37</v>
      </c>
      <c r="O500" s="53" t="s">
        <v>37</v>
      </c>
      <c r="P500" s="53" t="s">
        <v>37</v>
      </c>
      <c r="Q500" s="53" t="s">
        <v>37</v>
      </c>
      <c r="R500" s="53" t="s">
        <v>37</v>
      </c>
      <c r="S500" s="53" t="s">
        <v>37</v>
      </c>
      <c r="T500" s="53" t="s">
        <v>605</v>
      </c>
      <c r="U500" s="53" t="s">
        <v>35</v>
      </c>
      <c r="V500" s="56" t="s">
        <v>606</v>
      </c>
    </row>
    <row r="501" spans="1:22" ht="33.6" x14ac:dyDescent="0.3">
      <c r="A501" s="53">
        <v>12697</v>
      </c>
      <c r="B501" s="53">
        <v>1153</v>
      </c>
      <c r="C501" s="53">
        <v>53200371</v>
      </c>
      <c r="D501" s="53" t="s">
        <v>1402</v>
      </c>
      <c r="E501" s="54" t="s">
        <v>1403</v>
      </c>
      <c r="F501" s="55">
        <v>32</v>
      </c>
      <c r="G501" s="55" t="s">
        <v>609</v>
      </c>
      <c r="H501" s="55" t="s">
        <v>48</v>
      </c>
      <c r="I501" s="55" t="s">
        <v>604</v>
      </c>
      <c r="J501" s="53">
        <v>12697</v>
      </c>
      <c r="K501" s="53" t="s">
        <v>37</v>
      </c>
      <c r="L501" s="53" t="s">
        <v>37</v>
      </c>
      <c r="M501" s="53" t="s">
        <v>37</v>
      </c>
      <c r="N501" s="53" t="s">
        <v>37</v>
      </c>
      <c r="O501" s="53" t="s">
        <v>37</v>
      </c>
      <c r="P501" s="53" t="s">
        <v>37</v>
      </c>
      <c r="Q501" s="53" t="s">
        <v>37</v>
      </c>
      <c r="R501" s="53" t="s">
        <v>37</v>
      </c>
      <c r="S501" s="53" t="s">
        <v>37</v>
      </c>
      <c r="T501" s="53" t="s">
        <v>605</v>
      </c>
      <c r="U501" s="53" t="s">
        <v>35</v>
      </c>
      <c r="V501" s="56" t="s">
        <v>606</v>
      </c>
    </row>
    <row r="502" spans="1:22" ht="33.6" x14ac:dyDescent="0.3">
      <c r="A502" s="53">
        <v>12698</v>
      </c>
      <c r="B502" s="53">
        <v>1154</v>
      </c>
      <c r="C502" s="53">
        <v>53200371</v>
      </c>
      <c r="D502" s="53" t="s">
        <v>1404</v>
      </c>
      <c r="E502" s="54" t="s">
        <v>1405</v>
      </c>
      <c r="F502" s="55">
        <v>26</v>
      </c>
      <c r="G502" s="55" t="s">
        <v>609</v>
      </c>
      <c r="H502" s="55" t="s">
        <v>48</v>
      </c>
      <c r="I502" s="55" t="s">
        <v>604</v>
      </c>
      <c r="J502" s="53">
        <v>12698</v>
      </c>
      <c r="K502" s="53" t="s">
        <v>37</v>
      </c>
      <c r="L502" s="53" t="s">
        <v>37</v>
      </c>
      <c r="M502" s="53" t="s">
        <v>37</v>
      </c>
      <c r="N502" s="53" t="s">
        <v>37</v>
      </c>
      <c r="O502" s="53" t="s">
        <v>37</v>
      </c>
      <c r="P502" s="53" t="s">
        <v>37</v>
      </c>
      <c r="Q502" s="53" t="s">
        <v>37</v>
      </c>
      <c r="R502" s="53" t="s">
        <v>37</v>
      </c>
      <c r="S502" s="53" t="s">
        <v>37</v>
      </c>
      <c r="T502" s="53" t="s">
        <v>605</v>
      </c>
      <c r="U502" s="53" t="s">
        <v>35</v>
      </c>
      <c r="V502" s="56" t="s">
        <v>606</v>
      </c>
    </row>
    <row r="503" spans="1:22" ht="50.4" x14ac:dyDescent="0.3">
      <c r="A503" s="53">
        <v>12699</v>
      </c>
      <c r="B503" s="53">
        <v>1155</v>
      </c>
      <c r="C503" s="53">
        <v>53200371</v>
      </c>
      <c r="D503" s="53" t="s">
        <v>1406</v>
      </c>
      <c r="E503" s="54" t="s">
        <v>1407</v>
      </c>
      <c r="F503" s="55">
        <v>45</v>
      </c>
      <c r="G503" s="55" t="s">
        <v>609</v>
      </c>
      <c r="H503" s="55" t="s">
        <v>48</v>
      </c>
      <c r="I503" s="55" t="s">
        <v>604</v>
      </c>
      <c r="J503" s="53">
        <v>12699</v>
      </c>
      <c r="K503" s="53" t="s">
        <v>37</v>
      </c>
      <c r="L503" s="53" t="s">
        <v>37</v>
      </c>
      <c r="M503" s="53" t="s">
        <v>37</v>
      </c>
      <c r="N503" s="53" t="s">
        <v>37</v>
      </c>
      <c r="O503" s="53" t="s">
        <v>37</v>
      </c>
      <c r="P503" s="53" t="s">
        <v>37</v>
      </c>
      <c r="Q503" s="53" t="s">
        <v>37</v>
      </c>
      <c r="R503" s="53" t="s">
        <v>37</v>
      </c>
      <c r="S503" s="53" t="s">
        <v>37</v>
      </c>
      <c r="T503" s="53" t="s">
        <v>605</v>
      </c>
      <c r="U503" s="53" t="s">
        <v>35</v>
      </c>
      <c r="V503" s="56" t="s">
        <v>606</v>
      </c>
    </row>
    <row r="504" spans="1:22" ht="33.6" x14ac:dyDescent="0.3">
      <c r="A504" s="53">
        <v>12700</v>
      </c>
      <c r="B504" s="53">
        <v>1156</v>
      </c>
      <c r="C504" s="53">
        <v>53200371</v>
      </c>
      <c r="D504" s="53" t="s">
        <v>1408</v>
      </c>
      <c r="E504" s="54" t="s">
        <v>1409</v>
      </c>
      <c r="F504" s="55">
        <v>18</v>
      </c>
      <c r="G504" s="55" t="s">
        <v>609</v>
      </c>
      <c r="H504" s="55" t="s">
        <v>48</v>
      </c>
      <c r="I504" s="55" t="s">
        <v>604</v>
      </c>
      <c r="J504" s="53">
        <v>12700</v>
      </c>
      <c r="K504" s="53" t="s">
        <v>37</v>
      </c>
      <c r="L504" s="53" t="s">
        <v>37</v>
      </c>
      <c r="M504" s="53" t="s">
        <v>37</v>
      </c>
      <c r="N504" s="53" t="s">
        <v>37</v>
      </c>
      <c r="O504" s="53" t="s">
        <v>37</v>
      </c>
      <c r="P504" s="53" t="s">
        <v>37</v>
      </c>
      <c r="Q504" s="53" t="s">
        <v>37</v>
      </c>
      <c r="R504" s="53" t="s">
        <v>37</v>
      </c>
      <c r="S504" s="53" t="s">
        <v>37</v>
      </c>
      <c r="T504" s="53" t="s">
        <v>605</v>
      </c>
      <c r="U504" s="53" t="s">
        <v>35</v>
      </c>
      <c r="V504" s="56" t="s">
        <v>606</v>
      </c>
    </row>
    <row r="505" spans="1:22" ht="33.6" x14ac:dyDescent="0.3">
      <c r="A505" s="53">
        <v>12701</v>
      </c>
      <c r="B505" s="53">
        <v>1157</v>
      </c>
      <c r="C505" s="53">
        <v>53200371</v>
      </c>
      <c r="D505" s="53" t="s">
        <v>1410</v>
      </c>
      <c r="E505" s="54" t="s">
        <v>1411</v>
      </c>
      <c r="F505" s="55">
        <v>10</v>
      </c>
      <c r="G505" s="55" t="s">
        <v>609</v>
      </c>
      <c r="H505" s="55" t="s">
        <v>48</v>
      </c>
      <c r="I505" s="55" t="s">
        <v>604</v>
      </c>
      <c r="J505" s="53">
        <v>12701</v>
      </c>
      <c r="K505" s="53" t="s">
        <v>37</v>
      </c>
      <c r="L505" s="53" t="s">
        <v>37</v>
      </c>
      <c r="M505" s="53" t="s">
        <v>37</v>
      </c>
      <c r="N505" s="53" t="s">
        <v>37</v>
      </c>
      <c r="O505" s="53" t="s">
        <v>37</v>
      </c>
      <c r="P505" s="53" t="s">
        <v>37</v>
      </c>
      <c r="Q505" s="53" t="s">
        <v>37</v>
      </c>
      <c r="R505" s="53" t="s">
        <v>37</v>
      </c>
      <c r="S505" s="53" t="s">
        <v>37</v>
      </c>
      <c r="T505" s="53" t="s">
        <v>605</v>
      </c>
      <c r="U505" s="53" t="s">
        <v>35</v>
      </c>
      <c r="V505" s="56" t="s">
        <v>606</v>
      </c>
    </row>
    <row r="506" spans="1:22" ht="33.6" x14ac:dyDescent="0.3">
      <c r="A506" s="53">
        <v>12705</v>
      </c>
      <c r="B506" s="53">
        <v>1158</v>
      </c>
      <c r="C506" s="53">
        <v>53200371</v>
      </c>
      <c r="D506" s="53" t="s">
        <v>1412</v>
      </c>
      <c r="E506" s="54" t="s">
        <v>1413</v>
      </c>
      <c r="F506" s="55">
        <v>40</v>
      </c>
      <c r="G506" s="55" t="s">
        <v>609</v>
      </c>
      <c r="H506" s="55" t="s">
        <v>48</v>
      </c>
      <c r="I506" s="55" t="s">
        <v>604</v>
      </c>
      <c r="J506" s="53">
        <v>12705</v>
      </c>
      <c r="K506" s="53" t="s">
        <v>37</v>
      </c>
      <c r="L506" s="53" t="s">
        <v>37</v>
      </c>
      <c r="M506" s="53" t="s">
        <v>37</v>
      </c>
      <c r="N506" s="53" t="s">
        <v>37</v>
      </c>
      <c r="O506" s="53" t="s">
        <v>37</v>
      </c>
      <c r="P506" s="53" t="s">
        <v>37</v>
      </c>
      <c r="Q506" s="53" t="s">
        <v>37</v>
      </c>
      <c r="R506" s="53" t="s">
        <v>37</v>
      </c>
      <c r="S506" s="53" t="s">
        <v>37</v>
      </c>
      <c r="T506" s="53" t="s">
        <v>605</v>
      </c>
      <c r="U506" s="53" t="s">
        <v>35</v>
      </c>
      <c r="V506" s="56" t="s">
        <v>606</v>
      </c>
    </row>
    <row r="507" spans="1:22" x14ac:dyDescent="0.3">
      <c r="A507" s="53">
        <v>12706</v>
      </c>
      <c r="B507" s="53">
        <v>1221</v>
      </c>
      <c r="C507" s="53">
        <v>53200399</v>
      </c>
      <c r="D507" s="53" t="s">
        <v>1414</v>
      </c>
      <c r="E507" s="54" t="s">
        <v>1415</v>
      </c>
      <c r="F507" s="55">
        <v>2</v>
      </c>
      <c r="G507" s="55" t="s">
        <v>609</v>
      </c>
      <c r="H507" s="55" t="s">
        <v>48</v>
      </c>
      <c r="I507" s="55" t="s">
        <v>604</v>
      </c>
      <c r="J507" s="53">
        <v>12706</v>
      </c>
      <c r="K507" s="53" t="s">
        <v>37</v>
      </c>
      <c r="L507" s="53" t="s">
        <v>37</v>
      </c>
      <c r="M507" s="53" t="s">
        <v>37</v>
      </c>
      <c r="N507" s="53" t="s">
        <v>37</v>
      </c>
      <c r="O507" s="53" t="s">
        <v>37</v>
      </c>
      <c r="P507" s="53" t="s">
        <v>37</v>
      </c>
      <c r="Q507" s="53" t="s">
        <v>37</v>
      </c>
      <c r="R507" s="53" t="s">
        <v>37</v>
      </c>
      <c r="S507" s="53" t="s">
        <v>37</v>
      </c>
      <c r="T507" s="53" t="s">
        <v>605</v>
      </c>
      <c r="U507" s="53" t="s">
        <v>35</v>
      </c>
      <c r="V507" s="56" t="s">
        <v>606</v>
      </c>
    </row>
    <row r="508" spans="1:22" x14ac:dyDescent="0.3">
      <c r="A508" s="53">
        <v>12708</v>
      </c>
      <c r="B508" s="53">
        <v>1201</v>
      </c>
      <c r="C508" s="53">
        <v>53200378</v>
      </c>
      <c r="D508" s="53" t="s">
        <v>1416</v>
      </c>
      <c r="E508" s="54" t="s">
        <v>1417</v>
      </c>
      <c r="F508" s="55">
        <v>68</v>
      </c>
      <c r="G508" s="55" t="s">
        <v>609</v>
      </c>
      <c r="H508" s="55" t="s">
        <v>48</v>
      </c>
      <c r="I508" s="55" t="s">
        <v>604</v>
      </c>
      <c r="J508" s="53">
        <v>12708</v>
      </c>
      <c r="K508" s="53" t="s">
        <v>37</v>
      </c>
      <c r="L508" s="53" t="s">
        <v>37</v>
      </c>
      <c r="M508" s="53" t="s">
        <v>37</v>
      </c>
      <c r="N508" s="53" t="s">
        <v>37</v>
      </c>
      <c r="O508" s="53" t="s">
        <v>37</v>
      </c>
      <c r="P508" s="53" t="s">
        <v>37</v>
      </c>
      <c r="Q508" s="53" t="s">
        <v>37</v>
      </c>
      <c r="R508" s="53" t="s">
        <v>37</v>
      </c>
      <c r="S508" s="53" t="s">
        <v>37</v>
      </c>
      <c r="T508" s="53" t="s">
        <v>605</v>
      </c>
      <c r="U508" s="53" t="s">
        <v>35</v>
      </c>
      <c r="V508" s="56" t="s">
        <v>606</v>
      </c>
    </row>
    <row r="509" spans="1:22" ht="33.6" x14ac:dyDescent="0.3">
      <c r="A509" s="53">
        <v>12709</v>
      </c>
      <c r="B509" s="53">
        <v>1159</v>
      </c>
      <c r="C509" s="53">
        <v>53200371</v>
      </c>
      <c r="D509" s="53" t="s">
        <v>1418</v>
      </c>
      <c r="E509" s="54" t="s">
        <v>1419</v>
      </c>
      <c r="F509" s="55">
        <v>28</v>
      </c>
      <c r="G509" s="55" t="s">
        <v>609</v>
      </c>
      <c r="H509" s="55" t="s">
        <v>48</v>
      </c>
      <c r="I509" s="55" t="s">
        <v>604</v>
      </c>
      <c r="J509" s="53">
        <v>12709</v>
      </c>
      <c r="K509" s="53" t="s">
        <v>37</v>
      </c>
      <c r="L509" s="53" t="s">
        <v>37</v>
      </c>
      <c r="M509" s="53" t="s">
        <v>37</v>
      </c>
      <c r="N509" s="53" t="s">
        <v>37</v>
      </c>
      <c r="O509" s="53" t="s">
        <v>37</v>
      </c>
      <c r="P509" s="53" t="s">
        <v>37</v>
      </c>
      <c r="Q509" s="53" t="s">
        <v>37</v>
      </c>
      <c r="R509" s="53" t="s">
        <v>37</v>
      </c>
      <c r="S509" s="53" t="s">
        <v>37</v>
      </c>
      <c r="T509" s="53" t="s">
        <v>605</v>
      </c>
      <c r="U509" s="53" t="s">
        <v>35</v>
      </c>
      <c r="V509" s="56" t="s">
        <v>606</v>
      </c>
    </row>
    <row r="510" spans="1:22" ht="33.6" x14ac:dyDescent="0.3">
      <c r="A510" s="53">
        <v>12710</v>
      </c>
      <c r="B510" s="53">
        <v>1160</v>
      </c>
      <c r="C510" s="53">
        <v>53200371</v>
      </c>
      <c r="D510" s="53" t="s">
        <v>1420</v>
      </c>
      <c r="E510" s="54" t="s">
        <v>1421</v>
      </c>
      <c r="F510" s="55">
        <v>5</v>
      </c>
      <c r="G510" s="55" t="s">
        <v>609</v>
      </c>
      <c r="H510" s="55" t="s">
        <v>48</v>
      </c>
      <c r="I510" s="55" t="s">
        <v>604</v>
      </c>
      <c r="J510" s="53">
        <v>12710</v>
      </c>
      <c r="K510" s="53" t="s">
        <v>37</v>
      </c>
      <c r="L510" s="53" t="s">
        <v>37</v>
      </c>
      <c r="M510" s="53" t="s">
        <v>37</v>
      </c>
      <c r="N510" s="53" t="s">
        <v>37</v>
      </c>
      <c r="O510" s="53" t="s">
        <v>37</v>
      </c>
      <c r="P510" s="53" t="s">
        <v>37</v>
      </c>
      <c r="Q510" s="53" t="s">
        <v>37</v>
      </c>
      <c r="R510" s="53" t="s">
        <v>37</v>
      </c>
      <c r="S510" s="53" t="s">
        <v>37</v>
      </c>
      <c r="T510" s="53" t="s">
        <v>605</v>
      </c>
      <c r="U510" s="53" t="s">
        <v>35</v>
      </c>
      <c r="V510" s="56" t="s">
        <v>606</v>
      </c>
    </row>
    <row r="511" spans="1:22" ht="33.6" x14ac:dyDescent="0.3">
      <c r="A511" s="53">
        <v>12711</v>
      </c>
      <c r="B511" s="53">
        <v>1202</v>
      </c>
      <c r="C511" s="53">
        <v>53200378</v>
      </c>
      <c r="D511" s="53" t="s">
        <v>1422</v>
      </c>
      <c r="E511" s="54" t="s">
        <v>1423</v>
      </c>
      <c r="F511" s="55">
        <v>27</v>
      </c>
      <c r="G511" s="55" t="s">
        <v>609</v>
      </c>
      <c r="H511" s="55" t="s">
        <v>48</v>
      </c>
      <c r="I511" s="55" t="s">
        <v>604</v>
      </c>
      <c r="J511" s="53">
        <v>12711</v>
      </c>
      <c r="K511" s="53" t="s">
        <v>37</v>
      </c>
      <c r="L511" s="53" t="s">
        <v>37</v>
      </c>
      <c r="M511" s="53" t="s">
        <v>37</v>
      </c>
      <c r="N511" s="53" t="s">
        <v>37</v>
      </c>
      <c r="O511" s="53" t="s">
        <v>37</v>
      </c>
      <c r="P511" s="53" t="s">
        <v>37</v>
      </c>
      <c r="Q511" s="53" t="s">
        <v>37</v>
      </c>
      <c r="R511" s="53" t="s">
        <v>37</v>
      </c>
      <c r="S511" s="53" t="s">
        <v>37</v>
      </c>
      <c r="T511" s="53" t="s">
        <v>605</v>
      </c>
      <c r="U511" s="53" t="s">
        <v>35</v>
      </c>
      <c r="V511" s="56" t="s">
        <v>606</v>
      </c>
    </row>
    <row r="512" spans="1:22" ht="33.6" x14ac:dyDescent="0.3">
      <c r="A512" s="53">
        <v>12712</v>
      </c>
      <c r="B512" s="53">
        <v>1203</v>
      </c>
      <c r="C512" s="53">
        <v>53200378</v>
      </c>
      <c r="D512" s="53" t="s">
        <v>1424</v>
      </c>
      <c r="E512" s="54" t="s">
        <v>1425</v>
      </c>
      <c r="F512" s="55">
        <v>2</v>
      </c>
      <c r="G512" s="55" t="s">
        <v>609</v>
      </c>
      <c r="H512" s="55" t="s">
        <v>48</v>
      </c>
      <c r="I512" s="55" t="s">
        <v>604</v>
      </c>
      <c r="J512" s="53">
        <v>12712</v>
      </c>
      <c r="K512" s="53" t="s">
        <v>37</v>
      </c>
      <c r="L512" s="53" t="s">
        <v>37</v>
      </c>
      <c r="M512" s="53" t="s">
        <v>37</v>
      </c>
      <c r="N512" s="53" t="s">
        <v>37</v>
      </c>
      <c r="O512" s="53" t="s">
        <v>37</v>
      </c>
      <c r="P512" s="53" t="s">
        <v>37</v>
      </c>
      <c r="Q512" s="53" t="s">
        <v>37</v>
      </c>
      <c r="R512" s="53" t="s">
        <v>37</v>
      </c>
      <c r="S512" s="53" t="s">
        <v>37</v>
      </c>
      <c r="T512" s="53" t="s">
        <v>605</v>
      </c>
      <c r="U512" s="53" t="s">
        <v>35</v>
      </c>
      <c r="V512" s="56" t="s">
        <v>606</v>
      </c>
    </row>
    <row r="513" spans="1:22" ht="33.6" x14ac:dyDescent="0.3">
      <c r="A513" s="53">
        <v>12713</v>
      </c>
      <c r="B513" s="53">
        <v>1204</v>
      </c>
      <c r="C513" s="53">
        <v>53200378</v>
      </c>
      <c r="D513" s="53" t="s">
        <v>1426</v>
      </c>
      <c r="E513" s="54" t="s">
        <v>1427</v>
      </c>
      <c r="F513" s="55">
        <v>6</v>
      </c>
      <c r="G513" s="55" t="s">
        <v>609</v>
      </c>
      <c r="H513" s="55" t="s">
        <v>48</v>
      </c>
      <c r="I513" s="55" t="s">
        <v>604</v>
      </c>
      <c r="J513" s="53">
        <v>12713</v>
      </c>
      <c r="K513" s="53" t="s">
        <v>37</v>
      </c>
      <c r="L513" s="53" t="s">
        <v>37</v>
      </c>
      <c r="M513" s="53" t="s">
        <v>37</v>
      </c>
      <c r="N513" s="53" t="s">
        <v>37</v>
      </c>
      <c r="O513" s="53" t="s">
        <v>37</v>
      </c>
      <c r="P513" s="53" t="s">
        <v>37</v>
      </c>
      <c r="Q513" s="53" t="s">
        <v>37</v>
      </c>
      <c r="R513" s="53" t="s">
        <v>37</v>
      </c>
      <c r="S513" s="53" t="s">
        <v>37</v>
      </c>
      <c r="T513" s="53" t="s">
        <v>605</v>
      </c>
      <c r="U513" s="53" t="s">
        <v>35</v>
      </c>
      <c r="V513" s="56" t="s">
        <v>606</v>
      </c>
    </row>
    <row r="514" spans="1:22" ht="33.6" x14ac:dyDescent="0.3">
      <c r="A514" s="53">
        <v>12714</v>
      </c>
      <c r="B514" s="53">
        <v>1205</v>
      </c>
      <c r="C514" s="53">
        <v>53200378</v>
      </c>
      <c r="D514" s="53" t="s">
        <v>1428</v>
      </c>
      <c r="E514" s="54" t="s">
        <v>1429</v>
      </c>
      <c r="F514" s="55">
        <v>11</v>
      </c>
      <c r="G514" s="55" t="s">
        <v>609</v>
      </c>
      <c r="H514" s="55" t="s">
        <v>48</v>
      </c>
      <c r="I514" s="55" t="s">
        <v>604</v>
      </c>
      <c r="J514" s="53">
        <v>12714</v>
      </c>
      <c r="K514" s="53" t="s">
        <v>37</v>
      </c>
      <c r="L514" s="53" t="s">
        <v>37</v>
      </c>
      <c r="M514" s="53" t="s">
        <v>37</v>
      </c>
      <c r="N514" s="53" t="s">
        <v>37</v>
      </c>
      <c r="O514" s="53" t="s">
        <v>37</v>
      </c>
      <c r="P514" s="53" t="s">
        <v>37</v>
      </c>
      <c r="Q514" s="53" t="s">
        <v>37</v>
      </c>
      <c r="R514" s="53" t="s">
        <v>37</v>
      </c>
      <c r="S514" s="53" t="s">
        <v>37</v>
      </c>
      <c r="T514" s="53" t="s">
        <v>605</v>
      </c>
      <c r="U514" s="53" t="s">
        <v>35</v>
      </c>
      <c r="V514" s="56" t="s">
        <v>606</v>
      </c>
    </row>
    <row r="515" spans="1:22" ht="33.6" x14ac:dyDescent="0.3">
      <c r="A515" s="53">
        <v>12715</v>
      </c>
      <c r="B515" s="53">
        <v>1161</v>
      </c>
      <c r="C515" s="53">
        <v>53200371</v>
      </c>
      <c r="D515" s="53" t="s">
        <v>1430</v>
      </c>
      <c r="E515" s="54" t="s">
        <v>1431</v>
      </c>
      <c r="F515" s="55">
        <v>18</v>
      </c>
      <c r="G515" s="55" t="s">
        <v>609</v>
      </c>
      <c r="H515" s="55" t="s">
        <v>48</v>
      </c>
      <c r="I515" s="55" t="s">
        <v>604</v>
      </c>
      <c r="J515" s="53">
        <v>12715</v>
      </c>
      <c r="K515" s="53" t="s">
        <v>37</v>
      </c>
      <c r="L515" s="53" t="s">
        <v>37</v>
      </c>
      <c r="M515" s="53" t="s">
        <v>37</v>
      </c>
      <c r="N515" s="53" t="s">
        <v>37</v>
      </c>
      <c r="O515" s="53" t="s">
        <v>37</v>
      </c>
      <c r="P515" s="53" t="s">
        <v>37</v>
      </c>
      <c r="Q515" s="53" t="s">
        <v>37</v>
      </c>
      <c r="R515" s="53" t="s">
        <v>37</v>
      </c>
      <c r="S515" s="53" t="s">
        <v>37</v>
      </c>
      <c r="T515" s="53" t="s">
        <v>605</v>
      </c>
      <c r="U515" s="53" t="s">
        <v>35</v>
      </c>
      <c r="V515" s="56" t="s">
        <v>606</v>
      </c>
    </row>
    <row r="516" spans="1:22" ht="33.6" x14ac:dyDescent="0.3">
      <c r="A516" s="53">
        <v>12716</v>
      </c>
      <c r="B516" s="53">
        <v>1162</v>
      </c>
      <c r="C516" s="53">
        <v>53200371</v>
      </c>
      <c r="D516" s="53" t="s">
        <v>1432</v>
      </c>
      <c r="E516" s="54" t="s">
        <v>1433</v>
      </c>
      <c r="F516" s="55">
        <v>8</v>
      </c>
      <c r="G516" s="55" t="s">
        <v>609</v>
      </c>
      <c r="H516" s="55" t="s">
        <v>48</v>
      </c>
      <c r="I516" s="55" t="s">
        <v>604</v>
      </c>
      <c r="J516" s="53">
        <v>12716</v>
      </c>
      <c r="K516" s="53" t="s">
        <v>37</v>
      </c>
      <c r="L516" s="53" t="s">
        <v>37</v>
      </c>
      <c r="M516" s="53" t="s">
        <v>37</v>
      </c>
      <c r="N516" s="53" t="s">
        <v>37</v>
      </c>
      <c r="O516" s="53" t="s">
        <v>37</v>
      </c>
      <c r="P516" s="53" t="s">
        <v>37</v>
      </c>
      <c r="Q516" s="53" t="s">
        <v>37</v>
      </c>
      <c r="R516" s="53" t="s">
        <v>37</v>
      </c>
      <c r="S516" s="53" t="s">
        <v>37</v>
      </c>
      <c r="T516" s="53" t="s">
        <v>605</v>
      </c>
      <c r="U516" s="53" t="s">
        <v>35</v>
      </c>
      <c r="V516" s="56" t="s">
        <v>606</v>
      </c>
    </row>
    <row r="517" spans="1:22" ht="33.6" x14ac:dyDescent="0.3">
      <c r="A517" s="53">
        <v>12717</v>
      </c>
      <c r="B517" s="53">
        <v>1163</v>
      </c>
      <c r="C517" s="53">
        <v>53200371</v>
      </c>
      <c r="D517" s="53" t="s">
        <v>1434</v>
      </c>
      <c r="E517" s="54" t="s">
        <v>1435</v>
      </c>
      <c r="F517" s="55">
        <v>157</v>
      </c>
      <c r="G517" s="55" t="s">
        <v>609</v>
      </c>
      <c r="H517" s="55" t="s">
        <v>48</v>
      </c>
      <c r="I517" s="55" t="s">
        <v>604</v>
      </c>
      <c r="J517" s="53">
        <v>12717</v>
      </c>
      <c r="K517" s="53" t="s">
        <v>37</v>
      </c>
      <c r="L517" s="53" t="s">
        <v>37</v>
      </c>
      <c r="M517" s="53" t="s">
        <v>37</v>
      </c>
      <c r="N517" s="53" t="s">
        <v>37</v>
      </c>
      <c r="O517" s="53" t="s">
        <v>37</v>
      </c>
      <c r="P517" s="53" t="s">
        <v>37</v>
      </c>
      <c r="Q517" s="53" t="s">
        <v>37</v>
      </c>
      <c r="R517" s="53" t="s">
        <v>37</v>
      </c>
      <c r="S517" s="53" t="s">
        <v>37</v>
      </c>
      <c r="T517" s="53" t="s">
        <v>605</v>
      </c>
      <c r="U517" s="53" t="s">
        <v>35</v>
      </c>
      <c r="V517" s="56" t="s">
        <v>606</v>
      </c>
    </row>
    <row r="518" spans="1:22" ht="33.6" x14ac:dyDescent="0.3">
      <c r="A518" s="53">
        <v>12718</v>
      </c>
      <c r="B518" s="53">
        <v>1164</v>
      </c>
      <c r="C518" s="53">
        <v>53200371</v>
      </c>
      <c r="D518" s="53" t="s">
        <v>1436</v>
      </c>
      <c r="E518" s="54" t="s">
        <v>1437</v>
      </c>
      <c r="F518" s="55">
        <v>14</v>
      </c>
      <c r="G518" s="55" t="s">
        <v>609</v>
      </c>
      <c r="H518" s="55" t="s">
        <v>48</v>
      </c>
      <c r="I518" s="55" t="s">
        <v>604</v>
      </c>
      <c r="J518" s="53">
        <v>12718</v>
      </c>
      <c r="K518" s="53" t="s">
        <v>37</v>
      </c>
      <c r="L518" s="53" t="s">
        <v>37</v>
      </c>
      <c r="M518" s="53" t="s">
        <v>37</v>
      </c>
      <c r="N518" s="53" t="s">
        <v>37</v>
      </c>
      <c r="O518" s="53" t="s">
        <v>37</v>
      </c>
      <c r="P518" s="53" t="s">
        <v>37</v>
      </c>
      <c r="Q518" s="53" t="s">
        <v>37</v>
      </c>
      <c r="R518" s="53" t="s">
        <v>37</v>
      </c>
      <c r="S518" s="53" t="s">
        <v>37</v>
      </c>
      <c r="T518" s="53" t="s">
        <v>605</v>
      </c>
      <c r="U518" s="53" t="s">
        <v>35</v>
      </c>
      <c r="V518" s="56" t="s">
        <v>606</v>
      </c>
    </row>
    <row r="519" spans="1:22" ht="33.6" x14ac:dyDescent="0.3">
      <c r="A519" s="53">
        <v>12719</v>
      </c>
      <c r="B519" s="53">
        <v>1165</v>
      </c>
      <c r="C519" s="53">
        <v>53200371</v>
      </c>
      <c r="D519" s="53" t="s">
        <v>1438</v>
      </c>
      <c r="E519" s="54" t="s">
        <v>1439</v>
      </c>
      <c r="F519" s="55">
        <v>12</v>
      </c>
      <c r="G519" s="55" t="s">
        <v>609</v>
      </c>
      <c r="H519" s="55" t="s">
        <v>48</v>
      </c>
      <c r="I519" s="55" t="s">
        <v>604</v>
      </c>
      <c r="J519" s="53">
        <v>12719</v>
      </c>
      <c r="K519" s="53" t="s">
        <v>37</v>
      </c>
      <c r="L519" s="53" t="s">
        <v>37</v>
      </c>
      <c r="M519" s="53" t="s">
        <v>37</v>
      </c>
      <c r="N519" s="53" t="s">
        <v>37</v>
      </c>
      <c r="O519" s="53" t="s">
        <v>37</v>
      </c>
      <c r="P519" s="53" t="s">
        <v>37</v>
      </c>
      <c r="Q519" s="53" t="s">
        <v>37</v>
      </c>
      <c r="R519" s="53" t="s">
        <v>37</v>
      </c>
      <c r="S519" s="53" t="s">
        <v>37</v>
      </c>
      <c r="T519" s="53" t="s">
        <v>605</v>
      </c>
      <c r="U519" s="53" t="s">
        <v>35</v>
      </c>
      <c r="V519" s="56" t="s">
        <v>606</v>
      </c>
    </row>
    <row r="520" spans="1:22" ht="33.6" x14ac:dyDescent="0.3">
      <c r="A520" s="53">
        <v>12720</v>
      </c>
      <c r="B520" s="53">
        <v>1166</v>
      </c>
      <c r="C520" s="53">
        <v>53200371</v>
      </c>
      <c r="D520" s="53" t="s">
        <v>1440</v>
      </c>
      <c r="E520" s="54" t="s">
        <v>1441</v>
      </c>
      <c r="F520" s="55">
        <v>117</v>
      </c>
      <c r="G520" s="55" t="s">
        <v>609</v>
      </c>
      <c r="H520" s="55" t="s">
        <v>48</v>
      </c>
      <c r="I520" s="55" t="s">
        <v>604</v>
      </c>
      <c r="J520" s="53">
        <v>12720</v>
      </c>
      <c r="K520" s="53" t="s">
        <v>37</v>
      </c>
      <c r="L520" s="53" t="s">
        <v>37</v>
      </c>
      <c r="M520" s="53" t="s">
        <v>37</v>
      </c>
      <c r="N520" s="53" t="s">
        <v>37</v>
      </c>
      <c r="O520" s="53" t="s">
        <v>37</v>
      </c>
      <c r="P520" s="53" t="s">
        <v>37</v>
      </c>
      <c r="Q520" s="53" t="s">
        <v>37</v>
      </c>
      <c r="R520" s="53" t="s">
        <v>37</v>
      </c>
      <c r="S520" s="53" t="s">
        <v>37</v>
      </c>
      <c r="T520" s="53" t="s">
        <v>605</v>
      </c>
      <c r="U520" s="53" t="s">
        <v>35</v>
      </c>
      <c r="V520" s="56" t="s">
        <v>606</v>
      </c>
    </row>
    <row r="521" spans="1:22" x14ac:dyDescent="0.3">
      <c r="A521" s="53">
        <v>12721</v>
      </c>
      <c r="B521" s="53">
        <v>1167</v>
      </c>
      <c r="C521" s="53">
        <v>53200371</v>
      </c>
      <c r="D521" s="53" t="s">
        <v>1442</v>
      </c>
      <c r="E521" s="54" t="s">
        <v>1443</v>
      </c>
      <c r="F521" s="55">
        <v>2</v>
      </c>
      <c r="G521" s="55" t="s">
        <v>609</v>
      </c>
      <c r="H521" s="55" t="s">
        <v>48</v>
      </c>
      <c r="I521" s="55" t="s">
        <v>604</v>
      </c>
      <c r="J521" s="53">
        <v>12721</v>
      </c>
      <c r="K521" s="53" t="s">
        <v>37</v>
      </c>
      <c r="L521" s="53" t="s">
        <v>37</v>
      </c>
      <c r="M521" s="53" t="s">
        <v>37</v>
      </c>
      <c r="N521" s="53" t="s">
        <v>37</v>
      </c>
      <c r="O521" s="53" t="s">
        <v>37</v>
      </c>
      <c r="P521" s="53" t="s">
        <v>37</v>
      </c>
      <c r="Q521" s="53" t="s">
        <v>37</v>
      </c>
      <c r="R521" s="53" t="s">
        <v>37</v>
      </c>
      <c r="S521" s="53" t="s">
        <v>37</v>
      </c>
      <c r="T521" s="53" t="s">
        <v>605</v>
      </c>
      <c r="U521" s="53" t="s">
        <v>35</v>
      </c>
      <c r="V521" s="56" t="s">
        <v>606</v>
      </c>
    </row>
    <row r="522" spans="1:22" ht="33.6" x14ac:dyDescent="0.3">
      <c r="A522" s="53">
        <v>12722</v>
      </c>
      <c r="B522" s="53">
        <v>1227</v>
      </c>
      <c r="C522" s="53">
        <v>53200411</v>
      </c>
      <c r="D522" s="53" t="s">
        <v>1444</v>
      </c>
      <c r="E522" s="54" t="s">
        <v>1445</v>
      </c>
      <c r="F522" s="55">
        <v>16</v>
      </c>
      <c r="G522" s="55" t="s">
        <v>609</v>
      </c>
      <c r="H522" s="55" t="s">
        <v>48</v>
      </c>
      <c r="I522" s="55" t="s">
        <v>604</v>
      </c>
      <c r="J522" s="53">
        <v>12722</v>
      </c>
      <c r="K522" s="53" t="s">
        <v>37</v>
      </c>
      <c r="L522" s="53" t="s">
        <v>37</v>
      </c>
      <c r="M522" s="53" t="s">
        <v>37</v>
      </c>
      <c r="N522" s="53" t="s">
        <v>37</v>
      </c>
      <c r="O522" s="53" t="s">
        <v>37</v>
      </c>
      <c r="P522" s="53" t="s">
        <v>37</v>
      </c>
      <c r="Q522" s="53" t="s">
        <v>37</v>
      </c>
      <c r="R522" s="53" t="s">
        <v>37</v>
      </c>
      <c r="S522" s="53" t="s">
        <v>37</v>
      </c>
      <c r="T522" s="53" t="s">
        <v>605</v>
      </c>
      <c r="U522" s="53" t="s">
        <v>35</v>
      </c>
      <c r="V522" s="56" t="s">
        <v>606</v>
      </c>
    </row>
    <row r="523" spans="1:22" x14ac:dyDescent="0.3">
      <c r="A523" s="53">
        <v>12725</v>
      </c>
      <c r="B523" s="53">
        <v>1208</v>
      </c>
      <c r="C523" s="53">
        <v>53200379</v>
      </c>
      <c r="D523" s="53" t="s">
        <v>1446</v>
      </c>
      <c r="E523" s="54" t="s">
        <v>1447</v>
      </c>
      <c r="F523" s="55">
        <v>3</v>
      </c>
      <c r="G523" s="55" t="s">
        <v>609</v>
      </c>
      <c r="H523" s="55" t="s">
        <v>48</v>
      </c>
      <c r="I523" s="55" t="s">
        <v>604</v>
      </c>
      <c r="J523" s="53">
        <v>12725</v>
      </c>
      <c r="K523" s="53" t="s">
        <v>37</v>
      </c>
      <c r="L523" s="53" t="s">
        <v>37</v>
      </c>
      <c r="M523" s="53" t="s">
        <v>37</v>
      </c>
      <c r="N523" s="53" t="s">
        <v>37</v>
      </c>
      <c r="O523" s="53" t="s">
        <v>37</v>
      </c>
      <c r="P523" s="53" t="s">
        <v>37</v>
      </c>
      <c r="Q523" s="53" t="s">
        <v>37</v>
      </c>
      <c r="R523" s="53" t="s">
        <v>37</v>
      </c>
      <c r="S523" s="53" t="s">
        <v>37</v>
      </c>
      <c r="T523" s="53" t="s">
        <v>605</v>
      </c>
      <c r="U523" s="53" t="s">
        <v>35</v>
      </c>
      <c r="V523" s="56" t="s">
        <v>606</v>
      </c>
    </row>
    <row r="524" spans="1:22" ht="33.6" x14ac:dyDescent="0.3">
      <c r="A524" s="53">
        <v>12726</v>
      </c>
      <c r="B524" s="53">
        <v>1236</v>
      </c>
      <c r="C524" s="53">
        <v>53200418</v>
      </c>
      <c r="D524" s="53" t="s">
        <v>1448</v>
      </c>
      <c r="E524" s="54" t="s">
        <v>1449</v>
      </c>
      <c r="F524" s="55">
        <v>24</v>
      </c>
      <c r="G524" s="55" t="s">
        <v>609</v>
      </c>
      <c r="H524" s="55" t="s">
        <v>48</v>
      </c>
      <c r="I524" s="55" t="s">
        <v>604</v>
      </c>
      <c r="J524" s="53">
        <v>12726</v>
      </c>
      <c r="K524" s="53" t="s">
        <v>37</v>
      </c>
      <c r="L524" s="53" t="s">
        <v>37</v>
      </c>
      <c r="M524" s="53" t="s">
        <v>37</v>
      </c>
      <c r="N524" s="53" t="s">
        <v>37</v>
      </c>
      <c r="O524" s="53" t="s">
        <v>37</v>
      </c>
      <c r="P524" s="53" t="s">
        <v>37</v>
      </c>
      <c r="Q524" s="53" t="s">
        <v>37</v>
      </c>
      <c r="R524" s="53" t="s">
        <v>37</v>
      </c>
      <c r="S524" s="53" t="s">
        <v>37</v>
      </c>
      <c r="T524" s="53" t="s">
        <v>605</v>
      </c>
      <c r="U524" s="53" t="s">
        <v>35</v>
      </c>
      <c r="V524" s="56" t="s">
        <v>606</v>
      </c>
    </row>
    <row r="525" spans="1:22" x14ac:dyDescent="0.3">
      <c r="A525" s="53">
        <v>12727</v>
      </c>
      <c r="B525" s="53">
        <v>1206</v>
      </c>
      <c r="C525" s="53">
        <v>53200378</v>
      </c>
      <c r="D525" s="53" t="s">
        <v>1450</v>
      </c>
      <c r="E525" s="54" t="s">
        <v>1451</v>
      </c>
      <c r="F525" s="55">
        <v>6</v>
      </c>
      <c r="G525" s="55" t="s">
        <v>609</v>
      </c>
      <c r="H525" s="55" t="s">
        <v>48</v>
      </c>
      <c r="I525" s="55" t="s">
        <v>604</v>
      </c>
      <c r="J525" s="53">
        <v>12727</v>
      </c>
      <c r="K525" s="53" t="s">
        <v>37</v>
      </c>
      <c r="L525" s="53" t="s">
        <v>37</v>
      </c>
      <c r="M525" s="53" t="s">
        <v>37</v>
      </c>
      <c r="N525" s="53" t="s">
        <v>37</v>
      </c>
      <c r="O525" s="53" t="s">
        <v>37</v>
      </c>
      <c r="P525" s="53" t="s">
        <v>37</v>
      </c>
      <c r="Q525" s="53" t="s">
        <v>37</v>
      </c>
      <c r="R525" s="53" t="s">
        <v>37</v>
      </c>
      <c r="S525" s="53" t="s">
        <v>37</v>
      </c>
      <c r="T525" s="53" t="s">
        <v>605</v>
      </c>
      <c r="U525" s="53" t="s">
        <v>35</v>
      </c>
      <c r="V525" s="56" t="s">
        <v>606</v>
      </c>
    </row>
    <row r="526" spans="1:22" x14ac:dyDescent="0.3">
      <c r="A526" s="53">
        <v>12728</v>
      </c>
      <c r="B526" s="53">
        <v>1207</v>
      </c>
      <c r="C526" s="53">
        <v>53200378</v>
      </c>
      <c r="D526" s="53" t="s">
        <v>1452</v>
      </c>
      <c r="E526" s="54" t="s">
        <v>1453</v>
      </c>
      <c r="F526" s="55">
        <v>3</v>
      </c>
      <c r="G526" s="55" t="s">
        <v>609</v>
      </c>
      <c r="H526" s="55" t="s">
        <v>48</v>
      </c>
      <c r="I526" s="55" t="s">
        <v>604</v>
      </c>
      <c r="J526" s="53">
        <v>12728</v>
      </c>
      <c r="K526" s="53" t="s">
        <v>37</v>
      </c>
      <c r="L526" s="53" t="s">
        <v>37</v>
      </c>
      <c r="M526" s="53" t="s">
        <v>37</v>
      </c>
      <c r="N526" s="53" t="s">
        <v>37</v>
      </c>
      <c r="O526" s="53" t="s">
        <v>37</v>
      </c>
      <c r="P526" s="53" t="s">
        <v>37</v>
      </c>
      <c r="Q526" s="53" t="s">
        <v>37</v>
      </c>
      <c r="R526" s="53" t="s">
        <v>37</v>
      </c>
      <c r="S526" s="53" t="s">
        <v>37</v>
      </c>
      <c r="T526" s="53" t="s">
        <v>605</v>
      </c>
      <c r="U526" s="53" t="s">
        <v>35</v>
      </c>
      <c r="V526" s="56" t="s">
        <v>606</v>
      </c>
    </row>
    <row r="527" spans="1:22" ht="33.6" x14ac:dyDescent="0.3">
      <c r="A527" s="53">
        <v>12729</v>
      </c>
      <c r="B527" s="53">
        <v>1253</v>
      </c>
      <c r="C527" s="53">
        <v>53200424</v>
      </c>
      <c r="D527" s="53" t="s">
        <v>1454</v>
      </c>
      <c r="E527" s="54" t="s">
        <v>1455</v>
      </c>
      <c r="F527" s="55">
        <v>6</v>
      </c>
      <c r="G527" s="55" t="s">
        <v>609</v>
      </c>
      <c r="H527" s="55" t="s">
        <v>48</v>
      </c>
      <c r="I527" s="55" t="s">
        <v>604</v>
      </c>
      <c r="J527" s="53">
        <v>12729</v>
      </c>
      <c r="K527" s="53" t="s">
        <v>37</v>
      </c>
      <c r="L527" s="53" t="s">
        <v>37</v>
      </c>
      <c r="M527" s="53" t="s">
        <v>37</v>
      </c>
      <c r="N527" s="53" t="s">
        <v>37</v>
      </c>
      <c r="O527" s="53" t="s">
        <v>37</v>
      </c>
      <c r="P527" s="53" t="s">
        <v>37</v>
      </c>
      <c r="Q527" s="53" t="s">
        <v>37</v>
      </c>
      <c r="R527" s="53" t="s">
        <v>37</v>
      </c>
      <c r="S527" s="53" t="s">
        <v>37</v>
      </c>
      <c r="T527" s="53" t="s">
        <v>605</v>
      </c>
      <c r="U527" s="53" t="s">
        <v>35</v>
      </c>
      <c r="V527" s="56" t="s">
        <v>606</v>
      </c>
    </row>
    <row r="528" spans="1:22" ht="33.6" x14ac:dyDescent="0.3">
      <c r="A528" s="53">
        <v>12736</v>
      </c>
      <c r="B528" s="53">
        <v>1254</v>
      </c>
      <c r="C528" s="53">
        <v>53200424</v>
      </c>
      <c r="D528" s="53" t="s">
        <v>1456</v>
      </c>
      <c r="E528" s="54" t="s">
        <v>1457</v>
      </c>
      <c r="F528" s="55">
        <v>9</v>
      </c>
      <c r="G528" s="55" t="s">
        <v>609</v>
      </c>
      <c r="H528" s="55" t="s">
        <v>48</v>
      </c>
      <c r="I528" s="55" t="s">
        <v>604</v>
      </c>
      <c r="J528" s="53">
        <v>12736</v>
      </c>
      <c r="K528" s="53" t="s">
        <v>37</v>
      </c>
      <c r="L528" s="53" t="s">
        <v>37</v>
      </c>
      <c r="M528" s="53" t="s">
        <v>37</v>
      </c>
      <c r="N528" s="53" t="s">
        <v>37</v>
      </c>
      <c r="O528" s="53" t="s">
        <v>37</v>
      </c>
      <c r="P528" s="53" t="s">
        <v>37</v>
      </c>
      <c r="Q528" s="53" t="s">
        <v>37</v>
      </c>
      <c r="R528" s="53" t="s">
        <v>37</v>
      </c>
      <c r="S528" s="53" t="s">
        <v>37</v>
      </c>
      <c r="T528" s="53" t="s">
        <v>605</v>
      </c>
      <c r="U528" s="53" t="s">
        <v>35</v>
      </c>
      <c r="V528" s="56" t="s">
        <v>606</v>
      </c>
    </row>
    <row r="529" spans="1:22" ht="33.6" x14ac:dyDescent="0.3">
      <c r="A529" s="53">
        <v>12737</v>
      </c>
      <c r="B529" s="53">
        <v>1255</v>
      </c>
      <c r="C529" s="53">
        <v>53200424</v>
      </c>
      <c r="D529" s="53" t="s">
        <v>1458</v>
      </c>
      <c r="E529" s="54" t="s">
        <v>1459</v>
      </c>
      <c r="F529" s="55">
        <v>9</v>
      </c>
      <c r="G529" s="55" t="s">
        <v>609</v>
      </c>
      <c r="H529" s="55" t="s">
        <v>48</v>
      </c>
      <c r="I529" s="55" t="s">
        <v>604</v>
      </c>
      <c r="J529" s="53">
        <v>12737</v>
      </c>
      <c r="K529" s="53" t="s">
        <v>37</v>
      </c>
      <c r="L529" s="53" t="s">
        <v>37</v>
      </c>
      <c r="M529" s="53" t="s">
        <v>37</v>
      </c>
      <c r="N529" s="53" t="s">
        <v>37</v>
      </c>
      <c r="O529" s="53" t="s">
        <v>37</v>
      </c>
      <c r="P529" s="53" t="s">
        <v>37</v>
      </c>
      <c r="Q529" s="53" t="s">
        <v>37</v>
      </c>
      <c r="R529" s="53" t="s">
        <v>37</v>
      </c>
      <c r="S529" s="53" t="s">
        <v>37</v>
      </c>
      <c r="T529" s="53" t="s">
        <v>605</v>
      </c>
      <c r="U529" s="53" t="s">
        <v>35</v>
      </c>
      <c r="V529" s="56" t="s">
        <v>606</v>
      </c>
    </row>
    <row r="530" spans="1:22" x14ac:dyDescent="0.3">
      <c r="A530" s="53">
        <v>12740</v>
      </c>
      <c r="B530" s="53">
        <v>1256</v>
      </c>
      <c r="C530" s="53">
        <v>53200424</v>
      </c>
      <c r="D530" s="53" t="s">
        <v>1460</v>
      </c>
      <c r="E530" s="54" t="s">
        <v>1461</v>
      </c>
      <c r="F530" s="55">
        <v>6</v>
      </c>
      <c r="G530" s="55" t="s">
        <v>609</v>
      </c>
      <c r="H530" s="55" t="s">
        <v>48</v>
      </c>
      <c r="I530" s="55" t="s">
        <v>604</v>
      </c>
      <c r="J530" s="53">
        <v>12740</v>
      </c>
      <c r="K530" s="53" t="s">
        <v>37</v>
      </c>
      <c r="L530" s="53" t="s">
        <v>37</v>
      </c>
      <c r="M530" s="53" t="s">
        <v>37</v>
      </c>
      <c r="N530" s="53" t="s">
        <v>37</v>
      </c>
      <c r="O530" s="53" t="s">
        <v>37</v>
      </c>
      <c r="P530" s="53" t="s">
        <v>37</v>
      </c>
      <c r="Q530" s="53" t="s">
        <v>37</v>
      </c>
      <c r="R530" s="53" t="s">
        <v>37</v>
      </c>
      <c r="S530" s="53" t="s">
        <v>37</v>
      </c>
      <c r="T530" s="53" t="s">
        <v>605</v>
      </c>
      <c r="U530" s="53" t="s">
        <v>35</v>
      </c>
      <c r="V530" s="56" t="s">
        <v>606</v>
      </c>
    </row>
    <row r="531" spans="1:22" ht="33.6" x14ac:dyDescent="0.3">
      <c r="A531" s="53">
        <v>12741</v>
      </c>
      <c r="B531" s="53">
        <v>1257</v>
      </c>
      <c r="C531" s="53">
        <v>53200424</v>
      </c>
      <c r="D531" s="53" t="s">
        <v>1462</v>
      </c>
      <c r="E531" s="54" t="s">
        <v>1463</v>
      </c>
      <c r="F531" s="55">
        <v>20</v>
      </c>
      <c r="G531" s="55" t="s">
        <v>609</v>
      </c>
      <c r="H531" s="55" t="s">
        <v>48</v>
      </c>
      <c r="I531" s="55" t="s">
        <v>604</v>
      </c>
      <c r="J531" s="53">
        <v>12741</v>
      </c>
      <c r="K531" s="53" t="s">
        <v>37</v>
      </c>
      <c r="L531" s="53" t="s">
        <v>37</v>
      </c>
      <c r="M531" s="53" t="s">
        <v>37</v>
      </c>
      <c r="N531" s="53" t="s">
        <v>37</v>
      </c>
      <c r="O531" s="53" t="s">
        <v>37</v>
      </c>
      <c r="P531" s="53" t="s">
        <v>37</v>
      </c>
      <c r="Q531" s="53" t="s">
        <v>37</v>
      </c>
      <c r="R531" s="53" t="s">
        <v>37</v>
      </c>
      <c r="S531" s="53" t="s">
        <v>37</v>
      </c>
      <c r="T531" s="53" t="s">
        <v>605</v>
      </c>
      <c r="U531" s="53" t="s">
        <v>35</v>
      </c>
      <c r="V531" s="56" t="s">
        <v>606</v>
      </c>
    </row>
    <row r="532" spans="1:22" x14ac:dyDescent="0.3">
      <c r="A532" s="53">
        <v>12745</v>
      </c>
      <c r="B532" s="53">
        <v>1042</v>
      </c>
      <c r="C532" s="53">
        <v>53200339</v>
      </c>
      <c r="D532" s="53" t="s">
        <v>1464</v>
      </c>
      <c r="E532" s="54" t="s">
        <v>1465</v>
      </c>
      <c r="F532" s="55">
        <v>18</v>
      </c>
      <c r="G532" s="55" t="s">
        <v>609</v>
      </c>
      <c r="H532" s="55" t="s">
        <v>48</v>
      </c>
      <c r="I532" s="55" t="s">
        <v>604</v>
      </c>
      <c r="J532" s="53">
        <v>12745</v>
      </c>
      <c r="K532" s="53" t="s">
        <v>37</v>
      </c>
      <c r="L532" s="53" t="s">
        <v>37</v>
      </c>
      <c r="M532" s="53" t="s">
        <v>37</v>
      </c>
      <c r="N532" s="53" t="s">
        <v>37</v>
      </c>
      <c r="O532" s="53" t="s">
        <v>37</v>
      </c>
      <c r="P532" s="53" t="s">
        <v>37</v>
      </c>
      <c r="Q532" s="53" t="s">
        <v>37</v>
      </c>
      <c r="R532" s="53" t="s">
        <v>37</v>
      </c>
      <c r="S532" s="53" t="s">
        <v>37</v>
      </c>
      <c r="T532" s="53" t="s">
        <v>605</v>
      </c>
      <c r="U532" s="53" t="s">
        <v>35</v>
      </c>
      <c r="V532" s="56" t="s">
        <v>606</v>
      </c>
    </row>
    <row r="533" spans="1:22" x14ac:dyDescent="0.3">
      <c r="A533" s="53">
        <v>12746</v>
      </c>
      <c r="B533" s="53">
        <v>1043</v>
      </c>
      <c r="C533" s="53">
        <v>53200339</v>
      </c>
      <c r="D533" s="53" t="s">
        <v>1466</v>
      </c>
      <c r="E533" s="54" t="s">
        <v>1467</v>
      </c>
      <c r="F533" s="55">
        <v>15</v>
      </c>
      <c r="G533" s="55" t="s">
        <v>609</v>
      </c>
      <c r="H533" s="55" t="s">
        <v>48</v>
      </c>
      <c r="I533" s="55" t="s">
        <v>604</v>
      </c>
      <c r="J533" s="53">
        <v>12746</v>
      </c>
      <c r="K533" s="53" t="s">
        <v>37</v>
      </c>
      <c r="L533" s="53" t="s">
        <v>37</v>
      </c>
      <c r="M533" s="53" t="s">
        <v>37</v>
      </c>
      <c r="N533" s="53" t="s">
        <v>37</v>
      </c>
      <c r="O533" s="53" t="s">
        <v>37</v>
      </c>
      <c r="P533" s="53" t="s">
        <v>37</v>
      </c>
      <c r="Q533" s="53" t="s">
        <v>37</v>
      </c>
      <c r="R533" s="53" t="s">
        <v>37</v>
      </c>
      <c r="S533" s="53" t="s">
        <v>37</v>
      </c>
      <c r="T533" s="53" t="s">
        <v>605</v>
      </c>
      <c r="U533" s="53" t="s">
        <v>35</v>
      </c>
      <c r="V533" s="56" t="s">
        <v>606</v>
      </c>
    </row>
    <row r="534" spans="1:22" x14ac:dyDescent="0.3">
      <c r="A534" s="53">
        <v>12749</v>
      </c>
      <c r="B534" s="53">
        <v>1044</v>
      </c>
      <c r="C534" s="53">
        <v>53200339</v>
      </c>
      <c r="D534" s="53" t="s">
        <v>1468</v>
      </c>
      <c r="E534" s="54" t="s">
        <v>1469</v>
      </c>
      <c r="F534" s="55">
        <v>30</v>
      </c>
      <c r="G534" s="55" t="s">
        <v>609</v>
      </c>
      <c r="H534" s="55" t="s">
        <v>48</v>
      </c>
      <c r="I534" s="55" t="s">
        <v>604</v>
      </c>
      <c r="J534" s="53">
        <v>12749</v>
      </c>
      <c r="K534" s="53" t="s">
        <v>37</v>
      </c>
      <c r="L534" s="53" t="s">
        <v>37</v>
      </c>
      <c r="M534" s="53" t="s">
        <v>37</v>
      </c>
      <c r="N534" s="53" t="s">
        <v>37</v>
      </c>
      <c r="O534" s="53" t="s">
        <v>37</v>
      </c>
      <c r="P534" s="53" t="s">
        <v>37</v>
      </c>
      <c r="Q534" s="53" t="s">
        <v>37</v>
      </c>
      <c r="R534" s="53" t="s">
        <v>37</v>
      </c>
      <c r="S534" s="53" t="s">
        <v>37</v>
      </c>
      <c r="T534" s="53" t="s">
        <v>605</v>
      </c>
      <c r="U534" s="53" t="s">
        <v>35</v>
      </c>
      <c r="V534" s="56" t="s">
        <v>606</v>
      </c>
    </row>
    <row r="535" spans="1:22" ht="33.6" x14ac:dyDescent="0.3">
      <c r="A535" s="53">
        <v>12751</v>
      </c>
      <c r="B535" s="53">
        <v>697</v>
      </c>
      <c r="C535" s="53">
        <v>53200001</v>
      </c>
      <c r="D535" s="53" t="s">
        <v>1470</v>
      </c>
      <c r="E535" s="54" t="s">
        <v>1471</v>
      </c>
      <c r="F535" s="55">
        <v>18</v>
      </c>
      <c r="G535" s="55" t="s">
        <v>609</v>
      </c>
      <c r="H535" s="55" t="s">
        <v>48</v>
      </c>
      <c r="I535" s="55" t="s">
        <v>604</v>
      </c>
      <c r="J535" s="53">
        <v>12751</v>
      </c>
      <c r="K535" s="53" t="s">
        <v>37</v>
      </c>
      <c r="L535" s="53" t="s">
        <v>37</v>
      </c>
      <c r="M535" s="53" t="s">
        <v>37</v>
      </c>
      <c r="N535" s="53" t="s">
        <v>37</v>
      </c>
      <c r="O535" s="53" t="s">
        <v>37</v>
      </c>
      <c r="P535" s="53" t="s">
        <v>37</v>
      </c>
      <c r="Q535" s="53" t="s">
        <v>37</v>
      </c>
      <c r="R535" s="53" t="s">
        <v>37</v>
      </c>
      <c r="S535" s="53" t="s">
        <v>37</v>
      </c>
      <c r="T535" s="53" t="s">
        <v>605</v>
      </c>
      <c r="U535" s="53" t="s">
        <v>35</v>
      </c>
      <c r="V535" s="56" t="s">
        <v>606</v>
      </c>
    </row>
    <row r="536" spans="1:22" ht="33.6" x14ac:dyDescent="0.3">
      <c r="A536" s="53">
        <v>12752</v>
      </c>
      <c r="B536" s="53">
        <v>698</v>
      </c>
      <c r="C536" s="53">
        <v>53200001</v>
      </c>
      <c r="D536" s="53" t="s">
        <v>1472</v>
      </c>
      <c r="E536" s="54" t="s">
        <v>1473</v>
      </c>
      <c r="F536" s="55">
        <v>30</v>
      </c>
      <c r="G536" s="55" t="s">
        <v>609</v>
      </c>
      <c r="H536" s="55" t="s">
        <v>48</v>
      </c>
      <c r="I536" s="55" t="s">
        <v>604</v>
      </c>
      <c r="J536" s="53">
        <v>12752</v>
      </c>
      <c r="K536" s="53" t="s">
        <v>37</v>
      </c>
      <c r="L536" s="53" t="s">
        <v>37</v>
      </c>
      <c r="M536" s="53" t="s">
        <v>37</v>
      </c>
      <c r="N536" s="53" t="s">
        <v>37</v>
      </c>
      <c r="O536" s="53" t="s">
        <v>37</v>
      </c>
      <c r="P536" s="53" t="s">
        <v>37</v>
      </c>
      <c r="Q536" s="53" t="s">
        <v>37</v>
      </c>
      <c r="R536" s="53" t="s">
        <v>37</v>
      </c>
      <c r="S536" s="53" t="s">
        <v>37</v>
      </c>
      <c r="T536" s="53" t="s">
        <v>605</v>
      </c>
      <c r="U536" s="53" t="s">
        <v>35</v>
      </c>
      <c r="V536" s="56" t="s">
        <v>606</v>
      </c>
    </row>
    <row r="537" spans="1:22" x14ac:dyDescent="0.3">
      <c r="A537" s="53">
        <v>12753</v>
      </c>
      <c r="B537" s="53">
        <v>699</v>
      </c>
      <c r="C537" s="53">
        <v>53200001</v>
      </c>
      <c r="D537" s="53" t="s">
        <v>1474</v>
      </c>
      <c r="E537" s="54" t="s">
        <v>1475</v>
      </c>
      <c r="F537" s="55">
        <v>15</v>
      </c>
      <c r="G537" s="55" t="s">
        <v>609</v>
      </c>
      <c r="H537" s="55" t="s">
        <v>48</v>
      </c>
      <c r="I537" s="55" t="s">
        <v>604</v>
      </c>
      <c r="J537" s="53">
        <v>12753</v>
      </c>
      <c r="K537" s="53" t="s">
        <v>37</v>
      </c>
      <c r="L537" s="53" t="s">
        <v>37</v>
      </c>
      <c r="M537" s="53" t="s">
        <v>37</v>
      </c>
      <c r="N537" s="53" t="s">
        <v>37</v>
      </c>
      <c r="O537" s="53" t="s">
        <v>37</v>
      </c>
      <c r="P537" s="53" t="s">
        <v>37</v>
      </c>
      <c r="Q537" s="53" t="s">
        <v>37</v>
      </c>
      <c r="R537" s="53" t="s">
        <v>37</v>
      </c>
      <c r="S537" s="53" t="s">
        <v>37</v>
      </c>
      <c r="T537" s="53" t="s">
        <v>605</v>
      </c>
      <c r="U537" s="53" t="s">
        <v>35</v>
      </c>
      <c r="V537" s="56" t="s">
        <v>606</v>
      </c>
    </row>
    <row r="538" spans="1:22" ht="33.6" x14ac:dyDescent="0.3">
      <c r="A538" s="53">
        <v>12754</v>
      </c>
      <c r="B538" s="53">
        <v>700</v>
      </c>
      <c r="C538" s="53">
        <v>53200001</v>
      </c>
      <c r="D538" s="53" t="s">
        <v>1476</v>
      </c>
      <c r="E538" s="54" t="s">
        <v>1477</v>
      </c>
      <c r="F538" s="55">
        <v>3</v>
      </c>
      <c r="G538" s="55" t="s">
        <v>609</v>
      </c>
      <c r="H538" s="55" t="s">
        <v>48</v>
      </c>
      <c r="I538" s="55" t="s">
        <v>604</v>
      </c>
      <c r="J538" s="53">
        <v>12754</v>
      </c>
      <c r="K538" s="53" t="s">
        <v>37</v>
      </c>
      <c r="L538" s="53" t="s">
        <v>37</v>
      </c>
      <c r="M538" s="53" t="s">
        <v>37</v>
      </c>
      <c r="N538" s="53" t="s">
        <v>37</v>
      </c>
      <c r="O538" s="53" t="s">
        <v>37</v>
      </c>
      <c r="P538" s="53" t="s">
        <v>37</v>
      </c>
      <c r="Q538" s="53" t="s">
        <v>37</v>
      </c>
      <c r="R538" s="53" t="s">
        <v>37</v>
      </c>
      <c r="S538" s="53" t="s">
        <v>37</v>
      </c>
      <c r="T538" s="53" t="s">
        <v>605</v>
      </c>
      <c r="U538" s="53" t="s">
        <v>35</v>
      </c>
      <c r="V538" s="56" t="s">
        <v>606</v>
      </c>
    </row>
    <row r="539" spans="1:22" x14ac:dyDescent="0.3">
      <c r="A539" s="53">
        <v>12755</v>
      </c>
      <c r="B539" s="53">
        <v>701</v>
      </c>
      <c r="C539" s="53">
        <v>53200001</v>
      </c>
      <c r="D539" s="53" t="s">
        <v>1478</v>
      </c>
      <c r="E539" s="54" t="s">
        <v>1479</v>
      </c>
      <c r="F539" s="55">
        <v>9</v>
      </c>
      <c r="G539" s="55" t="s">
        <v>609</v>
      </c>
      <c r="H539" s="55" t="s">
        <v>48</v>
      </c>
      <c r="I539" s="55" t="s">
        <v>604</v>
      </c>
      <c r="J539" s="53">
        <v>12755</v>
      </c>
      <c r="K539" s="53" t="s">
        <v>37</v>
      </c>
      <c r="L539" s="53" t="s">
        <v>37</v>
      </c>
      <c r="M539" s="53" t="s">
        <v>37</v>
      </c>
      <c r="N539" s="53" t="s">
        <v>37</v>
      </c>
      <c r="O539" s="53" t="s">
        <v>37</v>
      </c>
      <c r="P539" s="53" t="s">
        <v>37</v>
      </c>
      <c r="Q539" s="53" t="s">
        <v>37</v>
      </c>
      <c r="R539" s="53" t="s">
        <v>37</v>
      </c>
      <c r="S539" s="53" t="s">
        <v>37</v>
      </c>
      <c r="T539" s="53" t="s">
        <v>605</v>
      </c>
      <c r="U539" s="53" t="s">
        <v>35</v>
      </c>
      <c r="V539" s="56" t="s">
        <v>606</v>
      </c>
    </row>
    <row r="540" spans="1:22" x14ac:dyDescent="0.3">
      <c r="A540" s="53">
        <v>12758</v>
      </c>
      <c r="B540" s="53">
        <v>702</v>
      </c>
      <c r="C540" s="53">
        <v>53200001</v>
      </c>
      <c r="D540" s="53" t="s">
        <v>1480</v>
      </c>
      <c r="E540" s="54" t="s">
        <v>1481</v>
      </c>
      <c r="F540" s="55">
        <v>6</v>
      </c>
      <c r="G540" s="55" t="s">
        <v>609</v>
      </c>
      <c r="H540" s="55" t="s">
        <v>48</v>
      </c>
      <c r="I540" s="55" t="s">
        <v>604</v>
      </c>
      <c r="J540" s="53">
        <v>12758</v>
      </c>
      <c r="K540" s="53" t="s">
        <v>37</v>
      </c>
      <c r="L540" s="53" t="s">
        <v>37</v>
      </c>
      <c r="M540" s="53" t="s">
        <v>37</v>
      </c>
      <c r="N540" s="53" t="s">
        <v>37</v>
      </c>
      <c r="O540" s="53" t="s">
        <v>37</v>
      </c>
      <c r="P540" s="53" t="s">
        <v>37</v>
      </c>
      <c r="Q540" s="53" t="s">
        <v>37</v>
      </c>
      <c r="R540" s="53" t="s">
        <v>37</v>
      </c>
      <c r="S540" s="53" t="s">
        <v>37</v>
      </c>
      <c r="T540" s="53" t="s">
        <v>605</v>
      </c>
      <c r="U540" s="53" t="s">
        <v>35</v>
      </c>
      <c r="V540" s="56" t="s">
        <v>606</v>
      </c>
    </row>
    <row r="541" spans="1:22" ht="33.6" x14ac:dyDescent="0.3">
      <c r="A541" s="53">
        <v>12759</v>
      </c>
      <c r="B541" s="53">
        <v>703</v>
      </c>
      <c r="C541" s="53">
        <v>53200001</v>
      </c>
      <c r="D541" s="53" t="s">
        <v>1482</v>
      </c>
      <c r="E541" s="54" t="s">
        <v>1483</v>
      </c>
      <c r="F541" s="55">
        <v>24</v>
      </c>
      <c r="G541" s="55" t="s">
        <v>609</v>
      </c>
      <c r="H541" s="55" t="s">
        <v>48</v>
      </c>
      <c r="I541" s="55" t="s">
        <v>604</v>
      </c>
      <c r="J541" s="53">
        <v>12759</v>
      </c>
      <c r="K541" s="53" t="s">
        <v>37</v>
      </c>
      <c r="L541" s="53" t="s">
        <v>37</v>
      </c>
      <c r="M541" s="53" t="s">
        <v>37</v>
      </c>
      <c r="N541" s="53" t="s">
        <v>37</v>
      </c>
      <c r="O541" s="53" t="s">
        <v>37</v>
      </c>
      <c r="P541" s="53" t="s">
        <v>37</v>
      </c>
      <c r="Q541" s="53" t="s">
        <v>37</v>
      </c>
      <c r="R541" s="53" t="s">
        <v>37</v>
      </c>
      <c r="S541" s="53" t="s">
        <v>37</v>
      </c>
      <c r="T541" s="53" t="s">
        <v>605</v>
      </c>
      <c r="U541" s="53" t="s">
        <v>35</v>
      </c>
      <c r="V541" s="56" t="s">
        <v>606</v>
      </c>
    </row>
    <row r="542" spans="1:22" ht="33.6" x14ac:dyDescent="0.3">
      <c r="A542" s="53">
        <v>12760</v>
      </c>
      <c r="B542" s="53">
        <v>704</v>
      </c>
      <c r="C542" s="53">
        <v>53200001</v>
      </c>
      <c r="D542" s="53" t="s">
        <v>1484</v>
      </c>
      <c r="E542" s="54" t="s">
        <v>1485</v>
      </c>
      <c r="F542" s="55">
        <v>6</v>
      </c>
      <c r="G542" s="55" t="s">
        <v>609</v>
      </c>
      <c r="H542" s="55" t="s">
        <v>48</v>
      </c>
      <c r="I542" s="55" t="s">
        <v>604</v>
      </c>
      <c r="J542" s="53">
        <v>12760</v>
      </c>
      <c r="K542" s="53" t="s">
        <v>37</v>
      </c>
      <c r="L542" s="53" t="s">
        <v>37</v>
      </c>
      <c r="M542" s="53" t="s">
        <v>37</v>
      </c>
      <c r="N542" s="53" t="s">
        <v>37</v>
      </c>
      <c r="O542" s="53" t="s">
        <v>37</v>
      </c>
      <c r="P542" s="53" t="s">
        <v>37</v>
      </c>
      <c r="Q542" s="53" t="s">
        <v>37</v>
      </c>
      <c r="R542" s="53" t="s">
        <v>37</v>
      </c>
      <c r="S542" s="53" t="s">
        <v>37</v>
      </c>
      <c r="T542" s="53" t="s">
        <v>605</v>
      </c>
      <c r="U542" s="53" t="s">
        <v>35</v>
      </c>
      <c r="V542" s="56" t="s">
        <v>606</v>
      </c>
    </row>
    <row r="543" spans="1:22" ht="33.6" x14ac:dyDescent="0.3">
      <c r="A543" s="53">
        <v>12764</v>
      </c>
      <c r="B543" s="53">
        <v>705</v>
      </c>
      <c r="C543" s="53">
        <v>53200003</v>
      </c>
      <c r="D543" s="53" t="s">
        <v>1486</v>
      </c>
      <c r="E543" s="54" t="s">
        <v>1487</v>
      </c>
      <c r="F543" s="55">
        <v>12</v>
      </c>
      <c r="G543" s="55" t="s">
        <v>609</v>
      </c>
      <c r="H543" s="55" t="s">
        <v>48</v>
      </c>
      <c r="I543" s="55" t="s">
        <v>604</v>
      </c>
      <c r="J543" s="53">
        <v>12764</v>
      </c>
      <c r="K543" s="53" t="s">
        <v>37</v>
      </c>
      <c r="L543" s="53" t="s">
        <v>37</v>
      </c>
      <c r="M543" s="53" t="s">
        <v>37</v>
      </c>
      <c r="N543" s="53" t="s">
        <v>37</v>
      </c>
      <c r="O543" s="53" t="s">
        <v>37</v>
      </c>
      <c r="P543" s="53" t="s">
        <v>37</v>
      </c>
      <c r="Q543" s="53" t="s">
        <v>37</v>
      </c>
      <c r="R543" s="53" t="s">
        <v>37</v>
      </c>
      <c r="S543" s="53" t="s">
        <v>37</v>
      </c>
      <c r="T543" s="53" t="s">
        <v>605</v>
      </c>
      <c r="U543" s="53" t="s">
        <v>35</v>
      </c>
      <c r="V543" s="56" t="s">
        <v>606</v>
      </c>
    </row>
    <row r="544" spans="1:22" ht="33.6" x14ac:dyDescent="0.3">
      <c r="A544" s="53">
        <v>12765</v>
      </c>
      <c r="B544" s="53">
        <v>706</v>
      </c>
      <c r="C544" s="53">
        <v>53200003</v>
      </c>
      <c r="D544" s="53" t="s">
        <v>1488</v>
      </c>
      <c r="E544" s="54" t="s">
        <v>1489</v>
      </c>
      <c r="F544" s="55">
        <v>12</v>
      </c>
      <c r="G544" s="55" t="s">
        <v>609</v>
      </c>
      <c r="H544" s="55" t="s">
        <v>48</v>
      </c>
      <c r="I544" s="55" t="s">
        <v>604</v>
      </c>
      <c r="J544" s="53">
        <v>12765</v>
      </c>
      <c r="K544" s="53" t="s">
        <v>37</v>
      </c>
      <c r="L544" s="53" t="s">
        <v>37</v>
      </c>
      <c r="M544" s="53" t="s">
        <v>37</v>
      </c>
      <c r="N544" s="53" t="s">
        <v>37</v>
      </c>
      <c r="O544" s="53" t="s">
        <v>37</v>
      </c>
      <c r="P544" s="53" t="s">
        <v>37</v>
      </c>
      <c r="Q544" s="53" t="s">
        <v>37</v>
      </c>
      <c r="R544" s="53" t="s">
        <v>37</v>
      </c>
      <c r="S544" s="53" t="s">
        <v>37</v>
      </c>
      <c r="T544" s="53" t="s">
        <v>605</v>
      </c>
      <c r="U544" s="53" t="s">
        <v>35</v>
      </c>
      <c r="V544" s="56" t="s">
        <v>606</v>
      </c>
    </row>
    <row r="545" spans="1:22" ht="33.6" x14ac:dyDescent="0.3">
      <c r="A545" s="53">
        <v>12766</v>
      </c>
      <c r="B545" s="53">
        <v>707</v>
      </c>
      <c r="C545" s="53">
        <v>53200003</v>
      </c>
      <c r="D545" s="53" t="s">
        <v>1490</v>
      </c>
      <c r="E545" s="54" t="s">
        <v>1491</v>
      </c>
      <c r="F545" s="55">
        <v>12</v>
      </c>
      <c r="G545" s="55" t="s">
        <v>609</v>
      </c>
      <c r="H545" s="55" t="s">
        <v>48</v>
      </c>
      <c r="I545" s="55" t="s">
        <v>604</v>
      </c>
      <c r="J545" s="53">
        <v>12766</v>
      </c>
      <c r="K545" s="53" t="s">
        <v>37</v>
      </c>
      <c r="L545" s="53" t="s">
        <v>37</v>
      </c>
      <c r="M545" s="53" t="s">
        <v>37</v>
      </c>
      <c r="N545" s="53" t="s">
        <v>37</v>
      </c>
      <c r="O545" s="53" t="s">
        <v>37</v>
      </c>
      <c r="P545" s="53" t="s">
        <v>37</v>
      </c>
      <c r="Q545" s="53" t="s">
        <v>37</v>
      </c>
      <c r="R545" s="53" t="s">
        <v>37</v>
      </c>
      <c r="S545" s="53" t="s">
        <v>37</v>
      </c>
      <c r="T545" s="53" t="s">
        <v>605</v>
      </c>
      <c r="U545" s="53" t="s">
        <v>35</v>
      </c>
      <c r="V545" s="56" t="s">
        <v>606</v>
      </c>
    </row>
    <row r="546" spans="1:22" x14ac:dyDescent="0.3">
      <c r="A546" s="53">
        <v>12768</v>
      </c>
      <c r="B546" s="53">
        <v>708</v>
      </c>
      <c r="C546" s="53">
        <v>53200003</v>
      </c>
      <c r="D546" s="53" t="s">
        <v>1492</v>
      </c>
      <c r="E546" s="54" t="s">
        <v>1493</v>
      </c>
      <c r="F546" s="55">
        <v>18</v>
      </c>
      <c r="G546" s="55" t="s">
        <v>609</v>
      </c>
      <c r="H546" s="55" t="s">
        <v>48</v>
      </c>
      <c r="I546" s="55" t="s">
        <v>604</v>
      </c>
      <c r="J546" s="53">
        <v>12768</v>
      </c>
      <c r="K546" s="53" t="s">
        <v>37</v>
      </c>
      <c r="L546" s="53" t="s">
        <v>37</v>
      </c>
      <c r="M546" s="53" t="s">
        <v>37</v>
      </c>
      <c r="N546" s="53" t="s">
        <v>37</v>
      </c>
      <c r="O546" s="53" t="s">
        <v>37</v>
      </c>
      <c r="P546" s="53" t="s">
        <v>37</v>
      </c>
      <c r="Q546" s="53" t="s">
        <v>37</v>
      </c>
      <c r="R546" s="53" t="s">
        <v>37</v>
      </c>
      <c r="S546" s="53" t="s">
        <v>37</v>
      </c>
      <c r="T546" s="53" t="s">
        <v>605</v>
      </c>
      <c r="U546" s="53" t="s">
        <v>35</v>
      </c>
      <c r="V546" s="56" t="s">
        <v>606</v>
      </c>
    </row>
    <row r="547" spans="1:22" x14ac:dyDescent="0.3">
      <c r="A547" s="53">
        <v>12771</v>
      </c>
      <c r="B547" s="53">
        <v>1171</v>
      </c>
      <c r="C547" s="53">
        <v>53200372</v>
      </c>
      <c r="D547" s="53" t="s">
        <v>1494</v>
      </c>
      <c r="E547" s="54" t="s">
        <v>1495</v>
      </c>
      <c r="F547" s="55">
        <v>6</v>
      </c>
      <c r="G547" s="55" t="s">
        <v>609</v>
      </c>
      <c r="H547" s="55" t="s">
        <v>48</v>
      </c>
      <c r="I547" s="55" t="s">
        <v>604</v>
      </c>
      <c r="J547" s="53">
        <v>12771</v>
      </c>
      <c r="K547" s="53" t="s">
        <v>37</v>
      </c>
      <c r="L547" s="53" t="s">
        <v>37</v>
      </c>
      <c r="M547" s="53" t="s">
        <v>37</v>
      </c>
      <c r="N547" s="53" t="s">
        <v>37</v>
      </c>
      <c r="O547" s="53" t="s">
        <v>37</v>
      </c>
      <c r="P547" s="53" t="s">
        <v>37</v>
      </c>
      <c r="Q547" s="53" t="s">
        <v>37</v>
      </c>
      <c r="R547" s="53" t="s">
        <v>37</v>
      </c>
      <c r="S547" s="53" t="s">
        <v>37</v>
      </c>
      <c r="T547" s="53" t="s">
        <v>605</v>
      </c>
      <c r="U547" s="53" t="s">
        <v>35</v>
      </c>
      <c r="V547" s="56" t="s">
        <v>606</v>
      </c>
    </row>
    <row r="548" spans="1:22" ht="33.6" x14ac:dyDescent="0.3">
      <c r="A548" s="53">
        <v>12780</v>
      </c>
      <c r="B548" s="53">
        <v>1172</v>
      </c>
      <c r="C548" s="53">
        <v>53200372</v>
      </c>
      <c r="D548" s="53" t="s">
        <v>1496</v>
      </c>
      <c r="E548" s="54" t="s">
        <v>1497</v>
      </c>
      <c r="F548" s="55">
        <v>2</v>
      </c>
      <c r="G548" s="55" t="s">
        <v>609</v>
      </c>
      <c r="H548" s="55" t="s">
        <v>48</v>
      </c>
      <c r="I548" s="55" t="s">
        <v>604</v>
      </c>
      <c r="J548" s="53">
        <v>12780</v>
      </c>
      <c r="K548" s="53" t="s">
        <v>37</v>
      </c>
      <c r="L548" s="53" t="s">
        <v>37</v>
      </c>
      <c r="M548" s="53" t="s">
        <v>37</v>
      </c>
      <c r="N548" s="53" t="s">
        <v>37</v>
      </c>
      <c r="O548" s="53" t="s">
        <v>37</v>
      </c>
      <c r="P548" s="53" t="s">
        <v>37</v>
      </c>
      <c r="Q548" s="53" t="s">
        <v>37</v>
      </c>
      <c r="R548" s="53" t="s">
        <v>37</v>
      </c>
      <c r="S548" s="53" t="s">
        <v>37</v>
      </c>
      <c r="T548" s="53" t="s">
        <v>605</v>
      </c>
      <c r="U548" s="53" t="s">
        <v>35</v>
      </c>
      <c r="V548" s="56" t="s">
        <v>606</v>
      </c>
    </row>
    <row r="549" spans="1:22" ht="50.4" x14ac:dyDescent="0.3">
      <c r="A549" s="53">
        <v>12782</v>
      </c>
      <c r="B549" s="53">
        <v>1173</v>
      </c>
      <c r="C549" s="53">
        <v>53200372</v>
      </c>
      <c r="D549" s="53" t="s">
        <v>1498</v>
      </c>
      <c r="E549" s="54" t="s">
        <v>1499</v>
      </c>
      <c r="F549" s="55">
        <v>8</v>
      </c>
      <c r="G549" s="55" t="s">
        <v>609</v>
      </c>
      <c r="H549" s="55" t="s">
        <v>48</v>
      </c>
      <c r="I549" s="55" t="s">
        <v>604</v>
      </c>
      <c r="J549" s="53">
        <v>12782</v>
      </c>
      <c r="K549" s="53" t="s">
        <v>37</v>
      </c>
      <c r="L549" s="53" t="s">
        <v>37</v>
      </c>
      <c r="M549" s="53" t="s">
        <v>37</v>
      </c>
      <c r="N549" s="53" t="s">
        <v>37</v>
      </c>
      <c r="O549" s="53" t="s">
        <v>37</v>
      </c>
      <c r="P549" s="53" t="s">
        <v>37</v>
      </c>
      <c r="Q549" s="53" t="s">
        <v>37</v>
      </c>
      <c r="R549" s="53" t="s">
        <v>37</v>
      </c>
      <c r="S549" s="53" t="s">
        <v>37</v>
      </c>
      <c r="T549" s="53" t="s">
        <v>605</v>
      </c>
      <c r="U549" s="53" t="s">
        <v>35</v>
      </c>
      <c r="V549" s="56" t="s">
        <v>606</v>
      </c>
    </row>
    <row r="550" spans="1:22" x14ac:dyDescent="0.3">
      <c r="A550" s="53">
        <v>12783</v>
      </c>
      <c r="B550" s="53">
        <v>1174</v>
      </c>
      <c r="C550" s="53">
        <v>53200372</v>
      </c>
      <c r="D550" s="53" t="s">
        <v>1500</v>
      </c>
      <c r="E550" s="54" t="s">
        <v>1501</v>
      </c>
      <c r="F550" s="55">
        <v>24</v>
      </c>
      <c r="G550" s="55" t="s">
        <v>609</v>
      </c>
      <c r="H550" s="55" t="s">
        <v>48</v>
      </c>
      <c r="I550" s="55" t="s">
        <v>604</v>
      </c>
      <c r="J550" s="53">
        <v>12783</v>
      </c>
      <c r="K550" s="53" t="s">
        <v>37</v>
      </c>
      <c r="L550" s="53" t="s">
        <v>37</v>
      </c>
      <c r="M550" s="53" t="s">
        <v>37</v>
      </c>
      <c r="N550" s="53" t="s">
        <v>37</v>
      </c>
      <c r="O550" s="53" t="s">
        <v>37</v>
      </c>
      <c r="P550" s="53" t="s">
        <v>37</v>
      </c>
      <c r="Q550" s="53" t="s">
        <v>37</v>
      </c>
      <c r="R550" s="53" t="s">
        <v>37</v>
      </c>
      <c r="S550" s="53" t="s">
        <v>37</v>
      </c>
      <c r="T550" s="53" t="s">
        <v>605</v>
      </c>
      <c r="U550" s="53" t="s">
        <v>35</v>
      </c>
      <c r="V550" s="56" t="s">
        <v>606</v>
      </c>
    </row>
    <row r="551" spans="1:22" ht="33.6" x14ac:dyDescent="0.3">
      <c r="A551" s="53">
        <v>12785</v>
      </c>
      <c r="B551" s="53">
        <v>1176</v>
      </c>
      <c r="C551" s="53">
        <v>53200373</v>
      </c>
      <c r="D551" s="53" t="s">
        <v>1502</v>
      </c>
      <c r="E551" s="54" t="s">
        <v>1503</v>
      </c>
      <c r="F551" s="55">
        <v>12</v>
      </c>
      <c r="G551" s="55" t="s">
        <v>609</v>
      </c>
      <c r="H551" s="55" t="s">
        <v>48</v>
      </c>
      <c r="I551" s="55" t="s">
        <v>604</v>
      </c>
      <c r="J551" s="53">
        <v>12785</v>
      </c>
      <c r="K551" s="53" t="s">
        <v>37</v>
      </c>
      <c r="L551" s="53" t="s">
        <v>37</v>
      </c>
      <c r="M551" s="53" t="s">
        <v>37</v>
      </c>
      <c r="N551" s="53" t="s">
        <v>37</v>
      </c>
      <c r="O551" s="53" t="s">
        <v>37</v>
      </c>
      <c r="P551" s="53" t="s">
        <v>37</v>
      </c>
      <c r="Q551" s="53" t="s">
        <v>37</v>
      </c>
      <c r="R551" s="53" t="s">
        <v>37</v>
      </c>
      <c r="S551" s="53" t="s">
        <v>37</v>
      </c>
      <c r="T551" s="53" t="s">
        <v>605</v>
      </c>
      <c r="U551" s="53" t="s">
        <v>35</v>
      </c>
      <c r="V551" s="56" t="s">
        <v>606</v>
      </c>
    </row>
    <row r="552" spans="1:22" ht="33.6" x14ac:dyDescent="0.3">
      <c r="A552" s="53">
        <v>12794</v>
      </c>
      <c r="B552" s="53">
        <v>560</v>
      </c>
      <c r="C552" s="53">
        <v>53100381</v>
      </c>
      <c r="D552" s="53" t="s">
        <v>1504</v>
      </c>
      <c r="E552" s="54" t="s">
        <v>1505</v>
      </c>
      <c r="F552" s="55">
        <v>3</v>
      </c>
      <c r="G552" s="55" t="s">
        <v>108</v>
      </c>
      <c r="H552" s="55" t="s">
        <v>620</v>
      </c>
      <c r="I552" s="55" t="s">
        <v>604</v>
      </c>
      <c r="J552" s="53">
        <v>12794</v>
      </c>
      <c r="K552" s="53" t="s">
        <v>37</v>
      </c>
      <c r="L552" s="53" t="s">
        <v>37</v>
      </c>
      <c r="M552" s="53" t="s">
        <v>35</v>
      </c>
      <c r="N552" s="53" t="s">
        <v>37</v>
      </c>
      <c r="O552" s="53" t="s">
        <v>37</v>
      </c>
      <c r="P552" s="53" t="s">
        <v>37</v>
      </c>
      <c r="Q552" s="53" t="s">
        <v>37</v>
      </c>
      <c r="R552" s="53" t="s">
        <v>38</v>
      </c>
      <c r="S552" s="53" t="s">
        <v>35</v>
      </c>
      <c r="T552" s="53" t="s">
        <v>39</v>
      </c>
      <c r="U552" s="53" t="s">
        <v>35</v>
      </c>
      <c r="V552" s="56" t="s">
        <v>606</v>
      </c>
    </row>
    <row r="553" spans="1:22" ht="33.6" x14ac:dyDescent="0.3">
      <c r="A553" s="53">
        <v>12795</v>
      </c>
      <c r="B553" s="53">
        <v>1261</v>
      </c>
      <c r="C553" s="53">
        <v>53200426</v>
      </c>
      <c r="D553" s="53" t="s">
        <v>1506</v>
      </c>
      <c r="E553" s="54" t="s">
        <v>1507</v>
      </c>
      <c r="F553" s="55">
        <v>18</v>
      </c>
      <c r="G553" s="55" t="s">
        <v>609</v>
      </c>
      <c r="H553" s="55" t="s">
        <v>48</v>
      </c>
      <c r="I553" s="55" t="s">
        <v>604</v>
      </c>
      <c r="J553" s="53">
        <v>12795</v>
      </c>
      <c r="K553" s="53" t="s">
        <v>37</v>
      </c>
      <c r="L553" s="53" t="s">
        <v>37</v>
      </c>
      <c r="M553" s="53" t="s">
        <v>37</v>
      </c>
      <c r="N553" s="53" t="s">
        <v>37</v>
      </c>
      <c r="O553" s="53" t="s">
        <v>37</v>
      </c>
      <c r="P553" s="53" t="s">
        <v>37</v>
      </c>
      <c r="Q553" s="53" t="s">
        <v>37</v>
      </c>
      <c r="R553" s="53" t="s">
        <v>37</v>
      </c>
      <c r="S553" s="53" t="s">
        <v>37</v>
      </c>
      <c r="T553" s="53" t="s">
        <v>605</v>
      </c>
      <c r="U553" s="53" t="s">
        <v>35</v>
      </c>
      <c r="V553" s="56" t="s">
        <v>606</v>
      </c>
    </row>
    <row r="554" spans="1:22" ht="33.6" x14ac:dyDescent="0.3">
      <c r="A554" s="53">
        <v>12796</v>
      </c>
      <c r="B554" s="53">
        <v>1262</v>
      </c>
      <c r="C554" s="53">
        <v>53200426</v>
      </c>
      <c r="D554" s="53" t="s">
        <v>1508</v>
      </c>
      <c r="E554" s="54" t="s">
        <v>1509</v>
      </c>
      <c r="F554" s="55">
        <v>18</v>
      </c>
      <c r="G554" s="55" t="s">
        <v>609</v>
      </c>
      <c r="H554" s="55" t="s">
        <v>48</v>
      </c>
      <c r="I554" s="55" t="s">
        <v>604</v>
      </c>
      <c r="J554" s="53">
        <v>12796</v>
      </c>
      <c r="K554" s="53" t="s">
        <v>37</v>
      </c>
      <c r="L554" s="53" t="s">
        <v>37</v>
      </c>
      <c r="M554" s="53" t="s">
        <v>37</v>
      </c>
      <c r="N554" s="53" t="s">
        <v>37</v>
      </c>
      <c r="O554" s="53" t="s">
        <v>37</v>
      </c>
      <c r="P554" s="53" t="s">
        <v>37</v>
      </c>
      <c r="Q554" s="53" t="s">
        <v>37</v>
      </c>
      <c r="R554" s="53" t="s">
        <v>37</v>
      </c>
      <c r="S554" s="53" t="s">
        <v>37</v>
      </c>
      <c r="T554" s="53" t="s">
        <v>605</v>
      </c>
      <c r="U554" s="53" t="s">
        <v>35</v>
      </c>
      <c r="V554" s="56" t="s">
        <v>606</v>
      </c>
    </row>
    <row r="555" spans="1:22" x14ac:dyDescent="0.3">
      <c r="A555" s="53">
        <v>12799</v>
      </c>
      <c r="B555" s="53">
        <v>1356</v>
      </c>
      <c r="C555" s="53">
        <v>53200438</v>
      </c>
      <c r="D555" s="53" t="s">
        <v>1510</v>
      </c>
      <c r="E555" s="54" t="s">
        <v>1511</v>
      </c>
      <c r="F555" s="55">
        <v>6</v>
      </c>
      <c r="G555" s="55" t="s">
        <v>609</v>
      </c>
      <c r="H555" s="55" t="s">
        <v>48</v>
      </c>
      <c r="I555" s="55" t="s">
        <v>604</v>
      </c>
      <c r="J555" s="53">
        <v>12799</v>
      </c>
      <c r="K555" s="53" t="s">
        <v>37</v>
      </c>
      <c r="L555" s="53" t="s">
        <v>37</v>
      </c>
      <c r="M555" s="53" t="s">
        <v>37</v>
      </c>
      <c r="N555" s="53" t="s">
        <v>37</v>
      </c>
      <c r="O555" s="53" t="s">
        <v>37</v>
      </c>
      <c r="P555" s="53" t="s">
        <v>37</v>
      </c>
      <c r="Q555" s="53" t="s">
        <v>37</v>
      </c>
      <c r="R555" s="53" t="s">
        <v>37</v>
      </c>
      <c r="S555" s="53" t="s">
        <v>37</v>
      </c>
      <c r="T555" s="53" t="s">
        <v>605</v>
      </c>
      <c r="U555" s="53" t="s">
        <v>35</v>
      </c>
      <c r="V555" s="56" t="s">
        <v>606</v>
      </c>
    </row>
    <row r="556" spans="1:22" x14ac:dyDescent="0.3">
      <c r="A556" s="53">
        <v>12800</v>
      </c>
      <c r="B556" s="53">
        <v>1357</v>
      </c>
      <c r="C556" s="53">
        <v>53200438</v>
      </c>
      <c r="D556" s="53" t="s">
        <v>1512</v>
      </c>
      <c r="E556" s="54" t="s">
        <v>1513</v>
      </c>
      <c r="F556" s="55">
        <v>6</v>
      </c>
      <c r="G556" s="55" t="s">
        <v>609</v>
      </c>
      <c r="H556" s="55" t="s">
        <v>48</v>
      </c>
      <c r="I556" s="55" t="s">
        <v>604</v>
      </c>
      <c r="J556" s="53">
        <v>12800</v>
      </c>
      <c r="K556" s="53" t="s">
        <v>37</v>
      </c>
      <c r="L556" s="53" t="s">
        <v>37</v>
      </c>
      <c r="M556" s="53" t="s">
        <v>37</v>
      </c>
      <c r="N556" s="53" t="s">
        <v>37</v>
      </c>
      <c r="O556" s="53" t="s">
        <v>37</v>
      </c>
      <c r="P556" s="53" t="s">
        <v>37</v>
      </c>
      <c r="Q556" s="53" t="s">
        <v>37</v>
      </c>
      <c r="R556" s="53" t="s">
        <v>37</v>
      </c>
      <c r="S556" s="53" t="s">
        <v>37</v>
      </c>
      <c r="T556" s="53" t="s">
        <v>605</v>
      </c>
      <c r="U556" s="53" t="s">
        <v>35</v>
      </c>
      <c r="V556" s="56" t="s">
        <v>606</v>
      </c>
    </row>
    <row r="557" spans="1:22" x14ac:dyDescent="0.3">
      <c r="A557" s="53">
        <v>12801</v>
      </c>
      <c r="B557" s="53">
        <v>945</v>
      </c>
      <c r="C557" s="53">
        <v>53200227</v>
      </c>
      <c r="D557" s="53" t="s">
        <v>1514</v>
      </c>
      <c r="E557" s="54" t="s">
        <v>1515</v>
      </c>
      <c r="F557" s="55">
        <v>2</v>
      </c>
      <c r="G557" s="55" t="s">
        <v>609</v>
      </c>
      <c r="H557" s="55" t="s">
        <v>48</v>
      </c>
      <c r="I557" s="55" t="s">
        <v>604</v>
      </c>
      <c r="J557" s="53">
        <v>12801</v>
      </c>
      <c r="K557" s="53" t="s">
        <v>37</v>
      </c>
      <c r="L557" s="53" t="s">
        <v>37</v>
      </c>
      <c r="M557" s="53" t="s">
        <v>37</v>
      </c>
      <c r="N557" s="53" t="s">
        <v>37</v>
      </c>
      <c r="O557" s="53" t="s">
        <v>37</v>
      </c>
      <c r="P557" s="53" t="s">
        <v>37</v>
      </c>
      <c r="Q557" s="53" t="s">
        <v>37</v>
      </c>
      <c r="R557" s="53" t="s">
        <v>37</v>
      </c>
      <c r="S557" s="53" t="s">
        <v>37</v>
      </c>
      <c r="T557" s="53" t="s">
        <v>605</v>
      </c>
      <c r="U557" s="53" t="s">
        <v>35</v>
      </c>
      <c r="V557" s="56" t="s">
        <v>606</v>
      </c>
    </row>
    <row r="558" spans="1:22" x14ac:dyDescent="0.3">
      <c r="A558" s="53">
        <v>12802</v>
      </c>
      <c r="B558" s="53">
        <v>946</v>
      </c>
      <c r="C558" s="53">
        <v>53200227</v>
      </c>
      <c r="D558" s="53" t="s">
        <v>1516</v>
      </c>
      <c r="E558" s="54" t="s">
        <v>1517</v>
      </c>
      <c r="F558" s="55">
        <v>1</v>
      </c>
      <c r="G558" s="55" t="s">
        <v>609</v>
      </c>
      <c r="H558" s="55" t="s">
        <v>48</v>
      </c>
      <c r="I558" s="55" t="s">
        <v>604</v>
      </c>
      <c r="J558" s="53">
        <v>12802</v>
      </c>
      <c r="K558" s="53" t="s">
        <v>37</v>
      </c>
      <c r="L558" s="53" t="s">
        <v>37</v>
      </c>
      <c r="M558" s="53" t="s">
        <v>37</v>
      </c>
      <c r="N558" s="53" t="s">
        <v>37</v>
      </c>
      <c r="O558" s="53" t="s">
        <v>37</v>
      </c>
      <c r="P558" s="53" t="s">
        <v>37</v>
      </c>
      <c r="Q558" s="53" t="s">
        <v>37</v>
      </c>
      <c r="R558" s="53" t="s">
        <v>37</v>
      </c>
      <c r="S558" s="53" t="s">
        <v>37</v>
      </c>
      <c r="T558" s="53" t="s">
        <v>605</v>
      </c>
      <c r="U558" s="53" t="s">
        <v>35</v>
      </c>
      <c r="V558" s="56" t="s">
        <v>606</v>
      </c>
    </row>
    <row r="559" spans="1:22" x14ac:dyDescent="0.3">
      <c r="A559" s="53">
        <v>12803</v>
      </c>
      <c r="B559" s="53">
        <v>947</v>
      </c>
      <c r="C559" s="53">
        <v>53200227</v>
      </c>
      <c r="D559" s="53" t="s">
        <v>1518</v>
      </c>
      <c r="E559" s="54" t="s">
        <v>1519</v>
      </c>
      <c r="F559" s="55">
        <v>2</v>
      </c>
      <c r="G559" s="55" t="s">
        <v>609</v>
      </c>
      <c r="H559" s="55" t="s">
        <v>48</v>
      </c>
      <c r="I559" s="55" t="s">
        <v>604</v>
      </c>
      <c r="J559" s="53">
        <v>12803</v>
      </c>
      <c r="K559" s="53" t="s">
        <v>37</v>
      </c>
      <c r="L559" s="53" t="s">
        <v>37</v>
      </c>
      <c r="M559" s="53" t="s">
        <v>37</v>
      </c>
      <c r="N559" s="53" t="s">
        <v>37</v>
      </c>
      <c r="O559" s="53" t="s">
        <v>37</v>
      </c>
      <c r="P559" s="53" t="s">
        <v>37</v>
      </c>
      <c r="Q559" s="53" t="s">
        <v>37</v>
      </c>
      <c r="R559" s="53" t="s">
        <v>37</v>
      </c>
      <c r="S559" s="53" t="s">
        <v>37</v>
      </c>
      <c r="T559" s="53" t="s">
        <v>605</v>
      </c>
      <c r="U559" s="53" t="s">
        <v>35</v>
      </c>
      <c r="V559" s="56" t="s">
        <v>606</v>
      </c>
    </row>
    <row r="560" spans="1:22" ht="33.6" x14ac:dyDescent="0.3">
      <c r="A560" s="53">
        <v>12812</v>
      </c>
      <c r="B560" s="53">
        <v>48</v>
      </c>
      <c r="C560" s="53">
        <v>25400567</v>
      </c>
      <c r="D560" s="53" t="s">
        <v>1520</v>
      </c>
      <c r="E560" s="54" t="s">
        <v>1521</v>
      </c>
      <c r="F560" s="55">
        <v>11</v>
      </c>
      <c r="G560" s="55" t="s">
        <v>609</v>
      </c>
      <c r="H560" s="55" t="s">
        <v>48</v>
      </c>
      <c r="I560" s="55" t="s">
        <v>604</v>
      </c>
      <c r="J560" s="53">
        <v>12812</v>
      </c>
      <c r="K560" s="53" t="s">
        <v>37</v>
      </c>
      <c r="L560" s="53" t="s">
        <v>37</v>
      </c>
      <c r="M560" s="53" t="s">
        <v>37</v>
      </c>
      <c r="N560" s="53" t="s">
        <v>37</v>
      </c>
      <c r="O560" s="53" t="s">
        <v>37</v>
      </c>
      <c r="P560" s="53" t="s">
        <v>37</v>
      </c>
      <c r="Q560" s="53" t="s">
        <v>37</v>
      </c>
      <c r="R560" s="53" t="s">
        <v>37</v>
      </c>
      <c r="S560" s="53" t="s">
        <v>37</v>
      </c>
      <c r="T560" s="53" t="s">
        <v>605</v>
      </c>
      <c r="U560" s="53" t="s">
        <v>35</v>
      </c>
      <c r="V560" s="56" t="s">
        <v>606</v>
      </c>
    </row>
    <row r="561" spans="1:22" x14ac:dyDescent="0.3">
      <c r="A561" s="53">
        <v>12819</v>
      </c>
      <c r="B561" s="53">
        <v>49</v>
      </c>
      <c r="C561" s="53">
        <v>25400567</v>
      </c>
      <c r="D561" s="53" t="s">
        <v>1522</v>
      </c>
      <c r="E561" s="54" t="s">
        <v>1523</v>
      </c>
      <c r="F561" s="55">
        <v>8</v>
      </c>
      <c r="G561" s="55" t="s">
        <v>609</v>
      </c>
      <c r="H561" s="55" t="s">
        <v>48</v>
      </c>
      <c r="I561" s="55" t="s">
        <v>604</v>
      </c>
      <c r="J561" s="53">
        <v>12819</v>
      </c>
      <c r="K561" s="53" t="s">
        <v>37</v>
      </c>
      <c r="L561" s="53" t="s">
        <v>37</v>
      </c>
      <c r="M561" s="53" t="s">
        <v>37</v>
      </c>
      <c r="N561" s="53" t="s">
        <v>37</v>
      </c>
      <c r="O561" s="53" t="s">
        <v>37</v>
      </c>
      <c r="P561" s="53" t="s">
        <v>37</v>
      </c>
      <c r="Q561" s="53" t="s">
        <v>37</v>
      </c>
      <c r="R561" s="53" t="s">
        <v>37</v>
      </c>
      <c r="S561" s="53" t="s">
        <v>37</v>
      </c>
      <c r="T561" s="53" t="s">
        <v>605</v>
      </c>
      <c r="U561" s="53" t="s">
        <v>35</v>
      </c>
      <c r="V561" s="56" t="s">
        <v>606</v>
      </c>
    </row>
    <row r="562" spans="1:22" x14ac:dyDescent="0.3">
      <c r="A562" s="53">
        <v>12826</v>
      </c>
      <c r="B562" s="53">
        <v>14</v>
      </c>
      <c r="C562" s="53">
        <v>25400043</v>
      </c>
      <c r="D562" s="53" t="s">
        <v>1524</v>
      </c>
      <c r="E562" s="54" t="s">
        <v>1525</v>
      </c>
      <c r="F562" s="55">
        <v>9</v>
      </c>
      <c r="G562" s="55" t="s">
        <v>609</v>
      </c>
      <c r="H562" s="55" t="s">
        <v>48</v>
      </c>
      <c r="I562" s="55" t="s">
        <v>604</v>
      </c>
      <c r="J562" s="53">
        <v>12826</v>
      </c>
      <c r="K562" s="53" t="s">
        <v>37</v>
      </c>
      <c r="L562" s="53" t="s">
        <v>37</v>
      </c>
      <c r="M562" s="53" t="s">
        <v>37</v>
      </c>
      <c r="N562" s="53" t="s">
        <v>37</v>
      </c>
      <c r="O562" s="53" t="s">
        <v>37</v>
      </c>
      <c r="P562" s="53" t="s">
        <v>37</v>
      </c>
      <c r="Q562" s="53" t="s">
        <v>37</v>
      </c>
      <c r="R562" s="53" t="s">
        <v>37</v>
      </c>
      <c r="S562" s="53" t="s">
        <v>37</v>
      </c>
      <c r="T562" s="53" t="s">
        <v>605</v>
      </c>
      <c r="U562" s="53" t="s">
        <v>35</v>
      </c>
      <c r="V562" s="56" t="s">
        <v>606</v>
      </c>
    </row>
    <row r="563" spans="1:22" x14ac:dyDescent="0.3">
      <c r="A563" s="53">
        <v>12829</v>
      </c>
      <c r="B563" s="53">
        <v>15</v>
      </c>
      <c r="C563" s="53">
        <v>25400043</v>
      </c>
      <c r="D563" s="53" t="s">
        <v>1526</v>
      </c>
      <c r="E563" s="54" t="s">
        <v>1527</v>
      </c>
      <c r="F563" s="55">
        <v>9</v>
      </c>
      <c r="G563" s="55" t="s">
        <v>609</v>
      </c>
      <c r="H563" s="55" t="s">
        <v>48</v>
      </c>
      <c r="I563" s="55" t="s">
        <v>604</v>
      </c>
      <c r="J563" s="53">
        <v>12829</v>
      </c>
      <c r="K563" s="53" t="s">
        <v>37</v>
      </c>
      <c r="L563" s="53" t="s">
        <v>37</v>
      </c>
      <c r="M563" s="53" t="s">
        <v>37</v>
      </c>
      <c r="N563" s="53" t="s">
        <v>37</v>
      </c>
      <c r="O563" s="53" t="s">
        <v>37</v>
      </c>
      <c r="P563" s="53" t="s">
        <v>37</v>
      </c>
      <c r="Q563" s="53" t="s">
        <v>37</v>
      </c>
      <c r="R563" s="53" t="s">
        <v>37</v>
      </c>
      <c r="S563" s="53" t="s">
        <v>37</v>
      </c>
      <c r="T563" s="53" t="s">
        <v>605</v>
      </c>
      <c r="U563" s="53" t="s">
        <v>35</v>
      </c>
      <c r="V563" s="56" t="s">
        <v>606</v>
      </c>
    </row>
    <row r="564" spans="1:22" ht="33.6" x14ac:dyDescent="0.3">
      <c r="A564" s="53">
        <v>12846</v>
      </c>
      <c r="B564" s="53">
        <v>73</v>
      </c>
      <c r="C564" s="53">
        <v>29100017</v>
      </c>
      <c r="D564" s="53" t="s">
        <v>1528</v>
      </c>
      <c r="E564" s="54" t="s">
        <v>1529</v>
      </c>
      <c r="F564" s="55">
        <v>4</v>
      </c>
      <c r="G564" s="55" t="s">
        <v>609</v>
      </c>
      <c r="H564" s="55" t="s">
        <v>48</v>
      </c>
      <c r="I564" s="55" t="s">
        <v>604</v>
      </c>
      <c r="J564" s="53">
        <v>12846</v>
      </c>
      <c r="K564" s="53" t="s">
        <v>37</v>
      </c>
      <c r="L564" s="53" t="s">
        <v>37</v>
      </c>
      <c r="M564" s="53" t="s">
        <v>37</v>
      </c>
      <c r="N564" s="53" t="s">
        <v>37</v>
      </c>
      <c r="O564" s="53" t="s">
        <v>37</v>
      </c>
      <c r="P564" s="53" t="s">
        <v>37</v>
      </c>
      <c r="Q564" s="53" t="s">
        <v>37</v>
      </c>
      <c r="R564" s="53" t="s">
        <v>37</v>
      </c>
      <c r="S564" s="53" t="s">
        <v>37</v>
      </c>
      <c r="T564" s="53" t="s">
        <v>605</v>
      </c>
      <c r="U564" s="53" t="s">
        <v>35</v>
      </c>
      <c r="V564" s="56" t="s">
        <v>606</v>
      </c>
    </row>
    <row r="565" spans="1:22" x14ac:dyDescent="0.3">
      <c r="A565" s="53">
        <v>12850</v>
      </c>
      <c r="B565" s="53">
        <v>16</v>
      </c>
      <c r="C565" s="53">
        <v>25400053</v>
      </c>
      <c r="D565" s="53" t="s">
        <v>1530</v>
      </c>
      <c r="E565" s="54" t="s">
        <v>1531</v>
      </c>
      <c r="F565" s="55">
        <v>9</v>
      </c>
      <c r="G565" s="55" t="s">
        <v>609</v>
      </c>
      <c r="H565" s="55" t="s">
        <v>48</v>
      </c>
      <c r="I565" s="55" t="s">
        <v>604</v>
      </c>
      <c r="J565" s="53">
        <v>12850</v>
      </c>
      <c r="K565" s="53" t="s">
        <v>37</v>
      </c>
      <c r="L565" s="53" t="s">
        <v>37</v>
      </c>
      <c r="M565" s="53" t="s">
        <v>37</v>
      </c>
      <c r="N565" s="53" t="s">
        <v>37</v>
      </c>
      <c r="O565" s="53" t="s">
        <v>37</v>
      </c>
      <c r="P565" s="53" t="s">
        <v>37</v>
      </c>
      <c r="Q565" s="53" t="s">
        <v>37</v>
      </c>
      <c r="R565" s="53" t="s">
        <v>37</v>
      </c>
      <c r="S565" s="53" t="s">
        <v>37</v>
      </c>
      <c r="T565" s="53" t="s">
        <v>605</v>
      </c>
      <c r="U565" s="53" t="s">
        <v>35</v>
      </c>
      <c r="V565" s="56" t="s">
        <v>606</v>
      </c>
    </row>
    <row r="566" spans="1:22" x14ac:dyDescent="0.3">
      <c r="A566" s="53">
        <v>12852</v>
      </c>
      <c r="B566" s="53">
        <v>17</v>
      </c>
      <c r="C566" s="53">
        <v>25400053</v>
      </c>
      <c r="D566" s="53" t="s">
        <v>1532</v>
      </c>
      <c r="E566" s="54" t="s">
        <v>1533</v>
      </c>
      <c r="F566" s="55">
        <v>9</v>
      </c>
      <c r="G566" s="55" t="s">
        <v>609</v>
      </c>
      <c r="H566" s="55" t="s">
        <v>48</v>
      </c>
      <c r="I566" s="55" t="s">
        <v>604</v>
      </c>
      <c r="J566" s="53">
        <v>12852</v>
      </c>
      <c r="K566" s="53" t="s">
        <v>37</v>
      </c>
      <c r="L566" s="53" t="s">
        <v>37</v>
      </c>
      <c r="M566" s="53" t="s">
        <v>37</v>
      </c>
      <c r="N566" s="53" t="s">
        <v>37</v>
      </c>
      <c r="O566" s="53" t="s">
        <v>37</v>
      </c>
      <c r="P566" s="53" t="s">
        <v>37</v>
      </c>
      <c r="Q566" s="53" t="s">
        <v>37</v>
      </c>
      <c r="R566" s="53" t="s">
        <v>37</v>
      </c>
      <c r="S566" s="53" t="s">
        <v>37</v>
      </c>
      <c r="T566" s="53" t="s">
        <v>605</v>
      </c>
      <c r="U566" s="53" t="s">
        <v>35</v>
      </c>
      <c r="V566" s="56" t="s">
        <v>606</v>
      </c>
    </row>
    <row r="567" spans="1:22" x14ac:dyDescent="0.3">
      <c r="A567" s="53">
        <v>12862</v>
      </c>
      <c r="B567" s="53">
        <v>18</v>
      </c>
      <c r="C567" s="53">
        <v>25400053</v>
      </c>
      <c r="D567" s="53" t="s">
        <v>1534</v>
      </c>
      <c r="E567" s="54" t="s">
        <v>1535</v>
      </c>
      <c r="F567" s="55">
        <v>3</v>
      </c>
      <c r="G567" s="55" t="s">
        <v>609</v>
      </c>
      <c r="H567" s="55" t="s">
        <v>48</v>
      </c>
      <c r="I567" s="55" t="s">
        <v>604</v>
      </c>
      <c r="J567" s="53">
        <v>12862</v>
      </c>
      <c r="K567" s="53" t="s">
        <v>37</v>
      </c>
      <c r="L567" s="53" t="s">
        <v>37</v>
      </c>
      <c r="M567" s="53" t="s">
        <v>37</v>
      </c>
      <c r="N567" s="53" t="s">
        <v>37</v>
      </c>
      <c r="O567" s="53" t="s">
        <v>37</v>
      </c>
      <c r="P567" s="53" t="s">
        <v>37</v>
      </c>
      <c r="Q567" s="53" t="s">
        <v>37</v>
      </c>
      <c r="R567" s="53" t="s">
        <v>37</v>
      </c>
      <c r="S567" s="53" t="s">
        <v>37</v>
      </c>
      <c r="T567" s="53" t="s">
        <v>605</v>
      </c>
      <c r="U567" s="53" t="s">
        <v>35</v>
      </c>
      <c r="V567" s="56" t="s">
        <v>606</v>
      </c>
    </row>
    <row r="568" spans="1:22" x14ac:dyDescent="0.3">
      <c r="A568" s="53">
        <v>12863</v>
      </c>
      <c r="B568" s="53">
        <v>19</v>
      </c>
      <c r="C568" s="53">
        <v>25400053</v>
      </c>
      <c r="D568" s="53" t="s">
        <v>1536</v>
      </c>
      <c r="E568" s="54" t="s">
        <v>1537</v>
      </c>
      <c r="F568" s="55">
        <v>3</v>
      </c>
      <c r="G568" s="55" t="s">
        <v>609</v>
      </c>
      <c r="H568" s="55" t="s">
        <v>48</v>
      </c>
      <c r="I568" s="55" t="s">
        <v>604</v>
      </c>
      <c r="J568" s="53">
        <v>12863</v>
      </c>
      <c r="K568" s="53" t="s">
        <v>37</v>
      </c>
      <c r="L568" s="53" t="s">
        <v>37</v>
      </c>
      <c r="M568" s="53" t="s">
        <v>37</v>
      </c>
      <c r="N568" s="53" t="s">
        <v>37</v>
      </c>
      <c r="O568" s="53" t="s">
        <v>37</v>
      </c>
      <c r="P568" s="53" t="s">
        <v>37</v>
      </c>
      <c r="Q568" s="53" t="s">
        <v>37</v>
      </c>
      <c r="R568" s="53" t="s">
        <v>37</v>
      </c>
      <c r="S568" s="53" t="s">
        <v>37</v>
      </c>
      <c r="T568" s="53" t="s">
        <v>605</v>
      </c>
      <c r="U568" s="53" t="s">
        <v>35</v>
      </c>
      <c r="V568" s="56" t="s">
        <v>606</v>
      </c>
    </row>
    <row r="569" spans="1:22" x14ac:dyDescent="0.3">
      <c r="A569" s="53">
        <v>12864</v>
      </c>
      <c r="B569" s="53">
        <v>20</v>
      </c>
      <c r="C569" s="53">
        <v>25400053</v>
      </c>
      <c r="D569" s="53" t="s">
        <v>1538</v>
      </c>
      <c r="E569" s="54" t="s">
        <v>1539</v>
      </c>
      <c r="F569" s="55">
        <v>3</v>
      </c>
      <c r="G569" s="55" t="s">
        <v>609</v>
      </c>
      <c r="H569" s="55" t="s">
        <v>48</v>
      </c>
      <c r="I569" s="55" t="s">
        <v>604</v>
      </c>
      <c r="J569" s="53">
        <v>12864</v>
      </c>
      <c r="K569" s="53" t="s">
        <v>37</v>
      </c>
      <c r="L569" s="53" t="s">
        <v>37</v>
      </c>
      <c r="M569" s="53" t="s">
        <v>37</v>
      </c>
      <c r="N569" s="53" t="s">
        <v>37</v>
      </c>
      <c r="O569" s="53" t="s">
        <v>37</v>
      </c>
      <c r="P569" s="53" t="s">
        <v>37</v>
      </c>
      <c r="Q569" s="53" t="s">
        <v>37</v>
      </c>
      <c r="R569" s="53" t="s">
        <v>37</v>
      </c>
      <c r="S569" s="53" t="s">
        <v>37</v>
      </c>
      <c r="T569" s="53" t="s">
        <v>605</v>
      </c>
      <c r="U569" s="53" t="s">
        <v>35</v>
      </c>
      <c r="V569" s="56" t="s">
        <v>606</v>
      </c>
    </row>
    <row r="570" spans="1:22" x14ac:dyDescent="0.3">
      <c r="A570" s="53">
        <v>12869</v>
      </c>
      <c r="B570" s="53">
        <v>40</v>
      </c>
      <c r="C570" s="53">
        <v>25400316</v>
      </c>
      <c r="D570" s="53" t="s">
        <v>1540</v>
      </c>
      <c r="E570" s="54" t="s">
        <v>1541</v>
      </c>
      <c r="F570" s="55">
        <v>17</v>
      </c>
      <c r="G570" s="55" t="s">
        <v>609</v>
      </c>
      <c r="H570" s="55" t="s">
        <v>48</v>
      </c>
      <c r="I570" s="55" t="s">
        <v>604</v>
      </c>
      <c r="J570" s="53">
        <v>12869</v>
      </c>
      <c r="K570" s="53" t="s">
        <v>37</v>
      </c>
      <c r="L570" s="53" t="s">
        <v>37</v>
      </c>
      <c r="M570" s="53" t="s">
        <v>37</v>
      </c>
      <c r="N570" s="53" t="s">
        <v>37</v>
      </c>
      <c r="O570" s="53" t="s">
        <v>37</v>
      </c>
      <c r="P570" s="53" t="s">
        <v>37</v>
      </c>
      <c r="Q570" s="53" t="s">
        <v>37</v>
      </c>
      <c r="R570" s="53" t="s">
        <v>37</v>
      </c>
      <c r="S570" s="53" t="s">
        <v>37</v>
      </c>
      <c r="T570" s="53" t="s">
        <v>605</v>
      </c>
      <c r="U570" s="53" t="s">
        <v>35</v>
      </c>
      <c r="V570" s="56" t="s">
        <v>606</v>
      </c>
    </row>
    <row r="571" spans="1:22" x14ac:dyDescent="0.3">
      <c r="A571" s="53">
        <v>12882</v>
      </c>
      <c r="B571" s="53">
        <v>732</v>
      </c>
      <c r="C571" s="53">
        <v>53200047</v>
      </c>
      <c r="D571" s="53" t="s">
        <v>1542</v>
      </c>
      <c r="E571" s="54" t="s">
        <v>1543</v>
      </c>
      <c r="F571" s="55">
        <v>45</v>
      </c>
      <c r="G571" s="55" t="s">
        <v>609</v>
      </c>
      <c r="H571" s="55" t="s">
        <v>48</v>
      </c>
      <c r="I571" s="55" t="s">
        <v>604</v>
      </c>
      <c r="J571" s="53">
        <v>12882</v>
      </c>
      <c r="K571" s="53" t="s">
        <v>37</v>
      </c>
      <c r="L571" s="53" t="s">
        <v>37</v>
      </c>
      <c r="M571" s="53" t="s">
        <v>37</v>
      </c>
      <c r="N571" s="53" t="s">
        <v>37</v>
      </c>
      <c r="O571" s="53" t="s">
        <v>37</v>
      </c>
      <c r="P571" s="53" t="s">
        <v>37</v>
      </c>
      <c r="Q571" s="53" t="s">
        <v>37</v>
      </c>
      <c r="R571" s="53" t="s">
        <v>37</v>
      </c>
      <c r="S571" s="53" t="s">
        <v>37</v>
      </c>
      <c r="T571" s="53" t="s">
        <v>605</v>
      </c>
      <c r="U571" s="53" t="s">
        <v>35</v>
      </c>
      <c r="V571" s="56" t="s">
        <v>606</v>
      </c>
    </row>
    <row r="572" spans="1:22" x14ac:dyDescent="0.3">
      <c r="A572" s="53">
        <v>12883</v>
      </c>
      <c r="B572" s="53">
        <v>733</v>
      </c>
      <c r="C572" s="53">
        <v>53200047</v>
      </c>
      <c r="D572" s="53" t="s">
        <v>1544</v>
      </c>
      <c r="E572" s="54" t="s">
        <v>1545</v>
      </c>
      <c r="F572" s="55">
        <v>21</v>
      </c>
      <c r="G572" s="55" t="s">
        <v>609</v>
      </c>
      <c r="H572" s="55" t="s">
        <v>48</v>
      </c>
      <c r="I572" s="55" t="s">
        <v>604</v>
      </c>
      <c r="J572" s="53">
        <v>12883</v>
      </c>
      <c r="K572" s="53" t="s">
        <v>37</v>
      </c>
      <c r="L572" s="53" t="s">
        <v>37</v>
      </c>
      <c r="M572" s="53" t="s">
        <v>37</v>
      </c>
      <c r="N572" s="53" t="s">
        <v>37</v>
      </c>
      <c r="O572" s="53" t="s">
        <v>37</v>
      </c>
      <c r="P572" s="53" t="s">
        <v>37</v>
      </c>
      <c r="Q572" s="53" t="s">
        <v>37</v>
      </c>
      <c r="R572" s="53" t="s">
        <v>37</v>
      </c>
      <c r="S572" s="53" t="s">
        <v>37</v>
      </c>
      <c r="T572" s="53" t="s">
        <v>605</v>
      </c>
      <c r="U572" s="53" t="s">
        <v>35</v>
      </c>
      <c r="V572" s="56" t="s">
        <v>606</v>
      </c>
    </row>
    <row r="573" spans="1:22" x14ac:dyDescent="0.3">
      <c r="A573" s="53">
        <v>12886</v>
      </c>
      <c r="B573" s="53">
        <v>734</v>
      </c>
      <c r="C573" s="53">
        <v>53200047</v>
      </c>
      <c r="D573" s="53" t="s">
        <v>1546</v>
      </c>
      <c r="E573" s="54" t="s">
        <v>1547</v>
      </c>
      <c r="F573" s="55">
        <v>33</v>
      </c>
      <c r="G573" s="55" t="s">
        <v>609</v>
      </c>
      <c r="H573" s="55" t="s">
        <v>48</v>
      </c>
      <c r="I573" s="55" t="s">
        <v>604</v>
      </c>
      <c r="J573" s="53">
        <v>12886</v>
      </c>
      <c r="K573" s="53" t="s">
        <v>37</v>
      </c>
      <c r="L573" s="53" t="s">
        <v>37</v>
      </c>
      <c r="M573" s="53" t="s">
        <v>37</v>
      </c>
      <c r="N573" s="53" t="s">
        <v>37</v>
      </c>
      <c r="O573" s="53" t="s">
        <v>37</v>
      </c>
      <c r="P573" s="53" t="s">
        <v>37</v>
      </c>
      <c r="Q573" s="53" t="s">
        <v>37</v>
      </c>
      <c r="R573" s="53" t="s">
        <v>37</v>
      </c>
      <c r="S573" s="53" t="s">
        <v>37</v>
      </c>
      <c r="T573" s="53" t="s">
        <v>605</v>
      </c>
      <c r="U573" s="53" t="s">
        <v>35</v>
      </c>
      <c r="V573" s="56" t="s">
        <v>606</v>
      </c>
    </row>
    <row r="574" spans="1:22" x14ac:dyDescent="0.3">
      <c r="A574" s="53">
        <v>12894</v>
      </c>
      <c r="B574" s="53">
        <v>1286</v>
      </c>
      <c r="C574" s="53">
        <v>53200436</v>
      </c>
      <c r="D574" s="53" t="s">
        <v>1548</v>
      </c>
      <c r="E574" s="54" t="s">
        <v>1549</v>
      </c>
      <c r="F574" s="55">
        <v>30</v>
      </c>
      <c r="G574" s="55" t="s">
        <v>609</v>
      </c>
      <c r="H574" s="55" t="s">
        <v>48</v>
      </c>
      <c r="I574" s="55" t="s">
        <v>604</v>
      </c>
      <c r="J574" s="53">
        <v>12894</v>
      </c>
      <c r="K574" s="53" t="s">
        <v>37</v>
      </c>
      <c r="L574" s="53" t="s">
        <v>37</v>
      </c>
      <c r="M574" s="53" t="s">
        <v>37</v>
      </c>
      <c r="N574" s="53" t="s">
        <v>37</v>
      </c>
      <c r="O574" s="53" t="s">
        <v>37</v>
      </c>
      <c r="P574" s="53" t="s">
        <v>37</v>
      </c>
      <c r="Q574" s="53" t="s">
        <v>37</v>
      </c>
      <c r="R574" s="53" t="s">
        <v>37</v>
      </c>
      <c r="S574" s="53" t="s">
        <v>37</v>
      </c>
      <c r="T574" s="53" t="s">
        <v>605</v>
      </c>
      <c r="U574" s="53" t="s">
        <v>35</v>
      </c>
      <c r="V574" s="56" t="s">
        <v>606</v>
      </c>
    </row>
    <row r="575" spans="1:22" x14ac:dyDescent="0.3">
      <c r="A575" s="53">
        <v>12897</v>
      </c>
      <c r="B575" s="53">
        <v>1287</v>
      </c>
      <c r="C575" s="53">
        <v>53200436</v>
      </c>
      <c r="D575" s="53" t="s">
        <v>1550</v>
      </c>
      <c r="E575" s="54" t="s">
        <v>1551</v>
      </c>
      <c r="F575" s="55">
        <v>108</v>
      </c>
      <c r="G575" s="55" t="s">
        <v>609</v>
      </c>
      <c r="H575" s="55" t="s">
        <v>48</v>
      </c>
      <c r="I575" s="55" t="s">
        <v>604</v>
      </c>
      <c r="J575" s="53">
        <v>12897</v>
      </c>
      <c r="K575" s="53" t="s">
        <v>37</v>
      </c>
      <c r="L575" s="53" t="s">
        <v>37</v>
      </c>
      <c r="M575" s="53" t="s">
        <v>37</v>
      </c>
      <c r="N575" s="53" t="s">
        <v>37</v>
      </c>
      <c r="O575" s="53" t="s">
        <v>37</v>
      </c>
      <c r="P575" s="53" t="s">
        <v>37</v>
      </c>
      <c r="Q575" s="53" t="s">
        <v>37</v>
      </c>
      <c r="R575" s="53" t="s">
        <v>37</v>
      </c>
      <c r="S575" s="53" t="s">
        <v>37</v>
      </c>
      <c r="T575" s="53" t="s">
        <v>605</v>
      </c>
      <c r="U575" s="53" t="s">
        <v>35</v>
      </c>
      <c r="V575" s="56" t="s">
        <v>606</v>
      </c>
    </row>
    <row r="576" spans="1:22" x14ac:dyDescent="0.3">
      <c r="A576" s="53">
        <v>12898</v>
      </c>
      <c r="B576" s="53">
        <v>1288</v>
      </c>
      <c r="C576" s="53">
        <v>53200436</v>
      </c>
      <c r="D576" s="53" t="s">
        <v>1552</v>
      </c>
      <c r="E576" s="54" t="s">
        <v>1553</v>
      </c>
      <c r="F576" s="55">
        <v>81</v>
      </c>
      <c r="G576" s="55" t="s">
        <v>609</v>
      </c>
      <c r="H576" s="55" t="s">
        <v>48</v>
      </c>
      <c r="I576" s="55" t="s">
        <v>604</v>
      </c>
      <c r="J576" s="53">
        <v>12898</v>
      </c>
      <c r="K576" s="53" t="s">
        <v>37</v>
      </c>
      <c r="L576" s="53" t="s">
        <v>37</v>
      </c>
      <c r="M576" s="53" t="s">
        <v>37</v>
      </c>
      <c r="N576" s="53" t="s">
        <v>37</v>
      </c>
      <c r="O576" s="53" t="s">
        <v>37</v>
      </c>
      <c r="P576" s="53" t="s">
        <v>37</v>
      </c>
      <c r="Q576" s="53" t="s">
        <v>37</v>
      </c>
      <c r="R576" s="53" t="s">
        <v>37</v>
      </c>
      <c r="S576" s="53" t="s">
        <v>37</v>
      </c>
      <c r="T576" s="53" t="s">
        <v>605</v>
      </c>
      <c r="U576" s="53" t="s">
        <v>35</v>
      </c>
      <c r="V576" s="56" t="s">
        <v>606</v>
      </c>
    </row>
    <row r="577" spans="1:22" x14ac:dyDescent="0.3">
      <c r="A577" s="53">
        <v>12920</v>
      </c>
      <c r="B577" s="53">
        <v>21</v>
      </c>
      <c r="C577" s="53">
        <v>25400087</v>
      </c>
      <c r="D577" s="53" t="s">
        <v>1554</v>
      </c>
      <c r="E577" s="54" t="s">
        <v>1555</v>
      </c>
      <c r="F577" s="55">
        <v>4</v>
      </c>
      <c r="G577" s="55" t="s">
        <v>609</v>
      </c>
      <c r="H577" s="55" t="s">
        <v>48</v>
      </c>
      <c r="I577" s="55" t="s">
        <v>604</v>
      </c>
      <c r="J577" s="53">
        <v>12920</v>
      </c>
      <c r="K577" s="53" t="s">
        <v>37</v>
      </c>
      <c r="L577" s="53" t="s">
        <v>37</v>
      </c>
      <c r="M577" s="53" t="s">
        <v>37</v>
      </c>
      <c r="N577" s="53" t="s">
        <v>37</v>
      </c>
      <c r="O577" s="53" t="s">
        <v>37</v>
      </c>
      <c r="P577" s="53" t="s">
        <v>37</v>
      </c>
      <c r="Q577" s="53" t="s">
        <v>37</v>
      </c>
      <c r="R577" s="53" t="s">
        <v>37</v>
      </c>
      <c r="S577" s="53" t="s">
        <v>37</v>
      </c>
      <c r="T577" s="53" t="s">
        <v>605</v>
      </c>
      <c r="U577" s="53" t="s">
        <v>35</v>
      </c>
      <c r="V577" s="56" t="s">
        <v>606</v>
      </c>
    </row>
    <row r="578" spans="1:22" ht="33.6" x14ac:dyDescent="0.3">
      <c r="A578" s="53">
        <v>12942</v>
      </c>
      <c r="B578" s="53">
        <v>199</v>
      </c>
      <c r="C578" s="53">
        <v>53100032</v>
      </c>
      <c r="D578" s="53" t="s">
        <v>1556</v>
      </c>
      <c r="E578" s="54" t="s">
        <v>1557</v>
      </c>
      <c r="F578" s="55">
        <v>69</v>
      </c>
      <c r="G578" s="55" t="s">
        <v>609</v>
      </c>
      <c r="H578" s="55" t="s">
        <v>48</v>
      </c>
      <c r="I578" s="55" t="s">
        <v>604</v>
      </c>
      <c r="J578" s="53">
        <v>12942</v>
      </c>
      <c r="K578" s="53" t="s">
        <v>37</v>
      </c>
      <c r="L578" s="53" t="s">
        <v>37</v>
      </c>
      <c r="M578" s="53" t="s">
        <v>37</v>
      </c>
      <c r="N578" s="53" t="s">
        <v>37</v>
      </c>
      <c r="O578" s="53" t="s">
        <v>37</v>
      </c>
      <c r="P578" s="53" t="s">
        <v>37</v>
      </c>
      <c r="Q578" s="53" t="s">
        <v>37</v>
      </c>
      <c r="R578" s="53" t="s">
        <v>37</v>
      </c>
      <c r="S578" s="53" t="s">
        <v>37</v>
      </c>
      <c r="T578" s="53" t="s">
        <v>605</v>
      </c>
      <c r="U578" s="53" t="s">
        <v>35</v>
      </c>
      <c r="V578" s="56" t="s">
        <v>606</v>
      </c>
    </row>
    <row r="579" spans="1:22" ht="33.6" x14ac:dyDescent="0.3">
      <c r="A579" s="53">
        <v>12943</v>
      </c>
      <c r="B579" s="53">
        <v>200</v>
      </c>
      <c r="C579" s="53">
        <v>53100032</v>
      </c>
      <c r="D579" s="53" t="s">
        <v>1558</v>
      </c>
      <c r="E579" s="54" t="s">
        <v>1559</v>
      </c>
      <c r="F579" s="55">
        <v>9</v>
      </c>
      <c r="G579" s="55" t="s">
        <v>609</v>
      </c>
      <c r="H579" s="55" t="s">
        <v>48</v>
      </c>
      <c r="I579" s="55" t="s">
        <v>604</v>
      </c>
      <c r="J579" s="53">
        <v>12943</v>
      </c>
      <c r="K579" s="53" t="s">
        <v>37</v>
      </c>
      <c r="L579" s="53" t="s">
        <v>37</v>
      </c>
      <c r="M579" s="53" t="s">
        <v>37</v>
      </c>
      <c r="N579" s="53" t="s">
        <v>37</v>
      </c>
      <c r="O579" s="53" t="s">
        <v>37</v>
      </c>
      <c r="P579" s="53" t="s">
        <v>37</v>
      </c>
      <c r="Q579" s="53" t="s">
        <v>37</v>
      </c>
      <c r="R579" s="53" t="s">
        <v>37</v>
      </c>
      <c r="S579" s="53" t="s">
        <v>37</v>
      </c>
      <c r="T579" s="53" t="s">
        <v>605</v>
      </c>
      <c r="U579" s="53" t="s">
        <v>35</v>
      </c>
      <c r="V579" s="56" t="s">
        <v>606</v>
      </c>
    </row>
    <row r="580" spans="1:22" x14ac:dyDescent="0.3">
      <c r="A580" s="53">
        <v>12944</v>
      </c>
      <c r="B580" s="53">
        <v>201</v>
      </c>
      <c r="C580" s="53">
        <v>53100032</v>
      </c>
      <c r="D580" s="53" t="s">
        <v>1560</v>
      </c>
      <c r="E580" s="54" t="s">
        <v>1561</v>
      </c>
      <c r="F580" s="55">
        <v>6</v>
      </c>
      <c r="G580" s="55" t="s">
        <v>609</v>
      </c>
      <c r="H580" s="55" t="s">
        <v>48</v>
      </c>
      <c r="I580" s="55" t="s">
        <v>604</v>
      </c>
      <c r="J580" s="53">
        <v>12944</v>
      </c>
      <c r="K580" s="53" t="s">
        <v>37</v>
      </c>
      <c r="L580" s="53" t="s">
        <v>37</v>
      </c>
      <c r="M580" s="53" t="s">
        <v>37</v>
      </c>
      <c r="N580" s="53" t="s">
        <v>37</v>
      </c>
      <c r="O580" s="53" t="s">
        <v>37</v>
      </c>
      <c r="P580" s="53" t="s">
        <v>37</v>
      </c>
      <c r="Q580" s="53" t="s">
        <v>37</v>
      </c>
      <c r="R580" s="53" t="s">
        <v>37</v>
      </c>
      <c r="S580" s="53" t="s">
        <v>37</v>
      </c>
      <c r="T580" s="53" t="s">
        <v>605</v>
      </c>
      <c r="U580" s="53" t="s">
        <v>35</v>
      </c>
      <c r="V580" s="56" t="s">
        <v>606</v>
      </c>
    </row>
    <row r="581" spans="1:22" x14ac:dyDescent="0.3">
      <c r="A581" s="53">
        <v>12947</v>
      </c>
      <c r="B581" s="53">
        <v>202</v>
      </c>
      <c r="C581" s="53">
        <v>53100032</v>
      </c>
      <c r="D581" s="53" t="s">
        <v>1562</v>
      </c>
      <c r="E581" s="54" t="s">
        <v>1563</v>
      </c>
      <c r="F581" s="55">
        <v>2</v>
      </c>
      <c r="G581" s="55" t="s">
        <v>609</v>
      </c>
      <c r="H581" s="55" t="s">
        <v>48</v>
      </c>
      <c r="I581" s="55" t="s">
        <v>604</v>
      </c>
      <c r="J581" s="53">
        <v>12947</v>
      </c>
      <c r="K581" s="53" t="s">
        <v>37</v>
      </c>
      <c r="L581" s="53" t="s">
        <v>37</v>
      </c>
      <c r="M581" s="53" t="s">
        <v>37</v>
      </c>
      <c r="N581" s="53" t="s">
        <v>37</v>
      </c>
      <c r="O581" s="53" t="s">
        <v>37</v>
      </c>
      <c r="P581" s="53" t="s">
        <v>37</v>
      </c>
      <c r="Q581" s="53" t="s">
        <v>37</v>
      </c>
      <c r="R581" s="53" t="s">
        <v>37</v>
      </c>
      <c r="S581" s="53" t="s">
        <v>37</v>
      </c>
      <c r="T581" s="53" t="s">
        <v>605</v>
      </c>
      <c r="U581" s="53" t="s">
        <v>35</v>
      </c>
      <c r="V581" s="56" t="s">
        <v>606</v>
      </c>
    </row>
    <row r="582" spans="1:22" x14ac:dyDescent="0.3">
      <c r="A582" s="53">
        <v>12948</v>
      </c>
      <c r="B582" s="53">
        <v>203</v>
      </c>
      <c r="C582" s="53">
        <v>53100032</v>
      </c>
      <c r="D582" s="53" t="s">
        <v>1564</v>
      </c>
      <c r="E582" s="54" t="s">
        <v>1565</v>
      </c>
      <c r="F582" s="55">
        <v>72</v>
      </c>
      <c r="G582" s="55" t="s">
        <v>609</v>
      </c>
      <c r="H582" s="55" t="s">
        <v>48</v>
      </c>
      <c r="I582" s="55" t="s">
        <v>604</v>
      </c>
      <c r="J582" s="53">
        <v>12948</v>
      </c>
      <c r="K582" s="53" t="s">
        <v>37</v>
      </c>
      <c r="L582" s="53" t="s">
        <v>37</v>
      </c>
      <c r="M582" s="53" t="s">
        <v>37</v>
      </c>
      <c r="N582" s="53" t="s">
        <v>37</v>
      </c>
      <c r="O582" s="53" t="s">
        <v>37</v>
      </c>
      <c r="P582" s="53" t="s">
        <v>37</v>
      </c>
      <c r="Q582" s="53" t="s">
        <v>37</v>
      </c>
      <c r="R582" s="53" t="s">
        <v>37</v>
      </c>
      <c r="S582" s="53" t="s">
        <v>37</v>
      </c>
      <c r="T582" s="53" t="s">
        <v>605</v>
      </c>
      <c r="U582" s="53" t="s">
        <v>35</v>
      </c>
      <c r="V582" s="56" t="s">
        <v>606</v>
      </c>
    </row>
    <row r="583" spans="1:22" ht="33.6" x14ac:dyDescent="0.3">
      <c r="A583" s="53">
        <v>12949</v>
      </c>
      <c r="B583" s="53">
        <v>204</v>
      </c>
      <c r="C583" s="53">
        <v>53100032</v>
      </c>
      <c r="D583" s="53" t="s">
        <v>1566</v>
      </c>
      <c r="E583" s="54" t="s">
        <v>1567</v>
      </c>
      <c r="F583" s="55">
        <v>137</v>
      </c>
      <c r="G583" s="55" t="s">
        <v>609</v>
      </c>
      <c r="H583" s="55" t="s">
        <v>48</v>
      </c>
      <c r="I583" s="55" t="s">
        <v>604</v>
      </c>
      <c r="J583" s="53">
        <v>12949</v>
      </c>
      <c r="K583" s="53" t="s">
        <v>37</v>
      </c>
      <c r="L583" s="53" t="s">
        <v>37</v>
      </c>
      <c r="M583" s="53" t="s">
        <v>37</v>
      </c>
      <c r="N583" s="53" t="s">
        <v>37</v>
      </c>
      <c r="O583" s="53" t="s">
        <v>37</v>
      </c>
      <c r="P583" s="53" t="s">
        <v>37</v>
      </c>
      <c r="Q583" s="53" t="s">
        <v>37</v>
      </c>
      <c r="R583" s="53" t="s">
        <v>37</v>
      </c>
      <c r="S583" s="53" t="s">
        <v>37</v>
      </c>
      <c r="T583" s="53" t="s">
        <v>605</v>
      </c>
      <c r="U583" s="53" t="s">
        <v>35</v>
      </c>
      <c r="V583" s="56" t="s">
        <v>606</v>
      </c>
    </row>
    <row r="584" spans="1:22" ht="33.6" x14ac:dyDescent="0.3">
      <c r="A584" s="53">
        <v>12951</v>
      </c>
      <c r="B584" s="53">
        <v>205</v>
      </c>
      <c r="C584" s="53">
        <v>53100032</v>
      </c>
      <c r="D584" s="53" t="s">
        <v>1568</v>
      </c>
      <c r="E584" s="54" t="s">
        <v>1569</v>
      </c>
      <c r="F584" s="55">
        <v>247</v>
      </c>
      <c r="G584" s="55" t="s">
        <v>609</v>
      </c>
      <c r="H584" s="55" t="s">
        <v>48</v>
      </c>
      <c r="I584" s="55" t="s">
        <v>604</v>
      </c>
      <c r="J584" s="53">
        <v>12951</v>
      </c>
      <c r="K584" s="53" t="s">
        <v>37</v>
      </c>
      <c r="L584" s="53" t="s">
        <v>37</v>
      </c>
      <c r="M584" s="53" t="s">
        <v>37</v>
      </c>
      <c r="N584" s="53" t="s">
        <v>37</v>
      </c>
      <c r="O584" s="53" t="s">
        <v>37</v>
      </c>
      <c r="P584" s="53" t="s">
        <v>37</v>
      </c>
      <c r="Q584" s="53" t="s">
        <v>37</v>
      </c>
      <c r="R584" s="53" t="s">
        <v>37</v>
      </c>
      <c r="S584" s="53" t="s">
        <v>37</v>
      </c>
      <c r="T584" s="53" t="s">
        <v>605</v>
      </c>
      <c r="U584" s="53" t="s">
        <v>35</v>
      </c>
      <c r="V584" s="56" t="s">
        <v>606</v>
      </c>
    </row>
    <row r="585" spans="1:22" ht="33.6" x14ac:dyDescent="0.3">
      <c r="A585" s="53">
        <v>12952</v>
      </c>
      <c r="B585" s="53">
        <v>206</v>
      </c>
      <c r="C585" s="53">
        <v>53100032</v>
      </c>
      <c r="D585" s="53" t="s">
        <v>1570</v>
      </c>
      <c r="E585" s="54" t="s">
        <v>1571</v>
      </c>
      <c r="F585" s="55">
        <v>18</v>
      </c>
      <c r="G585" s="55" t="s">
        <v>609</v>
      </c>
      <c r="H585" s="55" t="s">
        <v>48</v>
      </c>
      <c r="I585" s="55" t="s">
        <v>604</v>
      </c>
      <c r="J585" s="53">
        <v>12952</v>
      </c>
      <c r="K585" s="53" t="s">
        <v>37</v>
      </c>
      <c r="L585" s="53" t="s">
        <v>37</v>
      </c>
      <c r="M585" s="53" t="s">
        <v>37</v>
      </c>
      <c r="N585" s="53" t="s">
        <v>37</v>
      </c>
      <c r="O585" s="53" t="s">
        <v>37</v>
      </c>
      <c r="P585" s="53" t="s">
        <v>37</v>
      </c>
      <c r="Q585" s="53" t="s">
        <v>37</v>
      </c>
      <c r="R585" s="53" t="s">
        <v>37</v>
      </c>
      <c r="S585" s="53" t="s">
        <v>37</v>
      </c>
      <c r="T585" s="53" t="s">
        <v>605</v>
      </c>
      <c r="U585" s="53" t="s">
        <v>35</v>
      </c>
      <c r="V585" s="56" t="s">
        <v>606</v>
      </c>
    </row>
    <row r="586" spans="1:22" ht="33.6" x14ac:dyDescent="0.3">
      <c r="A586" s="53">
        <v>12954</v>
      </c>
      <c r="B586" s="53">
        <v>207</v>
      </c>
      <c r="C586" s="53">
        <v>53100032</v>
      </c>
      <c r="D586" s="53" t="s">
        <v>1572</v>
      </c>
      <c r="E586" s="54" t="s">
        <v>1573</v>
      </c>
      <c r="F586" s="55">
        <v>9</v>
      </c>
      <c r="G586" s="55" t="s">
        <v>609</v>
      </c>
      <c r="H586" s="55" t="s">
        <v>48</v>
      </c>
      <c r="I586" s="55" t="s">
        <v>604</v>
      </c>
      <c r="J586" s="53">
        <v>12954</v>
      </c>
      <c r="K586" s="53" t="s">
        <v>37</v>
      </c>
      <c r="L586" s="53" t="s">
        <v>37</v>
      </c>
      <c r="M586" s="53" t="s">
        <v>37</v>
      </c>
      <c r="N586" s="53" t="s">
        <v>37</v>
      </c>
      <c r="O586" s="53" t="s">
        <v>37</v>
      </c>
      <c r="P586" s="53" t="s">
        <v>37</v>
      </c>
      <c r="Q586" s="53" t="s">
        <v>37</v>
      </c>
      <c r="R586" s="53" t="s">
        <v>37</v>
      </c>
      <c r="S586" s="53" t="s">
        <v>37</v>
      </c>
      <c r="T586" s="53" t="s">
        <v>605</v>
      </c>
      <c r="U586" s="53" t="s">
        <v>35</v>
      </c>
      <c r="V586" s="56" t="s">
        <v>606</v>
      </c>
    </row>
    <row r="587" spans="1:22" x14ac:dyDescent="0.3">
      <c r="A587" s="53">
        <v>12967</v>
      </c>
      <c r="B587" s="53">
        <v>208</v>
      </c>
      <c r="C587" s="53">
        <v>53100032</v>
      </c>
      <c r="D587" s="53" t="s">
        <v>1574</v>
      </c>
      <c r="E587" s="54" t="s">
        <v>1575</v>
      </c>
      <c r="F587" s="55">
        <v>36</v>
      </c>
      <c r="G587" s="55" t="s">
        <v>609</v>
      </c>
      <c r="H587" s="55" t="s">
        <v>48</v>
      </c>
      <c r="I587" s="55" t="s">
        <v>604</v>
      </c>
      <c r="J587" s="53">
        <v>12967</v>
      </c>
      <c r="K587" s="53" t="s">
        <v>37</v>
      </c>
      <c r="L587" s="53" t="s">
        <v>37</v>
      </c>
      <c r="M587" s="53" t="s">
        <v>37</v>
      </c>
      <c r="N587" s="53" t="s">
        <v>37</v>
      </c>
      <c r="O587" s="53" t="s">
        <v>37</v>
      </c>
      <c r="P587" s="53" t="s">
        <v>37</v>
      </c>
      <c r="Q587" s="53" t="s">
        <v>37</v>
      </c>
      <c r="R587" s="53" t="s">
        <v>37</v>
      </c>
      <c r="S587" s="53" t="s">
        <v>37</v>
      </c>
      <c r="T587" s="53" t="s">
        <v>605</v>
      </c>
      <c r="U587" s="53" t="s">
        <v>35</v>
      </c>
      <c r="V587" s="56" t="s">
        <v>606</v>
      </c>
    </row>
    <row r="588" spans="1:22" x14ac:dyDescent="0.3">
      <c r="A588" s="53">
        <v>12968</v>
      </c>
      <c r="B588" s="53">
        <v>209</v>
      </c>
      <c r="C588" s="53">
        <v>53100032</v>
      </c>
      <c r="D588" s="53" t="s">
        <v>1576</v>
      </c>
      <c r="E588" s="54" t="s">
        <v>1577</v>
      </c>
      <c r="F588" s="55">
        <v>18</v>
      </c>
      <c r="G588" s="55" t="s">
        <v>609</v>
      </c>
      <c r="H588" s="55" t="s">
        <v>48</v>
      </c>
      <c r="I588" s="55" t="s">
        <v>604</v>
      </c>
      <c r="J588" s="53">
        <v>12968</v>
      </c>
      <c r="K588" s="53" t="s">
        <v>37</v>
      </c>
      <c r="L588" s="53" t="s">
        <v>37</v>
      </c>
      <c r="M588" s="53" t="s">
        <v>37</v>
      </c>
      <c r="N588" s="53" t="s">
        <v>37</v>
      </c>
      <c r="O588" s="53" t="s">
        <v>37</v>
      </c>
      <c r="P588" s="53" t="s">
        <v>37</v>
      </c>
      <c r="Q588" s="53" t="s">
        <v>37</v>
      </c>
      <c r="R588" s="53" t="s">
        <v>37</v>
      </c>
      <c r="S588" s="53" t="s">
        <v>37</v>
      </c>
      <c r="T588" s="53" t="s">
        <v>605</v>
      </c>
      <c r="U588" s="53" t="s">
        <v>35</v>
      </c>
      <c r="V588" s="56" t="s">
        <v>606</v>
      </c>
    </row>
    <row r="589" spans="1:22" x14ac:dyDescent="0.3">
      <c r="A589" s="53">
        <v>12969</v>
      </c>
      <c r="B589" s="53">
        <v>210</v>
      </c>
      <c r="C589" s="53">
        <v>53100032</v>
      </c>
      <c r="D589" s="53" t="s">
        <v>1578</v>
      </c>
      <c r="E589" s="54" t="s">
        <v>1579</v>
      </c>
      <c r="F589" s="55">
        <v>27</v>
      </c>
      <c r="G589" s="55" t="s">
        <v>609</v>
      </c>
      <c r="H589" s="55" t="s">
        <v>48</v>
      </c>
      <c r="I589" s="55" t="s">
        <v>604</v>
      </c>
      <c r="J589" s="53">
        <v>12969</v>
      </c>
      <c r="K589" s="53" t="s">
        <v>37</v>
      </c>
      <c r="L589" s="53" t="s">
        <v>37</v>
      </c>
      <c r="M589" s="53" t="s">
        <v>37</v>
      </c>
      <c r="N589" s="53" t="s">
        <v>37</v>
      </c>
      <c r="O589" s="53" t="s">
        <v>37</v>
      </c>
      <c r="P589" s="53" t="s">
        <v>37</v>
      </c>
      <c r="Q589" s="53" t="s">
        <v>37</v>
      </c>
      <c r="R589" s="53" t="s">
        <v>37</v>
      </c>
      <c r="S589" s="53" t="s">
        <v>37</v>
      </c>
      <c r="T589" s="53" t="s">
        <v>605</v>
      </c>
      <c r="U589" s="53" t="s">
        <v>35</v>
      </c>
      <c r="V589" s="56" t="s">
        <v>606</v>
      </c>
    </row>
    <row r="590" spans="1:22" x14ac:dyDescent="0.3">
      <c r="A590" s="53">
        <v>12971</v>
      </c>
      <c r="B590" s="53">
        <v>211</v>
      </c>
      <c r="C590" s="53">
        <v>53100032</v>
      </c>
      <c r="D590" s="53" t="s">
        <v>1580</v>
      </c>
      <c r="E590" s="54" t="s">
        <v>1581</v>
      </c>
      <c r="F590" s="55">
        <v>9</v>
      </c>
      <c r="G590" s="55" t="s">
        <v>609</v>
      </c>
      <c r="H590" s="55" t="s">
        <v>48</v>
      </c>
      <c r="I590" s="55" t="s">
        <v>604</v>
      </c>
      <c r="J590" s="53">
        <v>12971</v>
      </c>
      <c r="K590" s="53" t="s">
        <v>37</v>
      </c>
      <c r="L590" s="53" t="s">
        <v>37</v>
      </c>
      <c r="M590" s="53" t="s">
        <v>37</v>
      </c>
      <c r="N590" s="53" t="s">
        <v>37</v>
      </c>
      <c r="O590" s="53" t="s">
        <v>37</v>
      </c>
      <c r="P590" s="53" t="s">
        <v>37</v>
      </c>
      <c r="Q590" s="53" t="s">
        <v>37</v>
      </c>
      <c r="R590" s="53" t="s">
        <v>37</v>
      </c>
      <c r="S590" s="53" t="s">
        <v>37</v>
      </c>
      <c r="T590" s="53" t="s">
        <v>605</v>
      </c>
      <c r="U590" s="53" t="s">
        <v>35</v>
      </c>
      <c r="V590" s="56" t="s">
        <v>606</v>
      </c>
    </row>
    <row r="591" spans="1:22" x14ac:dyDescent="0.3">
      <c r="A591" s="53">
        <v>12972</v>
      </c>
      <c r="B591" s="53">
        <v>57</v>
      </c>
      <c r="C591" s="53">
        <v>25500039</v>
      </c>
      <c r="D591" s="53" t="s">
        <v>1582</v>
      </c>
      <c r="E591" s="54" t="s">
        <v>1583</v>
      </c>
      <c r="F591" s="55">
        <v>10</v>
      </c>
      <c r="G591" s="55" t="s">
        <v>609</v>
      </c>
      <c r="H591" s="55" t="s">
        <v>48</v>
      </c>
      <c r="I591" s="55" t="s">
        <v>604</v>
      </c>
      <c r="J591" s="53">
        <v>12972</v>
      </c>
      <c r="K591" s="53" t="s">
        <v>37</v>
      </c>
      <c r="L591" s="53" t="s">
        <v>37</v>
      </c>
      <c r="M591" s="53" t="s">
        <v>37</v>
      </c>
      <c r="N591" s="53" t="s">
        <v>37</v>
      </c>
      <c r="O591" s="53" t="s">
        <v>37</v>
      </c>
      <c r="P591" s="53" t="s">
        <v>37</v>
      </c>
      <c r="Q591" s="53" t="s">
        <v>37</v>
      </c>
      <c r="R591" s="53" t="s">
        <v>37</v>
      </c>
      <c r="S591" s="53" t="s">
        <v>37</v>
      </c>
      <c r="T591" s="53" t="s">
        <v>605</v>
      </c>
      <c r="U591" s="53" t="s">
        <v>35</v>
      </c>
      <c r="V591" s="56" t="s">
        <v>606</v>
      </c>
    </row>
    <row r="592" spans="1:22" x14ac:dyDescent="0.3">
      <c r="A592" s="53">
        <v>12973</v>
      </c>
      <c r="B592" s="53">
        <v>212</v>
      </c>
      <c r="C592" s="53">
        <v>53100032</v>
      </c>
      <c r="D592" s="53" t="s">
        <v>1584</v>
      </c>
      <c r="E592" s="54" t="s">
        <v>1585</v>
      </c>
      <c r="F592" s="55">
        <v>32</v>
      </c>
      <c r="G592" s="55" t="s">
        <v>609</v>
      </c>
      <c r="H592" s="55" t="s">
        <v>48</v>
      </c>
      <c r="I592" s="55" t="s">
        <v>604</v>
      </c>
      <c r="J592" s="53">
        <v>12973</v>
      </c>
      <c r="K592" s="53" t="s">
        <v>37</v>
      </c>
      <c r="L592" s="53" t="s">
        <v>37</v>
      </c>
      <c r="M592" s="53" t="s">
        <v>37</v>
      </c>
      <c r="N592" s="53" t="s">
        <v>37</v>
      </c>
      <c r="O592" s="53" t="s">
        <v>37</v>
      </c>
      <c r="P592" s="53" t="s">
        <v>37</v>
      </c>
      <c r="Q592" s="53" t="s">
        <v>37</v>
      </c>
      <c r="R592" s="53" t="s">
        <v>37</v>
      </c>
      <c r="S592" s="53" t="s">
        <v>37</v>
      </c>
      <c r="T592" s="53" t="s">
        <v>605</v>
      </c>
      <c r="U592" s="53" t="s">
        <v>35</v>
      </c>
      <c r="V592" s="56" t="s">
        <v>606</v>
      </c>
    </row>
    <row r="593" spans="1:22" ht="33.6" x14ac:dyDescent="0.3">
      <c r="A593" s="53">
        <v>12982</v>
      </c>
      <c r="B593" s="53">
        <v>213</v>
      </c>
      <c r="C593" s="53">
        <v>53100032</v>
      </c>
      <c r="D593" s="53" t="s">
        <v>1586</v>
      </c>
      <c r="E593" s="54" t="s">
        <v>1587</v>
      </c>
      <c r="F593" s="55">
        <v>33</v>
      </c>
      <c r="G593" s="55" t="s">
        <v>609</v>
      </c>
      <c r="H593" s="55" t="s">
        <v>48</v>
      </c>
      <c r="I593" s="55" t="s">
        <v>604</v>
      </c>
      <c r="J593" s="53">
        <v>12982</v>
      </c>
      <c r="K593" s="53" t="s">
        <v>37</v>
      </c>
      <c r="L593" s="53" t="s">
        <v>37</v>
      </c>
      <c r="M593" s="53" t="s">
        <v>37</v>
      </c>
      <c r="N593" s="53" t="s">
        <v>37</v>
      </c>
      <c r="O593" s="53" t="s">
        <v>37</v>
      </c>
      <c r="P593" s="53" t="s">
        <v>37</v>
      </c>
      <c r="Q593" s="53" t="s">
        <v>37</v>
      </c>
      <c r="R593" s="53" t="s">
        <v>37</v>
      </c>
      <c r="S593" s="53" t="s">
        <v>37</v>
      </c>
      <c r="T593" s="53" t="s">
        <v>605</v>
      </c>
      <c r="U593" s="53" t="s">
        <v>35</v>
      </c>
      <c r="V593" s="56" t="s">
        <v>606</v>
      </c>
    </row>
    <row r="594" spans="1:22" ht="33.6" x14ac:dyDescent="0.3">
      <c r="A594" s="53">
        <v>12983</v>
      </c>
      <c r="B594" s="53">
        <v>214</v>
      </c>
      <c r="C594" s="53">
        <v>53100032</v>
      </c>
      <c r="D594" s="53" t="s">
        <v>1588</v>
      </c>
      <c r="E594" s="54" t="s">
        <v>1589</v>
      </c>
      <c r="F594" s="55">
        <v>12</v>
      </c>
      <c r="G594" s="55" t="s">
        <v>609</v>
      </c>
      <c r="H594" s="55" t="s">
        <v>48</v>
      </c>
      <c r="I594" s="55" t="s">
        <v>604</v>
      </c>
      <c r="J594" s="53">
        <v>12983</v>
      </c>
      <c r="K594" s="53" t="s">
        <v>37</v>
      </c>
      <c r="L594" s="53" t="s">
        <v>37</v>
      </c>
      <c r="M594" s="53" t="s">
        <v>37</v>
      </c>
      <c r="N594" s="53" t="s">
        <v>37</v>
      </c>
      <c r="O594" s="53" t="s">
        <v>37</v>
      </c>
      <c r="P594" s="53" t="s">
        <v>37</v>
      </c>
      <c r="Q594" s="53" t="s">
        <v>37</v>
      </c>
      <c r="R594" s="53" t="s">
        <v>37</v>
      </c>
      <c r="S594" s="53" t="s">
        <v>37</v>
      </c>
      <c r="T594" s="53" t="s">
        <v>605</v>
      </c>
      <c r="U594" s="53" t="s">
        <v>35</v>
      </c>
      <c r="V594" s="56" t="s">
        <v>606</v>
      </c>
    </row>
    <row r="595" spans="1:22" ht="33.6" x14ac:dyDescent="0.3">
      <c r="A595" s="53">
        <v>12984</v>
      </c>
      <c r="B595" s="53">
        <v>215</v>
      </c>
      <c r="C595" s="53">
        <v>53100032</v>
      </c>
      <c r="D595" s="53" t="s">
        <v>1590</v>
      </c>
      <c r="E595" s="54" t="s">
        <v>1591</v>
      </c>
      <c r="F595" s="55">
        <v>72</v>
      </c>
      <c r="G595" s="55" t="s">
        <v>609</v>
      </c>
      <c r="H595" s="55" t="s">
        <v>48</v>
      </c>
      <c r="I595" s="55" t="s">
        <v>604</v>
      </c>
      <c r="J595" s="53">
        <v>12984</v>
      </c>
      <c r="K595" s="53" t="s">
        <v>37</v>
      </c>
      <c r="L595" s="53" t="s">
        <v>37</v>
      </c>
      <c r="M595" s="53" t="s">
        <v>37</v>
      </c>
      <c r="N595" s="53" t="s">
        <v>37</v>
      </c>
      <c r="O595" s="53" t="s">
        <v>37</v>
      </c>
      <c r="P595" s="53" t="s">
        <v>37</v>
      </c>
      <c r="Q595" s="53" t="s">
        <v>37</v>
      </c>
      <c r="R595" s="53" t="s">
        <v>37</v>
      </c>
      <c r="S595" s="53" t="s">
        <v>37</v>
      </c>
      <c r="T595" s="53" t="s">
        <v>605</v>
      </c>
      <c r="U595" s="53" t="s">
        <v>35</v>
      </c>
      <c r="V595" s="56" t="s">
        <v>606</v>
      </c>
    </row>
    <row r="596" spans="1:22" ht="33.6" x14ac:dyDescent="0.3">
      <c r="A596" s="53">
        <v>12994</v>
      </c>
      <c r="B596" s="53">
        <v>216</v>
      </c>
      <c r="C596" s="53">
        <v>53100032</v>
      </c>
      <c r="D596" s="53" t="s">
        <v>1592</v>
      </c>
      <c r="E596" s="54" t="s">
        <v>1593</v>
      </c>
      <c r="F596" s="55">
        <v>9</v>
      </c>
      <c r="G596" s="55" t="s">
        <v>609</v>
      </c>
      <c r="H596" s="55" t="s">
        <v>48</v>
      </c>
      <c r="I596" s="55" t="s">
        <v>604</v>
      </c>
      <c r="J596" s="53">
        <v>12994</v>
      </c>
      <c r="K596" s="53" t="s">
        <v>37</v>
      </c>
      <c r="L596" s="53" t="s">
        <v>37</v>
      </c>
      <c r="M596" s="53" t="s">
        <v>37</v>
      </c>
      <c r="N596" s="53" t="s">
        <v>37</v>
      </c>
      <c r="O596" s="53" t="s">
        <v>37</v>
      </c>
      <c r="P596" s="53" t="s">
        <v>37</v>
      </c>
      <c r="Q596" s="53" t="s">
        <v>37</v>
      </c>
      <c r="R596" s="53" t="s">
        <v>37</v>
      </c>
      <c r="S596" s="53" t="s">
        <v>37</v>
      </c>
      <c r="T596" s="53" t="s">
        <v>605</v>
      </c>
      <c r="U596" s="53" t="s">
        <v>35</v>
      </c>
      <c r="V596" s="56" t="s">
        <v>606</v>
      </c>
    </row>
    <row r="597" spans="1:22" x14ac:dyDescent="0.3">
      <c r="A597" s="53">
        <v>12996</v>
      </c>
      <c r="B597" s="53">
        <v>217</v>
      </c>
      <c r="C597" s="53">
        <v>53100032</v>
      </c>
      <c r="D597" s="53" t="s">
        <v>1594</v>
      </c>
      <c r="E597" s="54" t="s">
        <v>1595</v>
      </c>
      <c r="F597" s="55">
        <v>2</v>
      </c>
      <c r="G597" s="55" t="s">
        <v>609</v>
      </c>
      <c r="H597" s="55" t="s">
        <v>48</v>
      </c>
      <c r="I597" s="55" t="s">
        <v>604</v>
      </c>
      <c r="J597" s="53">
        <v>12996</v>
      </c>
      <c r="K597" s="53" t="s">
        <v>37</v>
      </c>
      <c r="L597" s="53" t="s">
        <v>37</v>
      </c>
      <c r="M597" s="53" t="s">
        <v>37</v>
      </c>
      <c r="N597" s="53" t="s">
        <v>37</v>
      </c>
      <c r="O597" s="53" t="s">
        <v>37</v>
      </c>
      <c r="P597" s="53" t="s">
        <v>37</v>
      </c>
      <c r="Q597" s="53" t="s">
        <v>37</v>
      </c>
      <c r="R597" s="53" t="s">
        <v>37</v>
      </c>
      <c r="S597" s="53" t="s">
        <v>37</v>
      </c>
      <c r="T597" s="53" t="s">
        <v>605</v>
      </c>
      <c r="U597" s="53" t="s">
        <v>35</v>
      </c>
      <c r="V597" s="56" t="s">
        <v>606</v>
      </c>
    </row>
    <row r="598" spans="1:22" x14ac:dyDescent="0.3">
      <c r="A598" s="53">
        <v>13022</v>
      </c>
      <c r="B598" s="53">
        <v>218</v>
      </c>
      <c r="C598" s="53">
        <v>53100032</v>
      </c>
      <c r="D598" s="53" t="s">
        <v>1596</v>
      </c>
      <c r="E598" s="54" t="s">
        <v>1597</v>
      </c>
      <c r="F598" s="55">
        <v>13</v>
      </c>
      <c r="G598" s="55" t="s">
        <v>609</v>
      </c>
      <c r="H598" s="55" t="s">
        <v>48</v>
      </c>
      <c r="I598" s="55" t="s">
        <v>604</v>
      </c>
      <c r="J598" s="53">
        <v>13022</v>
      </c>
      <c r="K598" s="53" t="s">
        <v>37</v>
      </c>
      <c r="L598" s="53" t="s">
        <v>37</v>
      </c>
      <c r="M598" s="53" t="s">
        <v>37</v>
      </c>
      <c r="N598" s="53" t="s">
        <v>37</v>
      </c>
      <c r="O598" s="53" t="s">
        <v>37</v>
      </c>
      <c r="P598" s="53" t="s">
        <v>37</v>
      </c>
      <c r="Q598" s="53" t="s">
        <v>37</v>
      </c>
      <c r="R598" s="53" t="s">
        <v>37</v>
      </c>
      <c r="S598" s="53" t="s">
        <v>37</v>
      </c>
      <c r="T598" s="53" t="s">
        <v>605</v>
      </c>
      <c r="U598" s="53" t="s">
        <v>35</v>
      </c>
      <c r="V598" s="56" t="s">
        <v>606</v>
      </c>
    </row>
    <row r="599" spans="1:22" ht="33.6" x14ac:dyDescent="0.3">
      <c r="A599" s="53">
        <v>13023</v>
      </c>
      <c r="B599" s="53">
        <v>219</v>
      </c>
      <c r="C599" s="53">
        <v>53100032</v>
      </c>
      <c r="D599" s="53" t="s">
        <v>1598</v>
      </c>
      <c r="E599" s="54" t="s">
        <v>1599</v>
      </c>
      <c r="F599" s="55">
        <v>3</v>
      </c>
      <c r="G599" s="55" t="s">
        <v>609</v>
      </c>
      <c r="H599" s="55" t="s">
        <v>48</v>
      </c>
      <c r="I599" s="55" t="s">
        <v>604</v>
      </c>
      <c r="J599" s="53">
        <v>13023</v>
      </c>
      <c r="K599" s="53" t="s">
        <v>37</v>
      </c>
      <c r="L599" s="53" t="s">
        <v>37</v>
      </c>
      <c r="M599" s="53" t="s">
        <v>37</v>
      </c>
      <c r="N599" s="53" t="s">
        <v>37</v>
      </c>
      <c r="O599" s="53" t="s">
        <v>37</v>
      </c>
      <c r="P599" s="53" t="s">
        <v>37</v>
      </c>
      <c r="Q599" s="53" t="s">
        <v>37</v>
      </c>
      <c r="R599" s="53" t="s">
        <v>37</v>
      </c>
      <c r="S599" s="53" t="s">
        <v>37</v>
      </c>
      <c r="T599" s="53" t="s">
        <v>605</v>
      </c>
      <c r="U599" s="53" t="s">
        <v>35</v>
      </c>
      <c r="V599" s="56" t="s">
        <v>606</v>
      </c>
    </row>
    <row r="600" spans="1:22" x14ac:dyDescent="0.3">
      <c r="A600" s="53">
        <v>13027</v>
      </c>
      <c r="B600" s="53">
        <v>220</v>
      </c>
      <c r="C600" s="53">
        <v>53100032</v>
      </c>
      <c r="D600" s="53" t="s">
        <v>1600</v>
      </c>
      <c r="E600" s="54" t="s">
        <v>1601</v>
      </c>
      <c r="F600" s="55">
        <v>12</v>
      </c>
      <c r="G600" s="55" t="s">
        <v>609</v>
      </c>
      <c r="H600" s="55" t="s">
        <v>48</v>
      </c>
      <c r="I600" s="55" t="s">
        <v>604</v>
      </c>
      <c r="J600" s="53">
        <v>13027</v>
      </c>
      <c r="K600" s="53" t="s">
        <v>37</v>
      </c>
      <c r="L600" s="53" t="s">
        <v>37</v>
      </c>
      <c r="M600" s="53" t="s">
        <v>37</v>
      </c>
      <c r="N600" s="53" t="s">
        <v>37</v>
      </c>
      <c r="O600" s="53" t="s">
        <v>37</v>
      </c>
      <c r="P600" s="53" t="s">
        <v>37</v>
      </c>
      <c r="Q600" s="53" t="s">
        <v>37</v>
      </c>
      <c r="R600" s="53" t="s">
        <v>37</v>
      </c>
      <c r="S600" s="53" t="s">
        <v>37</v>
      </c>
      <c r="T600" s="53" t="s">
        <v>605</v>
      </c>
      <c r="U600" s="53" t="s">
        <v>35</v>
      </c>
      <c r="V600" s="56" t="s">
        <v>606</v>
      </c>
    </row>
    <row r="601" spans="1:22" x14ac:dyDescent="0.3">
      <c r="A601" s="53">
        <v>13028</v>
      </c>
      <c r="B601" s="53">
        <v>221</v>
      </c>
      <c r="C601" s="53">
        <v>53100032</v>
      </c>
      <c r="D601" s="53" t="s">
        <v>1602</v>
      </c>
      <c r="E601" s="54" t="s">
        <v>1603</v>
      </c>
      <c r="F601" s="55">
        <v>12</v>
      </c>
      <c r="G601" s="55" t="s">
        <v>609</v>
      </c>
      <c r="H601" s="55" t="s">
        <v>48</v>
      </c>
      <c r="I601" s="55" t="s">
        <v>604</v>
      </c>
      <c r="J601" s="53">
        <v>13028</v>
      </c>
      <c r="K601" s="53" t="s">
        <v>37</v>
      </c>
      <c r="L601" s="53" t="s">
        <v>37</v>
      </c>
      <c r="M601" s="53" t="s">
        <v>37</v>
      </c>
      <c r="N601" s="53" t="s">
        <v>37</v>
      </c>
      <c r="O601" s="53" t="s">
        <v>37</v>
      </c>
      <c r="P601" s="53" t="s">
        <v>37</v>
      </c>
      <c r="Q601" s="53" t="s">
        <v>37</v>
      </c>
      <c r="R601" s="53" t="s">
        <v>37</v>
      </c>
      <c r="S601" s="53" t="s">
        <v>37</v>
      </c>
      <c r="T601" s="53" t="s">
        <v>605</v>
      </c>
      <c r="U601" s="53" t="s">
        <v>35</v>
      </c>
      <c r="V601" s="56" t="s">
        <v>606</v>
      </c>
    </row>
    <row r="602" spans="1:22" x14ac:dyDescent="0.3">
      <c r="A602" s="53">
        <v>13029</v>
      </c>
      <c r="B602" s="53">
        <v>222</v>
      </c>
      <c r="C602" s="53">
        <v>53100032</v>
      </c>
      <c r="D602" s="53" t="s">
        <v>1604</v>
      </c>
      <c r="E602" s="54" t="s">
        <v>1605</v>
      </c>
      <c r="F602" s="55">
        <v>12</v>
      </c>
      <c r="G602" s="55" t="s">
        <v>609</v>
      </c>
      <c r="H602" s="55" t="s">
        <v>48</v>
      </c>
      <c r="I602" s="55" t="s">
        <v>604</v>
      </c>
      <c r="J602" s="53">
        <v>13029</v>
      </c>
      <c r="K602" s="53" t="s">
        <v>37</v>
      </c>
      <c r="L602" s="53" t="s">
        <v>37</v>
      </c>
      <c r="M602" s="53" t="s">
        <v>37</v>
      </c>
      <c r="N602" s="53" t="s">
        <v>37</v>
      </c>
      <c r="O602" s="53" t="s">
        <v>37</v>
      </c>
      <c r="P602" s="53" t="s">
        <v>37</v>
      </c>
      <c r="Q602" s="53" t="s">
        <v>37</v>
      </c>
      <c r="R602" s="53" t="s">
        <v>37</v>
      </c>
      <c r="S602" s="53" t="s">
        <v>37</v>
      </c>
      <c r="T602" s="53" t="s">
        <v>605</v>
      </c>
      <c r="U602" s="53" t="s">
        <v>35</v>
      </c>
      <c r="V602" s="56" t="s">
        <v>606</v>
      </c>
    </row>
    <row r="603" spans="1:22" x14ac:dyDescent="0.3">
      <c r="A603" s="53">
        <v>13030</v>
      </c>
      <c r="B603" s="53">
        <v>223</v>
      </c>
      <c r="C603" s="53">
        <v>53100032</v>
      </c>
      <c r="D603" s="53" t="s">
        <v>1606</v>
      </c>
      <c r="E603" s="54" t="s">
        <v>1607</v>
      </c>
      <c r="F603" s="55">
        <v>9</v>
      </c>
      <c r="G603" s="55" t="s">
        <v>609</v>
      </c>
      <c r="H603" s="55" t="s">
        <v>48</v>
      </c>
      <c r="I603" s="55" t="s">
        <v>604</v>
      </c>
      <c r="J603" s="53">
        <v>13030</v>
      </c>
      <c r="K603" s="53" t="s">
        <v>37</v>
      </c>
      <c r="L603" s="53" t="s">
        <v>37</v>
      </c>
      <c r="M603" s="53" t="s">
        <v>37</v>
      </c>
      <c r="N603" s="53" t="s">
        <v>37</v>
      </c>
      <c r="O603" s="53" t="s">
        <v>37</v>
      </c>
      <c r="P603" s="53" t="s">
        <v>37</v>
      </c>
      <c r="Q603" s="53" t="s">
        <v>37</v>
      </c>
      <c r="R603" s="53" t="s">
        <v>37</v>
      </c>
      <c r="S603" s="53" t="s">
        <v>37</v>
      </c>
      <c r="T603" s="53" t="s">
        <v>605</v>
      </c>
      <c r="U603" s="53" t="s">
        <v>35</v>
      </c>
      <c r="V603" s="56" t="s">
        <v>606</v>
      </c>
    </row>
    <row r="604" spans="1:22" x14ac:dyDescent="0.3">
      <c r="A604" s="53">
        <v>13034</v>
      </c>
      <c r="B604" s="53">
        <v>224</v>
      </c>
      <c r="C604" s="53">
        <v>53100032</v>
      </c>
      <c r="D604" s="53" t="s">
        <v>1608</v>
      </c>
      <c r="E604" s="54" t="s">
        <v>1609</v>
      </c>
      <c r="F604" s="55">
        <v>18</v>
      </c>
      <c r="G604" s="55" t="s">
        <v>609</v>
      </c>
      <c r="H604" s="55" t="s">
        <v>48</v>
      </c>
      <c r="I604" s="55" t="s">
        <v>604</v>
      </c>
      <c r="J604" s="53">
        <v>13034</v>
      </c>
      <c r="K604" s="53" t="s">
        <v>37</v>
      </c>
      <c r="L604" s="53" t="s">
        <v>37</v>
      </c>
      <c r="M604" s="53" t="s">
        <v>37</v>
      </c>
      <c r="N604" s="53" t="s">
        <v>37</v>
      </c>
      <c r="O604" s="53" t="s">
        <v>37</v>
      </c>
      <c r="P604" s="53" t="s">
        <v>37</v>
      </c>
      <c r="Q604" s="53" t="s">
        <v>37</v>
      </c>
      <c r="R604" s="53" t="s">
        <v>37</v>
      </c>
      <c r="S604" s="53" t="s">
        <v>37</v>
      </c>
      <c r="T604" s="53" t="s">
        <v>605</v>
      </c>
      <c r="U604" s="53" t="s">
        <v>35</v>
      </c>
      <c r="V604" s="56" t="s">
        <v>606</v>
      </c>
    </row>
    <row r="605" spans="1:22" ht="33.6" x14ac:dyDescent="0.3">
      <c r="A605" s="53">
        <v>13037</v>
      </c>
      <c r="B605" s="53">
        <v>58</v>
      </c>
      <c r="C605" s="53">
        <v>25500039</v>
      </c>
      <c r="D605" s="53" t="s">
        <v>1610</v>
      </c>
      <c r="E605" s="54" t="s">
        <v>1611</v>
      </c>
      <c r="F605" s="55">
        <v>15</v>
      </c>
      <c r="G605" s="55" t="s">
        <v>609</v>
      </c>
      <c r="H605" s="55" t="s">
        <v>48</v>
      </c>
      <c r="I605" s="55" t="s">
        <v>604</v>
      </c>
      <c r="J605" s="53">
        <v>13037</v>
      </c>
      <c r="K605" s="53" t="s">
        <v>37</v>
      </c>
      <c r="L605" s="53" t="s">
        <v>37</v>
      </c>
      <c r="M605" s="53" t="s">
        <v>37</v>
      </c>
      <c r="N605" s="53" t="s">
        <v>37</v>
      </c>
      <c r="O605" s="53" t="s">
        <v>37</v>
      </c>
      <c r="P605" s="53" t="s">
        <v>37</v>
      </c>
      <c r="Q605" s="53" t="s">
        <v>37</v>
      </c>
      <c r="R605" s="53" t="s">
        <v>37</v>
      </c>
      <c r="S605" s="53" t="s">
        <v>37</v>
      </c>
      <c r="T605" s="53" t="s">
        <v>605</v>
      </c>
      <c r="U605" s="53" t="s">
        <v>35</v>
      </c>
      <c r="V605" s="56" t="s">
        <v>606</v>
      </c>
    </row>
    <row r="606" spans="1:22" ht="33.6" x14ac:dyDescent="0.3">
      <c r="A606" s="53">
        <v>13038</v>
      </c>
      <c r="B606" s="53">
        <v>59</v>
      </c>
      <c r="C606" s="53">
        <v>25500039</v>
      </c>
      <c r="D606" s="53" t="s">
        <v>1612</v>
      </c>
      <c r="E606" s="54" t="s">
        <v>1613</v>
      </c>
      <c r="F606" s="55">
        <v>3</v>
      </c>
      <c r="G606" s="55" t="s">
        <v>609</v>
      </c>
      <c r="H606" s="55" t="s">
        <v>48</v>
      </c>
      <c r="I606" s="55" t="s">
        <v>604</v>
      </c>
      <c r="J606" s="53">
        <v>13038</v>
      </c>
      <c r="K606" s="53" t="s">
        <v>37</v>
      </c>
      <c r="L606" s="53" t="s">
        <v>37</v>
      </c>
      <c r="M606" s="53" t="s">
        <v>37</v>
      </c>
      <c r="N606" s="53" t="s">
        <v>37</v>
      </c>
      <c r="O606" s="53" t="s">
        <v>37</v>
      </c>
      <c r="P606" s="53" t="s">
        <v>37</v>
      </c>
      <c r="Q606" s="53" t="s">
        <v>37</v>
      </c>
      <c r="R606" s="53" t="s">
        <v>37</v>
      </c>
      <c r="S606" s="53" t="s">
        <v>37</v>
      </c>
      <c r="T606" s="53" t="s">
        <v>605</v>
      </c>
      <c r="U606" s="53" t="s">
        <v>35</v>
      </c>
      <c r="V606" s="56" t="s">
        <v>606</v>
      </c>
    </row>
    <row r="607" spans="1:22" ht="33.6" x14ac:dyDescent="0.3">
      <c r="A607" s="53">
        <v>13039</v>
      </c>
      <c r="B607" s="53">
        <v>60</v>
      </c>
      <c r="C607" s="53">
        <v>25500039</v>
      </c>
      <c r="D607" s="53" t="s">
        <v>1614</v>
      </c>
      <c r="E607" s="54" t="s">
        <v>1615</v>
      </c>
      <c r="F607" s="55">
        <v>15</v>
      </c>
      <c r="G607" s="55" t="s">
        <v>609</v>
      </c>
      <c r="H607" s="55" t="s">
        <v>48</v>
      </c>
      <c r="I607" s="55" t="s">
        <v>604</v>
      </c>
      <c r="J607" s="53">
        <v>13039</v>
      </c>
      <c r="K607" s="53" t="s">
        <v>37</v>
      </c>
      <c r="L607" s="53" t="s">
        <v>37</v>
      </c>
      <c r="M607" s="53" t="s">
        <v>37</v>
      </c>
      <c r="N607" s="53" t="s">
        <v>37</v>
      </c>
      <c r="O607" s="53" t="s">
        <v>37</v>
      </c>
      <c r="P607" s="53" t="s">
        <v>37</v>
      </c>
      <c r="Q607" s="53" t="s">
        <v>37</v>
      </c>
      <c r="R607" s="53" t="s">
        <v>37</v>
      </c>
      <c r="S607" s="53" t="s">
        <v>37</v>
      </c>
      <c r="T607" s="53" t="s">
        <v>605</v>
      </c>
      <c r="U607" s="53" t="s">
        <v>35</v>
      </c>
      <c r="V607" s="56" t="s">
        <v>606</v>
      </c>
    </row>
    <row r="608" spans="1:22" ht="33.6" x14ac:dyDescent="0.3">
      <c r="A608" s="53">
        <v>13040</v>
      </c>
      <c r="B608" s="53">
        <v>61</v>
      </c>
      <c r="C608" s="53">
        <v>25500039</v>
      </c>
      <c r="D608" s="53" t="s">
        <v>1616</v>
      </c>
      <c r="E608" s="54" t="s">
        <v>1617</v>
      </c>
      <c r="F608" s="55">
        <v>3</v>
      </c>
      <c r="G608" s="55" t="s">
        <v>609</v>
      </c>
      <c r="H608" s="55" t="s">
        <v>48</v>
      </c>
      <c r="I608" s="55" t="s">
        <v>604</v>
      </c>
      <c r="J608" s="53">
        <v>13040</v>
      </c>
      <c r="K608" s="53" t="s">
        <v>37</v>
      </c>
      <c r="L608" s="53" t="s">
        <v>37</v>
      </c>
      <c r="M608" s="53" t="s">
        <v>37</v>
      </c>
      <c r="N608" s="53" t="s">
        <v>37</v>
      </c>
      <c r="O608" s="53" t="s">
        <v>37</v>
      </c>
      <c r="P608" s="53" t="s">
        <v>37</v>
      </c>
      <c r="Q608" s="53" t="s">
        <v>37</v>
      </c>
      <c r="R608" s="53" t="s">
        <v>37</v>
      </c>
      <c r="S608" s="53" t="s">
        <v>37</v>
      </c>
      <c r="T608" s="53" t="s">
        <v>605</v>
      </c>
      <c r="U608" s="53" t="s">
        <v>35</v>
      </c>
      <c r="V608" s="56" t="s">
        <v>606</v>
      </c>
    </row>
    <row r="609" spans="1:22" ht="33.6" x14ac:dyDescent="0.3">
      <c r="A609" s="53">
        <v>13041</v>
      </c>
      <c r="B609" s="53">
        <v>62</v>
      </c>
      <c r="C609" s="53">
        <v>25500039</v>
      </c>
      <c r="D609" s="53" t="s">
        <v>1618</v>
      </c>
      <c r="E609" s="54" t="s">
        <v>1619</v>
      </c>
      <c r="F609" s="55">
        <v>12</v>
      </c>
      <c r="G609" s="55" t="s">
        <v>609</v>
      </c>
      <c r="H609" s="55" t="s">
        <v>48</v>
      </c>
      <c r="I609" s="55" t="s">
        <v>604</v>
      </c>
      <c r="J609" s="53">
        <v>13041</v>
      </c>
      <c r="K609" s="53" t="s">
        <v>37</v>
      </c>
      <c r="L609" s="53" t="s">
        <v>37</v>
      </c>
      <c r="M609" s="53" t="s">
        <v>37</v>
      </c>
      <c r="N609" s="53" t="s">
        <v>37</v>
      </c>
      <c r="O609" s="53" t="s">
        <v>37</v>
      </c>
      <c r="P609" s="53" t="s">
        <v>37</v>
      </c>
      <c r="Q609" s="53" t="s">
        <v>37</v>
      </c>
      <c r="R609" s="53" t="s">
        <v>37</v>
      </c>
      <c r="S609" s="53" t="s">
        <v>37</v>
      </c>
      <c r="T609" s="53" t="s">
        <v>605</v>
      </c>
      <c r="U609" s="53" t="s">
        <v>35</v>
      </c>
      <c r="V609" s="56" t="s">
        <v>606</v>
      </c>
    </row>
    <row r="610" spans="1:22" x14ac:dyDescent="0.3">
      <c r="A610" s="53">
        <v>13046</v>
      </c>
      <c r="B610" s="53">
        <v>63</v>
      </c>
      <c r="C610" s="53">
        <v>25500039</v>
      </c>
      <c r="D610" s="53" t="s">
        <v>1620</v>
      </c>
      <c r="E610" s="54" t="s">
        <v>1621</v>
      </c>
      <c r="F610" s="55">
        <v>3</v>
      </c>
      <c r="G610" s="55" t="s">
        <v>609</v>
      </c>
      <c r="H610" s="55" t="s">
        <v>48</v>
      </c>
      <c r="I610" s="55" t="s">
        <v>604</v>
      </c>
      <c r="J610" s="53">
        <v>13046</v>
      </c>
      <c r="K610" s="53" t="s">
        <v>37</v>
      </c>
      <c r="L610" s="53" t="s">
        <v>37</v>
      </c>
      <c r="M610" s="53" t="s">
        <v>37</v>
      </c>
      <c r="N610" s="53" t="s">
        <v>37</v>
      </c>
      <c r="O610" s="53" t="s">
        <v>37</v>
      </c>
      <c r="P610" s="53" t="s">
        <v>37</v>
      </c>
      <c r="Q610" s="53" t="s">
        <v>37</v>
      </c>
      <c r="R610" s="53" t="s">
        <v>37</v>
      </c>
      <c r="S610" s="53" t="s">
        <v>37</v>
      </c>
      <c r="T610" s="53" t="s">
        <v>605</v>
      </c>
      <c r="U610" s="53" t="s">
        <v>35</v>
      </c>
      <c r="V610" s="56" t="s">
        <v>606</v>
      </c>
    </row>
    <row r="611" spans="1:22" ht="33.6" x14ac:dyDescent="0.3">
      <c r="A611" s="53">
        <v>13052</v>
      </c>
      <c r="B611" s="53">
        <v>225</v>
      </c>
      <c r="C611" s="53">
        <v>53100032</v>
      </c>
      <c r="D611" s="53" t="s">
        <v>1622</v>
      </c>
      <c r="E611" s="54" t="s">
        <v>1623</v>
      </c>
      <c r="F611" s="55">
        <v>9</v>
      </c>
      <c r="G611" s="55" t="s">
        <v>609</v>
      </c>
      <c r="H611" s="55" t="s">
        <v>48</v>
      </c>
      <c r="I611" s="55" t="s">
        <v>604</v>
      </c>
      <c r="J611" s="53">
        <v>13052</v>
      </c>
      <c r="K611" s="53" t="s">
        <v>37</v>
      </c>
      <c r="L611" s="53" t="s">
        <v>37</v>
      </c>
      <c r="M611" s="53" t="s">
        <v>37</v>
      </c>
      <c r="N611" s="53" t="s">
        <v>37</v>
      </c>
      <c r="O611" s="53" t="s">
        <v>37</v>
      </c>
      <c r="P611" s="53" t="s">
        <v>37</v>
      </c>
      <c r="Q611" s="53" t="s">
        <v>37</v>
      </c>
      <c r="R611" s="53" t="s">
        <v>37</v>
      </c>
      <c r="S611" s="53" t="s">
        <v>37</v>
      </c>
      <c r="T611" s="53" t="s">
        <v>605</v>
      </c>
      <c r="U611" s="53" t="s">
        <v>35</v>
      </c>
      <c r="V611" s="56" t="s">
        <v>606</v>
      </c>
    </row>
    <row r="612" spans="1:22" x14ac:dyDescent="0.3">
      <c r="A612" s="53">
        <v>13054</v>
      </c>
      <c r="B612" s="53">
        <v>110</v>
      </c>
      <c r="C612" s="53">
        <v>29500005</v>
      </c>
      <c r="D612" s="53" t="s">
        <v>589</v>
      </c>
      <c r="E612" s="54" t="s">
        <v>590</v>
      </c>
      <c r="F612" s="55">
        <v>4</v>
      </c>
      <c r="G612" s="55" t="s">
        <v>203</v>
      </c>
      <c r="H612" s="55" t="s">
        <v>48</v>
      </c>
      <c r="I612" s="55" t="s">
        <v>604</v>
      </c>
      <c r="J612" s="53">
        <v>13054</v>
      </c>
      <c r="K612" s="53" t="s">
        <v>37</v>
      </c>
      <c r="L612" s="53" t="s">
        <v>37</v>
      </c>
      <c r="M612" s="53" t="s">
        <v>37</v>
      </c>
      <c r="N612" s="53" t="s">
        <v>37</v>
      </c>
      <c r="O612" s="53" t="s">
        <v>37</v>
      </c>
      <c r="P612" s="53" t="s">
        <v>37</v>
      </c>
      <c r="Q612" s="53" t="s">
        <v>37</v>
      </c>
      <c r="R612" s="53" t="s">
        <v>37</v>
      </c>
      <c r="S612" s="53" t="s">
        <v>37</v>
      </c>
      <c r="T612" s="53" t="s">
        <v>605</v>
      </c>
      <c r="U612" s="53" t="s">
        <v>37</v>
      </c>
      <c r="V612" s="56" t="s">
        <v>1624</v>
      </c>
    </row>
    <row r="613" spans="1:22" x14ac:dyDescent="0.3">
      <c r="A613" s="53">
        <v>13055</v>
      </c>
      <c r="B613" s="53">
        <v>111</v>
      </c>
      <c r="C613" s="53">
        <v>29500005</v>
      </c>
      <c r="D613" s="53" t="s">
        <v>564</v>
      </c>
      <c r="E613" s="54" t="s">
        <v>565</v>
      </c>
      <c r="F613" s="55">
        <v>4</v>
      </c>
      <c r="G613" s="55" t="s">
        <v>203</v>
      </c>
      <c r="H613" s="55" t="s">
        <v>48</v>
      </c>
      <c r="I613" s="55" t="s">
        <v>604</v>
      </c>
      <c r="J613" s="53">
        <v>13055</v>
      </c>
      <c r="K613" s="53" t="s">
        <v>37</v>
      </c>
      <c r="L613" s="53" t="s">
        <v>37</v>
      </c>
      <c r="M613" s="53" t="s">
        <v>37</v>
      </c>
      <c r="N613" s="53" t="s">
        <v>37</v>
      </c>
      <c r="O613" s="53" t="s">
        <v>37</v>
      </c>
      <c r="P613" s="53" t="s">
        <v>37</v>
      </c>
      <c r="Q613" s="53" t="s">
        <v>37</v>
      </c>
      <c r="R613" s="53" t="s">
        <v>37</v>
      </c>
      <c r="S613" s="53" t="s">
        <v>37</v>
      </c>
      <c r="T613" s="53" t="s">
        <v>605</v>
      </c>
      <c r="U613" s="53" t="s">
        <v>37</v>
      </c>
      <c r="V613" s="56" t="s">
        <v>1625</v>
      </c>
    </row>
    <row r="614" spans="1:22" x14ac:dyDescent="0.3">
      <c r="A614" s="53">
        <v>13056</v>
      </c>
      <c r="B614" s="53">
        <v>112</v>
      </c>
      <c r="C614" s="53">
        <v>29500005</v>
      </c>
      <c r="D614" s="53" t="s">
        <v>562</v>
      </c>
      <c r="E614" s="54" t="s">
        <v>563</v>
      </c>
      <c r="F614" s="55">
        <v>6</v>
      </c>
      <c r="G614" s="55" t="s">
        <v>203</v>
      </c>
      <c r="H614" s="55" t="s">
        <v>48</v>
      </c>
      <c r="I614" s="55" t="s">
        <v>604</v>
      </c>
      <c r="J614" s="53">
        <v>13056</v>
      </c>
      <c r="K614" s="53" t="s">
        <v>37</v>
      </c>
      <c r="L614" s="53" t="s">
        <v>37</v>
      </c>
      <c r="M614" s="53" t="s">
        <v>37</v>
      </c>
      <c r="N614" s="53" t="s">
        <v>37</v>
      </c>
      <c r="O614" s="53" t="s">
        <v>37</v>
      </c>
      <c r="P614" s="53" t="s">
        <v>37</v>
      </c>
      <c r="Q614" s="53" t="s">
        <v>37</v>
      </c>
      <c r="R614" s="53" t="s">
        <v>37</v>
      </c>
      <c r="S614" s="53" t="s">
        <v>37</v>
      </c>
      <c r="T614" s="53" t="s">
        <v>605</v>
      </c>
      <c r="U614" s="53" t="s">
        <v>37</v>
      </c>
      <c r="V614" s="56" t="s">
        <v>1624</v>
      </c>
    </row>
    <row r="615" spans="1:22" x14ac:dyDescent="0.3">
      <c r="A615" s="53">
        <v>13057</v>
      </c>
      <c r="B615" s="53">
        <v>113</v>
      </c>
      <c r="C615" s="53">
        <v>29500005</v>
      </c>
      <c r="D615" s="53" t="s">
        <v>508</v>
      </c>
      <c r="E615" s="54" t="s">
        <v>509</v>
      </c>
      <c r="F615" s="55">
        <v>6</v>
      </c>
      <c r="G615" s="55" t="s">
        <v>203</v>
      </c>
      <c r="H615" s="55" t="s">
        <v>48</v>
      </c>
      <c r="I615" s="55" t="s">
        <v>604</v>
      </c>
      <c r="J615" s="53">
        <v>13057</v>
      </c>
      <c r="K615" s="53" t="s">
        <v>37</v>
      </c>
      <c r="L615" s="53" t="s">
        <v>37</v>
      </c>
      <c r="M615" s="53" t="s">
        <v>37</v>
      </c>
      <c r="N615" s="53" t="s">
        <v>37</v>
      </c>
      <c r="O615" s="53" t="s">
        <v>37</v>
      </c>
      <c r="P615" s="53" t="s">
        <v>37</v>
      </c>
      <c r="Q615" s="53" t="s">
        <v>37</v>
      </c>
      <c r="R615" s="53" t="s">
        <v>37</v>
      </c>
      <c r="S615" s="53" t="s">
        <v>37</v>
      </c>
      <c r="T615" s="53" t="s">
        <v>605</v>
      </c>
      <c r="U615" s="53" t="s">
        <v>37</v>
      </c>
      <c r="V615" s="56" t="s">
        <v>1624</v>
      </c>
    </row>
    <row r="616" spans="1:22" x14ac:dyDescent="0.3">
      <c r="A616" s="53">
        <v>13067</v>
      </c>
      <c r="B616" s="53">
        <v>716</v>
      </c>
      <c r="C616" s="53">
        <v>53200035</v>
      </c>
      <c r="D616" s="53" t="s">
        <v>1626</v>
      </c>
      <c r="E616" s="54" t="s">
        <v>1627</v>
      </c>
      <c r="F616" s="55">
        <v>20</v>
      </c>
      <c r="G616" s="55" t="s">
        <v>609</v>
      </c>
      <c r="H616" s="55" t="s">
        <v>48</v>
      </c>
      <c r="I616" s="55" t="s">
        <v>604</v>
      </c>
      <c r="J616" s="53">
        <v>13067</v>
      </c>
      <c r="K616" s="53" t="s">
        <v>37</v>
      </c>
      <c r="L616" s="53" t="s">
        <v>37</v>
      </c>
      <c r="M616" s="53" t="s">
        <v>37</v>
      </c>
      <c r="N616" s="53" t="s">
        <v>37</v>
      </c>
      <c r="O616" s="53" t="s">
        <v>37</v>
      </c>
      <c r="P616" s="53" t="s">
        <v>37</v>
      </c>
      <c r="Q616" s="53" t="s">
        <v>37</v>
      </c>
      <c r="R616" s="53" t="s">
        <v>37</v>
      </c>
      <c r="S616" s="53" t="s">
        <v>37</v>
      </c>
      <c r="T616" s="53" t="s">
        <v>605</v>
      </c>
      <c r="U616" s="53" t="s">
        <v>35</v>
      </c>
      <c r="V616" s="56" t="s">
        <v>606</v>
      </c>
    </row>
    <row r="617" spans="1:22" x14ac:dyDescent="0.3">
      <c r="A617" s="53">
        <v>13070</v>
      </c>
      <c r="B617" s="53">
        <v>717</v>
      </c>
      <c r="C617" s="53">
        <v>53200035</v>
      </c>
      <c r="D617" s="53" t="s">
        <v>1628</v>
      </c>
      <c r="E617" s="54" t="s">
        <v>1629</v>
      </c>
      <c r="F617" s="55">
        <v>3</v>
      </c>
      <c r="G617" s="55" t="s">
        <v>609</v>
      </c>
      <c r="H617" s="55" t="s">
        <v>48</v>
      </c>
      <c r="I617" s="55" t="s">
        <v>604</v>
      </c>
      <c r="J617" s="53">
        <v>13070</v>
      </c>
      <c r="K617" s="53" t="s">
        <v>37</v>
      </c>
      <c r="L617" s="53" t="s">
        <v>37</v>
      </c>
      <c r="M617" s="53" t="s">
        <v>37</v>
      </c>
      <c r="N617" s="53" t="s">
        <v>37</v>
      </c>
      <c r="O617" s="53" t="s">
        <v>37</v>
      </c>
      <c r="P617" s="53" t="s">
        <v>37</v>
      </c>
      <c r="Q617" s="53" t="s">
        <v>37</v>
      </c>
      <c r="R617" s="53" t="s">
        <v>37</v>
      </c>
      <c r="S617" s="53" t="s">
        <v>37</v>
      </c>
      <c r="T617" s="53" t="s">
        <v>605</v>
      </c>
      <c r="U617" s="53" t="s">
        <v>35</v>
      </c>
      <c r="V617" s="56" t="s">
        <v>606</v>
      </c>
    </row>
    <row r="618" spans="1:22" ht="33.6" x14ac:dyDescent="0.3">
      <c r="A618" s="53">
        <v>13071</v>
      </c>
      <c r="B618" s="53">
        <v>718</v>
      </c>
      <c r="C618" s="53">
        <v>53200035</v>
      </c>
      <c r="D618" s="53" t="s">
        <v>1630</v>
      </c>
      <c r="E618" s="54" t="s">
        <v>1631</v>
      </c>
      <c r="F618" s="55">
        <v>8</v>
      </c>
      <c r="G618" s="55" t="s">
        <v>609</v>
      </c>
      <c r="H618" s="55" t="s">
        <v>48</v>
      </c>
      <c r="I618" s="55" t="s">
        <v>604</v>
      </c>
      <c r="J618" s="53">
        <v>13071</v>
      </c>
      <c r="K618" s="53" t="s">
        <v>37</v>
      </c>
      <c r="L618" s="53" t="s">
        <v>37</v>
      </c>
      <c r="M618" s="53" t="s">
        <v>37</v>
      </c>
      <c r="N618" s="53" t="s">
        <v>37</v>
      </c>
      <c r="O618" s="53" t="s">
        <v>37</v>
      </c>
      <c r="P618" s="53" t="s">
        <v>37</v>
      </c>
      <c r="Q618" s="53" t="s">
        <v>37</v>
      </c>
      <c r="R618" s="53" t="s">
        <v>37</v>
      </c>
      <c r="S618" s="53" t="s">
        <v>37</v>
      </c>
      <c r="T618" s="53" t="s">
        <v>605</v>
      </c>
      <c r="U618" s="53" t="s">
        <v>35</v>
      </c>
      <c r="V618" s="56" t="s">
        <v>606</v>
      </c>
    </row>
    <row r="619" spans="1:22" x14ac:dyDescent="0.3">
      <c r="A619" s="53">
        <v>13077</v>
      </c>
      <c r="B619" s="53">
        <v>719</v>
      </c>
      <c r="C619" s="53">
        <v>53200035</v>
      </c>
      <c r="D619" s="53" t="s">
        <v>1632</v>
      </c>
      <c r="E619" s="54" t="s">
        <v>1633</v>
      </c>
      <c r="F619" s="55">
        <v>10</v>
      </c>
      <c r="G619" s="55" t="s">
        <v>609</v>
      </c>
      <c r="H619" s="55" t="s">
        <v>48</v>
      </c>
      <c r="I619" s="55" t="s">
        <v>604</v>
      </c>
      <c r="J619" s="53">
        <v>13077</v>
      </c>
      <c r="K619" s="53" t="s">
        <v>37</v>
      </c>
      <c r="L619" s="53" t="s">
        <v>37</v>
      </c>
      <c r="M619" s="53" t="s">
        <v>37</v>
      </c>
      <c r="N619" s="53" t="s">
        <v>37</v>
      </c>
      <c r="O619" s="53" t="s">
        <v>37</v>
      </c>
      <c r="P619" s="53" t="s">
        <v>37</v>
      </c>
      <c r="Q619" s="53" t="s">
        <v>37</v>
      </c>
      <c r="R619" s="53" t="s">
        <v>37</v>
      </c>
      <c r="S619" s="53" t="s">
        <v>37</v>
      </c>
      <c r="T619" s="53" t="s">
        <v>605</v>
      </c>
      <c r="U619" s="53" t="s">
        <v>35</v>
      </c>
      <c r="V619" s="56" t="s">
        <v>606</v>
      </c>
    </row>
    <row r="620" spans="1:22" x14ac:dyDescent="0.3">
      <c r="A620" s="53">
        <v>13079</v>
      </c>
      <c r="B620" s="53">
        <v>720</v>
      </c>
      <c r="C620" s="53">
        <v>53200035</v>
      </c>
      <c r="D620" s="53" t="s">
        <v>1634</v>
      </c>
      <c r="E620" s="54" t="s">
        <v>1635</v>
      </c>
      <c r="F620" s="55">
        <v>22</v>
      </c>
      <c r="G620" s="55" t="s">
        <v>609</v>
      </c>
      <c r="H620" s="55" t="s">
        <v>48</v>
      </c>
      <c r="I620" s="55" t="s">
        <v>604</v>
      </c>
      <c r="J620" s="53">
        <v>13079</v>
      </c>
      <c r="K620" s="53" t="s">
        <v>37</v>
      </c>
      <c r="L620" s="53" t="s">
        <v>37</v>
      </c>
      <c r="M620" s="53" t="s">
        <v>37</v>
      </c>
      <c r="N620" s="53" t="s">
        <v>37</v>
      </c>
      <c r="O620" s="53" t="s">
        <v>37</v>
      </c>
      <c r="P620" s="53" t="s">
        <v>37</v>
      </c>
      <c r="Q620" s="53" t="s">
        <v>37</v>
      </c>
      <c r="R620" s="53" t="s">
        <v>37</v>
      </c>
      <c r="S620" s="53" t="s">
        <v>37</v>
      </c>
      <c r="T620" s="53" t="s">
        <v>605</v>
      </c>
      <c r="U620" s="53" t="s">
        <v>35</v>
      </c>
      <c r="V620" s="56" t="s">
        <v>606</v>
      </c>
    </row>
    <row r="621" spans="1:22" x14ac:dyDescent="0.3">
      <c r="A621" s="53">
        <v>13080</v>
      </c>
      <c r="B621" s="53">
        <v>721</v>
      </c>
      <c r="C621" s="53">
        <v>53200035</v>
      </c>
      <c r="D621" s="53" t="s">
        <v>1636</v>
      </c>
      <c r="E621" s="54" t="s">
        <v>1637</v>
      </c>
      <c r="F621" s="55">
        <v>24</v>
      </c>
      <c r="G621" s="55" t="s">
        <v>609</v>
      </c>
      <c r="H621" s="55" t="s">
        <v>48</v>
      </c>
      <c r="I621" s="55" t="s">
        <v>604</v>
      </c>
      <c r="J621" s="53">
        <v>13080</v>
      </c>
      <c r="K621" s="53" t="s">
        <v>37</v>
      </c>
      <c r="L621" s="53" t="s">
        <v>37</v>
      </c>
      <c r="M621" s="53" t="s">
        <v>37</v>
      </c>
      <c r="N621" s="53" t="s">
        <v>37</v>
      </c>
      <c r="O621" s="53" t="s">
        <v>37</v>
      </c>
      <c r="P621" s="53" t="s">
        <v>37</v>
      </c>
      <c r="Q621" s="53" t="s">
        <v>37</v>
      </c>
      <c r="R621" s="53" t="s">
        <v>37</v>
      </c>
      <c r="S621" s="53" t="s">
        <v>37</v>
      </c>
      <c r="T621" s="53" t="s">
        <v>605</v>
      </c>
      <c r="U621" s="53" t="s">
        <v>35</v>
      </c>
      <c r="V621" s="56" t="s">
        <v>606</v>
      </c>
    </row>
    <row r="622" spans="1:22" x14ac:dyDescent="0.3">
      <c r="A622" s="53">
        <v>13081</v>
      </c>
      <c r="B622" s="53">
        <v>722</v>
      </c>
      <c r="C622" s="53">
        <v>53200035</v>
      </c>
      <c r="D622" s="53" t="s">
        <v>1638</v>
      </c>
      <c r="E622" s="54" t="s">
        <v>1639</v>
      </c>
      <c r="F622" s="55">
        <v>28</v>
      </c>
      <c r="G622" s="55" t="s">
        <v>609</v>
      </c>
      <c r="H622" s="55" t="s">
        <v>48</v>
      </c>
      <c r="I622" s="55" t="s">
        <v>604</v>
      </c>
      <c r="J622" s="53">
        <v>13081</v>
      </c>
      <c r="K622" s="53" t="s">
        <v>37</v>
      </c>
      <c r="L622" s="53" t="s">
        <v>37</v>
      </c>
      <c r="M622" s="53" t="s">
        <v>37</v>
      </c>
      <c r="N622" s="53" t="s">
        <v>37</v>
      </c>
      <c r="O622" s="53" t="s">
        <v>37</v>
      </c>
      <c r="P622" s="53" t="s">
        <v>37</v>
      </c>
      <c r="Q622" s="53" t="s">
        <v>37</v>
      </c>
      <c r="R622" s="53" t="s">
        <v>37</v>
      </c>
      <c r="S622" s="53" t="s">
        <v>37</v>
      </c>
      <c r="T622" s="53" t="s">
        <v>605</v>
      </c>
      <c r="U622" s="53" t="s">
        <v>35</v>
      </c>
      <c r="V622" s="56" t="s">
        <v>606</v>
      </c>
    </row>
    <row r="623" spans="1:22" x14ac:dyDescent="0.3">
      <c r="A623" s="53">
        <v>13082</v>
      </c>
      <c r="B623" s="53">
        <v>723</v>
      </c>
      <c r="C623" s="53">
        <v>53200035</v>
      </c>
      <c r="D623" s="53" t="s">
        <v>1640</v>
      </c>
      <c r="E623" s="54" t="s">
        <v>1641</v>
      </c>
      <c r="F623" s="55">
        <v>12</v>
      </c>
      <c r="G623" s="55" t="s">
        <v>609</v>
      </c>
      <c r="H623" s="55" t="s">
        <v>48</v>
      </c>
      <c r="I623" s="55" t="s">
        <v>604</v>
      </c>
      <c r="J623" s="53">
        <v>13082</v>
      </c>
      <c r="K623" s="53" t="s">
        <v>37</v>
      </c>
      <c r="L623" s="53" t="s">
        <v>37</v>
      </c>
      <c r="M623" s="53" t="s">
        <v>37</v>
      </c>
      <c r="N623" s="53" t="s">
        <v>37</v>
      </c>
      <c r="O623" s="53" t="s">
        <v>37</v>
      </c>
      <c r="P623" s="53" t="s">
        <v>37</v>
      </c>
      <c r="Q623" s="53" t="s">
        <v>37</v>
      </c>
      <c r="R623" s="53" t="s">
        <v>37</v>
      </c>
      <c r="S623" s="53" t="s">
        <v>37</v>
      </c>
      <c r="T623" s="53" t="s">
        <v>605</v>
      </c>
      <c r="U623" s="53" t="s">
        <v>35</v>
      </c>
      <c r="V623" s="56" t="s">
        <v>606</v>
      </c>
    </row>
    <row r="624" spans="1:22" x14ac:dyDescent="0.3">
      <c r="A624" s="53">
        <v>13098</v>
      </c>
      <c r="B624" s="53">
        <v>724</v>
      </c>
      <c r="C624" s="53">
        <v>53200035</v>
      </c>
      <c r="D624" s="53" t="s">
        <v>1642</v>
      </c>
      <c r="E624" s="54" t="s">
        <v>1643</v>
      </c>
      <c r="F624" s="55">
        <v>8</v>
      </c>
      <c r="G624" s="55" t="s">
        <v>609</v>
      </c>
      <c r="H624" s="55" t="s">
        <v>48</v>
      </c>
      <c r="I624" s="55" t="s">
        <v>604</v>
      </c>
      <c r="J624" s="53">
        <v>13098</v>
      </c>
      <c r="K624" s="53" t="s">
        <v>37</v>
      </c>
      <c r="L624" s="53" t="s">
        <v>37</v>
      </c>
      <c r="M624" s="53" t="s">
        <v>37</v>
      </c>
      <c r="N624" s="53" t="s">
        <v>37</v>
      </c>
      <c r="O624" s="53" t="s">
        <v>37</v>
      </c>
      <c r="P624" s="53" t="s">
        <v>37</v>
      </c>
      <c r="Q624" s="53" t="s">
        <v>37</v>
      </c>
      <c r="R624" s="53" t="s">
        <v>37</v>
      </c>
      <c r="S624" s="53" t="s">
        <v>37</v>
      </c>
      <c r="T624" s="53" t="s">
        <v>605</v>
      </c>
      <c r="U624" s="53" t="s">
        <v>35</v>
      </c>
      <c r="V624" s="56" t="s">
        <v>606</v>
      </c>
    </row>
    <row r="625" spans="1:22" x14ac:dyDescent="0.3">
      <c r="A625" s="53">
        <v>13102</v>
      </c>
      <c r="B625" s="53">
        <v>725</v>
      </c>
      <c r="C625" s="53">
        <v>53200035</v>
      </c>
      <c r="D625" s="53" t="s">
        <v>1644</v>
      </c>
      <c r="E625" s="54" t="s">
        <v>1645</v>
      </c>
      <c r="F625" s="55">
        <v>2</v>
      </c>
      <c r="G625" s="55" t="s">
        <v>609</v>
      </c>
      <c r="H625" s="55" t="s">
        <v>48</v>
      </c>
      <c r="I625" s="55" t="s">
        <v>604</v>
      </c>
      <c r="J625" s="53">
        <v>13102</v>
      </c>
      <c r="K625" s="53" t="s">
        <v>37</v>
      </c>
      <c r="L625" s="53" t="s">
        <v>37</v>
      </c>
      <c r="M625" s="53" t="s">
        <v>37</v>
      </c>
      <c r="N625" s="53" t="s">
        <v>37</v>
      </c>
      <c r="O625" s="53" t="s">
        <v>37</v>
      </c>
      <c r="P625" s="53" t="s">
        <v>37</v>
      </c>
      <c r="Q625" s="53" t="s">
        <v>37</v>
      </c>
      <c r="R625" s="53" t="s">
        <v>37</v>
      </c>
      <c r="S625" s="53" t="s">
        <v>37</v>
      </c>
      <c r="T625" s="53" t="s">
        <v>605</v>
      </c>
      <c r="U625" s="53" t="s">
        <v>35</v>
      </c>
      <c r="V625" s="56" t="s">
        <v>606</v>
      </c>
    </row>
    <row r="626" spans="1:22" x14ac:dyDescent="0.3">
      <c r="A626" s="53">
        <v>13103</v>
      </c>
      <c r="B626" s="53">
        <v>726</v>
      </c>
      <c r="C626" s="53">
        <v>53200035</v>
      </c>
      <c r="D626" s="53" t="s">
        <v>1646</v>
      </c>
      <c r="E626" s="54" t="s">
        <v>1647</v>
      </c>
      <c r="F626" s="55">
        <v>16</v>
      </c>
      <c r="G626" s="55" t="s">
        <v>609</v>
      </c>
      <c r="H626" s="55" t="s">
        <v>48</v>
      </c>
      <c r="I626" s="55" t="s">
        <v>604</v>
      </c>
      <c r="J626" s="53">
        <v>13103</v>
      </c>
      <c r="K626" s="53" t="s">
        <v>37</v>
      </c>
      <c r="L626" s="53" t="s">
        <v>37</v>
      </c>
      <c r="M626" s="53" t="s">
        <v>37</v>
      </c>
      <c r="N626" s="53" t="s">
        <v>37</v>
      </c>
      <c r="O626" s="53" t="s">
        <v>37</v>
      </c>
      <c r="P626" s="53" t="s">
        <v>37</v>
      </c>
      <c r="Q626" s="53" t="s">
        <v>37</v>
      </c>
      <c r="R626" s="53" t="s">
        <v>37</v>
      </c>
      <c r="S626" s="53" t="s">
        <v>37</v>
      </c>
      <c r="T626" s="53" t="s">
        <v>605</v>
      </c>
      <c r="U626" s="53" t="s">
        <v>35</v>
      </c>
      <c r="V626" s="56" t="s">
        <v>606</v>
      </c>
    </row>
    <row r="627" spans="1:22" x14ac:dyDescent="0.3">
      <c r="A627" s="53">
        <v>13104</v>
      </c>
      <c r="B627" s="53">
        <v>727</v>
      </c>
      <c r="C627" s="53">
        <v>53200035</v>
      </c>
      <c r="D627" s="53" t="s">
        <v>1648</v>
      </c>
      <c r="E627" s="54" t="s">
        <v>1649</v>
      </c>
      <c r="F627" s="55">
        <v>22</v>
      </c>
      <c r="G627" s="55" t="s">
        <v>609</v>
      </c>
      <c r="H627" s="55" t="s">
        <v>48</v>
      </c>
      <c r="I627" s="55" t="s">
        <v>604</v>
      </c>
      <c r="J627" s="53">
        <v>13104</v>
      </c>
      <c r="K627" s="53" t="s">
        <v>37</v>
      </c>
      <c r="L627" s="53" t="s">
        <v>37</v>
      </c>
      <c r="M627" s="53" t="s">
        <v>37</v>
      </c>
      <c r="N627" s="53" t="s">
        <v>37</v>
      </c>
      <c r="O627" s="53" t="s">
        <v>37</v>
      </c>
      <c r="P627" s="53" t="s">
        <v>37</v>
      </c>
      <c r="Q627" s="53" t="s">
        <v>37</v>
      </c>
      <c r="R627" s="53" t="s">
        <v>37</v>
      </c>
      <c r="S627" s="53" t="s">
        <v>37</v>
      </c>
      <c r="T627" s="53" t="s">
        <v>605</v>
      </c>
      <c r="U627" s="53" t="s">
        <v>35</v>
      </c>
      <c r="V627" s="56" t="s">
        <v>606</v>
      </c>
    </row>
    <row r="628" spans="1:22" x14ac:dyDescent="0.3">
      <c r="A628" s="53">
        <v>13105</v>
      </c>
      <c r="B628" s="53">
        <v>728</v>
      </c>
      <c r="C628" s="53">
        <v>53200035</v>
      </c>
      <c r="D628" s="53" t="s">
        <v>1650</v>
      </c>
      <c r="E628" s="54" t="s">
        <v>1651</v>
      </c>
      <c r="F628" s="55">
        <v>29</v>
      </c>
      <c r="G628" s="55" t="s">
        <v>609</v>
      </c>
      <c r="H628" s="55" t="s">
        <v>48</v>
      </c>
      <c r="I628" s="55" t="s">
        <v>604</v>
      </c>
      <c r="J628" s="53">
        <v>13105</v>
      </c>
      <c r="K628" s="53" t="s">
        <v>37</v>
      </c>
      <c r="L628" s="53" t="s">
        <v>37</v>
      </c>
      <c r="M628" s="53" t="s">
        <v>37</v>
      </c>
      <c r="N628" s="53" t="s">
        <v>37</v>
      </c>
      <c r="O628" s="53" t="s">
        <v>37</v>
      </c>
      <c r="P628" s="53" t="s">
        <v>37</v>
      </c>
      <c r="Q628" s="53" t="s">
        <v>37</v>
      </c>
      <c r="R628" s="53" t="s">
        <v>37</v>
      </c>
      <c r="S628" s="53" t="s">
        <v>37</v>
      </c>
      <c r="T628" s="53" t="s">
        <v>605</v>
      </c>
      <c r="U628" s="53" t="s">
        <v>35</v>
      </c>
      <c r="V628" s="56" t="s">
        <v>606</v>
      </c>
    </row>
    <row r="629" spans="1:22" ht="33.6" x14ac:dyDescent="0.3">
      <c r="A629" s="53">
        <v>13106</v>
      </c>
      <c r="B629" s="53">
        <v>729</v>
      </c>
      <c r="C629" s="53">
        <v>53200035</v>
      </c>
      <c r="D629" s="53" t="s">
        <v>1652</v>
      </c>
      <c r="E629" s="54" t="s">
        <v>1653</v>
      </c>
      <c r="F629" s="55">
        <v>13</v>
      </c>
      <c r="G629" s="55" t="s">
        <v>609</v>
      </c>
      <c r="H629" s="55" t="s">
        <v>48</v>
      </c>
      <c r="I629" s="55" t="s">
        <v>604</v>
      </c>
      <c r="J629" s="53">
        <v>13106</v>
      </c>
      <c r="K629" s="53" t="s">
        <v>37</v>
      </c>
      <c r="L629" s="53" t="s">
        <v>37</v>
      </c>
      <c r="M629" s="53" t="s">
        <v>37</v>
      </c>
      <c r="N629" s="53" t="s">
        <v>37</v>
      </c>
      <c r="O629" s="53" t="s">
        <v>37</v>
      </c>
      <c r="P629" s="53" t="s">
        <v>37</v>
      </c>
      <c r="Q629" s="53" t="s">
        <v>37</v>
      </c>
      <c r="R629" s="53" t="s">
        <v>37</v>
      </c>
      <c r="S629" s="53" t="s">
        <v>37</v>
      </c>
      <c r="T629" s="53" t="s">
        <v>605</v>
      </c>
      <c r="U629" s="53" t="s">
        <v>35</v>
      </c>
      <c r="V629" s="56" t="s">
        <v>606</v>
      </c>
    </row>
    <row r="630" spans="1:22" ht="33.6" x14ac:dyDescent="0.3">
      <c r="A630" s="53">
        <v>13119</v>
      </c>
      <c r="B630" s="53">
        <v>730</v>
      </c>
      <c r="C630" s="53">
        <v>53200035</v>
      </c>
      <c r="D630" s="53" t="s">
        <v>1654</v>
      </c>
      <c r="E630" s="54" t="s">
        <v>1655</v>
      </c>
      <c r="F630" s="55">
        <v>14</v>
      </c>
      <c r="G630" s="55" t="s">
        <v>609</v>
      </c>
      <c r="H630" s="55" t="s">
        <v>48</v>
      </c>
      <c r="I630" s="55" t="s">
        <v>604</v>
      </c>
      <c r="J630" s="53">
        <v>13119</v>
      </c>
      <c r="K630" s="53" t="s">
        <v>37</v>
      </c>
      <c r="L630" s="53" t="s">
        <v>37</v>
      </c>
      <c r="M630" s="53" t="s">
        <v>37</v>
      </c>
      <c r="N630" s="53" t="s">
        <v>37</v>
      </c>
      <c r="O630" s="53" t="s">
        <v>37</v>
      </c>
      <c r="P630" s="53" t="s">
        <v>37</v>
      </c>
      <c r="Q630" s="53" t="s">
        <v>37</v>
      </c>
      <c r="R630" s="53" t="s">
        <v>37</v>
      </c>
      <c r="S630" s="53" t="s">
        <v>37</v>
      </c>
      <c r="T630" s="53" t="s">
        <v>605</v>
      </c>
      <c r="U630" s="53" t="s">
        <v>35</v>
      </c>
      <c r="V630" s="56" t="s">
        <v>606</v>
      </c>
    </row>
    <row r="631" spans="1:22" x14ac:dyDescent="0.3">
      <c r="A631" s="53">
        <v>13187</v>
      </c>
      <c r="B631" s="53">
        <v>259</v>
      </c>
      <c r="C631" s="53">
        <v>53100095</v>
      </c>
      <c r="D631" s="53" t="s">
        <v>1656</v>
      </c>
      <c r="E631" s="54" t="s">
        <v>1657</v>
      </c>
      <c r="F631" s="55">
        <v>14</v>
      </c>
      <c r="G631" s="55" t="s">
        <v>609</v>
      </c>
      <c r="H631" s="55" t="s">
        <v>48</v>
      </c>
      <c r="I631" s="55" t="s">
        <v>604</v>
      </c>
      <c r="J631" s="53">
        <v>13187</v>
      </c>
      <c r="K631" s="53" t="s">
        <v>37</v>
      </c>
      <c r="L631" s="53" t="s">
        <v>37</v>
      </c>
      <c r="M631" s="53" t="s">
        <v>37</v>
      </c>
      <c r="N631" s="53" t="s">
        <v>37</v>
      </c>
      <c r="O631" s="53" t="s">
        <v>37</v>
      </c>
      <c r="P631" s="53" t="s">
        <v>37</v>
      </c>
      <c r="Q631" s="53" t="s">
        <v>37</v>
      </c>
      <c r="R631" s="53" t="s">
        <v>37</v>
      </c>
      <c r="S631" s="53" t="s">
        <v>37</v>
      </c>
      <c r="T631" s="53" t="s">
        <v>605</v>
      </c>
      <c r="U631" s="53" t="s">
        <v>35</v>
      </c>
      <c r="V631" s="56" t="s">
        <v>606</v>
      </c>
    </row>
    <row r="632" spans="1:22" x14ac:dyDescent="0.3">
      <c r="A632" s="53">
        <v>13191</v>
      </c>
      <c r="B632" s="53">
        <v>260</v>
      </c>
      <c r="C632" s="53">
        <v>53100095</v>
      </c>
      <c r="D632" s="53" t="s">
        <v>1658</v>
      </c>
      <c r="E632" s="54" t="s">
        <v>1659</v>
      </c>
      <c r="F632" s="55">
        <v>9</v>
      </c>
      <c r="G632" s="55" t="s">
        <v>609</v>
      </c>
      <c r="H632" s="55" t="s">
        <v>48</v>
      </c>
      <c r="I632" s="55" t="s">
        <v>604</v>
      </c>
      <c r="J632" s="53">
        <v>13191</v>
      </c>
      <c r="K632" s="53" t="s">
        <v>37</v>
      </c>
      <c r="L632" s="53" t="s">
        <v>37</v>
      </c>
      <c r="M632" s="53" t="s">
        <v>37</v>
      </c>
      <c r="N632" s="53" t="s">
        <v>37</v>
      </c>
      <c r="O632" s="53" t="s">
        <v>37</v>
      </c>
      <c r="P632" s="53" t="s">
        <v>37</v>
      </c>
      <c r="Q632" s="53" t="s">
        <v>37</v>
      </c>
      <c r="R632" s="53" t="s">
        <v>37</v>
      </c>
      <c r="S632" s="53" t="s">
        <v>37</v>
      </c>
      <c r="T632" s="53" t="s">
        <v>605</v>
      </c>
      <c r="U632" s="53" t="s">
        <v>35</v>
      </c>
      <c r="V632" s="56" t="s">
        <v>606</v>
      </c>
    </row>
    <row r="633" spans="1:22" ht="33.6" x14ac:dyDescent="0.3">
      <c r="A633" s="53">
        <v>13193</v>
      </c>
      <c r="B633" s="53">
        <v>261</v>
      </c>
      <c r="C633" s="53">
        <v>53100095</v>
      </c>
      <c r="D633" s="53" t="s">
        <v>1660</v>
      </c>
      <c r="E633" s="54" t="s">
        <v>1661</v>
      </c>
      <c r="F633" s="55">
        <v>8</v>
      </c>
      <c r="G633" s="55" t="s">
        <v>609</v>
      </c>
      <c r="H633" s="55" t="s">
        <v>48</v>
      </c>
      <c r="I633" s="55" t="s">
        <v>604</v>
      </c>
      <c r="J633" s="53">
        <v>13193</v>
      </c>
      <c r="K633" s="53" t="s">
        <v>37</v>
      </c>
      <c r="L633" s="53" t="s">
        <v>37</v>
      </c>
      <c r="M633" s="53" t="s">
        <v>37</v>
      </c>
      <c r="N633" s="53" t="s">
        <v>37</v>
      </c>
      <c r="O633" s="53" t="s">
        <v>37</v>
      </c>
      <c r="P633" s="53" t="s">
        <v>37</v>
      </c>
      <c r="Q633" s="53" t="s">
        <v>37</v>
      </c>
      <c r="R633" s="53" t="s">
        <v>37</v>
      </c>
      <c r="S633" s="53" t="s">
        <v>37</v>
      </c>
      <c r="T633" s="53" t="s">
        <v>605</v>
      </c>
      <c r="U633" s="53" t="s">
        <v>35</v>
      </c>
      <c r="V633" s="56" t="s">
        <v>606</v>
      </c>
    </row>
    <row r="634" spans="1:22" ht="33.6" x14ac:dyDescent="0.3">
      <c r="A634" s="53">
        <v>13194</v>
      </c>
      <c r="B634" s="53">
        <v>262</v>
      </c>
      <c r="C634" s="53">
        <v>53100095</v>
      </c>
      <c r="D634" s="53" t="s">
        <v>1662</v>
      </c>
      <c r="E634" s="54" t="s">
        <v>1663</v>
      </c>
      <c r="F634" s="55">
        <v>8</v>
      </c>
      <c r="G634" s="55" t="s">
        <v>609</v>
      </c>
      <c r="H634" s="55" t="s">
        <v>48</v>
      </c>
      <c r="I634" s="55" t="s">
        <v>604</v>
      </c>
      <c r="J634" s="53">
        <v>13194</v>
      </c>
      <c r="K634" s="53" t="s">
        <v>37</v>
      </c>
      <c r="L634" s="53" t="s">
        <v>37</v>
      </c>
      <c r="M634" s="53" t="s">
        <v>37</v>
      </c>
      <c r="N634" s="53" t="s">
        <v>37</v>
      </c>
      <c r="O634" s="53" t="s">
        <v>37</v>
      </c>
      <c r="P634" s="53" t="s">
        <v>37</v>
      </c>
      <c r="Q634" s="53" t="s">
        <v>37</v>
      </c>
      <c r="R634" s="53" t="s">
        <v>37</v>
      </c>
      <c r="S634" s="53" t="s">
        <v>37</v>
      </c>
      <c r="T634" s="53" t="s">
        <v>605</v>
      </c>
      <c r="U634" s="53" t="s">
        <v>35</v>
      </c>
      <c r="V634" s="56" t="s">
        <v>606</v>
      </c>
    </row>
    <row r="635" spans="1:22" ht="33.6" x14ac:dyDescent="0.3">
      <c r="A635" s="53">
        <v>13195</v>
      </c>
      <c r="B635" s="53">
        <v>263</v>
      </c>
      <c r="C635" s="53">
        <v>53100095</v>
      </c>
      <c r="D635" s="53" t="s">
        <v>1664</v>
      </c>
      <c r="E635" s="54" t="s">
        <v>1665</v>
      </c>
      <c r="F635" s="55">
        <v>4</v>
      </c>
      <c r="G635" s="55" t="s">
        <v>609</v>
      </c>
      <c r="H635" s="55" t="s">
        <v>48</v>
      </c>
      <c r="I635" s="55" t="s">
        <v>604</v>
      </c>
      <c r="J635" s="53">
        <v>13195</v>
      </c>
      <c r="K635" s="53" t="s">
        <v>37</v>
      </c>
      <c r="L635" s="53" t="s">
        <v>37</v>
      </c>
      <c r="M635" s="53" t="s">
        <v>37</v>
      </c>
      <c r="N635" s="53" t="s">
        <v>37</v>
      </c>
      <c r="O635" s="53" t="s">
        <v>37</v>
      </c>
      <c r="P635" s="53" t="s">
        <v>37</v>
      </c>
      <c r="Q635" s="53" t="s">
        <v>37</v>
      </c>
      <c r="R635" s="53" t="s">
        <v>37</v>
      </c>
      <c r="S635" s="53" t="s">
        <v>37</v>
      </c>
      <c r="T635" s="53" t="s">
        <v>605</v>
      </c>
      <c r="U635" s="53" t="s">
        <v>35</v>
      </c>
      <c r="V635" s="56" t="s">
        <v>606</v>
      </c>
    </row>
    <row r="636" spans="1:22" ht="33.6" x14ac:dyDescent="0.3">
      <c r="A636" s="53">
        <v>13196</v>
      </c>
      <c r="B636" s="53">
        <v>264</v>
      </c>
      <c r="C636" s="53">
        <v>53100095</v>
      </c>
      <c r="D636" s="53" t="s">
        <v>1666</v>
      </c>
      <c r="E636" s="54" t="s">
        <v>1667</v>
      </c>
      <c r="F636" s="55">
        <v>7</v>
      </c>
      <c r="G636" s="55" t="s">
        <v>609</v>
      </c>
      <c r="H636" s="55" t="s">
        <v>48</v>
      </c>
      <c r="I636" s="55" t="s">
        <v>604</v>
      </c>
      <c r="J636" s="53">
        <v>13196</v>
      </c>
      <c r="K636" s="53" t="s">
        <v>37</v>
      </c>
      <c r="L636" s="53" t="s">
        <v>37</v>
      </c>
      <c r="M636" s="53" t="s">
        <v>37</v>
      </c>
      <c r="N636" s="53" t="s">
        <v>37</v>
      </c>
      <c r="O636" s="53" t="s">
        <v>37</v>
      </c>
      <c r="P636" s="53" t="s">
        <v>37</v>
      </c>
      <c r="Q636" s="53" t="s">
        <v>37</v>
      </c>
      <c r="R636" s="53" t="s">
        <v>37</v>
      </c>
      <c r="S636" s="53" t="s">
        <v>37</v>
      </c>
      <c r="T636" s="53" t="s">
        <v>605</v>
      </c>
      <c r="U636" s="53" t="s">
        <v>35</v>
      </c>
      <c r="V636" s="56" t="s">
        <v>606</v>
      </c>
    </row>
    <row r="637" spans="1:22" x14ac:dyDescent="0.3">
      <c r="A637" s="53">
        <v>13197</v>
      </c>
      <c r="B637" s="53">
        <v>265</v>
      </c>
      <c r="C637" s="53">
        <v>53100095</v>
      </c>
      <c r="D637" s="53" t="s">
        <v>1668</v>
      </c>
      <c r="E637" s="54" t="s">
        <v>1669</v>
      </c>
      <c r="F637" s="55">
        <v>8</v>
      </c>
      <c r="G637" s="55" t="s">
        <v>609</v>
      </c>
      <c r="H637" s="55" t="s">
        <v>48</v>
      </c>
      <c r="I637" s="55" t="s">
        <v>604</v>
      </c>
      <c r="J637" s="53">
        <v>13197</v>
      </c>
      <c r="K637" s="53" t="s">
        <v>37</v>
      </c>
      <c r="L637" s="53" t="s">
        <v>37</v>
      </c>
      <c r="M637" s="53" t="s">
        <v>37</v>
      </c>
      <c r="N637" s="53" t="s">
        <v>37</v>
      </c>
      <c r="O637" s="53" t="s">
        <v>37</v>
      </c>
      <c r="P637" s="53" t="s">
        <v>37</v>
      </c>
      <c r="Q637" s="53" t="s">
        <v>37</v>
      </c>
      <c r="R637" s="53" t="s">
        <v>37</v>
      </c>
      <c r="S637" s="53" t="s">
        <v>37</v>
      </c>
      <c r="T637" s="53" t="s">
        <v>605</v>
      </c>
      <c r="U637" s="53" t="s">
        <v>35</v>
      </c>
      <c r="V637" s="56" t="s">
        <v>606</v>
      </c>
    </row>
    <row r="638" spans="1:22" ht="33.6" x14ac:dyDescent="0.3">
      <c r="A638" s="53">
        <v>13198</v>
      </c>
      <c r="B638" s="53">
        <v>266</v>
      </c>
      <c r="C638" s="53">
        <v>53100095</v>
      </c>
      <c r="D638" s="53" t="s">
        <v>1670</v>
      </c>
      <c r="E638" s="54" t="s">
        <v>1671</v>
      </c>
      <c r="F638" s="55">
        <v>8</v>
      </c>
      <c r="G638" s="55" t="s">
        <v>609</v>
      </c>
      <c r="H638" s="55" t="s">
        <v>48</v>
      </c>
      <c r="I638" s="55" t="s">
        <v>604</v>
      </c>
      <c r="J638" s="53">
        <v>13198</v>
      </c>
      <c r="K638" s="53" t="s">
        <v>37</v>
      </c>
      <c r="L638" s="53" t="s">
        <v>37</v>
      </c>
      <c r="M638" s="53" t="s">
        <v>37</v>
      </c>
      <c r="N638" s="53" t="s">
        <v>37</v>
      </c>
      <c r="O638" s="53" t="s">
        <v>37</v>
      </c>
      <c r="P638" s="53" t="s">
        <v>37</v>
      </c>
      <c r="Q638" s="53" t="s">
        <v>37</v>
      </c>
      <c r="R638" s="53" t="s">
        <v>37</v>
      </c>
      <c r="S638" s="53" t="s">
        <v>37</v>
      </c>
      <c r="T638" s="53" t="s">
        <v>605</v>
      </c>
      <c r="U638" s="53" t="s">
        <v>35</v>
      </c>
      <c r="V638" s="56" t="s">
        <v>606</v>
      </c>
    </row>
    <row r="639" spans="1:22" ht="33.6" x14ac:dyDescent="0.3">
      <c r="A639" s="53">
        <v>13199</v>
      </c>
      <c r="B639" s="53">
        <v>267</v>
      </c>
      <c r="C639" s="53">
        <v>53100095</v>
      </c>
      <c r="D639" s="53" t="s">
        <v>1672</v>
      </c>
      <c r="E639" s="54" t="s">
        <v>1673</v>
      </c>
      <c r="F639" s="55">
        <v>41</v>
      </c>
      <c r="G639" s="55" t="s">
        <v>609</v>
      </c>
      <c r="H639" s="55" t="s">
        <v>48</v>
      </c>
      <c r="I639" s="55" t="s">
        <v>604</v>
      </c>
      <c r="J639" s="53">
        <v>13199</v>
      </c>
      <c r="K639" s="53" t="s">
        <v>37</v>
      </c>
      <c r="L639" s="53" t="s">
        <v>37</v>
      </c>
      <c r="M639" s="53" t="s">
        <v>37</v>
      </c>
      <c r="N639" s="53" t="s">
        <v>37</v>
      </c>
      <c r="O639" s="53" t="s">
        <v>37</v>
      </c>
      <c r="P639" s="53" t="s">
        <v>37</v>
      </c>
      <c r="Q639" s="53" t="s">
        <v>37</v>
      </c>
      <c r="R639" s="53" t="s">
        <v>37</v>
      </c>
      <c r="S639" s="53" t="s">
        <v>37</v>
      </c>
      <c r="T639" s="53" t="s">
        <v>605</v>
      </c>
      <c r="U639" s="53" t="s">
        <v>35</v>
      </c>
      <c r="V639" s="56" t="s">
        <v>606</v>
      </c>
    </row>
    <row r="640" spans="1:22" ht="33.6" x14ac:dyDescent="0.3">
      <c r="A640" s="53">
        <v>13201</v>
      </c>
      <c r="B640" s="53">
        <v>268</v>
      </c>
      <c r="C640" s="53">
        <v>53100095</v>
      </c>
      <c r="D640" s="53" t="s">
        <v>1674</v>
      </c>
      <c r="E640" s="54" t="s">
        <v>1675</v>
      </c>
      <c r="F640" s="55">
        <v>4</v>
      </c>
      <c r="G640" s="55" t="s">
        <v>609</v>
      </c>
      <c r="H640" s="55" t="s">
        <v>48</v>
      </c>
      <c r="I640" s="55" t="s">
        <v>604</v>
      </c>
      <c r="J640" s="53">
        <v>13201</v>
      </c>
      <c r="K640" s="53" t="s">
        <v>37</v>
      </c>
      <c r="L640" s="53" t="s">
        <v>37</v>
      </c>
      <c r="M640" s="53" t="s">
        <v>37</v>
      </c>
      <c r="N640" s="53" t="s">
        <v>37</v>
      </c>
      <c r="O640" s="53" t="s">
        <v>37</v>
      </c>
      <c r="P640" s="53" t="s">
        <v>37</v>
      </c>
      <c r="Q640" s="53" t="s">
        <v>37</v>
      </c>
      <c r="R640" s="53" t="s">
        <v>37</v>
      </c>
      <c r="S640" s="53" t="s">
        <v>37</v>
      </c>
      <c r="T640" s="53" t="s">
        <v>605</v>
      </c>
      <c r="U640" s="53" t="s">
        <v>35</v>
      </c>
      <c r="V640" s="56" t="s">
        <v>606</v>
      </c>
    </row>
    <row r="641" spans="1:22" ht="33.6" x14ac:dyDescent="0.3">
      <c r="A641" s="53">
        <v>13203</v>
      </c>
      <c r="B641" s="53">
        <v>269</v>
      </c>
      <c r="C641" s="53">
        <v>53100095</v>
      </c>
      <c r="D641" s="53" t="s">
        <v>1676</v>
      </c>
      <c r="E641" s="54" t="s">
        <v>1677</v>
      </c>
      <c r="F641" s="55">
        <v>12</v>
      </c>
      <c r="G641" s="55" t="s">
        <v>609</v>
      </c>
      <c r="H641" s="55" t="s">
        <v>48</v>
      </c>
      <c r="I641" s="55" t="s">
        <v>604</v>
      </c>
      <c r="J641" s="53">
        <v>13203</v>
      </c>
      <c r="K641" s="53" t="s">
        <v>37</v>
      </c>
      <c r="L641" s="53" t="s">
        <v>37</v>
      </c>
      <c r="M641" s="53" t="s">
        <v>37</v>
      </c>
      <c r="N641" s="53" t="s">
        <v>37</v>
      </c>
      <c r="O641" s="53" t="s">
        <v>37</v>
      </c>
      <c r="P641" s="53" t="s">
        <v>37</v>
      </c>
      <c r="Q641" s="53" t="s">
        <v>37</v>
      </c>
      <c r="R641" s="53" t="s">
        <v>37</v>
      </c>
      <c r="S641" s="53" t="s">
        <v>37</v>
      </c>
      <c r="T641" s="53" t="s">
        <v>605</v>
      </c>
      <c r="U641" s="53" t="s">
        <v>35</v>
      </c>
      <c r="V641" s="56" t="s">
        <v>606</v>
      </c>
    </row>
    <row r="642" spans="1:22" x14ac:dyDescent="0.3">
      <c r="A642" s="53">
        <v>13205</v>
      </c>
      <c r="B642" s="53">
        <v>630</v>
      </c>
      <c r="C642" s="53">
        <v>53100706</v>
      </c>
      <c r="D642" s="53" t="s">
        <v>1678</v>
      </c>
      <c r="E642" s="54" t="s">
        <v>1679</v>
      </c>
      <c r="F642" s="55">
        <v>27</v>
      </c>
      <c r="G642" s="55" t="s">
        <v>609</v>
      </c>
      <c r="H642" s="55" t="s">
        <v>48</v>
      </c>
      <c r="I642" s="55" t="s">
        <v>604</v>
      </c>
      <c r="J642" s="53">
        <v>13205</v>
      </c>
      <c r="K642" s="53" t="s">
        <v>37</v>
      </c>
      <c r="L642" s="53" t="s">
        <v>37</v>
      </c>
      <c r="M642" s="53" t="s">
        <v>37</v>
      </c>
      <c r="N642" s="53" t="s">
        <v>37</v>
      </c>
      <c r="O642" s="53" t="s">
        <v>37</v>
      </c>
      <c r="P642" s="53" t="s">
        <v>37</v>
      </c>
      <c r="Q642" s="53" t="s">
        <v>37</v>
      </c>
      <c r="R642" s="53" t="s">
        <v>37</v>
      </c>
      <c r="S642" s="53" t="s">
        <v>37</v>
      </c>
      <c r="T642" s="53" t="s">
        <v>605</v>
      </c>
      <c r="U642" s="53" t="s">
        <v>35</v>
      </c>
      <c r="V642" s="56" t="s">
        <v>606</v>
      </c>
    </row>
    <row r="643" spans="1:22" x14ac:dyDescent="0.3">
      <c r="A643" s="53">
        <v>13209</v>
      </c>
      <c r="B643" s="53">
        <v>737</v>
      </c>
      <c r="C643" s="53">
        <v>53200057</v>
      </c>
      <c r="D643" s="53" t="s">
        <v>1680</v>
      </c>
      <c r="E643" s="54" t="s">
        <v>1681</v>
      </c>
      <c r="F643" s="55">
        <v>42</v>
      </c>
      <c r="G643" s="55" t="s">
        <v>609</v>
      </c>
      <c r="H643" s="55" t="s">
        <v>48</v>
      </c>
      <c r="I643" s="55" t="s">
        <v>604</v>
      </c>
      <c r="J643" s="53">
        <v>13209</v>
      </c>
      <c r="K643" s="53" t="s">
        <v>37</v>
      </c>
      <c r="L643" s="53" t="s">
        <v>37</v>
      </c>
      <c r="M643" s="53" t="s">
        <v>37</v>
      </c>
      <c r="N643" s="53" t="s">
        <v>37</v>
      </c>
      <c r="O643" s="53" t="s">
        <v>37</v>
      </c>
      <c r="P643" s="53" t="s">
        <v>37</v>
      </c>
      <c r="Q643" s="53" t="s">
        <v>37</v>
      </c>
      <c r="R643" s="53" t="s">
        <v>37</v>
      </c>
      <c r="S643" s="53" t="s">
        <v>37</v>
      </c>
      <c r="T643" s="53" t="s">
        <v>605</v>
      </c>
      <c r="U643" s="53" t="s">
        <v>35</v>
      </c>
      <c r="V643" s="56" t="s">
        <v>606</v>
      </c>
    </row>
    <row r="644" spans="1:22" ht="33.6" x14ac:dyDescent="0.3">
      <c r="A644" s="53">
        <v>13224</v>
      </c>
      <c r="B644" s="53">
        <v>948</v>
      </c>
      <c r="C644" s="53">
        <v>53200230</v>
      </c>
      <c r="D644" s="53" t="s">
        <v>1682</v>
      </c>
      <c r="E644" s="54" t="s">
        <v>1683</v>
      </c>
      <c r="F644" s="55">
        <v>11</v>
      </c>
      <c r="G644" s="55" t="s">
        <v>609</v>
      </c>
      <c r="H644" s="55" t="s">
        <v>48</v>
      </c>
      <c r="I644" s="55" t="s">
        <v>604</v>
      </c>
      <c r="J644" s="53">
        <v>13224</v>
      </c>
      <c r="K644" s="53" t="s">
        <v>37</v>
      </c>
      <c r="L644" s="53" t="s">
        <v>37</v>
      </c>
      <c r="M644" s="53" t="s">
        <v>37</v>
      </c>
      <c r="N644" s="53" t="s">
        <v>37</v>
      </c>
      <c r="O644" s="53" t="s">
        <v>37</v>
      </c>
      <c r="P644" s="53" t="s">
        <v>37</v>
      </c>
      <c r="Q644" s="53" t="s">
        <v>37</v>
      </c>
      <c r="R644" s="53" t="s">
        <v>37</v>
      </c>
      <c r="S644" s="53" t="s">
        <v>37</v>
      </c>
      <c r="T644" s="53" t="s">
        <v>605</v>
      </c>
      <c r="U644" s="53" t="s">
        <v>35</v>
      </c>
      <c r="V644" s="56" t="s">
        <v>606</v>
      </c>
    </row>
    <row r="645" spans="1:22" ht="33.6" x14ac:dyDescent="0.3">
      <c r="A645" s="53">
        <v>13225</v>
      </c>
      <c r="B645" s="53">
        <v>949</v>
      </c>
      <c r="C645" s="53">
        <v>53200230</v>
      </c>
      <c r="D645" s="53" t="s">
        <v>1684</v>
      </c>
      <c r="E645" s="54" t="s">
        <v>1685</v>
      </c>
      <c r="F645" s="55">
        <v>11</v>
      </c>
      <c r="G645" s="55" t="s">
        <v>609</v>
      </c>
      <c r="H645" s="55" t="s">
        <v>48</v>
      </c>
      <c r="I645" s="55" t="s">
        <v>604</v>
      </c>
      <c r="J645" s="53">
        <v>13225</v>
      </c>
      <c r="K645" s="53" t="s">
        <v>37</v>
      </c>
      <c r="L645" s="53" t="s">
        <v>37</v>
      </c>
      <c r="M645" s="53" t="s">
        <v>37</v>
      </c>
      <c r="N645" s="53" t="s">
        <v>37</v>
      </c>
      <c r="O645" s="53" t="s">
        <v>37</v>
      </c>
      <c r="P645" s="53" t="s">
        <v>37</v>
      </c>
      <c r="Q645" s="53" t="s">
        <v>37</v>
      </c>
      <c r="R645" s="53" t="s">
        <v>37</v>
      </c>
      <c r="S645" s="53" t="s">
        <v>37</v>
      </c>
      <c r="T645" s="53" t="s">
        <v>605</v>
      </c>
      <c r="U645" s="53" t="s">
        <v>35</v>
      </c>
      <c r="V645" s="56" t="s">
        <v>606</v>
      </c>
    </row>
    <row r="646" spans="1:22" x14ac:dyDescent="0.3">
      <c r="A646" s="53">
        <v>13226</v>
      </c>
      <c r="B646" s="53">
        <v>751</v>
      </c>
      <c r="C646" s="53">
        <v>53200069</v>
      </c>
      <c r="D646" s="53" t="s">
        <v>1686</v>
      </c>
      <c r="E646" s="54" t="s">
        <v>1687</v>
      </c>
      <c r="F646" s="55">
        <v>3</v>
      </c>
      <c r="G646" s="55" t="s">
        <v>609</v>
      </c>
      <c r="H646" s="55" t="s">
        <v>48</v>
      </c>
      <c r="I646" s="55" t="s">
        <v>604</v>
      </c>
      <c r="J646" s="53">
        <v>13226</v>
      </c>
      <c r="K646" s="53" t="s">
        <v>37</v>
      </c>
      <c r="L646" s="53" t="s">
        <v>37</v>
      </c>
      <c r="M646" s="53" t="s">
        <v>37</v>
      </c>
      <c r="N646" s="53" t="s">
        <v>37</v>
      </c>
      <c r="O646" s="53" t="s">
        <v>37</v>
      </c>
      <c r="P646" s="53" t="s">
        <v>37</v>
      </c>
      <c r="Q646" s="53" t="s">
        <v>37</v>
      </c>
      <c r="R646" s="53" t="s">
        <v>37</v>
      </c>
      <c r="S646" s="53" t="s">
        <v>37</v>
      </c>
      <c r="T646" s="53" t="s">
        <v>605</v>
      </c>
      <c r="U646" s="53" t="s">
        <v>35</v>
      </c>
      <c r="V646" s="56" t="s">
        <v>606</v>
      </c>
    </row>
    <row r="647" spans="1:22" x14ac:dyDescent="0.3">
      <c r="A647" s="53">
        <v>13228</v>
      </c>
      <c r="B647" s="53">
        <v>752</v>
      </c>
      <c r="C647" s="53">
        <v>53200069</v>
      </c>
      <c r="D647" s="53" t="s">
        <v>1688</v>
      </c>
      <c r="E647" s="54" t="s">
        <v>1689</v>
      </c>
      <c r="F647" s="55">
        <v>3</v>
      </c>
      <c r="G647" s="55" t="s">
        <v>609</v>
      </c>
      <c r="H647" s="55" t="s">
        <v>48</v>
      </c>
      <c r="I647" s="55" t="s">
        <v>604</v>
      </c>
      <c r="J647" s="53">
        <v>13228</v>
      </c>
      <c r="K647" s="53" t="s">
        <v>37</v>
      </c>
      <c r="L647" s="53" t="s">
        <v>37</v>
      </c>
      <c r="M647" s="53" t="s">
        <v>37</v>
      </c>
      <c r="N647" s="53" t="s">
        <v>37</v>
      </c>
      <c r="O647" s="53" t="s">
        <v>37</v>
      </c>
      <c r="P647" s="53" t="s">
        <v>37</v>
      </c>
      <c r="Q647" s="53" t="s">
        <v>37</v>
      </c>
      <c r="R647" s="53" t="s">
        <v>37</v>
      </c>
      <c r="S647" s="53" t="s">
        <v>37</v>
      </c>
      <c r="T647" s="53" t="s">
        <v>605</v>
      </c>
      <c r="U647" s="53" t="s">
        <v>35</v>
      </c>
      <c r="V647" s="56" t="s">
        <v>606</v>
      </c>
    </row>
    <row r="648" spans="1:22" x14ac:dyDescent="0.3">
      <c r="A648" s="53">
        <v>13232</v>
      </c>
      <c r="B648" s="53">
        <v>741</v>
      </c>
      <c r="C648" s="53">
        <v>53200062</v>
      </c>
      <c r="D648" s="53" t="s">
        <v>1690</v>
      </c>
      <c r="E648" s="54" t="s">
        <v>1691</v>
      </c>
      <c r="F648" s="55">
        <v>20</v>
      </c>
      <c r="G648" s="55" t="s">
        <v>609</v>
      </c>
      <c r="H648" s="55" t="s">
        <v>48</v>
      </c>
      <c r="I648" s="55" t="s">
        <v>604</v>
      </c>
      <c r="J648" s="53">
        <v>13232</v>
      </c>
      <c r="K648" s="53" t="s">
        <v>37</v>
      </c>
      <c r="L648" s="53" t="s">
        <v>37</v>
      </c>
      <c r="M648" s="53" t="s">
        <v>37</v>
      </c>
      <c r="N648" s="53" t="s">
        <v>37</v>
      </c>
      <c r="O648" s="53" t="s">
        <v>37</v>
      </c>
      <c r="P648" s="53" t="s">
        <v>37</v>
      </c>
      <c r="Q648" s="53" t="s">
        <v>37</v>
      </c>
      <c r="R648" s="53" t="s">
        <v>37</v>
      </c>
      <c r="S648" s="53" t="s">
        <v>37</v>
      </c>
      <c r="T648" s="53" t="s">
        <v>605</v>
      </c>
      <c r="U648" s="53" t="s">
        <v>35</v>
      </c>
      <c r="V648" s="56" t="s">
        <v>606</v>
      </c>
    </row>
    <row r="649" spans="1:22" ht="33.6" x14ac:dyDescent="0.3">
      <c r="A649" s="53">
        <v>13235</v>
      </c>
      <c r="B649" s="53">
        <v>187</v>
      </c>
      <c r="C649" s="53">
        <v>53100020</v>
      </c>
      <c r="D649" s="53" t="s">
        <v>1692</v>
      </c>
      <c r="E649" s="54" t="s">
        <v>1693</v>
      </c>
      <c r="F649" s="55">
        <v>3</v>
      </c>
      <c r="G649" s="55" t="e">
        <v>#N/A</v>
      </c>
      <c r="H649" s="55" t="s">
        <v>620</v>
      </c>
      <c r="I649" s="55" t="s">
        <v>32</v>
      </c>
      <c r="J649" s="53">
        <v>13235</v>
      </c>
      <c r="K649" s="53" t="s">
        <v>37</v>
      </c>
      <c r="L649" s="53" t="s">
        <v>37</v>
      </c>
      <c r="M649" s="53" t="s">
        <v>35</v>
      </c>
      <c r="N649" s="53" t="s">
        <v>37</v>
      </c>
      <c r="O649" s="53" t="s">
        <v>37</v>
      </c>
      <c r="P649" s="53" t="s">
        <v>37</v>
      </c>
      <c r="Q649" s="53" t="s">
        <v>37</v>
      </c>
      <c r="R649" s="53" t="s">
        <v>40</v>
      </c>
      <c r="S649" s="53" t="s">
        <v>35</v>
      </c>
      <c r="T649" s="53" t="s">
        <v>39</v>
      </c>
      <c r="U649" s="53" t="s">
        <v>35</v>
      </c>
      <c r="V649" s="56" t="s">
        <v>606</v>
      </c>
    </row>
    <row r="650" spans="1:22" x14ac:dyDescent="0.3">
      <c r="A650" s="53">
        <v>13236</v>
      </c>
      <c r="B650" s="53">
        <v>753</v>
      </c>
      <c r="C650" s="53">
        <v>53200069</v>
      </c>
      <c r="D650" s="53" t="s">
        <v>1694</v>
      </c>
      <c r="E650" s="54" t="s">
        <v>1695</v>
      </c>
      <c r="F650" s="55">
        <v>6</v>
      </c>
      <c r="G650" s="55" t="s">
        <v>609</v>
      </c>
      <c r="H650" s="55" t="s">
        <v>48</v>
      </c>
      <c r="I650" s="55" t="s">
        <v>604</v>
      </c>
      <c r="J650" s="53">
        <v>13236</v>
      </c>
      <c r="K650" s="53" t="s">
        <v>37</v>
      </c>
      <c r="L650" s="53" t="s">
        <v>37</v>
      </c>
      <c r="M650" s="53" t="s">
        <v>37</v>
      </c>
      <c r="N650" s="53" t="s">
        <v>37</v>
      </c>
      <c r="O650" s="53" t="s">
        <v>37</v>
      </c>
      <c r="P650" s="53" t="s">
        <v>37</v>
      </c>
      <c r="Q650" s="53" t="s">
        <v>37</v>
      </c>
      <c r="R650" s="53" t="s">
        <v>37</v>
      </c>
      <c r="S650" s="53" t="s">
        <v>37</v>
      </c>
      <c r="T650" s="53" t="s">
        <v>605</v>
      </c>
      <c r="U650" s="53" t="s">
        <v>35</v>
      </c>
      <c r="V650" s="56" t="s">
        <v>606</v>
      </c>
    </row>
    <row r="651" spans="1:22" x14ac:dyDescent="0.3">
      <c r="A651" s="53">
        <v>13240</v>
      </c>
      <c r="B651" s="53">
        <v>754</v>
      </c>
      <c r="C651" s="53">
        <v>53200069</v>
      </c>
      <c r="D651" s="53" t="s">
        <v>1696</v>
      </c>
      <c r="E651" s="54" t="s">
        <v>1697</v>
      </c>
      <c r="F651" s="55">
        <v>6</v>
      </c>
      <c r="G651" s="55" t="s">
        <v>609</v>
      </c>
      <c r="H651" s="55" t="s">
        <v>48</v>
      </c>
      <c r="I651" s="55" t="s">
        <v>604</v>
      </c>
      <c r="J651" s="53">
        <v>13240</v>
      </c>
      <c r="K651" s="53" t="s">
        <v>37</v>
      </c>
      <c r="L651" s="53" t="s">
        <v>37</v>
      </c>
      <c r="M651" s="53" t="s">
        <v>37</v>
      </c>
      <c r="N651" s="53" t="s">
        <v>37</v>
      </c>
      <c r="O651" s="53" t="s">
        <v>37</v>
      </c>
      <c r="P651" s="53" t="s">
        <v>37</v>
      </c>
      <c r="Q651" s="53" t="s">
        <v>37</v>
      </c>
      <c r="R651" s="53" t="s">
        <v>37</v>
      </c>
      <c r="S651" s="53" t="s">
        <v>37</v>
      </c>
      <c r="T651" s="53" t="s">
        <v>605</v>
      </c>
      <c r="U651" s="53" t="s">
        <v>35</v>
      </c>
      <c r="V651" s="56" t="s">
        <v>606</v>
      </c>
    </row>
    <row r="652" spans="1:22" x14ac:dyDescent="0.3">
      <c r="A652" s="53">
        <v>13241</v>
      </c>
      <c r="B652" s="53">
        <v>755</v>
      </c>
      <c r="C652" s="53">
        <v>53200069</v>
      </c>
      <c r="D652" s="53" t="s">
        <v>1698</v>
      </c>
      <c r="E652" s="54" t="s">
        <v>1699</v>
      </c>
      <c r="F652" s="55">
        <v>39</v>
      </c>
      <c r="G652" s="55" t="s">
        <v>609</v>
      </c>
      <c r="H652" s="55" t="s">
        <v>48</v>
      </c>
      <c r="I652" s="55" t="s">
        <v>604</v>
      </c>
      <c r="J652" s="53">
        <v>13241</v>
      </c>
      <c r="K652" s="53" t="s">
        <v>37</v>
      </c>
      <c r="L652" s="53" t="s">
        <v>37</v>
      </c>
      <c r="M652" s="53" t="s">
        <v>37</v>
      </c>
      <c r="N652" s="53" t="s">
        <v>37</v>
      </c>
      <c r="O652" s="53" t="s">
        <v>37</v>
      </c>
      <c r="P652" s="53" t="s">
        <v>37</v>
      </c>
      <c r="Q652" s="53" t="s">
        <v>37</v>
      </c>
      <c r="R652" s="53" t="s">
        <v>37</v>
      </c>
      <c r="S652" s="53" t="s">
        <v>37</v>
      </c>
      <c r="T652" s="53" t="s">
        <v>605</v>
      </c>
      <c r="U652" s="53" t="s">
        <v>35</v>
      </c>
      <c r="V652" s="56" t="s">
        <v>606</v>
      </c>
    </row>
    <row r="653" spans="1:22" ht="33.6" x14ac:dyDescent="0.3">
      <c r="A653" s="53">
        <v>13245</v>
      </c>
      <c r="B653" s="53">
        <v>756</v>
      </c>
      <c r="C653" s="53">
        <v>53200069</v>
      </c>
      <c r="D653" s="53" t="s">
        <v>1700</v>
      </c>
      <c r="E653" s="54" t="s">
        <v>1701</v>
      </c>
      <c r="F653" s="55">
        <v>9</v>
      </c>
      <c r="G653" s="55" t="s">
        <v>609</v>
      </c>
      <c r="H653" s="55" t="s">
        <v>48</v>
      </c>
      <c r="I653" s="55" t="s">
        <v>604</v>
      </c>
      <c r="J653" s="53">
        <v>13245</v>
      </c>
      <c r="K653" s="53" t="s">
        <v>37</v>
      </c>
      <c r="L653" s="53" t="s">
        <v>37</v>
      </c>
      <c r="M653" s="53" t="s">
        <v>37</v>
      </c>
      <c r="N653" s="53" t="s">
        <v>37</v>
      </c>
      <c r="O653" s="53" t="s">
        <v>37</v>
      </c>
      <c r="P653" s="53" t="s">
        <v>37</v>
      </c>
      <c r="Q653" s="53" t="s">
        <v>37</v>
      </c>
      <c r="R653" s="53" t="s">
        <v>37</v>
      </c>
      <c r="S653" s="53" t="s">
        <v>37</v>
      </c>
      <c r="T653" s="53" t="s">
        <v>605</v>
      </c>
      <c r="U653" s="53" t="s">
        <v>35</v>
      </c>
      <c r="V653" s="56" t="s">
        <v>606</v>
      </c>
    </row>
    <row r="654" spans="1:22" ht="33.6" x14ac:dyDescent="0.3">
      <c r="A654" s="53">
        <v>13246</v>
      </c>
      <c r="B654" s="53">
        <v>757</v>
      </c>
      <c r="C654" s="53">
        <v>53200069</v>
      </c>
      <c r="D654" s="53" t="s">
        <v>1702</v>
      </c>
      <c r="E654" s="54" t="s">
        <v>1703</v>
      </c>
      <c r="F654" s="55">
        <v>9</v>
      </c>
      <c r="G654" s="55" t="s">
        <v>609</v>
      </c>
      <c r="H654" s="55" t="s">
        <v>48</v>
      </c>
      <c r="I654" s="55" t="s">
        <v>604</v>
      </c>
      <c r="J654" s="53">
        <v>13246</v>
      </c>
      <c r="K654" s="53" t="s">
        <v>37</v>
      </c>
      <c r="L654" s="53" t="s">
        <v>37</v>
      </c>
      <c r="M654" s="53" t="s">
        <v>37</v>
      </c>
      <c r="N654" s="53" t="s">
        <v>37</v>
      </c>
      <c r="O654" s="53" t="s">
        <v>37</v>
      </c>
      <c r="P654" s="53" t="s">
        <v>37</v>
      </c>
      <c r="Q654" s="53" t="s">
        <v>37</v>
      </c>
      <c r="R654" s="53" t="s">
        <v>37</v>
      </c>
      <c r="S654" s="53" t="s">
        <v>37</v>
      </c>
      <c r="T654" s="53" t="s">
        <v>605</v>
      </c>
      <c r="U654" s="53" t="s">
        <v>35</v>
      </c>
      <c r="V654" s="56" t="s">
        <v>606</v>
      </c>
    </row>
    <row r="655" spans="1:22" x14ac:dyDescent="0.3">
      <c r="A655" s="53">
        <v>13269</v>
      </c>
      <c r="B655" s="53">
        <v>758</v>
      </c>
      <c r="C655" s="53">
        <v>53200069</v>
      </c>
      <c r="D655" s="53" t="s">
        <v>1704</v>
      </c>
      <c r="E655" s="54" t="s">
        <v>1705</v>
      </c>
      <c r="F655" s="55">
        <v>9</v>
      </c>
      <c r="G655" s="55" t="s">
        <v>609</v>
      </c>
      <c r="H655" s="55" t="s">
        <v>48</v>
      </c>
      <c r="I655" s="55" t="s">
        <v>604</v>
      </c>
      <c r="J655" s="53">
        <v>13269</v>
      </c>
      <c r="K655" s="53" t="s">
        <v>37</v>
      </c>
      <c r="L655" s="53" t="s">
        <v>37</v>
      </c>
      <c r="M655" s="53" t="s">
        <v>37</v>
      </c>
      <c r="N655" s="53" t="s">
        <v>37</v>
      </c>
      <c r="O655" s="53" t="s">
        <v>37</v>
      </c>
      <c r="P655" s="53" t="s">
        <v>37</v>
      </c>
      <c r="Q655" s="53" t="s">
        <v>37</v>
      </c>
      <c r="R655" s="53" t="s">
        <v>37</v>
      </c>
      <c r="S655" s="53" t="s">
        <v>37</v>
      </c>
      <c r="T655" s="53" t="s">
        <v>605</v>
      </c>
      <c r="U655" s="53" t="s">
        <v>35</v>
      </c>
      <c r="V655" s="56" t="s">
        <v>606</v>
      </c>
    </row>
    <row r="656" spans="1:22" x14ac:dyDescent="0.3">
      <c r="A656" s="53">
        <v>13270</v>
      </c>
      <c r="B656" s="53">
        <v>759</v>
      </c>
      <c r="C656" s="53">
        <v>53200069</v>
      </c>
      <c r="D656" s="53" t="s">
        <v>1706</v>
      </c>
      <c r="E656" s="54" t="s">
        <v>1707</v>
      </c>
      <c r="F656" s="55">
        <v>9</v>
      </c>
      <c r="G656" s="55" t="s">
        <v>609</v>
      </c>
      <c r="H656" s="55" t="s">
        <v>48</v>
      </c>
      <c r="I656" s="55" t="s">
        <v>604</v>
      </c>
      <c r="J656" s="53">
        <v>13270</v>
      </c>
      <c r="K656" s="53" t="s">
        <v>37</v>
      </c>
      <c r="L656" s="53" t="s">
        <v>37</v>
      </c>
      <c r="M656" s="53" t="s">
        <v>37</v>
      </c>
      <c r="N656" s="53" t="s">
        <v>37</v>
      </c>
      <c r="O656" s="53" t="s">
        <v>37</v>
      </c>
      <c r="P656" s="53" t="s">
        <v>37</v>
      </c>
      <c r="Q656" s="53" t="s">
        <v>37</v>
      </c>
      <c r="R656" s="53" t="s">
        <v>37</v>
      </c>
      <c r="S656" s="53" t="s">
        <v>37</v>
      </c>
      <c r="T656" s="53" t="s">
        <v>605</v>
      </c>
      <c r="U656" s="53" t="s">
        <v>35</v>
      </c>
      <c r="V656" s="56" t="s">
        <v>606</v>
      </c>
    </row>
    <row r="657" spans="1:22" ht="33.6" x14ac:dyDescent="0.3">
      <c r="A657" s="53">
        <v>13309</v>
      </c>
      <c r="B657" s="53">
        <v>760</v>
      </c>
      <c r="C657" s="53">
        <v>53200069</v>
      </c>
      <c r="D657" s="53" t="s">
        <v>1708</v>
      </c>
      <c r="E657" s="54" t="s">
        <v>1709</v>
      </c>
      <c r="F657" s="55">
        <v>6</v>
      </c>
      <c r="G657" s="55" t="s">
        <v>609</v>
      </c>
      <c r="H657" s="55" t="s">
        <v>48</v>
      </c>
      <c r="I657" s="55" t="s">
        <v>604</v>
      </c>
      <c r="J657" s="53">
        <v>13309</v>
      </c>
      <c r="K657" s="53" t="s">
        <v>37</v>
      </c>
      <c r="L657" s="53" t="s">
        <v>37</v>
      </c>
      <c r="M657" s="53" t="s">
        <v>37</v>
      </c>
      <c r="N657" s="53" t="s">
        <v>37</v>
      </c>
      <c r="O657" s="53" t="s">
        <v>37</v>
      </c>
      <c r="P657" s="53" t="s">
        <v>37</v>
      </c>
      <c r="Q657" s="53" t="s">
        <v>37</v>
      </c>
      <c r="R657" s="53" t="s">
        <v>37</v>
      </c>
      <c r="S657" s="53" t="s">
        <v>37</v>
      </c>
      <c r="T657" s="53" t="s">
        <v>605</v>
      </c>
      <c r="U657" s="53" t="s">
        <v>35</v>
      </c>
      <c r="V657" s="56" t="s">
        <v>606</v>
      </c>
    </row>
    <row r="658" spans="1:22" x14ac:dyDescent="0.3">
      <c r="A658" s="53">
        <v>13344</v>
      </c>
      <c r="B658" s="53">
        <v>761</v>
      </c>
      <c r="C658" s="53">
        <v>53200069</v>
      </c>
      <c r="D658" s="53" t="s">
        <v>1710</v>
      </c>
      <c r="E658" s="54" t="s">
        <v>1711</v>
      </c>
      <c r="F658" s="55">
        <v>6</v>
      </c>
      <c r="G658" s="55" t="s">
        <v>609</v>
      </c>
      <c r="H658" s="55" t="s">
        <v>48</v>
      </c>
      <c r="I658" s="55" t="s">
        <v>604</v>
      </c>
      <c r="J658" s="53">
        <v>13344</v>
      </c>
      <c r="K658" s="53" t="s">
        <v>37</v>
      </c>
      <c r="L658" s="53" t="s">
        <v>37</v>
      </c>
      <c r="M658" s="53" t="s">
        <v>37</v>
      </c>
      <c r="N658" s="53" t="s">
        <v>37</v>
      </c>
      <c r="O658" s="53" t="s">
        <v>37</v>
      </c>
      <c r="P658" s="53" t="s">
        <v>37</v>
      </c>
      <c r="Q658" s="53" t="s">
        <v>37</v>
      </c>
      <c r="R658" s="53" t="s">
        <v>37</v>
      </c>
      <c r="S658" s="53" t="s">
        <v>37</v>
      </c>
      <c r="T658" s="53" t="s">
        <v>605</v>
      </c>
      <c r="U658" s="53" t="s">
        <v>35</v>
      </c>
      <c r="V658" s="56" t="s">
        <v>606</v>
      </c>
    </row>
    <row r="659" spans="1:22" x14ac:dyDescent="0.3">
      <c r="A659" s="53">
        <v>13345</v>
      </c>
      <c r="B659" s="53">
        <v>762</v>
      </c>
      <c r="C659" s="53">
        <v>53200069</v>
      </c>
      <c r="D659" s="53" t="s">
        <v>1712</v>
      </c>
      <c r="E659" s="54" t="s">
        <v>1713</v>
      </c>
      <c r="F659" s="55">
        <v>6</v>
      </c>
      <c r="G659" s="55" t="s">
        <v>609</v>
      </c>
      <c r="H659" s="55" t="s">
        <v>48</v>
      </c>
      <c r="I659" s="55" t="s">
        <v>604</v>
      </c>
      <c r="J659" s="53">
        <v>13345</v>
      </c>
      <c r="K659" s="53" t="s">
        <v>37</v>
      </c>
      <c r="L659" s="53" t="s">
        <v>37</v>
      </c>
      <c r="M659" s="53" t="s">
        <v>37</v>
      </c>
      <c r="N659" s="53" t="s">
        <v>37</v>
      </c>
      <c r="O659" s="53" t="s">
        <v>37</v>
      </c>
      <c r="P659" s="53" t="s">
        <v>37</v>
      </c>
      <c r="Q659" s="53" t="s">
        <v>37</v>
      </c>
      <c r="R659" s="53" t="s">
        <v>37</v>
      </c>
      <c r="S659" s="53" t="s">
        <v>37</v>
      </c>
      <c r="T659" s="53" t="s">
        <v>605</v>
      </c>
      <c r="U659" s="53" t="s">
        <v>35</v>
      </c>
      <c r="V659" s="56" t="s">
        <v>606</v>
      </c>
    </row>
    <row r="660" spans="1:22" x14ac:dyDescent="0.3">
      <c r="A660" s="53">
        <v>13348</v>
      </c>
      <c r="B660" s="53">
        <v>763</v>
      </c>
      <c r="C660" s="53">
        <v>53200069</v>
      </c>
      <c r="D660" s="53" t="s">
        <v>1714</v>
      </c>
      <c r="E660" s="54" t="s">
        <v>1715</v>
      </c>
      <c r="F660" s="55">
        <v>7</v>
      </c>
      <c r="G660" s="55" t="s">
        <v>609</v>
      </c>
      <c r="H660" s="55" t="s">
        <v>48</v>
      </c>
      <c r="I660" s="55" t="s">
        <v>604</v>
      </c>
      <c r="J660" s="53">
        <v>13348</v>
      </c>
      <c r="K660" s="53" t="s">
        <v>37</v>
      </c>
      <c r="L660" s="53" t="s">
        <v>37</v>
      </c>
      <c r="M660" s="53" t="s">
        <v>37</v>
      </c>
      <c r="N660" s="53" t="s">
        <v>37</v>
      </c>
      <c r="O660" s="53" t="s">
        <v>37</v>
      </c>
      <c r="P660" s="53" t="s">
        <v>37</v>
      </c>
      <c r="Q660" s="53" t="s">
        <v>37</v>
      </c>
      <c r="R660" s="53" t="s">
        <v>37</v>
      </c>
      <c r="S660" s="53" t="s">
        <v>37</v>
      </c>
      <c r="T660" s="53" t="s">
        <v>605</v>
      </c>
      <c r="U660" s="53" t="s">
        <v>35</v>
      </c>
      <c r="V660" s="56" t="s">
        <v>606</v>
      </c>
    </row>
    <row r="661" spans="1:22" x14ac:dyDescent="0.3">
      <c r="A661" s="53">
        <v>13349</v>
      </c>
      <c r="B661" s="53">
        <v>764</v>
      </c>
      <c r="C661" s="53">
        <v>53200069</v>
      </c>
      <c r="D661" s="53" t="s">
        <v>1716</v>
      </c>
      <c r="E661" s="54" t="s">
        <v>1717</v>
      </c>
      <c r="F661" s="55">
        <v>3</v>
      </c>
      <c r="G661" s="55" t="s">
        <v>609</v>
      </c>
      <c r="H661" s="55" t="s">
        <v>48</v>
      </c>
      <c r="I661" s="55" t="s">
        <v>604</v>
      </c>
      <c r="J661" s="53">
        <v>13349</v>
      </c>
      <c r="K661" s="53" t="s">
        <v>37</v>
      </c>
      <c r="L661" s="53" t="s">
        <v>37</v>
      </c>
      <c r="M661" s="53" t="s">
        <v>37</v>
      </c>
      <c r="N661" s="53" t="s">
        <v>37</v>
      </c>
      <c r="O661" s="53" t="s">
        <v>37</v>
      </c>
      <c r="P661" s="53" t="s">
        <v>37</v>
      </c>
      <c r="Q661" s="53" t="s">
        <v>37</v>
      </c>
      <c r="R661" s="53" t="s">
        <v>37</v>
      </c>
      <c r="S661" s="53" t="s">
        <v>37</v>
      </c>
      <c r="T661" s="53" t="s">
        <v>605</v>
      </c>
      <c r="U661" s="53" t="s">
        <v>35</v>
      </c>
      <c r="V661" s="56" t="s">
        <v>606</v>
      </c>
    </row>
    <row r="662" spans="1:22" x14ac:dyDescent="0.3">
      <c r="A662" s="53">
        <v>13352</v>
      </c>
      <c r="B662" s="53">
        <v>765</v>
      </c>
      <c r="C662" s="53">
        <v>53200069</v>
      </c>
      <c r="D662" s="53" t="s">
        <v>1718</v>
      </c>
      <c r="E662" s="54" t="s">
        <v>1719</v>
      </c>
      <c r="F662" s="55">
        <v>4</v>
      </c>
      <c r="G662" s="55" t="s">
        <v>609</v>
      </c>
      <c r="H662" s="55" t="s">
        <v>48</v>
      </c>
      <c r="I662" s="55" t="s">
        <v>604</v>
      </c>
      <c r="J662" s="53">
        <v>13352</v>
      </c>
      <c r="K662" s="53" t="s">
        <v>37</v>
      </c>
      <c r="L662" s="53" t="s">
        <v>37</v>
      </c>
      <c r="M662" s="53" t="s">
        <v>37</v>
      </c>
      <c r="N662" s="53" t="s">
        <v>37</v>
      </c>
      <c r="O662" s="53" t="s">
        <v>37</v>
      </c>
      <c r="P662" s="53" t="s">
        <v>37</v>
      </c>
      <c r="Q662" s="53" t="s">
        <v>37</v>
      </c>
      <c r="R662" s="53" t="s">
        <v>37</v>
      </c>
      <c r="S662" s="53" t="s">
        <v>37</v>
      </c>
      <c r="T662" s="53" t="s">
        <v>605</v>
      </c>
      <c r="U662" s="53" t="s">
        <v>35</v>
      </c>
      <c r="V662" s="56" t="s">
        <v>606</v>
      </c>
    </row>
    <row r="663" spans="1:22" x14ac:dyDescent="0.3">
      <c r="A663" s="53">
        <v>13353</v>
      </c>
      <c r="B663" s="53">
        <v>766</v>
      </c>
      <c r="C663" s="53">
        <v>53200069</v>
      </c>
      <c r="D663" s="53" t="s">
        <v>1720</v>
      </c>
      <c r="E663" s="54" t="s">
        <v>1721</v>
      </c>
      <c r="F663" s="55">
        <v>22</v>
      </c>
      <c r="G663" s="55" t="s">
        <v>609</v>
      </c>
      <c r="H663" s="55" t="s">
        <v>48</v>
      </c>
      <c r="I663" s="55" t="s">
        <v>604</v>
      </c>
      <c r="J663" s="53">
        <v>13353</v>
      </c>
      <c r="K663" s="53" t="s">
        <v>37</v>
      </c>
      <c r="L663" s="53" t="s">
        <v>37</v>
      </c>
      <c r="M663" s="53" t="s">
        <v>37</v>
      </c>
      <c r="N663" s="53" t="s">
        <v>37</v>
      </c>
      <c r="O663" s="53" t="s">
        <v>37</v>
      </c>
      <c r="P663" s="53" t="s">
        <v>37</v>
      </c>
      <c r="Q663" s="53" t="s">
        <v>37</v>
      </c>
      <c r="R663" s="53" t="s">
        <v>37</v>
      </c>
      <c r="S663" s="53" t="s">
        <v>37</v>
      </c>
      <c r="T663" s="53" t="s">
        <v>605</v>
      </c>
      <c r="U663" s="53" t="s">
        <v>35</v>
      </c>
      <c r="V663" s="56" t="s">
        <v>606</v>
      </c>
    </row>
    <row r="664" spans="1:22" x14ac:dyDescent="0.3">
      <c r="A664" s="53">
        <v>13358</v>
      </c>
      <c r="B664" s="53">
        <v>767</v>
      </c>
      <c r="C664" s="53">
        <v>53200069</v>
      </c>
      <c r="D664" s="53" t="s">
        <v>1722</v>
      </c>
      <c r="E664" s="54" t="s">
        <v>1723</v>
      </c>
      <c r="F664" s="55">
        <v>6</v>
      </c>
      <c r="G664" s="55" t="s">
        <v>609</v>
      </c>
      <c r="H664" s="55" t="s">
        <v>48</v>
      </c>
      <c r="I664" s="55" t="s">
        <v>604</v>
      </c>
      <c r="J664" s="53">
        <v>13358</v>
      </c>
      <c r="K664" s="53" t="s">
        <v>37</v>
      </c>
      <c r="L664" s="53" t="s">
        <v>37</v>
      </c>
      <c r="M664" s="53" t="s">
        <v>37</v>
      </c>
      <c r="N664" s="53" t="s">
        <v>37</v>
      </c>
      <c r="O664" s="53" t="s">
        <v>37</v>
      </c>
      <c r="P664" s="53" t="s">
        <v>37</v>
      </c>
      <c r="Q664" s="53" t="s">
        <v>37</v>
      </c>
      <c r="R664" s="53" t="s">
        <v>37</v>
      </c>
      <c r="S664" s="53" t="s">
        <v>37</v>
      </c>
      <c r="T664" s="53" t="s">
        <v>605</v>
      </c>
      <c r="U664" s="53" t="s">
        <v>35</v>
      </c>
      <c r="V664" s="56" t="s">
        <v>606</v>
      </c>
    </row>
    <row r="665" spans="1:22" x14ac:dyDescent="0.3">
      <c r="A665" s="53">
        <v>13362</v>
      </c>
      <c r="B665" s="53">
        <v>768</v>
      </c>
      <c r="C665" s="53">
        <v>53200069</v>
      </c>
      <c r="D665" s="53" t="s">
        <v>1724</v>
      </c>
      <c r="E665" s="54" t="s">
        <v>1725</v>
      </c>
      <c r="F665" s="55">
        <v>21</v>
      </c>
      <c r="G665" s="55" t="s">
        <v>609</v>
      </c>
      <c r="H665" s="55" t="s">
        <v>48</v>
      </c>
      <c r="I665" s="55" t="s">
        <v>604</v>
      </c>
      <c r="J665" s="53">
        <v>13362</v>
      </c>
      <c r="K665" s="53" t="s">
        <v>37</v>
      </c>
      <c r="L665" s="53" t="s">
        <v>37</v>
      </c>
      <c r="M665" s="53" t="s">
        <v>37</v>
      </c>
      <c r="N665" s="53" t="s">
        <v>37</v>
      </c>
      <c r="O665" s="53" t="s">
        <v>37</v>
      </c>
      <c r="P665" s="53" t="s">
        <v>37</v>
      </c>
      <c r="Q665" s="53" t="s">
        <v>37</v>
      </c>
      <c r="R665" s="53" t="s">
        <v>37</v>
      </c>
      <c r="S665" s="53" t="s">
        <v>37</v>
      </c>
      <c r="T665" s="53" t="s">
        <v>605</v>
      </c>
      <c r="U665" s="53" t="s">
        <v>35</v>
      </c>
      <c r="V665" s="56" t="s">
        <v>606</v>
      </c>
    </row>
    <row r="666" spans="1:22" x14ac:dyDescent="0.3">
      <c r="A666" s="53">
        <v>13363</v>
      </c>
      <c r="B666" s="53">
        <v>769</v>
      </c>
      <c r="C666" s="53">
        <v>53200069</v>
      </c>
      <c r="D666" s="53" t="s">
        <v>1726</v>
      </c>
      <c r="E666" s="54" t="s">
        <v>1727</v>
      </c>
      <c r="F666" s="55">
        <v>21</v>
      </c>
      <c r="G666" s="55" t="s">
        <v>609</v>
      </c>
      <c r="H666" s="55" t="s">
        <v>48</v>
      </c>
      <c r="I666" s="55" t="s">
        <v>604</v>
      </c>
      <c r="J666" s="53">
        <v>13363</v>
      </c>
      <c r="K666" s="53" t="s">
        <v>37</v>
      </c>
      <c r="L666" s="53" t="s">
        <v>37</v>
      </c>
      <c r="M666" s="53" t="s">
        <v>37</v>
      </c>
      <c r="N666" s="53" t="s">
        <v>37</v>
      </c>
      <c r="O666" s="53" t="s">
        <v>37</v>
      </c>
      <c r="P666" s="53" t="s">
        <v>37</v>
      </c>
      <c r="Q666" s="53" t="s">
        <v>37</v>
      </c>
      <c r="R666" s="53" t="s">
        <v>37</v>
      </c>
      <c r="S666" s="53" t="s">
        <v>37</v>
      </c>
      <c r="T666" s="53" t="s">
        <v>605</v>
      </c>
      <c r="U666" s="53" t="s">
        <v>35</v>
      </c>
      <c r="V666" s="56" t="s">
        <v>606</v>
      </c>
    </row>
    <row r="667" spans="1:22" x14ac:dyDescent="0.3">
      <c r="A667" s="53">
        <v>13364</v>
      </c>
      <c r="B667" s="53">
        <v>770</v>
      </c>
      <c r="C667" s="53">
        <v>53200069</v>
      </c>
      <c r="D667" s="53" t="s">
        <v>1728</v>
      </c>
      <c r="E667" s="54" t="s">
        <v>1729</v>
      </c>
      <c r="F667" s="55">
        <v>21</v>
      </c>
      <c r="G667" s="55" t="s">
        <v>609</v>
      </c>
      <c r="H667" s="55" t="s">
        <v>48</v>
      </c>
      <c r="I667" s="55" t="s">
        <v>604</v>
      </c>
      <c r="J667" s="53">
        <v>13364</v>
      </c>
      <c r="K667" s="53" t="s">
        <v>37</v>
      </c>
      <c r="L667" s="53" t="s">
        <v>37</v>
      </c>
      <c r="M667" s="53" t="s">
        <v>37</v>
      </c>
      <c r="N667" s="53" t="s">
        <v>37</v>
      </c>
      <c r="O667" s="53" t="s">
        <v>37</v>
      </c>
      <c r="P667" s="53" t="s">
        <v>37</v>
      </c>
      <c r="Q667" s="53" t="s">
        <v>37</v>
      </c>
      <c r="R667" s="53" t="s">
        <v>37</v>
      </c>
      <c r="S667" s="53" t="s">
        <v>37</v>
      </c>
      <c r="T667" s="53" t="s">
        <v>605</v>
      </c>
      <c r="U667" s="53" t="s">
        <v>35</v>
      </c>
      <c r="V667" s="56" t="s">
        <v>606</v>
      </c>
    </row>
    <row r="668" spans="1:22" ht="33.6" x14ac:dyDescent="0.3">
      <c r="A668" s="53">
        <v>13373</v>
      </c>
      <c r="B668" s="53">
        <v>771</v>
      </c>
      <c r="C668" s="53">
        <v>53200069</v>
      </c>
      <c r="D668" s="53" t="s">
        <v>1730</v>
      </c>
      <c r="E668" s="54" t="s">
        <v>1731</v>
      </c>
      <c r="F668" s="55">
        <v>9</v>
      </c>
      <c r="G668" s="55" t="s">
        <v>609</v>
      </c>
      <c r="H668" s="55" t="s">
        <v>48</v>
      </c>
      <c r="I668" s="55" t="s">
        <v>604</v>
      </c>
      <c r="J668" s="53">
        <v>13373</v>
      </c>
      <c r="K668" s="53" t="s">
        <v>37</v>
      </c>
      <c r="L668" s="53" t="s">
        <v>37</v>
      </c>
      <c r="M668" s="53" t="s">
        <v>37</v>
      </c>
      <c r="N668" s="53" t="s">
        <v>37</v>
      </c>
      <c r="O668" s="53" t="s">
        <v>37</v>
      </c>
      <c r="P668" s="53" t="s">
        <v>37</v>
      </c>
      <c r="Q668" s="53" t="s">
        <v>37</v>
      </c>
      <c r="R668" s="53" t="s">
        <v>37</v>
      </c>
      <c r="S668" s="53" t="s">
        <v>37</v>
      </c>
      <c r="T668" s="53" t="s">
        <v>605</v>
      </c>
      <c r="U668" s="53" t="s">
        <v>35</v>
      </c>
      <c r="V668" s="56" t="s">
        <v>606</v>
      </c>
    </row>
    <row r="669" spans="1:22" ht="33.6" x14ac:dyDescent="0.3">
      <c r="A669" s="53">
        <v>13374</v>
      </c>
      <c r="B669" s="53">
        <v>772</v>
      </c>
      <c r="C669" s="53">
        <v>53200069</v>
      </c>
      <c r="D669" s="53" t="s">
        <v>1732</v>
      </c>
      <c r="E669" s="54" t="s">
        <v>1733</v>
      </c>
      <c r="F669" s="55">
        <v>9</v>
      </c>
      <c r="G669" s="55" t="s">
        <v>609</v>
      </c>
      <c r="H669" s="55" t="s">
        <v>48</v>
      </c>
      <c r="I669" s="55" t="s">
        <v>604</v>
      </c>
      <c r="J669" s="53">
        <v>13374</v>
      </c>
      <c r="K669" s="53" t="s">
        <v>37</v>
      </c>
      <c r="L669" s="53" t="s">
        <v>37</v>
      </c>
      <c r="M669" s="53" t="s">
        <v>37</v>
      </c>
      <c r="N669" s="53" t="s">
        <v>37</v>
      </c>
      <c r="O669" s="53" t="s">
        <v>37</v>
      </c>
      <c r="P669" s="53" t="s">
        <v>37</v>
      </c>
      <c r="Q669" s="53" t="s">
        <v>37</v>
      </c>
      <c r="R669" s="53" t="s">
        <v>37</v>
      </c>
      <c r="S669" s="53" t="s">
        <v>37</v>
      </c>
      <c r="T669" s="53" t="s">
        <v>605</v>
      </c>
      <c r="U669" s="53" t="s">
        <v>35</v>
      </c>
      <c r="V669" s="56" t="s">
        <v>606</v>
      </c>
    </row>
    <row r="670" spans="1:22" ht="33.6" x14ac:dyDescent="0.3">
      <c r="A670" s="53">
        <v>13375</v>
      </c>
      <c r="B670" s="53">
        <v>773</v>
      </c>
      <c r="C670" s="53">
        <v>53200069</v>
      </c>
      <c r="D670" s="53" t="s">
        <v>1734</v>
      </c>
      <c r="E670" s="54" t="s">
        <v>1735</v>
      </c>
      <c r="F670" s="55">
        <v>9</v>
      </c>
      <c r="G670" s="55" t="s">
        <v>609</v>
      </c>
      <c r="H670" s="55" t="s">
        <v>48</v>
      </c>
      <c r="I670" s="55" t="s">
        <v>604</v>
      </c>
      <c r="J670" s="53">
        <v>13375</v>
      </c>
      <c r="K670" s="53" t="s">
        <v>37</v>
      </c>
      <c r="L670" s="53" t="s">
        <v>37</v>
      </c>
      <c r="M670" s="53" t="s">
        <v>37</v>
      </c>
      <c r="N670" s="53" t="s">
        <v>37</v>
      </c>
      <c r="O670" s="53" t="s">
        <v>37</v>
      </c>
      <c r="P670" s="53" t="s">
        <v>37</v>
      </c>
      <c r="Q670" s="53" t="s">
        <v>37</v>
      </c>
      <c r="R670" s="53" t="s">
        <v>37</v>
      </c>
      <c r="S670" s="53" t="s">
        <v>37</v>
      </c>
      <c r="T670" s="53" t="s">
        <v>605</v>
      </c>
      <c r="U670" s="53" t="s">
        <v>35</v>
      </c>
      <c r="V670" s="56" t="s">
        <v>606</v>
      </c>
    </row>
    <row r="671" spans="1:22" x14ac:dyDescent="0.3">
      <c r="A671" s="53">
        <v>13378</v>
      </c>
      <c r="B671" s="53">
        <v>742</v>
      </c>
      <c r="C671" s="53">
        <v>53200066</v>
      </c>
      <c r="D671" s="53" t="s">
        <v>1736</v>
      </c>
      <c r="E671" s="54" t="s">
        <v>1737</v>
      </c>
      <c r="F671" s="55">
        <v>12</v>
      </c>
      <c r="G671" s="55" t="s">
        <v>609</v>
      </c>
      <c r="H671" s="55" t="s">
        <v>48</v>
      </c>
      <c r="I671" s="55" t="s">
        <v>604</v>
      </c>
      <c r="J671" s="53">
        <v>13378</v>
      </c>
      <c r="K671" s="53" t="s">
        <v>37</v>
      </c>
      <c r="L671" s="53" t="s">
        <v>37</v>
      </c>
      <c r="M671" s="53" t="s">
        <v>37</v>
      </c>
      <c r="N671" s="53" t="s">
        <v>37</v>
      </c>
      <c r="O671" s="53" t="s">
        <v>37</v>
      </c>
      <c r="P671" s="53" t="s">
        <v>37</v>
      </c>
      <c r="Q671" s="53" t="s">
        <v>37</v>
      </c>
      <c r="R671" s="53" t="s">
        <v>37</v>
      </c>
      <c r="S671" s="53" t="s">
        <v>37</v>
      </c>
      <c r="T671" s="53" t="s">
        <v>605</v>
      </c>
      <c r="U671" s="53" t="s">
        <v>35</v>
      </c>
      <c r="V671" s="56" t="s">
        <v>606</v>
      </c>
    </row>
    <row r="672" spans="1:22" x14ac:dyDescent="0.3">
      <c r="A672" s="53">
        <v>13380</v>
      </c>
      <c r="B672" s="53">
        <v>743</v>
      </c>
      <c r="C672" s="53">
        <v>53200066</v>
      </c>
      <c r="D672" s="53" t="s">
        <v>1738</v>
      </c>
      <c r="E672" s="54" t="s">
        <v>1739</v>
      </c>
      <c r="F672" s="55">
        <v>12</v>
      </c>
      <c r="G672" s="55" t="s">
        <v>609</v>
      </c>
      <c r="H672" s="55" t="s">
        <v>48</v>
      </c>
      <c r="I672" s="55" t="s">
        <v>604</v>
      </c>
      <c r="J672" s="53">
        <v>13380</v>
      </c>
      <c r="K672" s="53" t="s">
        <v>37</v>
      </c>
      <c r="L672" s="53" t="s">
        <v>37</v>
      </c>
      <c r="M672" s="53" t="s">
        <v>37</v>
      </c>
      <c r="N672" s="53" t="s">
        <v>37</v>
      </c>
      <c r="O672" s="53" t="s">
        <v>37</v>
      </c>
      <c r="P672" s="53" t="s">
        <v>37</v>
      </c>
      <c r="Q672" s="53" t="s">
        <v>37</v>
      </c>
      <c r="R672" s="53" t="s">
        <v>37</v>
      </c>
      <c r="S672" s="53" t="s">
        <v>37</v>
      </c>
      <c r="T672" s="53" t="s">
        <v>605</v>
      </c>
      <c r="U672" s="53" t="s">
        <v>35</v>
      </c>
      <c r="V672" s="56" t="s">
        <v>606</v>
      </c>
    </row>
    <row r="673" spans="1:22" x14ac:dyDescent="0.3">
      <c r="A673" s="53">
        <v>13382</v>
      </c>
      <c r="B673" s="53">
        <v>744</v>
      </c>
      <c r="C673" s="53">
        <v>53200066</v>
      </c>
      <c r="D673" s="53" t="s">
        <v>1740</v>
      </c>
      <c r="E673" s="54" t="s">
        <v>1741</v>
      </c>
      <c r="F673" s="55">
        <v>12</v>
      </c>
      <c r="G673" s="55" t="s">
        <v>609</v>
      </c>
      <c r="H673" s="55" t="s">
        <v>48</v>
      </c>
      <c r="I673" s="55" t="s">
        <v>604</v>
      </c>
      <c r="J673" s="53">
        <v>13382</v>
      </c>
      <c r="K673" s="53" t="s">
        <v>37</v>
      </c>
      <c r="L673" s="53" t="s">
        <v>37</v>
      </c>
      <c r="M673" s="53" t="s">
        <v>37</v>
      </c>
      <c r="N673" s="53" t="s">
        <v>37</v>
      </c>
      <c r="O673" s="53" t="s">
        <v>37</v>
      </c>
      <c r="P673" s="53" t="s">
        <v>37</v>
      </c>
      <c r="Q673" s="53" t="s">
        <v>37</v>
      </c>
      <c r="R673" s="53" t="s">
        <v>37</v>
      </c>
      <c r="S673" s="53" t="s">
        <v>37</v>
      </c>
      <c r="T673" s="53" t="s">
        <v>605</v>
      </c>
      <c r="U673" s="53" t="s">
        <v>35</v>
      </c>
      <c r="V673" s="56" t="s">
        <v>606</v>
      </c>
    </row>
    <row r="674" spans="1:22" ht="33.6" x14ac:dyDescent="0.3">
      <c r="A674" s="53">
        <v>13384</v>
      </c>
      <c r="B674" s="53">
        <v>777</v>
      </c>
      <c r="C674" s="53">
        <v>53200070</v>
      </c>
      <c r="D674" s="53" t="s">
        <v>1742</v>
      </c>
      <c r="E674" s="54" t="s">
        <v>1743</v>
      </c>
      <c r="F674" s="55">
        <v>16</v>
      </c>
      <c r="G674" s="55" t="s">
        <v>609</v>
      </c>
      <c r="H674" s="55" t="s">
        <v>48</v>
      </c>
      <c r="I674" s="55" t="s">
        <v>604</v>
      </c>
      <c r="J674" s="53">
        <v>13384</v>
      </c>
      <c r="K674" s="53" t="s">
        <v>37</v>
      </c>
      <c r="L674" s="53" t="s">
        <v>37</v>
      </c>
      <c r="M674" s="53" t="s">
        <v>37</v>
      </c>
      <c r="N674" s="53" t="s">
        <v>37</v>
      </c>
      <c r="O674" s="53" t="s">
        <v>37</v>
      </c>
      <c r="P674" s="53" t="s">
        <v>37</v>
      </c>
      <c r="Q674" s="53" t="s">
        <v>37</v>
      </c>
      <c r="R674" s="53" t="s">
        <v>37</v>
      </c>
      <c r="S674" s="53" t="s">
        <v>37</v>
      </c>
      <c r="T674" s="53" t="s">
        <v>605</v>
      </c>
      <c r="U674" s="53" t="s">
        <v>35</v>
      </c>
      <c r="V674" s="56" t="s">
        <v>606</v>
      </c>
    </row>
    <row r="675" spans="1:22" ht="33.6" x14ac:dyDescent="0.3">
      <c r="A675" s="53">
        <v>13387</v>
      </c>
      <c r="B675" s="53">
        <v>778</v>
      </c>
      <c r="C675" s="53">
        <v>53200070</v>
      </c>
      <c r="D675" s="53" t="s">
        <v>1744</v>
      </c>
      <c r="E675" s="54" t="s">
        <v>1745</v>
      </c>
      <c r="F675" s="55">
        <v>16</v>
      </c>
      <c r="G675" s="55" t="s">
        <v>609</v>
      </c>
      <c r="H675" s="55" t="s">
        <v>48</v>
      </c>
      <c r="I675" s="55" t="s">
        <v>604</v>
      </c>
      <c r="J675" s="53">
        <v>13387</v>
      </c>
      <c r="K675" s="53" t="s">
        <v>37</v>
      </c>
      <c r="L675" s="53" t="s">
        <v>37</v>
      </c>
      <c r="M675" s="53" t="s">
        <v>37</v>
      </c>
      <c r="N675" s="53" t="s">
        <v>37</v>
      </c>
      <c r="O675" s="53" t="s">
        <v>37</v>
      </c>
      <c r="P675" s="53" t="s">
        <v>37</v>
      </c>
      <c r="Q675" s="53" t="s">
        <v>37</v>
      </c>
      <c r="R675" s="53" t="s">
        <v>37</v>
      </c>
      <c r="S675" s="53" t="s">
        <v>37</v>
      </c>
      <c r="T675" s="53" t="s">
        <v>605</v>
      </c>
      <c r="U675" s="53" t="s">
        <v>35</v>
      </c>
      <c r="V675" s="56" t="s">
        <v>606</v>
      </c>
    </row>
    <row r="676" spans="1:22" ht="33.6" x14ac:dyDescent="0.3">
      <c r="A676" s="53">
        <v>13388</v>
      </c>
      <c r="B676" s="53">
        <v>779</v>
      </c>
      <c r="C676" s="53">
        <v>53200070</v>
      </c>
      <c r="D676" s="53" t="s">
        <v>1746</v>
      </c>
      <c r="E676" s="54" t="s">
        <v>1747</v>
      </c>
      <c r="F676" s="55">
        <v>16</v>
      </c>
      <c r="G676" s="55" t="s">
        <v>609</v>
      </c>
      <c r="H676" s="55" t="s">
        <v>48</v>
      </c>
      <c r="I676" s="55" t="s">
        <v>604</v>
      </c>
      <c r="J676" s="53">
        <v>13388</v>
      </c>
      <c r="K676" s="53" t="s">
        <v>37</v>
      </c>
      <c r="L676" s="53" t="s">
        <v>37</v>
      </c>
      <c r="M676" s="53" t="s">
        <v>37</v>
      </c>
      <c r="N676" s="53" t="s">
        <v>37</v>
      </c>
      <c r="O676" s="53" t="s">
        <v>37</v>
      </c>
      <c r="P676" s="53" t="s">
        <v>37</v>
      </c>
      <c r="Q676" s="53" t="s">
        <v>37</v>
      </c>
      <c r="R676" s="53" t="s">
        <v>37</v>
      </c>
      <c r="S676" s="53" t="s">
        <v>37</v>
      </c>
      <c r="T676" s="53" t="s">
        <v>605</v>
      </c>
      <c r="U676" s="53" t="s">
        <v>35</v>
      </c>
      <c r="V676" s="56" t="s">
        <v>606</v>
      </c>
    </row>
    <row r="677" spans="1:22" ht="33.6" x14ac:dyDescent="0.3">
      <c r="A677" s="53">
        <v>13389</v>
      </c>
      <c r="B677" s="53">
        <v>780</v>
      </c>
      <c r="C677" s="53">
        <v>53200070</v>
      </c>
      <c r="D677" s="53" t="s">
        <v>1748</v>
      </c>
      <c r="E677" s="54" t="s">
        <v>1749</v>
      </c>
      <c r="F677" s="55">
        <v>16</v>
      </c>
      <c r="G677" s="55" t="s">
        <v>609</v>
      </c>
      <c r="H677" s="55" t="s">
        <v>48</v>
      </c>
      <c r="I677" s="55" t="s">
        <v>604</v>
      </c>
      <c r="J677" s="53">
        <v>13389</v>
      </c>
      <c r="K677" s="53" t="s">
        <v>37</v>
      </c>
      <c r="L677" s="53" t="s">
        <v>37</v>
      </c>
      <c r="M677" s="53" t="s">
        <v>37</v>
      </c>
      <c r="N677" s="53" t="s">
        <v>37</v>
      </c>
      <c r="O677" s="53" t="s">
        <v>37</v>
      </c>
      <c r="P677" s="53" t="s">
        <v>37</v>
      </c>
      <c r="Q677" s="53" t="s">
        <v>37</v>
      </c>
      <c r="R677" s="53" t="s">
        <v>37</v>
      </c>
      <c r="S677" s="53" t="s">
        <v>37</v>
      </c>
      <c r="T677" s="53" t="s">
        <v>605</v>
      </c>
      <c r="U677" s="53" t="s">
        <v>35</v>
      </c>
      <c r="V677" s="56" t="s">
        <v>606</v>
      </c>
    </row>
    <row r="678" spans="1:22" ht="33.6" x14ac:dyDescent="0.3">
      <c r="A678" s="53">
        <v>13459</v>
      </c>
      <c r="B678" s="53">
        <v>791</v>
      </c>
      <c r="C678" s="53">
        <v>53200085</v>
      </c>
      <c r="D678" s="53" t="s">
        <v>1750</v>
      </c>
      <c r="E678" s="54" t="s">
        <v>1751</v>
      </c>
      <c r="F678" s="55">
        <v>2</v>
      </c>
      <c r="G678" s="55" t="s">
        <v>609</v>
      </c>
      <c r="H678" s="55" t="s">
        <v>48</v>
      </c>
      <c r="I678" s="55" t="s">
        <v>604</v>
      </c>
      <c r="J678" s="53">
        <v>13459</v>
      </c>
      <c r="K678" s="53" t="s">
        <v>37</v>
      </c>
      <c r="L678" s="53" t="s">
        <v>37</v>
      </c>
      <c r="M678" s="53" t="s">
        <v>37</v>
      </c>
      <c r="N678" s="53" t="s">
        <v>37</v>
      </c>
      <c r="O678" s="53" t="s">
        <v>37</v>
      </c>
      <c r="P678" s="53" t="s">
        <v>37</v>
      </c>
      <c r="Q678" s="53" t="s">
        <v>37</v>
      </c>
      <c r="R678" s="53" t="s">
        <v>37</v>
      </c>
      <c r="S678" s="53" t="s">
        <v>37</v>
      </c>
      <c r="T678" s="53" t="s">
        <v>605</v>
      </c>
      <c r="U678" s="53" t="s">
        <v>35</v>
      </c>
      <c r="V678" s="56" t="s">
        <v>606</v>
      </c>
    </row>
    <row r="679" spans="1:22" ht="33.6" x14ac:dyDescent="0.3">
      <c r="A679" s="53">
        <v>13462</v>
      </c>
      <c r="B679" s="53">
        <v>783</v>
      </c>
      <c r="C679" s="53">
        <v>53200077</v>
      </c>
      <c r="D679" s="53" t="s">
        <v>1752</v>
      </c>
      <c r="E679" s="54" t="s">
        <v>1753</v>
      </c>
      <c r="F679" s="55">
        <v>4</v>
      </c>
      <c r="G679" s="55" t="s">
        <v>609</v>
      </c>
      <c r="H679" s="55" t="s">
        <v>48</v>
      </c>
      <c r="I679" s="55" t="s">
        <v>604</v>
      </c>
      <c r="J679" s="53">
        <v>13462</v>
      </c>
      <c r="K679" s="53" t="s">
        <v>37</v>
      </c>
      <c r="L679" s="53" t="s">
        <v>37</v>
      </c>
      <c r="M679" s="53" t="s">
        <v>37</v>
      </c>
      <c r="N679" s="53" t="s">
        <v>37</v>
      </c>
      <c r="O679" s="53" t="s">
        <v>37</v>
      </c>
      <c r="P679" s="53" t="s">
        <v>37</v>
      </c>
      <c r="Q679" s="53" t="s">
        <v>37</v>
      </c>
      <c r="R679" s="53" t="s">
        <v>37</v>
      </c>
      <c r="S679" s="53" t="s">
        <v>37</v>
      </c>
      <c r="T679" s="53" t="s">
        <v>605</v>
      </c>
      <c r="U679" s="53" t="s">
        <v>35</v>
      </c>
      <c r="V679" s="56" t="s">
        <v>606</v>
      </c>
    </row>
    <row r="680" spans="1:22" x14ac:dyDescent="0.3">
      <c r="A680" s="53">
        <v>13463</v>
      </c>
      <c r="B680" s="53">
        <v>787</v>
      </c>
      <c r="C680" s="53">
        <v>53200079</v>
      </c>
      <c r="D680" s="53" t="s">
        <v>1754</v>
      </c>
      <c r="E680" s="54" t="s">
        <v>1755</v>
      </c>
      <c r="F680" s="55">
        <v>20</v>
      </c>
      <c r="G680" s="55" t="s">
        <v>609</v>
      </c>
      <c r="H680" s="55" t="s">
        <v>48</v>
      </c>
      <c r="I680" s="55" t="s">
        <v>604</v>
      </c>
      <c r="J680" s="53">
        <v>13463</v>
      </c>
      <c r="K680" s="53" t="s">
        <v>37</v>
      </c>
      <c r="L680" s="53" t="s">
        <v>37</v>
      </c>
      <c r="M680" s="53" t="s">
        <v>37</v>
      </c>
      <c r="N680" s="53" t="s">
        <v>37</v>
      </c>
      <c r="O680" s="53" t="s">
        <v>37</v>
      </c>
      <c r="P680" s="53" t="s">
        <v>37</v>
      </c>
      <c r="Q680" s="53" t="s">
        <v>37</v>
      </c>
      <c r="R680" s="53" t="s">
        <v>37</v>
      </c>
      <c r="S680" s="53" t="s">
        <v>37</v>
      </c>
      <c r="T680" s="53" t="s">
        <v>605</v>
      </c>
      <c r="U680" s="53" t="s">
        <v>35</v>
      </c>
      <c r="V680" s="56" t="s">
        <v>606</v>
      </c>
    </row>
    <row r="681" spans="1:22" x14ac:dyDescent="0.3">
      <c r="A681" s="53">
        <v>13464</v>
      </c>
      <c r="B681" s="53">
        <v>788</v>
      </c>
      <c r="C681" s="53">
        <v>53200079</v>
      </c>
      <c r="D681" s="53" t="s">
        <v>1756</v>
      </c>
      <c r="E681" s="54" t="s">
        <v>1757</v>
      </c>
      <c r="F681" s="55">
        <v>18</v>
      </c>
      <c r="G681" s="55" t="s">
        <v>609</v>
      </c>
      <c r="H681" s="55" t="s">
        <v>48</v>
      </c>
      <c r="I681" s="55" t="s">
        <v>604</v>
      </c>
      <c r="J681" s="53">
        <v>13464</v>
      </c>
      <c r="K681" s="53" t="s">
        <v>37</v>
      </c>
      <c r="L681" s="53" t="s">
        <v>37</v>
      </c>
      <c r="M681" s="53" t="s">
        <v>37</v>
      </c>
      <c r="N681" s="53" t="s">
        <v>37</v>
      </c>
      <c r="O681" s="53" t="s">
        <v>37</v>
      </c>
      <c r="P681" s="53" t="s">
        <v>37</v>
      </c>
      <c r="Q681" s="53" t="s">
        <v>37</v>
      </c>
      <c r="R681" s="53" t="s">
        <v>37</v>
      </c>
      <c r="S681" s="53" t="s">
        <v>37</v>
      </c>
      <c r="T681" s="53" t="s">
        <v>605</v>
      </c>
      <c r="U681" s="53" t="s">
        <v>35</v>
      </c>
      <c r="V681" s="56" t="s">
        <v>606</v>
      </c>
    </row>
    <row r="682" spans="1:22" x14ac:dyDescent="0.3">
      <c r="A682" s="53">
        <v>13466</v>
      </c>
      <c r="B682" s="53">
        <v>789</v>
      </c>
      <c r="C682" s="53">
        <v>53200079</v>
      </c>
      <c r="D682" s="53" t="s">
        <v>1758</v>
      </c>
      <c r="E682" s="54" t="s">
        <v>1759</v>
      </c>
      <c r="F682" s="55">
        <v>11</v>
      </c>
      <c r="G682" s="55" t="s">
        <v>609</v>
      </c>
      <c r="H682" s="55" t="s">
        <v>48</v>
      </c>
      <c r="I682" s="55" t="s">
        <v>604</v>
      </c>
      <c r="J682" s="53">
        <v>13466</v>
      </c>
      <c r="K682" s="53" t="s">
        <v>37</v>
      </c>
      <c r="L682" s="53" t="s">
        <v>37</v>
      </c>
      <c r="M682" s="53" t="s">
        <v>37</v>
      </c>
      <c r="N682" s="53" t="s">
        <v>37</v>
      </c>
      <c r="O682" s="53" t="s">
        <v>37</v>
      </c>
      <c r="P682" s="53" t="s">
        <v>37</v>
      </c>
      <c r="Q682" s="53" t="s">
        <v>37</v>
      </c>
      <c r="R682" s="53" t="s">
        <v>37</v>
      </c>
      <c r="S682" s="53" t="s">
        <v>37</v>
      </c>
      <c r="T682" s="53" t="s">
        <v>605</v>
      </c>
      <c r="U682" s="53" t="s">
        <v>35</v>
      </c>
      <c r="V682" s="56" t="s">
        <v>606</v>
      </c>
    </row>
    <row r="683" spans="1:22" x14ac:dyDescent="0.3">
      <c r="A683" s="53">
        <v>13467</v>
      </c>
      <c r="B683" s="53">
        <v>790</v>
      </c>
      <c r="C683" s="53">
        <v>53200079</v>
      </c>
      <c r="D683" s="53" t="s">
        <v>1760</v>
      </c>
      <c r="E683" s="54" t="s">
        <v>1761</v>
      </c>
      <c r="F683" s="55">
        <v>27</v>
      </c>
      <c r="G683" s="55" t="s">
        <v>609</v>
      </c>
      <c r="H683" s="55" t="s">
        <v>48</v>
      </c>
      <c r="I683" s="55" t="s">
        <v>604</v>
      </c>
      <c r="J683" s="53">
        <v>13467</v>
      </c>
      <c r="K683" s="53" t="s">
        <v>37</v>
      </c>
      <c r="L683" s="53" t="s">
        <v>37</v>
      </c>
      <c r="M683" s="53" t="s">
        <v>37</v>
      </c>
      <c r="N683" s="53" t="s">
        <v>37</v>
      </c>
      <c r="O683" s="53" t="s">
        <v>37</v>
      </c>
      <c r="P683" s="53" t="s">
        <v>37</v>
      </c>
      <c r="Q683" s="53" t="s">
        <v>37</v>
      </c>
      <c r="R683" s="53" t="s">
        <v>37</v>
      </c>
      <c r="S683" s="53" t="s">
        <v>37</v>
      </c>
      <c r="T683" s="53" t="s">
        <v>605</v>
      </c>
      <c r="U683" s="53" t="s">
        <v>35</v>
      </c>
      <c r="V683" s="56" t="s">
        <v>606</v>
      </c>
    </row>
    <row r="684" spans="1:22" x14ac:dyDescent="0.3">
      <c r="A684" s="53">
        <v>13470</v>
      </c>
      <c r="B684" s="53">
        <v>784</v>
      </c>
      <c r="C684" s="53">
        <v>53200077</v>
      </c>
      <c r="D684" s="53" t="s">
        <v>1762</v>
      </c>
      <c r="E684" s="54" t="s">
        <v>1763</v>
      </c>
      <c r="F684" s="55">
        <v>8</v>
      </c>
      <c r="G684" s="55" t="s">
        <v>609</v>
      </c>
      <c r="H684" s="55" t="s">
        <v>48</v>
      </c>
      <c r="I684" s="55" t="s">
        <v>604</v>
      </c>
      <c r="J684" s="53">
        <v>13470</v>
      </c>
      <c r="K684" s="53" t="s">
        <v>37</v>
      </c>
      <c r="L684" s="53" t="s">
        <v>37</v>
      </c>
      <c r="M684" s="53" t="s">
        <v>37</v>
      </c>
      <c r="N684" s="53" t="s">
        <v>37</v>
      </c>
      <c r="O684" s="53" t="s">
        <v>37</v>
      </c>
      <c r="P684" s="53" t="s">
        <v>37</v>
      </c>
      <c r="Q684" s="53" t="s">
        <v>37</v>
      </c>
      <c r="R684" s="53" t="s">
        <v>37</v>
      </c>
      <c r="S684" s="53" t="s">
        <v>37</v>
      </c>
      <c r="T684" s="53" t="s">
        <v>605</v>
      </c>
      <c r="U684" s="53" t="s">
        <v>35</v>
      </c>
      <c r="V684" s="56" t="s">
        <v>606</v>
      </c>
    </row>
    <row r="685" spans="1:22" x14ac:dyDescent="0.3">
      <c r="A685" s="53">
        <v>13471</v>
      </c>
      <c r="B685" s="53">
        <v>785</v>
      </c>
      <c r="C685" s="53">
        <v>53200077</v>
      </c>
      <c r="D685" s="53" t="s">
        <v>1764</v>
      </c>
      <c r="E685" s="54" t="s">
        <v>1765</v>
      </c>
      <c r="F685" s="55">
        <v>8</v>
      </c>
      <c r="G685" s="55" t="s">
        <v>609</v>
      </c>
      <c r="H685" s="55" t="s">
        <v>48</v>
      </c>
      <c r="I685" s="55" t="s">
        <v>604</v>
      </c>
      <c r="J685" s="53">
        <v>13471</v>
      </c>
      <c r="K685" s="53" t="s">
        <v>37</v>
      </c>
      <c r="L685" s="53" t="s">
        <v>37</v>
      </c>
      <c r="M685" s="53" t="s">
        <v>37</v>
      </c>
      <c r="N685" s="53" t="s">
        <v>37</v>
      </c>
      <c r="O685" s="53" t="s">
        <v>37</v>
      </c>
      <c r="P685" s="53" t="s">
        <v>37</v>
      </c>
      <c r="Q685" s="53" t="s">
        <v>37</v>
      </c>
      <c r="R685" s="53" t="s">
        <v>37</v>
      </c>
      <c r="S685" s="53" t="s">
        <v>37</v>
      </c>
      <c r="T685" s="53" t="s">
        <v>605</v>
      </c>
      <c r="U685" s="53" t="s">
        <v>35</v>
      </c>
      <c r="V685" s="56" t="s">
        <v>606</v>
      </c>
    </row>
    <row r="686" spans="1:22" x14ac:dyDescent="0.3">
      <c r="A686" s="53">
        <v>13472</v>
      </c>
      <c r="B686" s="53">
        <v>786</v>
      </c>
      <c r="C686" s="53">
        <v>53200077</v>
      </c>
      <c r="D686" s="53" t="s">
        <v>1766</v>
      </c>
      <c r="E686" s="54" t="s">
        <v>1767</v>
      </c>
      <c r="F686" s="55">
        <v>8</v>
      </c>
      <c r="G686" s="55" t="s">
        <v>609</v>
      </c>
      <c r="H686" s="55" t="s">
        <v>48</v>
      </c>
      <c r="I686" s="55" t="s">
        <v>604</v>
      </c>
      <c r="J686" s="53">
        <v>13472</v>
      </c>
      <c r="K686" s="53" t="s">
        <v>37</v>
      </c>
      <c r="L686" s="53" t="s">
        <v>37</v>
      </c>
      <c r="M686" s="53" t="s">
        <v>37</v>
      </c>
      <c r="N686" s="53" t="s">
        <v>37</v>
      </c>
      <c r="O686" s="53" t="s">
        <v>37</v>
      </c>
      <c r="P686" s="53" t="s">
        <v>37</v>
      </c>
      <c r="Q686" s="53" t="s">
        <v>37</v>
      </c>
      <c r="R686" s="53" t="s">
        <v>37</v>
      </c>
      <c r="S686" s="53" t="s">
        <v>37</v>
      </c>
      <c r="T686" s="53" t="s">
        <v>605</v>
      </c>
      <c r="U686" s="53" t="s">
        <v>35</v>
      </c>
      <c r="V686" s="56" t="s">
        <v>606</v>
      </c>
    </row>
    <row r="687" spans="1:22" ht="33.6" x14ac:dyDescent="0.3">
      <c r="A687" s="53">
        <v>13478</v>
      </c>
      <c r="B687" s="53">
        <v>273</v>
      </c>
      <c r="C687" s="53">
        <v>53100112</v>
      </c>
      <c r="D687" s="53" t="s">
        <v>1768</v>
      </c>
      <c r="E687" s="54" t="s">
        <v>1769</v>
      </c>
      <c r="F687" s="55">
        <v>4</v>
      </c>
      <c r="G687" s="55" t="s">
        <v>609</v>
      </c>
      <c r="H687" s="55" t="s">
        <v>48</v>
      </c>
      <c r="I687" s="55" t="s">
        <v>604</v>
      </c>
      <c r="J687" s="53">
        <v>13478</v>
      </c>
      <c r="K687" s="53" t="s">
        <v>37</v>
      </c>
      <c r="L687" s="53" t="s">
        <v>37</v>
      </c>
      <c r="M687" s="53" t="s">
        <v>37</v>
      </c>
      <c r="N687" s="53" t="s">
        <v>37</v>
      </c>
      <c r="O687" s="53" t="s">
        <v>37</v>
      </c>
      <c r="P687" s="53" t="s">
        <v>37</v>
      </c>
      <c r="Q687" s="53" t="s">
        <v>37</v>
      </c>
      <c r="R687" s="53" t="s">
        <v>37</v>
      </c>
      <c r="S687" s="53" t="s">
        <v>37</v>
      </c>
      <c r="T687" s="53" t="s">
        <v>605</v>
      </c>
      <c r="U687" s="53" t="s">
        <v>35</v>
      </c>
      <c r="V687" s="56" t="s">
        <v>606</v>
      </c>
    </row>
    <row r="688" spans="1:22" ht="33.6" x14ac:dyDescent="0.3">
      <c r="A688" s="53">
        <v>13492</v>
      </c>
      <c r="B688" s="53">
        <v>274</v>
      </c>
      <c r="C688" s="53">
        <v>53100114</v>
      </c>
      <c r="D688" s="53" t="s">
        <v>1770</v>
      </c>
      <c r="E688" s="54" t="s">
        <v>1771</v>
      </c>
      <c r="F688" s="55">
        <v>4</v>
      </c>
      <c r="G688" s="55" t="s">
        <v>609</v>
      </c>
      <c r="H688" s="55" t="s">
        <v>48</v>
      </c>
      <c r="I688" s="55" t="s">
        <v>604</v>
      </c>
      <c r="J688" s="53">
        <v>13492</v>
      </c>
      <c r="K688" s="53" t="s">
        <v>37</v>
      </c>
      <c r="L688" s="53" t="s">
        <v>37</v>
      </c>
      <c r="M688" s="53" t="s">
        <v>37</v>
      </c>
      <c r="N688" s="53" t="s">
        <v>37</v>
      </c>
      <c r="O688" s="53" t="s">
        <v>37</v>
      </c>
      <c r="P688" s="53" t="s">
        <v>37</v>
      </c>
      <c r="Q688" s="53" t="s">
        <v>37</v>
      </c>
      <c r="R688" s="53" t="s">
        <v>37</v>
      </c>
      <c r="S688" s="53" t="s">
        <v>37</v>
      </c>
      <c r="T688" s="53" t="s">
        <v>605</v>
      </c>
      <c r="U688" s="53" t="s">
        <v>35</v>
      </c>
      <c r="V688" s="56" t="s">
        <v>606</v>
      </c>
    </row>
    <row r="689" spans="1:22" ht="33.6" x14ac:dyDescent="0.3">
      <c r="A689" s="53">
        <v>13498</v>
      </c>
      <c r="B689" s="53">
        <v>623</v>
      </c>
      <c r="C689" s="53">
        <v>53100655</v>
      </c>
      <c r="D689" s="53" t="s">
        <v>1772</v>
      </c>
      <c r="E689" s="54" t="s">
        <v>1773</v>
      </c>
      <c r="F689" s="55">
        <v>6</v>
      </c>
      <c r="G689" s="55" t="s">
        <v>609</v>
      </c>
      <c r="H689" s="55" t="s">
        <v>48</v>
      </c>
      <c r="I689" s="55" t="s">
        <v>604</v>
      </c>
      <c r="J689" s="53">
        <v>13498</v>
      </c>
      <c r="K689" s="53" t="s">
        <v>37</v>
      </c>
      <c r="L689" s="53" t="s">
        <v>37</v>
      </c>
      <c r="M689" s="53" t="s">
        <v>37</v>
      </c>
      <c r="N689" s="53" t="s">
        <v>37</v>
      </c>
      <c r="O689" s="53" t="s">
        <v>37</v>
      </c>
      <c r="P689" s="53" t="s">
        <v>37</v>
      </c>
      <c r="Q689" s="53" t="s">
        <v>37</v>
      </c>
      <c r="R689" s="53" t="s">
        <v>37</v>
      </c>
      <c r="S689" s="53" t="s">
        <v>37</v>
      </c>
      <c r="T689" s="53" t="s">
        <v>605</v>
      </c>
      <c r="U689" s="53" t="s">
        <v>35</v>
      </c>
      <c r="V689" s="56" t="s">
        <v>606</v>
      </c>
    </row>
    <row r="690" spans="1:22" x14ac:dyDescent="0.3">
      <c r="A690" s="53">
        <v>13499</v>
      </c>
      <c r="B690" s="53">
        <v>800</v>
      </c>
      <c r="C690" s="53">
        <v>53200106</v>
      </c>
      <c r="D690" s="53" t="s">
        <v>1774</v>
      </c>
      <c r="E690" s="54" t="s">
        <v>1775</v>
      </c>
      <c r="F690" s="55">
        <v>11</v>
      </c>
      <c r="G690" s="55" t="s">
        <v>609</v>
      </c>
      <c r="H690" s="55" t="s">
        <v>48</v>
      </c>
      <c r="I690" s="55" t="s">
        <v>604</v>
      </c>
      <c r="J690" s="53">
        <v>13499</v>
      </c>
      <c r="K690" s="53" t="s">
        <v>37</v>
      </c>
      <c r="L690" s="53" t="s">
        <v>37</v>
      </c>
      <c r="M690" s="53" t="s">
        <v>37</v>
      </c>
      <c r="N690" s="53" t="s">
        <v>37</v>
      </c>
      <c r="O690" s="53" t="s">
        <v>37</v>
      </c>
      <c r="P690" s="53" t="s">
        <v>37</v>
      </c>
      <c r="Q690" s="53" t="s">
        <v>37</v>
      </c>
      <c r="R690" s="53" t="s">
        <v>37</v>
      </c>
      <c r="S690" s="53" t="s">
        <v>37</v>
      </c>
      <c r="T690" s="53" t="s">
        <v>605</v>
      </c>
      <c r="U690" s="53" t="s">
        <v>35</v>
      </c>
      <c r="V690" s="56" t="s">
        <v>606</v>
      </c>
    </row>
    <row r="691" spans="1:22" x14ac:dyDescent="0.3">
      <c r="A691" s="53">
        <v>13500</v>
      </c>
      <c r="B691" s="53">
        <v>801</v>
      </c>
      <c r="C691" s="53">
        <v>53200106</v>
      </c>
      <c r="D691" s="53" t="s">
        <v>1776</v>
      </c>
      <c r="E691" s="54" t="s">
        <v>1777</v>
      </c>
      <c r="F691" s="55">
        <v>11</v>
      </c>
      <c r="G691" s="55" t="s">
        <v>609</v>
      </c>
      <c r="H691" s="55" t="s">
        <v>48</v>
      </c>
      <c r="I691" s="55" t="s">
        <v>604</v>
      </c>
      <c r="J691" s="53">
        <v>13500</v>
      </c>
      <c r="K691" s="53" t="s">
        <v>37</v>
      </c>
      <c r="L691" s="53" t="s">
        <v>37</v>
      </c>
      <c r="M691" s="53" t="s">
        <v>37</v>
      </c>
      <c r="N691" s="53" t="s">
        <v>37</v>
      </c>
      <c r="O691" s="53" t="s">
        <v>37</v>
      </c>
      <c r="P691" s="53" t="s">
        <v>37</v>
      </c>
      <c r="Q691" s="53" t="s">
        <v>37</v>
      </c>
      <c r="R691" s="53" t="s">
        <v>37</v>
      </c>
      <c r="S691" s="53" t="s">
        <v>37</v>
      </c>
      <c r="T691" s="53" t="s">
        <v>605</v>
      </c>
      <c r="U691" s="53" t="s">
        <v>35</v>
      </c>
      <c r="V691" s="56" t="s">
        <v>606</v>
      </c>
    </row>
    <row r="692" spans="1:22" x14ac:dyDescent="0.3">
      <c r="A692" s="53">
        <v>13501</v>
      </c>
      <c r="B692" s="53">
        <v>802</v>
      </c>
      <c r="C692" s="53">
        <v>53200106</v>
      </c>
      <c r="D692" s="53" t="s">
        <v>1778</v>
      </c>
      <c r="E692" s="54" t="s">
        <v>1779</v>
      </c>
      <c r="F692" s="55">
        <v>11</v>
      </c>
      <c r="G692" s="55" t="s">
        <v>609</v>
      </c>
      <c r="H692" s="55" t="s">
        <v>48</v>
      </c>
      <c r="I692" s="55" t="s">
        <v>604</v>
      </c>
      <c r="J692" s="53">
        <v>13501</v>
      </c>
      <c r="K692" s="53" t="s">
        <v>37</v>
      </c>
      <c r="L692" s="53" t="s">
        <v>37</v>
      </c>
      <c r="M692" s="53" t="s">
        <v>37</v>
      </c>
      <c r="N692" s="53" t="s">
        <v>37</v>
      </c>
      <c r="O692" s="53" t="s">
        <v>37</v>
      </c>
      <c r="P692" s="53" t="s">
        <v>37</v>
      </c>
      <c r="Q692" s="53" t="s">
        <v>37</v>
      </c>
      <c r="R692" s="53" t="s">
        <v>37</v>
      </c>
      <c r="S692" s="53" t="s">
        <v>37</v>
      </c>
      <c r="T692" s="53" t="s">
        <v>605</v>
      </c>
      <c r="U692" s="53" t="s">
        <v>35</v>
      </c>
      <c r="V692" s="56" t="s">
        <v>606</v>
      </c>
    </row>
    <row r="693" spans="1:22" x14ac:dyDescent="0.3">
      <c r="A693" s="53">
        <v>13502</v>
      </c>
      <c r="B693" s="53">
        <v>803</v>
      </c>
      <c r="C693" s="53">
        <v>53200106</v>
      </c>
      <c r="D693" s="53" t="s">
        <v>1780</v>
      </c>
      <c r="E693" s="54" t="s">
        <v>1781</v>
      </c>
      <c r="F693" s="55">
        <v>11</v>
      </c>
      <c r="G693" s="55" t="s">
        <v>609</v>
      </c>
      <c r="H693" s="55" t="s">
        <v>48</v>
      </c>
      <c r="I693" s="55" t="s">
        <v>604</v>
      </c>
      <c r="J693" s="53">
        <v>13502</v>
      </c>
      <c r="K693" s="53" t="s">
        <v>37</v>
      </c>
      <c r="L693" s="53" t="s">
        <v>37</v>
      </c>
      <c r="M693" s="53" t="s">
        <v>37</v>
      </c>
      <c r="N693" s="53" t="s">
        <v>37</v>
      </c>
      <c r="O693" s="53" t="s">
        <v>37</v>
      </c>
      <c r="P693" s="53" t="s">
        <v>37</v>
      </c>
      <c r="Q693" s="53" t="s">
        <v>37</v>
      </c>
      <c r="R693" s="53" t="s">
        <v>37</v>
      </c>
      <c r="S693" s="53" t="s">
        <v>37</v>
      </c>
      <c r="T693" s="53" t="s">
        <v>605</v>
      </c>
      <c r="U693" s="53" t="s">
        <v>35</v>
      </c>
      <c r="V693" s="56" t="s">
        <v>606</v>
      </c>
    </row>
    <row r="694" spans="1:22" x14ac:dyDescent="0.3">
      <c r="A694" s="53">
        <v>13504</v>
      </c>
      <c r="B694" s="53">
        <v>804</v>
      </c>
      <c r="C694" s="53">
        <v>53200106</v>
      </c>
      <c r="D694" s="53" t="s">
        <v>1782</v>
      </c>
      <c r="E694" s="54" t="s">
        <v>1783</v>
      </c>
      <c r="F694" s="55">
        <v>11</v>
      </c>
      <c r="G694" s="55" t="s">
        <v>609</v>
      </c>
      <c r="H694" s="55" t="s">
        <v>48</v>
      </c>
      <c r="I694" s="55" t="s">
        <v>604</v>
      </c>
      <c r="J694" s="53">
        <v>13504</v>
      </c>
      <c r="K694" s="53" t="s">
        <v>37</v>
      </c>
      <c r="L694" s="53" t="s">
        <v>37</v>
      </c>
      <c r="M694" s="53" t="s">
        <v>37</v>
      </c>
      <c r="N694" s="53" t="s">
        <v>37</v>
      </c>
      <c r="O694" s="53" t="s">
        <v>37</v>
      </c>
      <c r="P694" s="53" t="s">
        <v>37</v>
      </c>
      <c r="Q694" s="53" t="s">
        <v>37</v>
      </c>
      <c r="R694" s="53" t="s">
        <v>37</v>
      </c>
      <c r="S694" s="53" t="s">
        <v>37</v>
      </c>
      <c r="T694" s="53" t="s">
        <v>605</v>
      </c>
      <c r="U694" s="53" t="s">
        <v>35</v>
      </c>
      <c r="V694" s="56" t="s">
        <v>606</v>
      </c>
    </row>
    <row r="695" spans="1:22" x14ac:dyDescent="0.3">
      <c r="A695" s="53">
        <v>13505</v>
      </c>
      <c r="B695" s="53">
        <v>805</v>
      </c>
      <c r="C695" s="53">
        <v>53200106</v>
      </c>
      <c r="D695" s="53" t="s">
        <v>1784</v>
      </c>
      <c r="E695" s="54" t="s">
        <v>1785</v>
      </c>
      <c r="F695" s="55">
        <v>11</v>
      </c>
      <c r="G695" s="55" t="s">
        <v>609</v>
      </c>
      <c r="H695" s="55" t="s">
        <v>48</v>
      </c>
      <c r="I695" s="55" t="s">
        <v>604</v>
      </c>
      <c r="J695" s="53">
        <v>13505</v>
      </c>
      <c r="K695" s="53" t="s">
        <v>37</v>
      </c>
      <c r="L695" s="53" t="s">
        <v>37</v>
      </c>
      <c r="M695" s="53" t="s">
        <v>37</v>
      </c>
      <c r="N695" s="53" t="s">
        <v>37</v>
      </c>
      <c r="O695" s="53" t="s">
        <v>37</v>
      </c>
      <c r="P695" s="53" t="s">
        <v>37</v>
      </c>
      <c r="Q695" s="53" t="s">
        <v>37</v>
      </c>
      <c r="R695" s="53" t="s">
        <v>37</v>
      </c>
      <c r="S695" s="53" t="s">
        <v>37</v>
      </c>
      <c r="T695" s="53" t="s">
        <v>605</v>
      </c>
      <c r="U695" s="53" t="s">
        <v>35</v>
      </c>
      <c r="V695" s="56" t="s">
        <v>606</v>
      </c>
    </row>
    <row r="696" spans="1:22" x14ac:dyDescent="0.3">
      <c r="A696" s="53">
        <v>13506</v>
      </c>
      <c r="B696" s="53">
        <v>806</v>
      </c>
      <c r="C696" s="53">
        <v>53200106</v>
      </c>
      <c r="D696" s="53" t="s">
        <v>1786</v>
      </c>
      <c r="E696" s="54" t="s">
        <v>1787</v>
      </c>
      <c r="F696" s="55">
        <v>11</v>
      </c>
      <c r="G696" s="55" t="s">
        <v>609</v>
      </c>
      <c r="H696" s="55" t="s">
        <v>48</v>
      </c>
      <c r="I696" s="55" t="s">
        <v>604</v>
      </c>
      <c r="J696" s="53">
        <v>13506</v>
      </c>
      <c r="K696" s="53" t="s">
        <v>37</v>
      </c>
      <c r="L696" s="53" t="s">
        <v>37</v>
      </c>
      <c r="M696" s="53" t="s">
        <v>37</v>
      </c>
      <c r="N696" s="53" t="s">
        <v>37</v>
      </c>
      <c r="O696" s="53" t="s">
        <v>37</v>
      </c>
      <c r="P696" s="53" t="s">
        <v>37</v>
      </c>
      <c r="Q696" s="53" t="s">
        <v>37</v>
      </c>
      <c r="R696" s="53" t="s">
        <v>37</v>
      </c>
      <c r="S696" s="53" t="s">
        <v>37</v>
      </c>
      <c r="T696" s="53" t="s">
        <v>605</v>
      </c>
      <c r="U696" s="53" t="s">
        <v>35</v>
      </c>
      <c r="V696" s="56" t="s">
        <v>606</v>
      </c>
    </row>
    <row r="697" spans="1:22" x14ac:dyDescent="0.3">
      <c r="A697" s="53">
        <v>13507</v>
      </c>
      <c r="B697" s="53">
        <v>807</v>
      </c>
      <c r="C697" s="53">
        <v>53200106</v>
      </c>
      <c r="D697" s="53" t="s">
        <v>1788</v>
      </c>
      <c r="E697" s="54" t="s">
        <v>1789</v>
      </c>
      <c r="F697" s="55">
        <v>11</v>
      </c>
      <c r="G697" s="55" t="s">
        <v>609</v>
      </c>
      <c r="H697" s="55" t="s">
        <v>48</v>
      </c>
      <c r="I697" s="55" t="s">
        <v>604</v>
      </c>
      <c r="J697" s="53">
        <v>13507</v>
      </c>
      <c r="K697" s="53" t="s">
        <v>37</v>
      </c>
      <c r="L697" s="53" t="s">
        <v>37</v>
      </c>
      <c r="M697" s="53" t="s">
        <v>37</v>
      </c>
      <c r="N697" s="53" t="s">
        <v>37</v>
      </c>
      <c r="O697" s="53" t="s">
        <v>37</v>
      </c>
      <c r="P697" s="53" t="s">
        <v>37</v>
      </c>
      <c r="Q697" s="53" t="s">
        <v>37</v>
      </c>
      <c r="R697" s="53" t="s">
        <v>37</v>
      </c>
      <c r="S697" s="53" t="s">
        <v>37</v>
      </c>
      <c r="T697" s="53" t="s">
        <v>605</v>
      </c>
      <c r="U697" s="53" t="s">
        <v>35</v>
      </c>
      <c r="V697" s="56" t="s">
        <v>606</v>
      </c>
    </row>
    <row r="698" spans="1:22" x14ac:dyDescent="0.3">
      <c r="A698" s="53">
        <v>13508</v>
      </c>
      <c r="B698" s="53">
        <v>808</v>
      </c>
      <c r="C698" s="53">
        <v>53200106</v>
      </c>
      <c r="D698" s="53" t="s">
        <v>1790</v>
      </c>
      <c r="E698" s="54" t="s">
        <v>1791</v>
      </c>
      <c r="F698" s="55">
        <v>11</v>
      </c>
      <c r="G698" s="55" t="s">
        <v>609</v>
      </c>
      <c r="H698" s="55" t="s">
        <v>48</v>
      </c>
      <c r="I698" s="55" t="s">
        <v>604</v>
      </c>
      <c r="J698" s="53">
        <v>13508</v>
      </c>
      <c r="K698" s="53" t="s">
        <v>37</v>
      </c>
      <c r="L698" s="53" t="s">
        <v>37</v>
      </c>
      <c r="M698" s="53" t="s">
        <v>37</v>
      </c>
      <c r="N698" s="53" t="s">
        <v>37</v>
      </c>
      <c r="O698" s="53" t="s">
        <v>37</v>
      </c>
      <c r="P698" s="53" t="s">
        <v>37</v>
      </c>
      <c r="Q698" s="53" t="s">
        <v>37</v>
      </c>
      <c r="R698" s="53" t="s">
        <v>37</v>
      </c>
      <c r="S698" s="53" t="s">
        <v>37</v>
      </c>
      <c r="T698" s="53" t="s">
        <v>605</v>
      </c>
      <c r="U698" s="53" t="s">
        <v>35</v>
      </c>
      <c r="V698" s="56" t="s">
        <v>606</v>
      </c>
    </row>
    <row r="699" spans="1:22" x14ac:dyDescent="0.3">
      <c r="A699" s="53">
        <v>13509</v>
      </c>
      <c r="B699" s="53">
        <v>809</v>
      </c>
      <c r="C699" s="53">
        <v>53200106</v>
      </c>
      <c r="D699" s="53" t="s">
        <v>1792</v>
      </c>
      <c r="E699" s="54" t="s">
        <v>1793</v>
      </c>
      <c r="F699" s="55">
        <v>11</v>
      </c>
      <c r="G699" s="55" t="s">
        <v>609</v>
      </c>
      <c r="H699" s="55" t="s">
        <v>48</v>
      </c>
      <c r="I699" s="55" t="s">
        <v>604</v>
      </c>
      <c r="J699" s="53">
        <v>13509</v>
      </c>
      <c r="K699" s="53" t="s">
        <v>37</v>
      </c>
      <c r="L699" s="53" t="s">
        <v>37</v>
      </c>
      <c r="M699" s="53" t="s">
        <v>37</v>
      </c>
      <c r="N699" s="53" t="s">
        <v>37</v>
      </c>
      <c r="O699" s="53" t="s">
        <v>37</v>
      </c>
      <c r="P699" s="53" t="s">
        <v>37</v>
      </c>
      <c r="Q699" s="53" t="s">
        <v>37</v>
      </c>
      <c r="R699" s="53" t="s">
        <v>37</v>
      </c>
      <c r="S699" s="53" t="s">
        <v>37</v>
      </c>
      <c r="T699" s="53" t="s">
        <v>605</v>
      </c>
      <c r="U699" s="53" t="s">
        <v>35</v>
      </c>
      <c r="V699" s="56" t="s">
        <v>606</v>
      </c>
    </row>
    <row r="700" spans="1:22" x14ac:dyDescent="0.3">
      <c r="A700" s="53">
        <v>13510</v>
      </c>
      <c r="B700" s="53">
        <v>810</v>
      </c>
      <c r="C700" s="53">
        <v>53200106</v>
      </c>
      <c r="D700" s="53" t="s">
        <v>1794</v>
      </c>
      <c r="E700" s="54" t="s">
        <v>1795</v>
      </c>
      <c r="F700" s="55">
        <v>11</v>
      </c>
      <c r="G700" s="55" t="s">
        <v>609</v>
      </c>
      <c r="H700" s="55" t="s">
        <v>48</v>
      </c>
      <c r="I700" s="55" t="s">
        <v>604</v>
      </c>
      <c r="J700" s="53">
        <v>13510</v>
      </c>
      <c r="K700" s="53" t="s">
        <v>37</v>
      </c>
      <c r="L700" s="53" t="s">
        <v>37</v>
      </c>
      <c r="M700" s="53" t="s">
        <v>37</v>
      </c>
      <c r="N700" s="53" t="s">
        <v>37</v>
      </c>
      <c r="O700" s="53" t="s">
        <v>37</v>
      </c>
      <c r="P700" s="53" t="s">
        <v>37</v>
      </c>
      <c r="Q700" s="53" t="s">
        <v>37</v>
      </c>
      <c r="R700" s="53" t="s">
        <v>37</v>
      </c>
      <c r="S700" s="53" t="s">
        <v>37</v>
      </c>
      <c r="T700" s="53" t="s">
        <v>605</v>
      </c>
      <c r="U700" s="53" t="s">
        <v>35</v>
      </c>
      <c r="V700" s="56" t="s">
        <v>606</v>
      </c>
    </row>
    <row r="701" spans="1:22" x14ac:dyDescent="0.3">
      <c r="A701" s="53">
        <v>13511</v>
      </c>
      <c r="B701" s="53">
        <v>793</v>
      </c>
      <c r="C701" s="53">
        <v>53200105</v>
      </c>
      <c r="D701" s="53" t="s">
        <v>1796</v>
      </c>
      <c r="E701" s="54" t="s">
        <v>1797</v>
      </c>
      <c r="F701" s="55">
        <v>3</v>
      </c>
      <c r="G701" s="55" t="s">
        <v>609</v>
      </c>
      <c r="H701" s="55" t="s">
        <v>48</v>
      </c>
      <c r="I701" s="55" t="s">
        <v>604</v>
      </c>
      <c r="J701" s="53">
        <v>13511</v>
      </c>
      <c r="K701" s="53" t="s">
        <v>37</v>
      </c>
      <c r="L701" s="53" t="s">
        <v>37</v>
      </c>
      <c r="M701" s="53" t="s">
        <v>37</v>
      </c>
      <c r="N701" s="53" t="s">
        <v>37</v>
      </c>
      <c r="O701" s="53" t="s">
        <v>37</v>
      </c>
      <c r="P701" s="53" t="s">
        <v>37</v>
      </c>
      <c r="Q701" s="53" t="s">
        <v>37</v>
      </c>
      <c r="R701" s="53" t="s">
        <v>37</v>
      </c>
      <c r="S701" s="53" t="s">
        <v>37</v>
      </c>
      <c r="T701" s="53" t="s">
        <v>605</v>
      </c>
      <c r="U701" s="53" t="s">
        <v>35</v>
      </c>
      <c r="V701" s="56" t="s">
        <v>606</v>
      </c>
    </row>
    <row r="702" spans="1:22" ht="33.6" x14ac:dyDescent="0.3">
      <c r="A702" s="53">
        <v>13512</v>
      </c>
      <c r="B702" s="53">
        <v>816</v>
      </c>
      <c r="C702" s="53">
        <v>53200108</v>
      </c>
      <c r="D702" s="53" t="s">
        <v>1798</v>
      </c>
      <c r="E702" s="54" t="s">
        <v>1799</v>
      </c>
      <c r="F702" s="55">
        <v>3</v>
      </c>
      <c r="G702" s="55" t="s">
        <v>609</v>
      </c>
      <c r="H702" s="55" t="s">
        <v>48</v>
      </c>
      <c r="I702" s="55" t="s">
        <v>604</v>
      </c>
      <c r="J702" s="53">
        <v>13512</v>
      </c>
      <c r="K702" s="53" t="s">
        <v>37</v>
      </c>
      <c r="L702" s="53" t="s">
        <v>37</v>
      </c>
      <c r="M702" s="53" t="s">
        <v>37</v>
      </c>
      <c r="N702" s="53" t="s">
        <v>37</v>
      </c>
      <c r="O702" s="53" t="s">
        <v>37</v>
      </c>
      <c r="P702" s="53" t="s">
        <v>37</v>
      </c>
      <c r="Q702" s="53" t="s">
        <v>37</v>
      </c>
      <c r="R702" s="53" t="s">
        <v>37</v>
      </c>
      <c r="S702" s="53" t="s">
        <v>37</v>
      </c>
      <c r="T702" s="53" t="s">
        <v>605</v>
      </c>
      <c r="U702" s="53" t="s">
        <v>35</v>
      </c>
      <c r="V702" s="56" t="s">
        <v>606</v>
      </c>
    </row>
    <row r="703" spans="1:22" x14ac:dyDescent="0.3">
      <c r="A703" s="53">
        <v>13513</v>
      </c>
      <c r="B703" s="53">
        <v>811</v>
      </c>
      <c r="C703" s="53">
        <v>53200106</v>
      </c>
      <c r="D703" s="53" t="s">
        <v>1800</v>
      </c>
      <c r="E703" s="54" t="s">
        <v>1801</v>
      </c>
      <c r="F703" s="55">
        <v>11</v>
      </c>
      <c r="G703" s="55" t="s">
        <v>609</v>
      </c>
      <c r="H703" s="55" t="s">
        <v>48</v>
      </c>
      <c r="I703" s="55" t="s">
        <v>604</v>
      </c>
      <c r="J703" s="53">
        <v>13513</v>
      </c>
      <c r="K703" s="53" t="s">
        <v>37</v>
      </c>
      <c r="L703" s="53" t="s">
        <v>37</v>
      </c>
      <c r="M703" s="53" t="s">
        <v>37</v>
      </c>
      <c r="N703" s="53" t="s">
        <v>37</v>
      </c>
      <c r="O703" s="53" t="s">
        <v>37</v>
      </c>
      <c r="P703" s="53" t="s">
        <v>37</v>
      </c>
      <c r="Q703" s="53" t="s">
        <v>37</v>
      </c>
      <c r="R703" s="53" t="s">
        <v>37</v>
      </c>
      <c r="S703" s="53" t="s">
        <v>37</v>
      </c>
      <c r="T703" s="53" t="s">
        <v>605</v>
      </c>
      <c r="U703" s="53" t="s">
        <v>35</v>
      </c>
      <c r="V703" s="56" t="s">
        <v>606</v>
      </c>
    </row>
    <row r="704" spans="1:22" x14ac:dyDescent="0.3">
      <c r="A704" s="53">
        <v>13519</v>
      </c>
      <c r="B704" s="53">
        <v>794</v>
      </c>
      <c r="C704" s="53">
        <v>53200105</v>
      </c>
      <c r="D704" s="53" t="s">
        <v>1802</v>
      </c>
      <c r="E704" s="54" t="s">
        <v>1803</v>
      </c>
      <c r="F704" s="55">
        <v>3</v>
      </c>
      <c r="G704" s="55" t="s">
        <v>609</v>
      </c>
      <c r="H704" s="55" t="s">
        <v>48</v>
      </c>
      <c r="I704" s="55" t="s">
        <v>604</v>
      </c>
      <c r="J704" s="53">
        <v>13519</v>
      </c>
      <c r="K704" s="53" t="s">
        <v>37</v>
      </c>
      <c r="L704" s="53" t="s">
        <v>37</v>
      </c>
      <c r="M704" s="53" t="s">
        <v>37</v>
      </c>
      <c r="N704" s="53" t="s">
        <v>37</v>
      </c>
      <c r="O704" s="53" t="s">
        <v>37</v>
      </c>
      <c r="P704" s="53" t="s">
        <v>37</v>
      </c>
      <c r="Q704" s="53" t="s">
        <v>37</v>
      </c>
      <c r="R704" s="53" t="s">
        <v>37</v>
      </c>
      <c r="S704" s="53" t="s">
        <v>37</v>
      </c>
      <c r="T704" s="53" t="s">
        <v>605</v>
      </c>
      <c r="U704" s="53" t="s">
        <v>35</v>
      </c>
      <c r="V704" s="56" t="s">
        <v>606</v>
      </c>
    </row>
    <row r="705" spans="1:22" x14ac:dyDescent="0.3">
      <c r="A705" s="53">
        <v>13520</v>
      </c>
      <c r="B705" s="53">
        <v>795</v>
      </c>
      <c r="C705" s="53">
        <v>53200105</v>
      </c>
      <c r="D705" s="53" t="s">
        <v>1804</v>
      </c>
      <c r="E705" s="54" t="s">
        <v>1805</v>
      </c>
      <c r="F705" s="55">
        <v>3</v>
      </c>
      <c r="G705" s="55" t="s">
        <v>609</v>
      </c>
      <c r="H705" s="55" t="s">
        <v>48</v>
      </c>
      <c r="I705" s="55" t="s">
        <v>604</v>
      </c>
      <c r="J705" s="53">
        <v>13520</v>
      </c>
      <c r="K705" s="53" t="s">
        <v>37</v>
      </c>
      <c r="L705" s="53" t="s">
        <v>37</v>
      </c>
      <c r="M705" s="53" t="s">
        <v>37</v>
      </c>
      <c r="N705" s="53" t="s">
        <v>37</v>
      </c>
      <c r="O705" s="53" t="s">
        <v>37</v>
      </c>
      <c r="P705" s="53" t="s">
        <v>37</v>
      </c>
      <c r="Q705" s="53" t="s">
        <v>37</v>
      </c>
      <c r="R705" s="53" t="s">
        <v>37</v>
      </c>
      <c r="S705" s="53" t="s">
        <v>37</v>
      </c>
      <c r="T705" s="53" t="s">
        <v>605</v>
      </c>
      <c r="U705" s="53" t="s">
        <v>35</v>
      </c>
      <c r="V705" s="56" t="s">
        <v>606</v>
      </c>
    </row>
    <row r="706" spans="1:22" x14ac:dyDescent="0.3">
      <c r="A706" s="53">
        <v>13523</v>
      </c>
      <c r="B706" s="53">
        <v>796</v>
      </c>
      <c r="C706" s="53">
        <v>53200105</v>
      </c>
      <c r="D706" s="53" t="s">
        <v>1806</v>
      </c>
      <c r="E706" s="54" t="s">
        <v>1807</v>
      </c>
      <c r="F706" s="55">
        <v>12</v>
      </c>
      <c r="G706" s="55" t="s">
        <v>609</v>
      </c>
      <c r="H706" s="55" t="s">
        <v>48</v>
      </c>
      <c r="I706" s="55" t="s">
        <v>604</v>
      </c>
      <c r="J706" s="53">
        <v>13523</v>
      </c>
      <c r="K706" s="53" t="s">
        <v>37</v>
      </c>
      <c r="L706" s="53" t="s">
        <v>37</v>
      </c>
      <c r="M706" s="53" t="s">
        <v>37</v>
      </c>
      <c r="N706" s="53" t="s">
        <v>37</v>
      </c>
      <c r="O706" s="53" t="s">
        <v>37</v>
      </c>
      <c r="P706" s="53" t="s">
        <v>37</v>
      </c>
      <c r="Q706" s="53" t="s">
        <v>37</v>
      </c>
      <c r="R706" s="53" t="s">
        <v>37</v>
      </c>
      <c r="S706" s="53" t="s">
        <v>37</v>
      </c>
      <c r="T706" s="53" t="s">
        <v>605</v>
      </c>
      <c r="U706" s="53" t="s">
        <v>35</v>
      </c>
      <c r="V706" s="56" t="s">
        <v>606</v>
      </c>
    </row>
    <row r="707" spans="1:22" ht="33.6" x14ac:dyDescent="0.3">
      <c r="A707" s="53">
        <v>13526</v>
      </c>
      <c r="B707" s="53">
        <v>819</v>
      </c>
      <c r="C707" s="53">
        <v>53200111</v>
      </c>
      <c r="D707" s="53" t="s">
        <v>1808</v>
      </c>
      <c r="E707" s="54" t="s">
        <v>1809</v>
      </c>
      <c r="F707" s="55">
        <v>40</v>
      </c>
      <c r="G707" s="55" t="s">
        <v>609</v>
      </c>
      <c r="H707" s="55" t="s">
        <v>48</v>
      </c>
      <c r="I707" s="55" t="s">
        <v>604</v>
      </c>
      <c r="J707" s="53">
        <v>13526</v>
      </c>
      <c r="K707" s="53" t="s">
        <v>37</v>
      </c>
      <c r="L707" s="53" t="s">
        <v>37</v>
      </c>
      <c r="M707" s="53" t="s">
        <v>37</v>
      </c>
      <c r="N707" s="53" t="s">
        <v>37</v>
      </c>
      <c r="O707" s="53" t="s">
        <v>37</v>
      </c>
      <c r="P707" s="53" t="s">
        <v>37</v>
      </c>
      <c r="Q707" s="53" t="s">
        <v>37</v>
      </c>
      <c r="R707" s="53" t="s">
        <v>37</v>
      </c>
      <c r="S707" s="53" t="s">
        <v>37</v>
      </c>
      <c r="T707" s="53" t="s">
        <v>605</v>
      </c>
      <c r="U707" s="53" t="s">
        <v>35</v>
      </c>
      <c r="V707" s="56" t="s">
        <v>606</v>
      </c>
    </row>
    <row r="708" spans="1:22" x14ac:dyDescent="0.3">
      <c r="A708" s="53">
        <v>13527</v>
      </c>
      <c r="B708" s="53">
        <v>797</v>
      </c>
      <c r="C708" s="53">
        <v>53200105</v>
      </c>
      <c r="D708" s="53" t="s">
        <v>1810</v>
      </c>
      <c r="E708" s="54" t="s">
        <v>1811</v>
      </c>
      <c r="F708" s="55">
        <v>3</v>
      </c>
      <c r="G708" s="55" t="s">
        <v>609</v>
      </c>
      <c r="H708" s="55" t="s">
        <v>48</v>
      </c>
      <c r="I708" s="55" t="s">
        <v>604</v>
      </c>
      <c r="J708" s="53">
        <v>13527</v>
      </c>
      <c r="K708" s="53" t="s">
        <v>37</v>
      </c>
      <c r="L708" s="53" t="s">
        <v>37</v>
      </c>
      <c r="M708" s="53" t="s">
        <v>37</v>
      </c>
      <c r="N708" s="53" t="s">
        <v>37</v>
      </c>
      <c r="O708" s="53" t="s">
        <v>37</v>
      </c>
      <c r="P708" s="53" t="s">
        <v>37</v>
      </c>
      <c r="Q708" s="53" t="s">
        <v>37</v>
      </c>
      <c r="R708" s="53" t="s">
        <v>37</v>
      </c>
      <c r="S708" s="53" t="s">
        <v>37</v>
      </c>
      <c r="T708" s="53" t="s">
        <v>605</v>
      </c>
      <c r="U708" s="53" t="s">
        <v>35</v>
      </c>
      <c r="V708" s="56" t="s">
        <v>606</v>
      </c>
    </row>
    <row r="709" spans="1:22" ht="50.4" x14ac:dyDescent="0.3">
      <c r="A709" s="53">
        <v>13528</v>
      </c>
      <c r="B709" s="53">
        <v>817</v>
      </c>
      <c r="C709" s="53">
        <v>53200108</v>
      </c>
      <c r="D709" s="53" t="s">
        <v>1812</v>
      </c>
      <c r="E709" s="54" t="s">
        <v>1813</v>
      </c>
      <c r="F709" s="55">
        <v>6</v>
      </c>
      <c r="G709" s="55" t="s">
        <v>609</v>
      </c>
      <c r="H709" s="55" t="s">
        <v>48</v>
      </c>
      <c r="I709" s="55" t="s">
        <v>604</v>
      </c>
      <c r="J709" s="53">
        <v>13528</v>
      </c>
      <c r="K709" s="53" t="s">
        <v>37</v>
      </c>
      <c r="L709" s="53" t="s">
        <v>37</v>
      </c>
      <c r="M709" s="53" t="s">
        <v>37</v>
      </c>
      <c r="N709" s="53" t="s">
        <v>37</v>
      </c>
      <c r="O709" s="53" t="s">
        <v>37</v>
      </c>
      <c r="P709" s="53" t="s">
        <v>37</v>
      </c>
      <c r="Q709" s="53" t="s">
        <v>37</v>
      </c>
      <c r="R709" s="53" t="s">
        <v>37</v>
      </c>
      <c r="S709" s="53" t="s">
        <v>37</v>
      </c>
      <c r="T709" s="53" t="s">
        <v>605</v>
      </c>
      <c r="U709" s="53" t="s">
        <v>35</v>
      </c>
      <c r="V709" s="56" t="s">
        <v>606</v>
      </c>
    </row>
    <row r="710" spans="1:22" x14ac:dyDescent="0.3">
      <c r="A710" s="53">
        <v>13541</v>
      </c>
      <c r="B710" s="53">
        <v>812</v>
      </c>
      <c r="C710" s="53">
        <v>53200106</v>
      </c>
      <c r="D710" s="53" t="s">
        <v>1814</v>
      </c>
      <c r="E710" s="54" t="s">
        <v>1815</v>
      </c>
      <c r="F710" s="55">
        <v>11</v>
      </c>
      <c r="G710" s="55" t="s">
        <v>609</v>
      </c>
      <c r="H710" s="55" t="s">
        <v>48</v>
      </c>
      <c r="I710" s="55" t="s">
        <v>604</v>
      </c>
      <c r="J710" s="53">
        <v>13541</v>
      </c>
      <c r="K710" s="53" t="s">
        <v>37</v>
      </c>
      <c r="L710" s="53" t="s">
        <v>37</v>
      </c>
      <c r="M710" s="53" t="s">
        <v>37</v>
      </c>
      <c r="N710" s="53" t="s">
        <v>37</v>
      </c>
      <c r="O710" s="53" t="s">
        <v>37</v>
      </c>
      <c r="P710" s="53" t="s">
        <v>37</v>
      </c>
      <c r="Q710" s="53" t="s">
        <v>37</v>
      </c>
      <c r="R710" s="53" t="s">
        <v>37</v>
      </c>
      <c r="S710" s="53" t="s">
        <v>37</v>
      </c>
      <c r="T710" s="53" t="s">
        <v>605</v>
      </c>
      <c r="U710" s="53" t="s">
        <v>35</v>
      </c>
      <c r="V710" s="56" t="s">
        <v>606</v>
      </c>
    </row>
    <row r="711" spans="1:22" x14ac:dyDescent="0.3">
      <c r="A711" s="53">
        <v>13542</v>
      </c>
      <c r="B711" s="53">
        <v>813</v>
      </c>
      <c r="C711" s="53">
        <v>53200107</v>
      </c>
      <c r="D711" s="53" t="s">
        <v>1816</v>
      </c>
      <c r="E711" s="54" t="s">
        <v>1817</v>
      </c>
      <c r="F711" s="55">
        <v>4</v>
      </c>
      <c r="G711" s="55" t="s">
        <v>609</v>
      </c>
      <c r="H711" s="55" t="s">
        <v>48</v>
      </c>
      <c r="I711" s="55" t="s">
        <v>604</v>
      </c>
      <c r="J711" s="53">
        <v>13542</v>
      </c>
      <c r="K711" s="53" t="s">
        <v>37</v>
      </c>
      <c r="L711" s="53" t="s">
        <v>37</v>
      </c>
      <c r="M711" s="53" t="s">
        <v>37</v>
      </c>
      <c r="N711" s="53" t="s">
        <v>37</v>
      </c>
      <c r="O711" s="53" t="s">
        <v>37</v>
      </c>
      <c r="P711" s="53" t="s">
        <v>37</v>
      </c>
      <c r="Q711" s="53" t="s">
        <v>37</v>
      </c>
      <c r="R711" s="53" t="s">
        <v>37</v>
      </c>
      <c r="S711" s="53" t="s">
        <v>37</v>
      </c>
      <c r="T711" s="53" t="s">
        <v>605</v>
      </c>
      <c r="U711" s="53" t="s">
        <v>35</v>
      </c>
      <c r="V711" s="56" t="s">
        <v>606</v>
      </c>
    </row>
    <row r="712" spans="1:22" ht="33.6" x14ac:dyDescent="0.3">
      <c r="A712" s="53">
        <v>13545</v>
      </c>
      <c r="B712" s="53">
        <v>821</v>
      </c>
      <c r="C712" s="53">
        <v>53200112</v>
      </c>
      <c r="D712" s="53" t="s">
        <v>1818</v>
      </c>
      <c r="E712" s="54" t="s">
        <v>1819</v>
      </c>
      <c r="F712" s="55">
        <v>6</v>
      </c>
      <c r="G712" s="55" t="s">
        <v>609</v>
      </c>
      <c r="H712" s="55" t="s">
        <v>48</v>
      </c>
      <c r="I712" s="55" t="s">
        <v>604</v>
      </c>
      <c r="J712" s="53">
        <v>13545</v>
      </c>
      <c r="K712" s="53" t="s">
        <v>37</v>
      </c>
      <c r="L712" s="53" t="s">
        <v>37</v>
      </c>
      <c r="M712" s="53" t="s">
        <v>37</v>
      </c>
      <c r="N712" s="53" t="s">
        <v>37</v>
      </c>
      <c r="O712" s="53" t="s">
        <v>37</v>
      </c>
      <c r="P712" s="53" t="s">
        <v>37</v>
      </c>
      <c r="Q712" s="53" t="s">
        <v>37</v>
      </c>
      <c r="R712" s="53" t="s">
        <v>37</v>
      </c>
      <c r="S712" s="53" t="s">
        <v>37</v>
      </c>
      <c r="T712" s="53" t="s">
        <v>605</v>
      </c>
      <c r="U712" s="53" t="s">
        <v>35</v>
      </c>
      <c r="V712" s="56" t="s">
        <v>606</v>
      </c>
    </row>
    <row r="713" spans="1:22" ht="33.6" x14ac:dyDescent="0.3">
      <c r="A713" s="53">
        <v>13546</v>
      </c>
      <c r="B713" s="53">
        <v>822</v>
      </c>
      <c r="C713" s="53">
        <v>53200112</v>
      </c>
      <c r="D713" s="53" t="s">
        <v>1820</v>
      </c>
      <c r="E713" s="54" t="s">
        <v>1821</v>
      </c>
      <c r="F713" s="55">
        <v>6</v>
      </c>
      <c r="G713" s="55" t="s">
        <v>609</v>
      </c>
      <c r="H713" s="55" t="s">
        <v>48</v>
      </c>
      <c r="I713" s="55" t="s">
        <v>604</v>
      </c>
      <c r="J713" s="53">
        <v>13546</v>
      </c>
      <c r="K713" s="53" t="s">
        <v>37</v>
      </c>
      <c r="L713" s="53" t="s">
        <v>37</v>
      </c>
      <c r="M713" s="53" t="s">
        <v>37</v>
      </c>
      <c r="N713" s="53" t="s">
        <v>37</v>
      </c>
      <c r="O713" s="53" t="s">
        <v>37</v>
      </c>
      <c r="P713" s="53" t="s">
        <v>37</v>
      </c>
      <c r="Q713" s="53" t="s">
        <v>37</v>
      </c>
      <c r="R713" s="53" t="s">
        <v>37</v>
      </c>
      <c r="S713" s="53" t="s">
        <v>37</v>
      </c>
      <c r="T713" s="53" t="s">
        <v>605</v>
      </c>
      <c r="U713" s="53" t="s">
        <v>35</v>
      </c>
      <c r="V713" s="56" t="s">
        <v>606</v>
      </c>
    </row>
    <row r="714" spans="1:22" ht="33.6" x14ac:dyDescent="0.3">
      <c r="A714" s="53">
        <v>13551</v>
      </c>
      <c r="B714" s="53">
        <v>991</v>
      </c>
      <c r="C714" s="53">
        <v>53200296</v>
      </c>
      <c r="D714" s="53" t="s">
        <v>1822</v>
      </c>
      <c r="E714" s="54" t="s">
        <v>1823</v>
      </c>
      <c r="F714" s="55">
        <v>9</v>
      </c>
      <c r="G714" s="55" t="s">
        <v>609</v>
      </c>
      <c r="H714" s="55" t="s">
        <v>48</v>
      </c>
      <c r="I714" s="55" t="s">
        <v>604</v>
      </c>
      <c r="J714" s="53">
        <v>13551</v>
      </c>
      <c r="K714" s="53" t="s">
        <v>37</v>
      </c>
      <c r="L714" s="53" t="s">
        <v>37</v>
      </c>
      <c r="M714" s="53" t="s">
        <v>37</v>
      </c>
      <c r="N714" s="53" t="s">
        <v>37</v>
      </c>
      <c r="O714" s="53" t="s">
        <v>37</v>
      </c>
      <c r="P714" s="53" t="s">
        <v>37</v>
      </c>
      <c r="Q714" s="53" t="s">
        <v>37</v>
      </c>
      <c r="R714" s="53" t="s">
        <v>37</v>
      </c>
      <c r="S714" s="53" t="s">
        <v>37</v>
      </c>
      <c r="T714" s="53" t="s">
        <v>605</v>
      </c>
      <c r="U714" s="53" t="s">
        <v>35</v>
      </c>
      <c r="V714" s="56" t="s">
        <v>606</v>
      </c>
    </row>
    <row r="715" spans="1:22" ht="33.6" x14ac:dyDescent="0.3">
      <c r="A715" s="53">
        <v>13552</v>
      </c>
      <c r="B715" s="53">
        <v>814</v>
      </c>
      <c r="C715" s="53">
        <v>53200107</v>
      </c>
      <c r="D715" s="53" t="s">
        <v>1824</v>
      </c>
      <c r="E715" s="54" t="s">
        <v>1825</v>
      </c>
      <c r="F715" s="55">
        <v>1</v>
      </c>
      <c r="G715" s="55" t="s">
        <v>609</v>
      </c>
      <c r="H715" s="55" t="s">
        <v>48</v>
      </c>
      <c r="I715" s="55" t="s">
        <v>604</v>
      </c>
      <c r="J715" s="53">
        <v>13552</v>
      </c>
      <c r="K715" s="53" t="s">
        <v>37</v>
      </c>
      <c r="L715" s="53" t="s">
        <v>37</v>
      </c>
      <c r="M715" s="53" t="s">
        <v>37</v>
      </c>
      <c r="N715" s="53" t="s">
        <v>37</v>
      </c>
      <c r="O715" s="53" t="s">
        <v>37</v>
      </c>
      <c r="P715" s="53" t="s">
        <v>37</v>
      </c>
      <c r="Q715" s="53" t="s">
        <v>37</v>
      </c>
      <c r="R715" s="53" t="s">
        <v>37</v>
      </c>
      <c r="S715" s="53" t="s">
        <v>37</v>
      </c>
      <c r="T715" s="53" t="s">
        <v>605</v>
      </c>
      <c r="U715" s="53" t="s">
        <v>35</v>
      </c>
      <c r="V715" s="56" t="s">
        <v>606</v>
      </c>
    </row>
    <row r="716" spans="1:22" x14ac:dyDescent="0.3">
      <c r="A716" s="53">
        <v>13561</v>
      </c>
      <c r="B716" s="53">
        <v>820</v>
      </c>
      <c r="C716" s="53">
        <v>53200111</v>
      </c>
      <c r="D716" s="53" t="s">
        <v>1826</v>
      </c>
      <c r="E716" s="54" t="s">
        <v>1827</v>
      </c>
      <c r="F716" s="55">
        <v>6</v>
      </c>
      <c r="G716" s="55" t="s">
        <v>609</v>
      </c>
      <c r="H716" s="55" t="s">
        <v>48</v>
      </c>
      <c r="I716" s="55" t="s">
        <v>604</v>
      </c>
      <c r="J716" s="53">
        <v>13561</v>
      </c>
      <c r="K716" s="53" t="s">
        <v>37</v>
      </c>
      <c r="L716" s="53" t="s">
        <v>37</v>
      </c>
      <c r="M716" s="53" t="s">
        <v>37</v>
      </c>
      <c r="N716" s="53" t="s">
        <v>37</v>
      </c>
      <c r="O716" s="53" t="s">
        <v>37</v>
      </c>
      <c r="P716" s="53" t="s">
        <v>37</v>
      </c>
      <c r="Q716" s="53" t="s">
        <v>37</v>
      </c>
      <c r="R716" s="53" t="s">
        <v>37</v>
      </c>
      <c r="S716" s="53" t="s">
        <v>37</v>
      </c>
      <c r="T716" s="53" t="s">
        <v>605</v>
      </c>
      <c r="U716" s="53" t="s">
        <v>35</v>
      </c>
      <c r="V716" s="56" t="s">
        <v>606</v>
      </c>
    </row>
    <row r="717" spans="1:22" ht="33.6" x14ac:dyDescent="0.3">
      <c r="A717" s="53">
        <v>13562</v>
      </c>
      <c r="B717" s="53">
        <v>818</v>
      </c>
      <c r="C717" s="53">
        <v>53200108</v>
      </c>
      <c r="D717" s="53" t="s">
        <v>1828</v>
      </c>
      <c r="E717" s="54" t="s">
        <v>1829</v>
      </c>
      <c r="F717" s="55">
        <v>6</v>
      </c>
      <c r="G717" s="55" t="s">
        <v>609</v>
      </c>
      <c r="H717" s="55" t="s">
        <v>48</v>
      </c>
      <c r="I717" s="55" t="s">
        <v>604</v>
      </c>
      <c r="J717" s="53">
        <v>13562</v>
      </c>
      <c r="K717" s="53" t="s">
        <v>37</v>
      </c>
      <c r="L717" s="53" t="s">
        <v>37</v>
      </c>
      <c r="M717" s="53" t="s">
        <v>37</v>
      </c>
      <c r="N717" s="53" t="s">
        <v>37</v>
      </c>
      <c r="O717" s="53" t="s">
        <v>37</v>
      </c>
      <c r="P717" s="53" t="s">
        <v>37</v>
      </c>
      <c r="Q717" s="53" t="s">
        <v>37</v>
      </c>
      <c r="R717" s="53" t="s">
        <v>37</v>
      </c>
      <c r="S717" s="53" t="s">
        <v>37</v>
      </c>
      <c r="T717" s="53" t="s">
        <v>605</v>
      </c>
      <c r="U717" s="53" t="s">
        <v>35</v>
      </c>
      <c r="V717" s="56" t="s">
        <v>606</v>
      </c>
    </row>
    <row r="718" spans="1:22" ht="33.6" x14ac:dyDescent="0.3">
      <c r="A718" s="53">
        <v>13565</v>
      </c>
      <c r="B718" s="53">
        <v>815</v>
      </c>
      <c r="C718" s="53">
        <v>53200107</v>
      </c>
      <c r="D718" s="53" t="s">
        <v>1830</v>
      </c>
      <c r="E718" s="54" t="s">
        <v>1831</v>
      </c>
      <c r="F718" s="55">
        <v>2</v>
      </c>
      <c r="G718" s="55" t="s">
        <v>609</v>
      </c>
      <c r="H718" s="55" t="s">
        <v>48</v>
      </c>
      <c r="I718" s="55" t="s">
        <v>604</v>
      </c>
      <c r="J718" s="53">
        <v>13565</v>
      </c>
      <c r="K718" s="53" t="s">
        <v>37</v>
      </c>
      <c r="L718" s="53" t="s">
        <v>37</v>
      </c>
      <c r="M718" s="53" t="s">
        <v>37</v>
      </c>
      <c r="N718" s="53" t="s">
        <v>37</v>
      </c>
      <c r="O718" s="53" t="s">
        <v>37</v>
      </c>
      <c r="P718" s="53" t="s">
        <v>37</v>
      </c>
      <c r="Q718" s="53" t="s">
        <v>37</v>
      </c>
      <c r="R718" s="53" t="s">
        <v>37</v>
      </c>
      <c r="S718" s="53" t="s">
        <v>37</v>
      </c>
      <c r="T718" s="53" t="s">
        <v>605</v>
      </c>
      <c r="U718" s="53" t="s">
        <v>35</v>
      </c>
      <c r="V718" s="56" t="s">
        <v>606</v>
      </c>
    </row>
    <row r="719" spans="1:22" ht="33.6" x14ac:dyDescent="0.3">
      <c r="A719" s="53">
        <v>13566</v>
      </c>
      <c r="B719" s="53">
        <v>823</v>
      </c>
      <c r="C719" s="53">
        <v>53200112</v>
      </c>
      <c r="D719" s="53" t="s">
        <v>1832</v>
      </c>
      <c r="E719" s="54" t="s">
        <v>1833</v>
      </c>
      <c r="F719" s="55">
        <v>6</v>
      </c>
      <c r="G719" s="55" t="s">
        <v>609</v>
      </c>
      <c r="H719" s="55" t="s">
        <v>48</v>
      </c>
      <c r="I719" s="55" t="s">
        <v>604</v>
      </c>
      <c r="J719" s="53">
        <v>13566</v>
      </c>
      <c r="K719" s="53" t="s">
        <v>37</v>
      </c>
      <c r="L719" s="53" t="s">
        <v>37</v>
      </c>
      <c r="M719" s="53" t="s">
        <v>37</v>
      </c>
      <c r="N719" s="53" t="s">
        <v>37</v>
      </c>
      <c r="O719" s="53" t="s">
        <v>37</v>
      </c>
      <c r="P719" s="53" t="s">
        <v>37</v>
      </c>
      <c r="Q719" s="53" t="s">
        <v>37</v>
      </c>
      <c r="R719" s="53" t="s">
        <v>37</v>
      </c>
      <c r="S719" s="53" t="s">
        <v>37</v>
      </c>
      <c r="T719" s="53" t="s">
        <v>605</v>
      </c>
      <c r="U719" s="53" t="s">
        <v>35</v>
      </c>
      <c r="V719" s="56" t="s">
        <v>606</v>
      </c>
    </row>
    <row r="720" spans="1:22" ht="33.6" x14ac:dyDescent="0.3">
      <c r="A720" s="53">
        <v>13567</v>
      </c>
      <c r="B720" s="53">
        <v>824</v>
      </c>
      <c r="C720" s="53">
        <v>53200112</v>
      </c>
      <c r="D720" s="53" t="s">
        <v>1834</v>
      </c>
      <c r="E720" s="54" t="s">
        <v>1835</v>
      </c>
      <c r="F720" s="55">
        <v>45</v>
      </c>
      <c r="G720" s="55" t="s">
        <v>609</v>
      </c>
      <c r="H720" s="55" t="s">
        <v>48</v>
      </c>
      <c r="I720" s="55" t="s">
        <v>604</v>
      </c>
      <c r="J720" s="53">
        <v>13567</v>
      </c>
      <c r="K720" s="53" t="s">
        <v>37</v>
      </c>
      <c r="L720" s="53" t="s">
        <v>37</v>
      </c>
      <c r="M720" s="53" t="s">
        <v>37</v>
      </c>
      <c r="N720" s="53" t="s">
        <v>37</v>
      </c>
      <c r="O720" s="53" t="s">
        <v>37</v>
      </c>
      <c r="P720" s="53" t="s">
        <v>37</v>
      </c>
      <c r="Q720" s="53" t="s">
        <v>37</v>
      </c>
      <c r="R720" s="53" t="s">
        <v>37</v>
      </c>
      <c r="S720" s="53" t="s">
        <v>37</v>
      </c>
      <c r="T720" s="53" t="s">
        <v>605</v>
      </c>
      <c r="U720" s="53" t="s">
        <v>35</v>
      </c>
      <c r="V720" s="56" t="s">
        <v>606</v>
      </c>
    </row>
    <row r="721" spans="1:22" x14ac:dyDescent="0.3">
      <c r="A721" s="53">
        <v>13568</v>
      </c>
      <c r="B721" s="53">
        <v>798</v>
      </c>
      <c r="C721" s="53">
        <v>53200105</v>
      </c>
      <c r="D721" s="53" t="s">
        <v>1836</v>
      </c>
      <c r="E721" s="54" t="s">
        <v>1837</v>
      </c>
      <c r="F721" s="55">
        <v>3</v>
      </c>
      <c r="G721" s="55" t="s">
        <v>609</v>
      </c>
      <c r="H721" s="55" t="s">
        <v>48</v>
      </c>
      <c r="I721" s="55" t="s">
        <v>604</v>
      </c>
      <c r="J721" s="53">
        <v>13568</v>
      </c>
      <c r="K721" s="53" t="s">
        <v>37</v>
      </c>
      <c r="L721" s="53" t="s">
        <v>37</v>
      </c>
      <c r="M721" s="53" t="s">
        <v>37</v>
      </c>
      <c r="N721" s="53" t="s">
        <v>37</v>
      </c>
      <c r="O721" s="53" t="s">
        <v>37</v>
      </c>
      <c r="P721" s="53" t="s">
        <v>37</v>
      </c>
      <c r="Q721" s="53" t="s">
        <v>37</v>
      </c>
      <c r="R721" s="53" t="s">
        <v>37</v>
      </c>
      <c r="S721" s="53" t="s">
        <v>37</v>
      </c>
      <c r="T721" s="53" t="s">
        <v>605</v>
      </c>
      <c r="U721" s="53" t="s">
        <v>35</v>
      </c>
      <c r="V721" s="56" t="s">
        <v>606</v>
      </c>
    </row>
    <row r="722" spans="1:22" x14ac:dyDescent="0.3">
      <c r="A722" s="53">
        <v>13570</v>
      </c>
      <c r="B722" s="53">
        <v>799</v>
      </c>
      <c r="C722" s="53">
        <v>53200105</v>
      </c>
      <c r="D722" s="53" t="s">
        <v>1838</v>
      </c>
      <c r="E722" s="54" t="s">
        <v>1839</v>
      </c>
      <c r="F722" s="55">
        <v>3</v>
      </c>
      <c r="G722" s="55" t="s">
        <v>609</v>
      </c>
      <c r="H722" s="55" t="s">
        <v>48</v>
      </c>
      <c r="I722" s="55" t="s">
        <v>604</v>
      </c>
      <c r="J722" s="53">
        <v>13570</v>
      </c>
      <c r="K722" s="53" t="s">
        <v>37</v>
      </c>
      <c r="L722" s="53" t="s">
        <v>37</v>
      </c>
      <c r="M722" s="53" t="s">
        <v>37</v>
      </c>
      <c r="N722" s="53" t="s">
        <v>37</v>
      </c>
      <c r="O722" s="53" t="s">
        <v>37</v>
      </c>
      <c r="P722" s="53" t="s">
        <v>37</v>
      </c>
      <c r="Q722" s="53" t="s">
        <v>37</v>
      </c>
      <c r="R722" s="53" t="s">
        <v>37</v>
      </c>
      <c r="S722" s="53" t="s">
        <v>37</v>
      </c>
      <c r="T722" s="53" t="s">
        <v>605</v>
      </c>
      <c r="U722" s="53" t="s">
        <v>35</v>
      </c>
      <c r="V722" s="56" t="s">
        <v>606</v>
      </c>
    </row>
    <row r="723" spans="1:22" x14ac:dyDescent="0.3">
      <c r="A723" s="53">
        <v>13584</v>
      </c>
      <c r="B723" s="53">
        <v>735</v>
      </c>
      <c r="C723" s="53">
        <v>53200056</v>
      </c>
      <c r="D723" s="53" t="s">
        <v>1840</v>
      </c>
      <c r="E723" s="54" t="s">
        <v>1841</v>
      </c>
      <c r="F723" s="55">
        <v>12</v>
      </c>
      <c r="G723" s="55" t="s">
        <v>609</v>
      </c>
      <c r="H723" s="55" t="s">
        <v>48</v>
      </c>
      <c r="I723" s="55" t="s">
        <v>604</v>
      </c>
      <c r="J723" s="53">
        <v>13584</v>
      </c>
      <c r="K723" s="53" t="s">
        <v>37</v>
      </c>
      <c r="L723" s="53" t="s">
        <v>37</v>
      </c>
      <c r="M723" s="53" t="s">
        <v>37</v>
      </c>
      <c r="N723" s="53" t="s">
        <v>37</v>
      </c>
      <c r="O723" s="53" t="s">
        <v>37</v>
      </c>
      <c r="P723" s="53" t="s">
        <v>37</v>
      </c>
      <c r="Q723" s="53" t="s">
        <v>37</v>
      </c>
      <c r="R723" s="53" t="s">
        <v>37</v>
      </c>
      <c r="S723" s="53" t="s">
        <v>37</v>
      </c>
      <c r="T723" s="53" t="s">
        <v>605</v>
      </c>
      <c r="U723" s="53" t="s">
        <v>35</v>
      </c>
      <c r="V723" s="56" t="s">
        <v>606</v>
      </c>
    </row>
    <row r="724" spans="1:22" ht="33.6" x14ac:dyDescent="0.3">
      <c r="A724" s="53">
        <v>13592</v>
      </c>
      <c r="B724" s="53">
        <v>826</v>
      </c>
      <c r="C724" s="53">
        <v>53200115</v>
      </c>
      <c r="D724" s="53" t="s">
        <v>1842</v>
      </c>
      <c r="E724" s="54" t="s">
        <v>1843</v>
      </c>
      <c r="F724" s="55">
        <v>12</v>
      </c>
      <c r="G724" s="55" t="s">
        <v>609</v>
      </c>
      <c r="H724" s="55" t="s">
        <v>48</v>
      </c>
      <c r="I724" s="55" t="s">
        <v>604</v>
      </c>
      <c r="J724" s="53">
        <v>13592</v>
      </c>
      <c r="K724" s="53" t="s">
        <v>37</v>
      </c>
      <c r="L724" s="53" t="s">
        <v>37</v>
      </c>
      <c r="M724" s="53" t="s">
        <v>37</v>
      </c>
      <c r="N724" s="53" t="s">
        <v>37</v>
      </c>
      <c r="O724" s="53" t="s">
        <v>37</v>
      </c>
      <c r="P724" s="53" t="s">
        <v>37</v>
      </c>
      <c r="Q724" s="53" t="s">
        <v>37</v>
      </c>
      <c r="R724" s="53" t="s">
        <v>37</v>
      </c>
      <c r="S724" s="53" t="s">
        <v>37</v>
      </c>
      <c r="T724" s="53" t="s">
        <v>605</v>
      </c>
      <c r="U724" s="53" t="s">
        <v>35</v>
      </c>
      <c r="V724" s="56" t="s">
        <v>606</v>
      </c>
    </row>
    <row r="725" spans="1:22" x14ac:dyDescent="0.3">
      <c r="A725" s="53">
        <v>13593</v>
      </c>
      <c r="B725" s="53">
        <v>833</v>
      </c>
      <c r="C725" s="53">
        <v>53200118</v>
      </c>
      <c r="D725" s="53" t="s">
        <v>1844</v>
      </c>
      <c r="E725" s="54" t="s">
        <v>1845</v>
      </c>
      <c r="F725" s="55">
        <v>24</v>
      </c>
      <c r="G725" s="55" t="s">
        <v>609</v>
      </c>
      <c r="H725" s="55" t="s">
        <v>48</v>
      </c>
      <c r="I725" s="55" t="s">
        <v>604</v>
      </c>
      <c r="J725" s="53">
        <v>13593</v>
      </c>
      <c r="K725" s="53" t="s">
        <v>37</v>
      </c>
      <c r="L725" s="53" t="s">
        <v>37</v>
      </c>
      <c r="M725" s="53" t="s">
        <v>37</v>
      </c>
      <c r="N725" s="53" t="s">
        <v>37</v>
      </c>
      <c r="O725" s="53" t="s">
        <v>37</v>
      </c>
      <c r="P725" s="53" t="s">
        <v>37</v>
      </c>
      <c r="Q725" s="53" t="s">
        <v>37</v>
      </c>
      <c r="R725" s="53" t="s">
        <v>37</v>
      </c>
      <c r="S725" s="53" t="s">
        <v>37</v>
      </c>
      <c r="T725" s="53" t="s">
        <v>605</v>
      </c>
      <c r="U725" s="53" t="s">
        <v>35</v>
      </c>
      <c r="V725" s="56" t="s">
        <v>606</v>
      </c>
    </row>
    <row r="726" spans="1:22" x14ac:dyDescent="0.3">
      <c r="A726" s="53">
        <v>13596</v>
      </c>
      <c r="B726" s="53">
        <v>834</v>
      </c>
      <c r="C726" s="53">
        <v>53200121</v>
      </c>
      <c r="D726" s="53" t="s">
        <v>1846</v>
      </c>
      <c r="E726" s="54" t="s">
        <v>1847</v>
      </c>
      <c r="F726" s="55">
        <v>9</v>
      </c>
      <c r="G726" s="55" t="s">
        <v>609</v>
      </c>
      <c r="H726" s="55" t="s">
        <v>48</v>
      </c>
      <c r="I726" s="55" t="s">
        <v>604</v>
      </c>
      <c r="J726" s="53">
        <v>13596</v>
      </c>
      <c r="K726" s="53" t="s">
        <v>37</v>
      </c>
      <c r="L726" s="53" t="s">
        <v>37</v>
      </c>
      <c r="M726" s="53" t="s">
        <v>37</v>
      </c>
      <c r="N726" s="53" t="s">
        <v>37</v>
      </c>
      <c r="O726" s="53" t="s">
        <v>37</v>
      </c>
      <c r="P726" s="53" t="s">
        <v>37</v>
      </c>
      <c r="Q726" s="53" t="s">
        <v>37</v>
      </c>
      <c r="R726" s="53" t="s">
        <v>37</v>
      </c>
      <c r="S726" s="53" t="s">
        <v>37</v>
      </c>
      <c r="T726" s="53" t="s">
        <v>605</v>
      </c>
      <c r="U726" s="53" t="s">
        <v>35</v>
      </c>
      <c r="V726" s="56" t="s">
        <v>606</v>
      </c>
    </row>
    <row r="727" spans="1:22" ht="33.6" x14ac:dyDescent="0.3">
      <c r="A727" s="53">
        <v>13616</v>
      </c>
      <c r="B727" s="53">
        <v>827</v>
      </c>
      <c r="C727" s="53">
        <v>53200115</v>
      </c>
      <c r="D727" s="53" t="s">
        <v>1848</v>
      </c>
      <c r="E727" s="54" t="s">
        <v>1849</v>
      </c>
      <c r="F727" s="55">
        <v>3</v>
      </c>
      <c r="G727" s="55" t="s">
        <v>609</v>
      </c>
      <c r="H727" s="55" t="s">
        <v>48</v>
      </c>
      <c r="I727" s="55" t="s">
        <v>604</v>
      </c>
      <c r="J727" s="53">
        <v>13616</v>
      </c>
      <c r="K727" s="53" t="s">
        <v>37</v>
      </c>
      <c r="L727" s="53" t="s">
        <v>37</v>
      </c>
      <c r="M727" s="53" t="s">
        <v>37</v>
      </c>
      <c r="N727" s="53" t="s">
        <v>37</v>
      </c>
      <c r="O727" s="53" t="s">
        <v>37</v>
      </c>
      <c r="P727" s="53" t="s">
        <v>37</v>
      </c>
      <c r="Q727" s="53" t="s">
        <v>37</v>
      </c>
      <c r="R727" s="53" t="s">
        <v>37</v>
      </c>
      <c r="S727" s="53" t="s">
        <v>37</v>
      </c>
      <c r="T727" s="53" t="s">
        <v>605</v>
      </c>
      <c r="U727" s="53" t="s">
        <v>35</v>
      </c>
      <c r="V727" s="56" t="s">
        <v>606</v>
      </c>
    </row>
    <row r="728" spans="1:22" ht="33.6" x14ac:dyDescent="0.3">
      <c r="A728" s="53">
        <v>13620</v>
      </c>
      <c r="B728" s="53">
        <v>828</v>
      </c>
      <c r="C728" s="53">
        <v>53200115</v>
      </c>
      <c r="D728" s="53" t="s">
        <v>1850</v>
      </c>
      <c r="E728" s="54" t="s">
        <v>1851</v>
      </c>
      <c r="F728" s="55">
        <v>2</v>
      </c>
      <c r="G728" s="55" t="s">
        <v>609</v>
      </c>
      <c r="H728" s="55" t="s">
        <v>48</v>
      </c>
      <c r="I728" s="55" t="s">
        <v>604</v>
      </c>
      <c r="J728" s="53">
        <v>13620</v>
      </c>
      <c r="K728" s="53" t="s">
        <v>37</v>
      </c>
      <c r="L728" s="53" t="s">
        <v>37</v>
      </c>
      <c r="M728" s="53" t="s">
        <v>37</v>
      </c>
      <c r="N728" s="53" t="s">
        <v>37</v>
      </c>
      <c r="O728" s="53" t="s">
        <v>37</v>
      </c>
      <c r="P728" s="53" t="s">
        <v>37</v>
      </c>
      <c r="Q728" s="53" t="s">
        <v>37</v>
      </c>
      <c r="R728" s="53" t="s">
        <v>37</v>
      </c>
      <c r="S728" s="53" t="s">
        <v>37</v>
      </c>
      <c r="T728" s="53" t="s">
        <v>605</v>
      </c>
      <c r="U728" s="53" t="s">
        <v>35</v>
      </c>
      <c r="V728" s="56" t="s">
        <v>606</v>
      </c>
    </row>
    <row r="729" spans="1:22" ht="33.6" x14ac:dyDescent="0.3">
      <c r="A729" s="53">
        <v>13624</v>
      </c>
      <c r="B729" s="53">
        <v>835</v>
      </c>
      <c r="C729" s="53">
        <v>53200121</v>
      </c>
      <c r="D729" s="53" t="s">
        <v>1852</v>
      </c>
      <c r="E729" s="54" t="s">
        <v>1853</v>
      </c>
      <c r="F729" s="55">
        <v>2</v>
      </c>
      <c r="G729" s="55" t="s">
        <v>609</v>
      </c>
      <c r="H729" s="55" t="s">
        <v>48</v>
      </c>
      <c r="I729" s="55" t="s">
        <v>604</v>
      </c>
      <c r="J729" s="53">
        <v>13624</v>
      </c>
      <c r="K729" s="53" t="s">
        <v>37</v>
      </c>
      <c r="L729" s="53" t="s">
        <v>37</v>
      </c>
      <c r="M729" s="53" t="s">
        <v>37</v>
      </c>
      <c r="N729" s="53" t="s">
        <v>37</v>
      </c>
      <c r="O729" s="53" t="s">
        <v>37</v>
      </c>
      <c r="P729" s="53" t="s">
        <v>37</v>
      </c>
      <c r="Q729" s="53" t="s">
        <v>37</v>
      </c>
      <c r="R729" s="53" t="s">
        <v>37</v>
      </c>
      <c r="S729" s="53" t="s">
        <v>37</v>
      </c>
      <c r="T729" s="53" t="s">
        <v>605</v>
      </c>
      <c r="U729" s="53" t="s">
        <v>35</v>
      </c>
      <c r="V729" s="56" t="s">
        <v>606</v>
      </c>
    </row>
    <row r="730" spans="1:22" ht="33.6" x14ac:dyDescent="0.3">
      <c r="A730" s="53">
        <v>13629</v>
      </c>
      <c r="B730" s="53">
        <v>836</v>
      </c>
      <c r="C730" s="53">
        <v>53200128</v>
      </c>
      <c r="D730" s="53" t="s">
        <v>1854</v>
      </c>
      <c r="E730" s="54" t="s">
        <v>1855</v>
      </c>
      <c r="F730" s="55">
        <v>3</v>
      </c>
      <c r="G730" s="55" t="s">
        <v>609</v>
      </c>
      <c r="H730" s="55" t="s">
        <v>48</v>
      </c>
      <c r="I730" s="55" t="s">
        <v>604</v>
      </c>
      <c r="J730" s="53">
        <v>13629</v>
      </c>
      <c r="K730" s="53" t="s">
        <v>37</v>
      </c>
      <c r="L730" s="53" t="s">
        <v>37</v>
      </c>
      <c r="M730" s="53" t="s">
        <v>37</v>
      </c>
      <c r="N730" s="53" t="s">
        <v>37</v>
      </c>
      <c r="O730" s="53" t="s">
        <v>37</v>
      </c>
      <c r="P730" s="53" t="s">
        <v>37</v>
      </c>
      <c r="Q730" s="53" t="s">
        <v>37</v>
      </c>
      <c r="R730" s="53" t="s">
        <v>37</v>
      </c>
      <c r="S730" s="53" t="s">
        <v>37</v>
      </c>
      <c r="T730" s="53" t="s">
        <v>605</v>
      </c>
      <c r="U730" s="53" t="s">
        <v>35</v>
      </c>
      <c r="V730" s="56" t="s">
        <v>606</v>
      </c>
    </row>
    <row r="731" spans="1:22" ht="33.6" x14ac:dyDescent="0.3">
      <c r="A731" s="53">
        <v>13632</v>
      </c>
      <c r="B731" s="53">
        <v>837</v>
      </c>
      <c r="C731" s="53">
        <v>53200128</v>
      </c>
      <c r="D731" s="53" t="s">
        <v>1856</v>
      </c>
      <c r="E731" s="54" t="s">
        <v>1857</v>
      </c>
      <c r="F731" s="55">
        <v>4</v>
      </c>
      <c r="G731" s="55" t="s">
        <v>609</v>
      </c>
      <c r="H731" s="55" t="s">
        <v>48</v>
      </c>
      <c r="I731" s="55" t="s">
        <v>604</v>
      </c>
      <c r="J731" s="53">
        <v>13632</v>
      </c>
      <c r="K731" s="53" t="s">
        <v>37</v>
      </c>
      <c r="L731" s="53" t="s">
        <v>37</v>
      </c>
      <c r="M731" s="53" t="s">
        <v>37</v>
      </c>
      <c r="N731" s="53" t="s">
        <v>37</v>
      </c>
      <c r="O731" s="53" t="s">
        <v>37</v>
      </c>
      <c r="P731" s="53" t="s">
        <v>37</v>
      </c>
      <c r="Q731" s="53" t="s">
        <v>37</v>
      </c>
      <c r="R731" s="53" t="s">
        <v>37</v>
      </c>
      <c r="S731" s="53" t="s">
        <v>37</v>
      </c>
      <c r="T731" s="53" t="s">
        <v>605</v>
      </c>
      <c r="U731" s="53" t="s">
        <v>35</v>
      </c>
      <c r="V731" s="56" t="s">
        <v>606</v>
      </c>
    </row>
    <row r="732" spans="1:22" ht="33.6" x14ac:dyDescent="0.3">
      <c r="A732" s="53">
        <v>13633</v>
      </c>
      <c r="B732" s="53">
        <v>838</v>
      </c>
      <c r="C732" s="53">
        <v>53200128</v>
      </c>
      <c r="D732" s="53" t="s">
        <v>1858</v>
      </c>
      <c r="E732" s="54" t="s">
        <v>1859</v>
      </c>
      <c r="F732" s="55">
        <v>3</v>
      </c>
      <c r="G732" s="55" t="s">
        <v>609</v>
      </c>
      <c r="H732" s="55" t="s">
        <v>48</v>
      </c>
      <c r="I732" s="55" t="s">
        <v>604</v>
      </c>
      <c r="J732" s="53">
        <v>13633</v>
      </c>
      <c r="K732" s="53" t="s">
        <v>37</v>
      </c>
      <c r="L732" s="53" t="s">
        <v>37</v>
      </c>
      <c r="M732" s="53" t="s">
        <v>37</v>
      </c>
      <c r="N732" s="53" t="s">
        <v>37</v>
      </c>
      <c r="O732" s="53" t="s">
        <v>37</v>
      </c>
      <c r="P732" s="53" t="s">
        <v>37</v>
      </c>
      <c r="Q732" s="53" t="s">
        <v>37</v>
      </c>
      <c r="R732" s="53" t="s">
        <v>37</v>
      </c>
      <c r="S732" s="53" t="s">
        <v>37</v>
      </c>
      <c r="T732" s="53" t="s">
        <v>605</v>
      </c>
      <c r="U732" s="53" t="s">
        <v>35</v>
      </c>
      <c r="V732" s="56" t="s">
        <v>606</v>
      </c>
    </row>
    <row r="733" spans="1:22" x14ac:dyDescent="0.3">
      <c r="A733" s="53">
        <v>13641</v>
      </c>
      <c r="B733" s="53">
        <v>856</v>
      </c>
      <c r="C733" s="53">
        <v>53200129</v>
      </c>
      <c r="D733" s="53" t="s">
        <v>1860</v>
      </c>
      <c r="E733" s="54" t="s">
        <v>1861</v>
      </c>
      <c r="F733" s="55">
        <v>27</v>
      </c>
      <c r="G733" s="55" t="s">
        <v>609</v>
      </c>
      <c r="H733" s="55" t="s">
        <v>48</v>
      </c>
      <c r="I733" s="55" t="s">
        <v>604</v>
      </c>
      <c r="J733" s="53">
        <v>13641</v>
      </c>
      <c r="K733" s="53" t="s">
        <v>37</v>
      </c>
      <c r="L733" s="53" t="s">
        <v>37</v>
      </c>
      <c r="M733" s="53" t="s">
        <v>37</v>
      </c>
      <c r="N733" s="53" t="s">
        <v>37</v>
      </c>
      <c r="O733" s="53" t="s">
        <v>37</v>
      </c>
      <c r="P733" s="53" t="s">
        <v>37</v>
      </c>
      <c r="Q733" s="53" t="s">
        <v>37</v>
      </c>
      <c r="R733" s="53" t="s">
        <v>37</v>
      </c>
      <c r="S733" s="53" t="s">
        <v>37</v>
      </c>
      <c r="T733" s="53" t="s">
        <v>605</v>
      </c>
      <c r="U733" s="53" t="s">
        <v>35</v>
      </c>
      <c r="V733" s="56" t="s">
        <v>606</v>
      </c>
    </row>
    <row r="734" spans="1:22" x14ac:dyDescent="0.3">
      <c r="A734" s="53">
        <v>13642</v>
      </c>
      <c r="B734" s="53">
        <v>839</v>
      </c>
      <c r="C734" s="53">
        <v>53200128</v>
      </c>
      <c r="D734" s="53" t="s">
        <v>1862</v>
      </c>
      <c r="E734" s="54" t="s">
        <v>1863</v>
      </c>
      <c r="F734" s="55">
        <v>18</v>
      </c>
      <c r="G734" s="55" t="s">
        <v>609</v>
      </c>
      <c r="H734" s="55" t="s">
        <v>48</v>
      </c>
      <c r="I734" s="55" t="s">
        <v>604</v>
      </c>
      <c r="J734" s="53">
        <v>13642</v>
      </c>
      <c r="K734" s="53" t="s">
        <v>37</v>
      </c>
      <c r="L734" s="53" t="s">
        <v>37</v>
      </c>
      <c r="M734" s="53" t="s">
        <v>37</v>
      </c>
      <c r="N734" s="53" t="s">
        <v>37</v>
      </c>
      <c r="O734" s="53" t="s">
        <v>37</v>
      </c>
      <c r="P734" s="53" t="s">
        <v>37</v>
      </c>
      <c r="Q734" s="53" t="s">
        <v>37</v>
      </c>
      <c r="R734" s="53" t="s">
        <v>37</v>
      </c>
      <c r="S734" s="53" t="s">
        <v>37</v>
      </c>
      <c r="T734" s="53" t="s">
        <v>605</v>
      </c>
      <c r="U734" s="53" t="s">
        <v>35</v>
      </c>
      <c r="V734" s="56" t="s">
        <v>606</v>
      </c>
    </row>
    <row r="735" spans="1:22" ht="33.6" x14ac:dyDescent="0.3">
      <c r="A735" s="53">
        <v>13657</v>
      </c>
      <c r="B735" s="53">
        <v>840</v>
      </c>
      <c r="C735" s="53">
        <v>53200128</v>
      </c>
      <c r="D735" s="53" t="s">
        <v>1864</v>
      </c>
      <c r="E735" s="54" t="s">
        <v>1865</v>
      </c>
      <c r="F735" s="55">
        <v>21</v>
      </c>
      <c r="G735" s="55" t="s">
        <v>609</v>
      </c>
      <c r="H735" s="55" t="s">
        <v>48</v>
      </c>
      <c r="I735" s="55" t="s">
        <v>604</v>
      </c>
      <c r="J735" s="53">
        <v>13657</v>
      </c>
      <c r="K735" s="53" t="s">
        <v>37</v>
      </c>
      <c r="L735" s="53" t="s">
        <v>37</v>
      </c>
      <c r="M735" s="53" t="s">
        <v>37</v>
      </c>
      <c r="N735" s="53" t="s">
        <v>37</v>
      </c>
      <c r="O735" s="53" t="s">
        <v>37</v>
      </c>
      <c r="P735" s="53" t="s">
        <v>37</v>
      </c>
      <c r="Q735" s="53" t="s">
        <v>37</v>
      </c>
      <c r="R735" s="53" t="s">
        <v>37</v>
      </c>
      <c r="S735" s="53" t="s">
        <v>37</v>
      </c>
      <c r="T735" s="53" t="s">
        <v>605</v>
      </c>
      <c r="U735" s="53" t="s">
        <v>35</v>
      </c>
      <c r="V735" s="56" t="s">
        <v>606</v>
      </c>
    </row>
    <row r="736" spans="1:22" ht="33.6" x14ac:dyDescent="0.3">
      <c r="A736" s="53">
        <v>13658</v>
      </c>
      <c r="B736" s="53">
        <v>841</v>
      </c>
      <c r="C736" s="53">
        <v>53200128</v>
      </c>
      <c r="D736" s="53" t="s">
        <v>1866</v>
      </c>
      <c r="E736" s="54" t="s">
        <v>1867</v>
      </c>
      <c r="F736" s="55">
        <v>21</v>
      </c>
      <c r="G736" s="55" t="s">
        <v>609</v>
      </c>
      <c r="H736" s="55" t="s">
        <v>48</v>
      </c>
      <c r="I736" s="55" t="s">
        <v>604</v>
      </c>
      <c r="J736" s="53">
        <v>13658</v>
      </c>
      <c r="K736" s="53" t="s">
        <v>37</v>
      </c>
      <c r="L736" s="53" t="s">
        <v>37</v>
      </c>
      <c r="M736" s="53" t="s">
        <v>37</v>
      </c>
      <c r="N736" s="53" t="s">
        <v>37</v>
      </c>
      <c r="O736" s="53" t="s">
        <v>37</v>
      </c>
      <c r="P736" s="53" t="s">
        <v>37</v>
      </c>
      <c r="Q736" s="53" t="s">
        <v>37</v>
      </c>
      <c r="R736" s="53" t="s">
        <v>37</v>
      </c>
      <c r="S736" s="53" t="s">
        <v>37</v>
      </c>
      <c r="T736" s="53" t="s">
        <v>605</v>
      </c>
      <c r="U736" s="53" t="s">
        <v>35</v>
      </c>
      <c r="V736" s="56" t="s">
        <v>606</v>
      </c>
    </row>
    <row r="737" spans="1:22" ht="33.6" x14ac:dyDescent="0.3">
      <c r="A737" s="53">
        <v>13664</v>
      </c>
      <c r="B737" s="53">
        <v>842</v>
      </c>
      <c r="C737" s="53">
        <v>53200128</v>
      </c>
      <c r="D737" s="53" t="s">
        <v>1868</v>
      </c>
      <c r="E737" s="54" t="s">
        <v>1869</v>
      </c>
      <c r="F737" s="55">
        <v>3</v>
      </c>
      <c r="G737" s="55" t="s">
        <v>609</v>
      </c>
      <c r="H737" s="55" t="s">
        <v>48</v>
      </c>
      <c r="I737" s="55" t="s">
        <v>604</v>
      </c>
      <c r="J737" s="53">
        <v>13664</v>
      </c>
      <c r="K737" s="53" t="s">
        <v>37</v>
      </c>
      <c r="L737" s="53" t="s">
        <v>37</v>
      </c>
      <c r="M737" s="53" t="s">
        <v>37</v>
      </c>
      <c r="N737" s="53" t="s">
        <v>37</v>
      </c>
      <c r="O737" s="53" t="s">
        <v>37</v>
      </c>
      <c r="P737" s="53" t="s">
        <v>37</v>
      </c>
      <c r="Q737" s="53" t="s">
        <v>37</v>
      </c>
      <c r="R737" s="53" t="s">
        <v>37</v>
      </c>
      <c r="S737" s="53" t="s">
        <v>37</v>
      </c>
      <c r="T737" s="53" t="s">
        <v>605</v>
      </c>
      <c r="U737" s="53" t="s">
        <v>35</v>
      </c>
      <c r="V737" s="56" t="s">
        <v>606</v>
      </c>
    </row>
    <row r="738" spans="1:22" ht="33.6" x14ac:dyDescent="0.3">
      <c r="A738" s="53">
        <v>13679</v>
      </c>
      <c r="B738" s="53">
        <v>843</v>
      </c>
      <c r="C738" s="53">
        <v>53200128</v>
      </c>
      <c r="D738" s="53" t="s">
        <v>1870</v>
      </c>
      <c r="E738" s="54" t="s">
        <v>1871</v>
      </c>
      <c r="F738" s="55">
        <v>6</v>
      </c>
      <c r="G738" s="55" t="s">
        <v>609</v>
      </c>
      <c r="H738" s="55" t="s">
        <v>48</v>
      </c>
      <c r="I738" s="55" t="s">
        <v>604</v>
      </c>
      <c r="J738" s="53">
        <v>13679</v>
      </c>
      <c r="K738" s="53" t="s">
        <v>37</v>
      </c>
      <c r="L738" s="53" t="s">
        <v>37</v>
      </c>
      <c r="M738" s="53" t="s">
        <v>37</v>
      </c>
      <c r="N738" s="53" t="s">
        <v>37</v>
      </c>
      <c r="O738" s="53" t="s">
        <v>37</v>
      </c>
      <c r="P738" s="53" t="s">
        <v>37</v>
      </c>
      <c r="Q738" s="53" t="s">
        <v>37</v>
      </c>
      <c r="R738" s="53" t="s">
        <v>37</v>
      </c>
      <c r="S738" s="53" t="s">
        <v>37</v>
      </c>
      <c r="T738" s="53" t="s">
        <v>605</v>
      </c>
      <c r="U738" s="53" t="s">
        <v>35</v>
      </c>
      <c r="V738" s="56" t="s">
        <v>606</v>
      </c>
    </row>
    <row r="739" spans="1:22" ht="33.6" x14ac:dyDescent="0.3">
      <c r="A739" s="53">
        <v>13680</v>
      </c>
      <c r="B739" s="53">
        <v>844</v>
      </c>
      <c r="C739" s="53">
        <v>53200128</v>
      </c>
      <c r="D739" s="53" t="s">
        <v>1872</v>
      </c>
      <c r="E739" s="54" t="s">
        <v>1873</v>
      </c>
      <c r="F739" s="55">
        <v>14</v>
      </c>
      <c r="G739" s="55" t="s">
        <v>609</v>
      </c>
      <c r="H739" s="55" t="s">
        <v>48</v>
      </c>
      <c r="I739" s="55" t="s">
        <v>604</v>
      </c>
      <c r="J739" s="53">
        <v>13680</v>
      </c>
      <c r="K739" s="53" t="s">
        <v>37</v>
      </c>
      <c r="L739" s="53" t="s">
        <v>37</v>
      </c>
      <c r="M739" s="53" t="s">
        <v>37</v>
      </c>
      <c r="N739" s="53" t="s">
        <v>37</v>
      </c>
      <c r="O739" s="53" t="s">
        <v>37</v>
      </c>
      <c r="P739" s="53" t="s">
        <v>37</v>
      </c>
      <c r="Q739" s="53" t="s">
        <v>37</v>
      </c>
      <c r="R739" s="53" t="s">
        <v>37</v>
      </c>
      <c r="S739" s="53" t="s">
        <v>37</v>
      </c>
      <c r="T739" s="53" t="s">
        <v>605</v>
      </c>
      <c r="U739" s="53" t="s">
        <v>35</v>
      </c>
      <c r="V739" s="56" t="s">
        <v>606</v>
      </c>
    </row>
    <row r="740" spans="1:22" ht="33.6" x14ac:dyDescent="0.3">
      <c r="A740" s="53">
        <v>13682</v>
      </c>
      <c r="B740" s="53">
        <v>845</v>
      </c>
      <c r="C740" s="53">
        <v>53200128</v>
      </c>
      <c r="D740" s="53" t="s">
        <v>1874</v>
      </c>
      <c r="E740" s="54" t="s">
        <v>1875</v>
      </c>
      <c r="F740" s="55">
        <v>14</v>
      </c>
      <c r="G740" s="55" t="s">
        <v>609</v>
      </c>
      <c r="H740" s="55" t="s">
        <v>48</v>
      </c>
      <c r="I740" s="55" t="s">
        <v>604</v>
      </c>
      <c r="J740" s="53">
        <v>13682</v>
      </c>
      <c r="K740" s="53" t="s">
        <v>37</v>
      </c>
      <c r="L740" s="53" t="s">
        <v>37</v>
      </c>
      <c r="M740" s="53" t="s">
        <v>37</v>
      </c>
      <c r="N740" s="53" t="s">
        <v>37</v>
      </c>
      <c r="O740" s="53" t="s">
        <v>37</v>
      </c>
      <c r="P740" s="53" t="s">
        <v>37</v>
      </c>
      <c r="Q740" s="53" t="s">
        <v>37</v>
      </c>
      <c r="R740" s="53" t="s">
        <v>37</v>
      </c>
      <c r="S740" s="53" t="s">
        <v>37</v>
      </c>
      <c r="T740" s="53" t="s">
        <v>605</v>
      </c>
      <c r="U740" s="53" t="s">
        <v>35</v>
      </c>
      <c r="V740" s="56" t="s">
        <v>606</v>
      </c>
    </row>
    <row r="741" spans="1:22" ht="33.6" x14ac:dyDescent="0.3">
      <c r="A741" s="53">
        <v>13683</v>
      </c>
      <c r="B741" s="53">
        <v>846</v>
      </c>
      <c r="C741" s="53">
        <v>53200128</v>
      </c>
      <c r="D741" s="53" t="s">
        <v>1876</v>
      </c>
      <c r="E741" s="54" t="s">
        <v>1877</v>
      </c>
      <c r="F741" s="55">
        <v>18</v>
      </c>
      <c r="G741" s="55" t="s">
        <v>609</v>
      </c>
      <c r="H741" s="55" t="s">
        <v>48</v>
      </c>
      <c r="I741" s="55" t="s">
        <v>604</v>
      </c>
      <c r="J741" s="53">
        <v>13683</v>
      </c>
      <c r="K741" s="53" t="s">
        <v>37</v>
      </c>
      <c r="L741" s="53" t="s">
        <v>37</v>
      </c>
      <c r="M741" s="53" t="s">
        <v>37</v>
      </c>
      <c r="N741" s="53" t="s">
        <v>37</v>
      </c>
      <c r="O741" s="53" t="s">
        <v>37</v>
      </c>
      <c r="P741" s="53" t="s">
        <v>37</v>
      </c>
      <c r="Q741" s="53" t="s">
        <v>37</v>
      </c>
      <c r="R741" s="53" t="s">
        <v>37</v>
      </c>
      <c r="S741" s="53" t="s">
        <v>37</v>
      </c>
      <c r="T741" s="53" t="s">
        <v>605</v>
      </c>
      <c r="U741" s="53" t="s">
        <v>35</v>
      </c>
      <c r="V741" s="56" t="s">
        <v>606</v>
      </c>
    </row>
    <row r="742" spans="1:22" ht="33.6" x14ac:dyDescent="0.3">
      <c r="A742" s="53">
        <v>13684</v>
      </c>
      <c r="B742" s="53">
        <v>847</v>
      </c>
      <c r="C742" s="53">
        <v>53200128</v>
      </c>
      <c r="D742" s="53" t="s">
        <v>1878</v>
      </c>
      <c r="E742" s="54" t="s">
        <v>1879</v>
      </c>
      <c r="F742" s="55">
        <v>32</v>
      </c>
      <c r="G742" s="55" t="s">
        <v>609</v>
      </c>
      <c r="H742" s="55" t="s">
        <v>48</v>
      </c>
      <c r="I742" s="55" t="s">
        <v>604</v>
      </c>
      <c r="J742" s="53">
        <v>13684</v>
      </c>
      <c r="K742" s="53" t="s">
        <v>37</v>
      </c>
      <c r="L742" s="53" t="s">
        <v>37</v>
      </c>
      <c r="M742" s="53" t="s">
        <v>37</v>
      </c>
      <c r="N742" s="53" t="s">
        <v>37</v>
      </c>
      <c r="O742" s="53" t="s">
        <v>37</v>
      </c>
      <c r="P742" s="53" t="s">
        <v>37</v>
      </c>
      <c r="Q742" s="53" t="s">
        <v>37</v>
      </c>
      <c r="R742" s="53" t="s">
        <v>37</v>
      </c>
      <c r="S742" s="53" t="s">
        <v>37</v>
      </c>
      <c r="T742" s="53" t="s">
        <v>605</v>
      </c>
      <c r="U742" s="53" t="s">
        <v>35</v>
      </c>
      <c r="V742" s="56" t="s">
        <v>606</v>
      </c>
    </row>
    <row r="743" spans="1:22" ht="33.6" x14ac:dyDescent="0.3">
      <c r="A743" s="53">
        <v>13685</v>
      </c>
      <c r="B743" s="53">
        <v>848</v>
      </c>
      <c r="C743" s="53">
        <v>53200128</v>
      </c>
      <c r="D743" s="53" t="s">
        <v>1880</v>
      </c>
      <c r="E743" s="54" t="s">
        <v>1881</v>
      </c>
      <c r="F743" s="55">
        <v>23</v>
      </c>
      <c r="G743" s="55" t="s">
        <v>609</v>
      </c>
      <c r="H743" s="55" t="s">
        <v>48</v>
      </c>
      <c r="I743" s="55" t="s">
        <v>604</v>
      </c>
      <c r="J743" s="53">
        <v>13685</v>
      </c>
      <c r="K743" s="53" t="s">
        <v>37</v>
      </c>
      <c r="L743" s="53" t="s">
        <v>37</v>
      </c>
      <c r="M743" s="53" t="s">
        <v>37</v>
      </c>
      <c r="N743" s="53" t="s">
        <v>37</v>
      </c>
      <c r="O743" s="53" t="s">
        <v>37</v>
      </c>
      <c r="P743" s="53" t="s">
        <v>37</v>
      </c>
      <c r="Q743" s="53" t="s">
        <v>37</v>
      </c>
      <c r="R743" s="53" t="s">
        <v>37</v>
      </c>
      <c r="S743" s="53" t="s">
        <v>37</v>
      </c>
      <c r="T743" s="53" t="s">
        <v>605</v>
      </c>
      <c r="U743" s="53" t="s">
        <v>35</v>
      </c>
      <c r="V743" s="56" t="s">
        <v>606</v>
      </c>
    </row>
    <row r="744" spans="1:22" ht="33.6" x14ac:dyDescent="0.3">
      <c r="A744" s="53">
        <v>13686</v>
      </c>
      <c r="B744" s="53">
        <v>849</v>
      </c>
      <c r="C744" s="53">
        <v>53200128</v>
      </c>
      <c r="D744" s="53" t="s">
        <v>1882</v>
      </c>
      <c r="E744" s="54" t="s">
        <v>1883</v>
      </c>
      <c r="F744" s="55">
        <v>21</v>
      </c>
      <c r="G744" s="55" t="s">
        <v>609</v>
      </c>
      <c r="H744" s="55" t="s">
        <v>48</v>
      </c>
      <c r="I744" s="55" t="s">
        <v>604</v>
      </c>
      <c r="J744" s="53">
        <v>13686</v>
      </c>
      <c r="K744" s="53" t="s">
        <v>37</v>
      </c>
      <c r="L744" s="53" t="s">
        <v>37</v>
      </c>
      <c r="M744" s="53" t="s">
        <v>37</v>
      </c>
      <c r="N744" s="53" t="s">
        <v>37</v>
      </c>
      <c r="O744" s="53" t="s">
        <v>37</v>
      </c>
      <c r="P744" s="53" t="s">
        <v>37</v>
      </c>
      <c r="Q744" s="53" t="s">
        <v>37</v>
      </c>
      <c r="R744" s="53" t="s">
        <v>37</v>
      </c>
      <c r="S744" s="53" t="s">
        <v>37</v>
      </c>
      <c r="T744" s="53" t="s">
        <v>605</v>
      </c>
      <c r="U744" s="53" t="s">
        <v>35</v>
      </c>
      <c r="V744" s="56" t="s">
        <v>606</v>
      </c>
    </row>
    <row r="745" spans="1:22" ht="33.6" x14ac:dyDescent="0.3">
      <c r="A745" s="53">
        <v>13687</v>
      </c>
      <c r="B745" s="53">
        <v>850</v>
      </c>
      <c r="C745" s="53">
        <v>53200128</v>
      </c>
      <c r="D745" s="53" t="s">
        <v>1884</v>
      </c>
      <c r="E745" s="54" t="s">
        <v>1885</v>
      </c>
      <c r="F745" s="55">
        <v>4</v>
      </c>
      <c r="G745" s="55" t="s">
        <v>609</v>
      </c>
      <c r="H745" s="55" t="s">
        <v>48</v>
      </c>
      <c r="I745" s="55" t="s">
        <v>604</v>
      </c>
      <c r="J745" s="53">
        <v>13687</v>
      </c>
      <c r="K745" s="53" t="s">
        <v>37</v>
      </c>
      <c r="L745" s="53" t="s">
        <v>37</v>
      </c>
      <c r="M745" s="53" t="s">
        <v>37</v>
      </c>
      <c r="N745" s="53" t="s">
        <v>37</v>
      </c>
      <c r="O745" s="53" t="s">
        <v>37</v>
      </c>
      <c r="P745" s="53" t="s">
        <v>37</v>
      </c>
      <c r="Q745" s="53" t="s">
        <v>37</v>
      </c>
      <c r="R745" s="53" t="s">
        <v>37</v>
      </c>
      <c r="S745" s="53" t="s">
        <v>37</v>
      </c>
      <c r="T745" s="53" t="s">
        <v>605</v>
      </c>
      <c r="U745" s="53" t="s">
        <v>35</v>
      </c>
      <c r="V745" s="56" t="s">
        <v>606</v>
      </c>
    </row>
    <row r="746" spans="1:22" ht="50.4" x14ac:dyDescent="0.3">
      <c r="A746" s="53">
        <v>13688</v>
      </c>
      <c r="B746" s="53">
        <v>851</v>
      </c>
      <c r="C746" s="53">
        <v>53200128</v>
      </c>
      <c r="D746" s="53" t="s">
        <v>1886</v>
      </c>
      <c r="E746" s="54" t="s">
        <v>1887</v>
      </c>
      <c r="F746" s="55">
        <v>40</v>
      </c>
      <c r="G746" s="55" t="s">
        <v>609</v>
      </c>
      <c r="H746" s="55" t="s">
        <v>48</v>
      </c>
      <c r="I746" s="55" t="s">
        <v>604</v>
      </c>
      <c r="J746" s="53">
        <v>13688</v>
      </c>
      <c r="K746" s="53" t="s">
        <v>37</v>
      </c>
      <c r="L746" s="53" t="s">
        <v>37</v>
      </c>
      <c r="M746" s="53" t="s">
        <v>37</v>
      </c>
      <c r="N746" s="53" t="s">
        <v>37</v>
      </c>
      <c r="O746" s="53" t="s">
        <v>37</v>
      </c>
      <c r="P746" s="53" t="s">
        <v>37</v>
      </c>
      <c r="Q746" s="53" t="s">
        <v>37</v>
      </c>
      <c r="R746" s="53" t="s">
        <v>37</v>
      </c>
      <c r="S746" s="53" t="s">
        <v>37</v>
      </c>
      <c r="T746" s="53" t="s">
        <v>605</v>
      </c>
      <c r="U746" s="53" t="s">
        <v>35</v>
      </c>
      <c r="V746" s="56" t="s">
        <v>606</v>
      </c>
    </row>
    <row r="747" spans="1:22" ht="33.6" x14ac:dyDescent="0.3">
      <c r="A747" s="53">
        <v>13689</v>
      </c>
      <c r="B747" s="53">
        <v>852</v>
      </c>
      <c r="C747" s="53">
        <v>53200128</v>
      </c>
      <c r="D747" s="53" t="s">
        <v>1888</v>
      </c>
      <c r="E747" s="54" t="s">
        <v>1889</v>
      </c>
      <c r="F747" s="55">
        <v>6</v>
      </c>
      <c r="G747" s="55" t="s">
        <v>609</v>
      </c>
      <c r="H747" s="55" t="s">
        <v>48</v>
      </c>
      <c r="I747" s="55" t="s">
        <v>604</v>
      </c>
      <c r="J747" s="53">
        <v>13689</v>
      </c>
      <c r="K747" s="53" t="s">
        <v>37</v>
      </c>
      <c r="L747" s="53" t="s">
        <v>37</v>
      </c>
      <c r="M747" s="53" t="s">
        <v>37</v>
      </c>
      <c r="N747" s="53" t="s">
        <v>37</v>
      </c>
      <c r="O747" s="53" t="s">
        <v>37</v>
      </c>
      <c r="P747" s="53" t="s">
        <v>37</v>
      </c>
      <c r="Q747" s="53" t="s">
        <v>37</v>
      </c>
      <c r="R747" s="53" t="s">
        <v>37</v>
      </c>
      <c r="S747" s="53" t="s">
        <v>37</v>
      </c>
      <c r="T747" s="53" t="s">
        <v>605</v>
      </c>
      <c r="U747" s="53" t="s">
        <v>35</v>
      </c>
      <c r="V747" s="56" t="s">
        <v>606</v>
      </c>
    </row>
    <row r="748" spans="1:22" x14ac:dyDescent="0.3">
      <c r="A748" s="53">
        <v>13690</v>
      </c>
      <c r="B748" s="53">
        <v>853</v>
      </c>
      <c r="C748" s="53">
        <v>53200128</v>
      </c>
      <c r="D748" s="53" t="s">
        <v>1890</v>
      </c>
      <c r="E748" s="54" t="s">
        <v>1891</v>
      </c>
      <c r="F748" s="55">
        <v>12</v>
      </c>
      <c r="G748" s="55" t="s">
        <v>609</v>
      </c>
      <c r="H748" s="55" t="s">
        <v>48</v>
      </c>
      <c r="I748" s="55" t="s">
        <v>604</v>
      </c>
      <c r="J748" s="53">
        <v>13690</v>
      </c>
      <c r="K748" s="53" t="s">
        <v>37</v>
      </c>
      <c r="L748" s="53" t="s">
        <v>37</v>
      </c>
      <c r="M748" s="53" t="s">
        <v>37</v>
      </c>
      <c r="N748" s="53" t="s">
        <v>37</v>
      </c>
      <c r="O748" s="53" t="s">
        <v>37</v>
      </c>
      <c r="P748" s="53" t="s">
        <v>37</v>
      </c>
      <c r="Q748" s="53" t="s">
        <v>37</v>
      </c>
      <c r="R748" s="53" t="s">
        <v>37</v>
      </c>
      <c r="S748" s="53" t="s">
        <v>37</v>
      </c>
      <c r="T748" s="53" t="s">
        <v>605</v>
      </c>
      <c r="U748" s="53" t="s">
        <v>35</v>
      </c>
      <c r="V748" s="56" t="s">
        <v>606</v>
      </c>
    </row>
    <row r="749" spans="1:22" ht="33.6" x14ac:dyDescent="0.3">
      <c r="A749" s="53">
        <v>13691</v>
      </c>
      <c r="B749" s="53">
        <v>854</v>
      </c>
      <c r="C749" s="53">
        <v>53200128</v>
      </c>
      <c r="D749" s="53" t="s">
        <v>1892</v>
      </c>
      <c r="E749" s="54" t="s">
        <v>1893</v>
      </c>
      <c r="F749" s="55">
        <v>3</v>
      </c>
      <c r="G749" s="55" t="s">
        <v>609</v>
      </c>
      <c r="H749" s="55" t="s">
        <v>48</v>
      </c>
      <c r="I749" s="55" t="s">
        <v>604</v>
      </c>
      <c r="J749" s="53">
        <v>13691</v>
      </c>
      <c r="K749" s="53" t="s">
        <v>37</v>
      </c>
      <c r="L749" s="53" t="s">
        <v>37</v>
      </c>
      <c r="M749" s="53" t="s">
        <v>37</v>
      </c>
      <c r="N749" s="53" t="s">
        <v>37</v>
      </c>
      <c r="O749" s="53" t="s">
        <v>37</v>
      </c>
      <c r="P749" s="53" t="s">
        <v>37</v>
      </c>
      <c r="Q749" s="53" t="s">
        <v>37</v>
      </c>
      <c r="R749" s="53" t="s">
        <v>37</v>
      </c>
      <c r="S749" s="53" t="s">
        <v>37</v>
      </c>
      <c r="T749" s="53" t="s">
        <v>605</v>
      </c>
      <c r="U749" s="53" t="s">
        <v>35</v>
      </c>
      <c r="V749" s="56" t="s">
        <v>606</v>
      </c>
    </row>
    <row r="750" spans="1:22" x14ac:dyDescent="0.3">
      <c r="A750" s="53">
        <v>13700</v>
      </c>
      <c r="B750" s="53">
        <v>855</v>
      </c>
      <c r="C750" s="53">
        <v>53200128</v>
      </c>
      <c r="D750" s="53" t="s">
        <v>1894</v>
      </c>
      <c r="E750" s="54" t="s">
        <v>1895</v>
      </c>
      <c r="F750" s="55">
        <v>26</v>
      </c>
      <c r="G750" s="55" t="s">
        <v>609</v>
      </c>
      <c r="H750" s="55" t="s">
        <v>48</v>
      </c>
      <c r="I750" s="55" t="s">
        <v>604</v>
      </c>
      <c r="J750" s="53">
        <v>13700</v>
      </c>
      <c r="K750" s="53" t="s">
        <v>37</v>
      </c>
      <c r="L750" s="53" t="s">
        <v>37</v>
      </c>
      <c r="M750" s="53" t="s">
        <v>37</v>
      </c>
      <c r="N750" s="53" t="s">
        <v>37</v>
      </c>
      <c r="O750" s="53" t="s">
        <v>37</v>
      </c>
      <c r="P750" s="53" t="s">
        <v>37</v>
      </c>
      <c r="Q750" s="53" t="s">
        <v>37</v>
      </c>
      <c r="R750" s="53" t="s">
        <v>37</v>
      </c>
      <c r="S750" s="53" t="s">
        <v>37</v>
      </c>
      <c r="T750" s="53" t="s">
        <v>605</v>
      </c>
      <c r="U750" s="53" t="s">
        <v>35</v>
      </c>
      <c r="V750" s="56" t="s">
        <v>606</v>
      </c>
    </row>
    <row r="751" spans="1:22" x14ac:dyDescent="0.3">
      <c r="A751" s="53">
        <v>13739</v>
      </c>
      <c r="B751" s="53">
        <v>1358</v>
      </c>
      <c r="C751" s="53">
        <v>53200438</v>
      </c>
      <c r="D751" s="53" t="s">
        <v>1896</v>
      </c>
      <c r="E751" s="54" t="s">
        <v>1897</v>
      </c>
      <c r="F751" s="55">
        <v>4</v>
      </c>
      <c r="G751" s="55" t="s">
        <v>609</v>
      </c>
      <c r="H751" s="55" t="s">
        <v>48</v>
      </c>
      <c r="I751" s="55" t="s">
        <v>604</v>
      </c>
      <c r="J751" s="53">
        <v>13739</v>
      </c>
      <c r="K751" s="53" t="s">
        <v>37</v>
      </c>
      <c r="L751" s="53" t="s">
        <v>37</v>
      </c>
      <c r="M751" s="53" t="s">
        <v>37</v>
      </c>
      <c r="N751" s="53" t="s">
        <v>37</v>
      </c>
      <c r="O751" s="53" t="s">
        <v>37</v>
      </c>
      <c r="P751" s="53" t="s">
        <v>37</v>
      </c>
      <c r="Q751" s="53" t="s">
        <v>37</v>
      </c>
      <c r="R751" s="53" t="s">
        <v>37</v>
      </c>
      <c r="S751" s="53" t="s">
        <v>37</v>
      </c>
      <c r="T751" s="53" t="s">
        <v>605</v>
      </c>
      <c r="U751" s="53" t="s">
        <v>35</v>
      </c>
      <c r="V751" s="56" t="s">
        <v>606</v>
      </c>
    </row>
    <row r="752" spans="1:22" x14ac:dyDescent="0.3">
      <c r="A752" s="53">
        <v>13743</v>
      </c>
      <c r="B752" s="53">
        <v>857</v>
      </c>
      <c r="C752" s="53">
        <v>53200137</v>
      </c>
      <c r="D752" s="53" t="s">
        <v>1898</v>
      </c>
      <c r="E752" s="54" t="s">
        <v>1899</v>
      </c>
      <c r="F752" s="55">
        <v>14</v>
      </c>
      <c r="G752" s="55" t="s">
        <v>609</v>
      </c>
      <c r="H752" s="55" t="s">
        <v>48</v>
      </c>
      <c r="I752" s="55" t="s">
        <v>604</v>
      </c>
      <c r="J752" s="53">
        <v>13743</v>
      </c>
      <c r="K752" s="53" t="s">
        <v>37</v>
      </c>
      <c r="L752" s="53" t="s">
        <v>37</v>
      </c>
      <c r="M752" s="53" t="s">
        <v>37</v>
      </c>
      <c r="N752" s="53" t="s">
        <v>37</v>
      </c>
      <c r="O752" s="53" t="s">
        <v>37</v>
      </c>
      <c r="P752" s="53" t="s">
        <v>37</v>
      </c>
      <c r="Q752" s="53" t="s">
        <v>37</v>
      </c>
      <c r="R752" s="53" t="s">
        <v>37</v>
      </c>
      <c r="S752" s="53" t="s">
        <v>37</v>
      </c>
      <c r="T752" s="53" t="s">
        <v>605</v>
      </c>
      <c r="U752" s="53" t="s">
        <v>35</v>
      </c>
      <c r="V752" s="56" t="s">
        <v>606</v>
      </c>
    </row>
    <row r="753" spans="1:22" ht="33.6" x14ac:dyDescent="0.3">
      <c r="A753" s="53">
        <v>13746</v>
      </c>
      <c r="B753" s="53">
        <v>858</v>
      </c>
      <c r="C753" s="53">
        <v>53200137</v>
      </c>
      <c r="D753" s="53" t="s">
        <v>1900</v>
      </c>
      <c r="E753" s="54" t="s">
        <v>1901</v>
      </c>
      <c r="F753" s="55">
        <v>14</v>
      </c>
      <c r="G753" s="55" t="s">
        <v>609</v>
      </c>
      <c r="H753" s="55" t="s">
        <v>48</v>
      </c>
      <c r="I753" s="55" t="s">
        <v>604</v>
      </c>
      <c r="J753" s="53">
        <v>13746</v>
      </c>
      <c r="K753" s="53" t="s">
        <v>37</v>
      </c>
      <c r="L753" s="53" t="s">
        <v>37</v>
      </c>
      <c r="M753" s="53" t="s">
        <v>37</v>
      </c>
      <c r="N753" s="53" t="s">
        <v>37</v>
      </c>
      <c r="O753" s="53" t="s">
        <v>37</v>
      </c>
      <c r="P753" s="53" t="s">
        <v>37</v>
      </c>
      <c r="Q753" s="53" t="s">
        <v>37</v>
      </c>
      <c r="R753" s="53" t="s">
        <v>37</v>
      </c>
      <c r="S753" s="53" t="s">
        <v>37</v>
      </c>
      <c r="T753" s="53" t="s">
        <v>605</v>
      </c>
      <c r="U753" s="53" t="s">
        <v>35</v>
      </c>
      <c r="V753" s="56" t="s">
        <v>606</v>
      </c>
    </row>
    <row r="754" spans="1:22" ht="33.6" x14ac:dyDescent="0.3">
      <c r="A754" s="53">
        <v>13747</v>
      </c>
      <c r="B754" s="53">
        <v>859</v>
      </c>
      <c r="C754" s="53">
        <v>53200137</v>
      </c>
      <c r="D754" s="53" t="s">
        <v>1902</v>
      </c>
      <c r="E754" s="54" t="s">
        <v>1903</v>
      </c>
      <c r="F754" s="55">
        <v>2</v>
      </c>
      <c r="G754" s="55" t="s">
        <v>609</v>
      </c>
      <c r="H754" s="55" t="s">
        <v>48</v>
      </c>
      <c r="I754" s="55" t="s">
        <v>604</v>
      </c>
      <c r="J754" s="53">
        <v>13747</v>
      </c>
      <c r="K754" s="53" t="s">
        <v>37</v>
      </c>
      <c r="L754" s="53" t="s">
        <v>37</v>
      </c>
      <c r="M754" s="53" t="s">
        <v>37</v>
      </c>
      <c r="N754" s="53" t="s">
        <v>37</v>
      </c>
      <c r="O754" s="53" t="s">
        <v>37</v>
      </c>
      <c r="P754" s="53" t="s">
        <v>37</v>
      </c>
      <c r="Q754" s="53" t="s">
        <v>37</v>
      </c>
      <c r="R754" s="53" t="s">
        <v>37</v>
      </c>
      <c r="S754" s="53" t="s">
        <v>37</v>
      </c>
      <c r="T754" s="53" t="s">
        <v>605</v>
      </c>
      <c r="U754" s="53" t="s">
        <v>35</v>
      </c>
      <c r="V754" s="56" t="s">
        <v>606</v>
      </c>
    </row>
    <row r="755" spans="1:22" ht="33.6" x14ac:dyDescent="0.3">
      <c r="A755" s="53">
        <v>13748</v>
      </c>
      <c r="B755" s="53">
        <v>860</v>
      </c>
      <c r="C755" s="53">
        <v>53200137</v>
      </c>
      <c r="D755" s="53" t="s">
        <v>1904</v>
      </c>
      <c r="E755" s="54" t="s">
        <v>1905</v>
      </c>
      <c r="F755" s="55">
        <v>14</v>
      </c>
      <c r="G755" s="55" t="s">
        <v>609</v>
      </c>
      <c r="H755" s="55" t="s">
        <v>48</v>
      </c>
      <c r="I755" s="55" t="s">
        <v>604</v>
      </c>
      <c r="J755" s="53">
        <v>13748</v>
      </c>
      <c r="K755" s="53" t="s">
        <v>37</v>
      </c>
      <c r="L755" s="53" t="s">
        <v>37</v>
      </c>
      <c r="M755" s="53" t="s">
        <v>37</v>
      </c>
      <c r="N755" s="53" t="s">
        <v>37</v>
      </c>
      <c r="O755" s="53" t="s">
        <v>37</v>
      </c>
      <c r="P755" s="53" t="s">
        <v>37</v>
      </c>
      <c r="Q755" s="53" t="s">
        <v>37</v>
      </c>
      <c r="R755" s="53" t="s">
        <v>37</v>
      </c>
      <c r="S755" s="53" t="s">
        <v>37</v>
      </c>
      <c r="T755" s="53" t="s">
        <v>605</v>
      </c>
      <c r="U755" s="53" t="s">
        <v>35</v>
      </c>
      <c r="V755" s="56" t="s">
        <v>606</v>
      </c>
    </row>
    <row r="756" spans="1:22" ht="33.6" x14ac:dyDescent="0.3">
      <c r="A756" s="53">
        <v>13749</v>
      </c>
      <c r="B756" s="53">
        <v>861</v>
      </c>
      <c r="C756" s="53">
        <v>53200137</v>
      </c>
      <c r="D756" s="53" t="s">
        <v>1906</v>
      </c>
      <c r="E756" s="54" t="s">
        <v>1907</v>
      </c>
      <c r="F756" s="55">
        <v>15</v>
      </c>
      <c r="G756" s="55" t="s">
        <v>609</v>
      </c>
      <c r="H756" s="55" t="s">
        <v>48</v>
      </c>
      <c r="I756" s="55" t="s">
        <v>604</v>
      </c>
      <c r="J756" s="53">
        <v>13749</v>
      </c>
      <c r="K756" s="53" t="s">
        <v>37</v>
      </c>
      <c r="L756" s="53" t="s">
        <v>37</v>
      </c>
      <c r="M756" s="53" t="s">
        <v>37</v>
      </c>
      <c r="N756" s="53" t="s">
        <v>37</v>
      </c>
      <c r="O756" s="53" t="s">
        <v>37</v>
      </c>
      <c r="P756" s="53" t="s">
        <v>37</v>
      </c>
      <c r="Q756" s="53" t="s">
        <v>37</v>
      </c>
      <c r="R756" s="53" t="s">
        <v>37</v>
      </c>
      <c r="S756" s="53" t="s">
        <v>37</v>
      </c>
      <c r="T756" s="53" t="s">
        <v>605</v>
      </c>
      <c r="U756" s="53" t="s">
        <v>35</v>
      </c>
      <c r="V756" s="56" t="s">
        <v>606</v>
      </c>
    </row>
    <row r="757" spans="1:22" ht="33.6" x14ac:dyDescent="0.3">
      <c r="A757" s="53">
        <v>13752</v>
      </c>
      <c r="B757" s="53">
        <v>862</v>
      </c>
      <c r="C757" s="53">
        <v>53200137</v>
      </c>
      <c r="D757" s="53" t="s">
        <v>1908</v>
      </c>
      <c r="E757" s="54" t="s">
        <v>1909</v>
      </c>
      <c r="F757" s="55">
        <v>2</v>
      </c>
      <c r="G757" s="55" t="s">
        <v>609</v>
      </c>
      <c r="H757" s="55" t="s">
        <v>48</v>
      </c>
      <c r="I757" s="55" t="s">
        <v>604</v>
      </c>
      <c r="J757" s="53">
        <v>13752</v>
      </c>
      <c r="K757" s="53" t="s">
        <v>37</v>
      </c>
      <c r="L757" s="53" t="s">
        <v>37</v>
      </c>
      <c r="M757" s="53" t="s">
        <v>37</v>
      </c>
      <c r="N757" s="53" t="s">
        <v>37</v>
      </c>
      <c r="O757" s="53" t="s">
        <v>37</v>
      </c>
      <c r="P757" s="53" t="s">
        <v>37</v>
      </c>
      <c r="Q757" s="53" t="s">
        <v>37</v>
      </c>
      <c r="R757" s="53" t="s">
        <v>37</v>
      </c>
      <c r="S757" s="53" t="s">
        <v>37</v>
      </c>
      <c r="T757" s="53" t="s">
        <v>605</v>
      </c>
      <c r="U757" s="53" t="s">
        <v>35</v>
      </c>
      <c r="V757" s="56" t="s">
        <v>606</v>
      </c>
    </row>
    <row r="758" spans="1:22" ht="33.6" x14ac:dyDescent="0.3">
      <c r="A758" s="53">
        <v>13753</v>
      </c>
      <c r="B758" s="53">
        <v>863</v>
      </c>
      <c r="C758" s="53">
        <v>53200137</v>
      </c>
      <c r="D758" s="53" t="s">
        <v>1910</v>
      </c>
      <c r="E758" s="54" t="s">
        <v>1911</v>
      </c>
      <c r="F758" s="55">
        <v>2</v>
      </c>
      <c r="G758" s="55" t="s">
        <v>609</v>
      </c>
      <c r="H758" s="55" t="s">
        <v>48</v>
      </c>
      <c r="I758" s="55" t="s">
        <v>604</v>
      </c>
      <c r="J758" s="53">
        <v>13753</v>
      </c>
      <c r="K758" s="53" t="s">
        <v>37</v>
      </c>
      <c r="L758" s="53" t="s">
        <v>37</v>
      </c>
      <c r="M758" s="53" t="s">
        <v>37</v>
      </c>
      <c r="N758" s="53" t="s">
        <v>37</v>
      </c>
      <c r="O758" s="53" t="s">
        <v>37</v>
      </c>
      <c r="P758" s="53" t="s">
        <v>37</v>
      </c>
      <c r="Q758" s="53" t="s">
        <v>37</v>
      </c>
      <c r="R758" s="53" t="s">
        <v>37</v>
      </c>
      <c r="S758" s="53" t="s">
        <v>37</v>
      </c>
      <c r="T758" s="53" t="s">
        <v>605</v>
      </c>
      <c r="U758" s="53" t="s">
        <v>35</v>
      </c>
      <c r="V758" s="56" t="s">
        <v>606</v>
      </c>
    </row>
    <row r="759" spans="1:22" ht="33.6" x14ac:dyDescent="0.3">
      <c r="A759" s="53">
        <v>13754</v>
      </c>
      <c r="B759" s="53">
        <v>950</v>
      </c>
      <c r="C759" s="53">
        <v>53200231</v>
      </c>
      <c r="D759" s="53" t="s">
        <v>1912</v>
      </c>
      <c r="E759" s="54" t="s">
        <v>1913</v>
      </c>
      <c r="F759" s="55">
        <v>16</v>
      </c>
      <c r="G759" s="55" t="s">
        <v>609</v>
      </c>
      <c r="H759" s="55" t="s">
        <v>48</v>
      </c>
      <c r="I759" s="55" t="s">
        <v>604</v>
      </c>
      <c r="J759" s="53">
        <v>13754</v>
      </c>
      <c r="K759" s="53" t="s">
        <v>37</v>
      </c>
      <c r="L759" s="53" t="s">
        <v>37</v>
      </c>
      <c r="M759" s="53" t="s">
        <v>37</v>
      </c>
      <c r="N759" s="53" t="s">
        <v>37</v>
      </c>
      <c r="O759" s="53" t="s">
        <v>37</v>
      </c>
      <c r="P759" s="53" t="s">
        <v>37</v>
      </c>
      <c r="Q759" s="53" t="s">
        <v>37</v>
      </c>
      <c r="R759" s="53" t="s">
        <v>37</v>
      </c>
      <c r="S759" s="53" t="s">
        <v>37</v>
      </c>
      <c r="T759" s="53" t="s">
        <v>605</v>
      </c>
      <c r="U759" s="53" t="s">
        <v>35</v>
      </c>
      <c r="V759" s="56" t="s">
        <v>606</v>
      </c>
    </row>
    <row r="760" spans="1:22" ht="33.6" x14ac:dyDescent="0.3">
      <c r="A760" s="53">
        <v>13780</v>
      </c>
      <c r="B760" s="53">
        <v>864</v>
      </c>
      <c r="C760" s="53">
        <v>53200139</v>
      </c>
      <c r="D760" s="53" t="s">
        <v>1914</v>
      </c>
      <c r="E760" s="54" t="s">
        <v>1915</v>
      </c>
      <c r="F760" s="55">
        <v>9</v>
      </c>
      <c r="G760" s="55" t="s">
        <v>609</v>
      </c>
      <c r="H760" s="55" t="s">
        <v>48</v>
      </c>
      <c r="I760" s="55" t="s">
        <v>604</v>
      </c>
      <c r="J760" s="53">
        <v>13780</v>
      </c>
      <c r="K760" s="53" t="s">
        <v>37</v>
      </c>
      <c r="L760" s="53" t="s">
        <v>37</v>
      </c>
      <c r="M760" s="53" t="s">
        <v>37</v>
      </c>
      <c r="N760" s="53" t="s">
        <v>37</v>
      </c>
      <c r="O760" s="53" t="s">
        <v>37</v>
      </c>
      <c r="P760" s="53" t="s">
        <v>37</v>
      </c>
      <c r="Q760" s="53" t="s">
        <v>37</v>
      </c>
      <c r="R760" s="53" t="s">
        <v>37</v>
      </c>
      <c r="S760" s="53" t="s">
        <v>37</v>
      </c>
      <c r="T760" s="53" t="s">
        <v>605</v>
      </c>
      <c r="U760" s="53" t="s">
        <v>35</v>
      </c>
      <c r="V760" s="56" t="s">
        <v>606</v>
      </c>
    </row>
    <row r="761" spans="1:22" x14ac:dyDescent="0.3">
      <c r="A761" s="53">
        <v>13781</v>
      </c>
      <c r="B761" s="53">
        <v>865</v>
      </c>
      <c r="C761" s="53">
        <v>53200139</v>
      </c>
      <c r="D761" s="53" t="s">
        <v>1916</v>
      </c>
      <c r="E761" s="54" t="s">
        <v>1917</v>
      </c>
      <c r="F761" s="55">
        <v>18</v>
      </c>
      <c r="G761" s="55" t="s">
        <v>609</v>
      </c>
      <c r="H761" s="55" t="s">
        <v>48</v>
      </c>
      <c r="I761" s="55" t="s">
        <v>604</v>
      </c>
      <c r="J761" s="53">
        <v>13781</v>
      </c>
      <c r="K761" s="53" t="s">
        <v>37</v>
      </c>
      <c r="L761" s="53" t="s">
        <v>37</v>
      </c>
      <c r="M761" s="53" t="s">
        <v>37</v>
      </c>
      <c r="N761" s="53" t="s">
        <v>37</v>
      </c>
      <c r="O761" s="53" t="s">
        <v>37</v>
      </c>
      <c r="P761" s="53" t="s">
        <v>37</v>
      </c>
      <c r="Q761" s="53" t="s">
        <v>37</v>
      </c>
      <c r="R761" s="53" t="s">
        <v>37</v>
      </c>
      <c r="S761" s="53" t="s">
        <v>37</v>
      </c>
      <c r="T761" s="53" t="s">
        <v>605</v>
      </c>
      <c r="U761" s="53" t="s">
        <v>35</v>
      </c>
      <c r="V761" s="56" t="s">
        <v>606</v>
      </c>
    </row>
    <row r="762" spans="1:22" x14ac:dyDescent="0.3">
      <c r="A762" s="53">
        <v>13782</v>
      </c>
      <c r="B762" s="53">
        <v>866</v>
      </c>
      <c r="C762" s="53">
        <v>53200139</v>
      </c>
      <c r="D762" s="53" t="s">
        <v>1918</v>
      </c>
      <c r="E762" s="54" t="s">
        <v>1919</v>
      </c>
      <c r="F762" s="55">
        <v>3</v>
      </c>
      <c r="G762" s="55" t="s">
        <v>609</v>
      </c>
      <c r="H762" s="55" t="s">
        <v>48</v>
      </c>
      <c r="I762" s="55" t="s">
        <v>604</v>
      </c>
      <c r="J762" s="53">
        <v>13782</v>
      </c>
      <c r="K762" s="53" t="s">
        <v>37</v>
      </c>
      <c r="L762" s="53" t="s">
        <v>37</v>
      </c>
      <c r="M762" s="53" t="s">
        <v>37</v>
      </c>
      <c r="N762" s="53" t="s">
        <v>37</v>
      </c>
      <c r="O762" s="53" t="s">
        <v>37</v>
      </c>
      <c r="P762" s="53" t="s">
        <v>37</v>
      </c>
      <c r="Q762" s="53" t="s">
        <v>37</v>
      </c>
      <c r="R762" s="53" t="s">
        <v>37</v>
      </c>
      <c r="S762" s="53" t="s">
        <v>37</v>
      </c>
      <c r="T762" s="53" t="s">
        <v>605</v>
      </c>
      <c r="U762" s="53" t="s">
        <v>35</v>
      </c>
      <c r="V762" s="56" t="s">
        <v>606</v>
      </c>
    </row>
    <row r="763" spans="1:22" x14ac:dyDescent="0.3">
      <c r="A763" s="53">
        <v>13785</v>
      </c>
      <c r="B763" s="53">
        <v>867</v>
      </c>
      <c r="C763" s="53">
        <v>53200139</v>
      </c>
      <c r="D763" s="53" t="s">
        <v>1920</v>
      </c>
      <c r="E763" s="54" t="s">
        <v>1921</v>
      </c>
      <c r="F763" s="55">
        <v>3</v>
      </c>
      <c r="G763" s="55" t="s">
        <v>609</v>
      </c>
      <c r="H763" s="55" t="s">
        <v>48</v>
      </c>
      <c r="I763" s="55" t="s">
        <v>604</v>
      </c>
      <c r="J763" s="53">
        <v>13785</v>
      </c>
      <c r="K763" s="53" t="s">
        <v>37</v>
      </c>
      <c r="L763" s="53" t="s">
        <v>37</v>
      </c>
      <c r="M763" s="53" t="s">
        <v>37</v>
      </c>
      <c r="N763" s="53" t="s">
        <v>37</v>
      </c>
      <c r="O763" s="53" t="s">
        <v>37</v>
      </c>
      <c r="P763" s="53" t="s">
        <v>37</v>
      </c>
      <c r="Q763" s="53" t="s">
        <v>37</v>
      </c>
      <c r="R763" s="53" t="s">
        <v>37</v>
      </c>
      <c r="S763" s="53" t="s">
        <v>37</v>
      </c>
      <c r="T763" s="53" t="s">
        <v>605</v>
      </c>
      <c r="U763" s="53" t="s">
        <v>35</v>
      </c>
      <c r="V763" s="56" t="s">
        <v>606</v>
      </c>
    </row>
    <row r="764" spans="1:22" x14ac:dyDescent="0.3">
      <c r="A764" s="53">
        <v>13792</v>
      </c>
      <c r="B764" s="53">
        <v>868</v>
      </c>
      <c r="C764" s="53">
        <v>53200139</v>
      </c>
      <c r="D764" s="53" t="s">
        <v>1922</v>
      </c>
      <c r="E764" s="54" t="s">
        <v>1923</v>
      </c>
      <c r="F764" s="55">
        <v>9</v>
      </c>
      <c r="G764" s="55" t="s">
        <v>609</v>
      </c>
      <c r="H764" s="55" t="s">
        <v>48</v>
      </c>
      <c r="I764" s="55" t="s">
        <v>604</v>
      </c>
      <c r="J764" s="53">
        <v>13792</v>
      </c>
      <c r="K764" s="53" t="s">
        <v>37</v>
      </c>
      <c r="L764" s="53" t="s">
        <v>37</v>
      </c>
      <c r="M764" s="53" t="s">
        <v>37</v>
      </c>
      <c r="N764" s="53" t="s">
        <v>37</v>
      </c>
      <c r="O764" s="53" t="s">
        <v>37</v>
      </c>
      <c r="P764" s="53" t="s">
        <v>37</v>
      </c>
      <c r="Q764" s="53" t="s">
        <v>37</v>
      </c>
      <c r="R764" s="53" t="s">
        <v>37</v>
      </c>
      <c r="S764" s="53" t="s">
        <v>37</v>
      </c>
      <c r="T764" s="53" t="s">
        <v>605</v>
      </c>
      <c r="U764" s="53" t="s">
        <v>35</v>
      </c>
      <c r="V764" s="56" t="s">
        <v>606</v>
      </c>
    </row>
    <row r="765" spans="1:22" ht="33.6" x14ac:dyDescent="0.3">
      <c r="A765" s="53">
        <v>13800</v>
      </c>
      <c r="B765" s="53">
        <v>869</v>
      </c>
      <c r="C765" s="53">
        <v>53200139</v>
      </c>
      <c r="D765" s="53" t="s">
        <v>1924</v>
      </c>
      <c r="E765" s="54" t="s">
        <v>1925</v>
      </c>
      <c r="F765" s="55">
        <v>9</v>
      </c>
      <c r="G765" s="55" t="s">
        <v>609</v>
      </c>
      <c r="H765" s="55" t="s">
        <v>48</v>
      </c>
      <c r="I765" s="55" t="s">
        <v>604</v>
      </c>
      <c r="J765" s="53">
        <v>13800</v>
      </c>
      <c r="K765" s="53" t="s">
        <v>37</v>
      </c>
      <c r="L765" s="53" t="s">
        <v>37</v>
      </c>
      <c r="M765" s="53" t="s">
        <v>37</v>
      </c>
      <c r="N765" s="53" t="s">
        <v>37</v>
      </c>
      <c r="O765" s="53" t="s">
        <v>37</v>
      </c>
      <c r="P765" s="53" t="s">
        <v>37</v>
      </c>
      <c r="Q765" s="53" t="s">
        <v>37</v>
      </c>
      <c r="R765" s="53" t="s">
        <v>37</v>
      </c>
      <c r="S765" s="53" t="s">
        <v>37</v>
      </c>
      <c r="T765" s="53" t="s">
        <v>605</v>
      </c>
      <c r="U765" s="53" t="s">
        <v>35</v>
      </c>
      <c r="V765" s="56" t="s">
        <v>606</v>
      </c>
    </row>
    <row r="766" spans="1:22" ht="33.6" x14ac:dyDescent="0.3">
      <c r="A766" s="53">
        <v>13804</v>
      </c>
      <c r="B766" s="53">
        <v>870</v>
      </c>
      <c r="C766" s="53">
        <v>53200139</v>
      </c>
      <c r="D766" s="53" t="s">
        <v>1926</v>
      </c>
      <c r="E766" s="54" t="s">
        <v>1927</v>
      </c>
      <c r="F766" s="55">
        <v>9</v>
      </c>
      <c r="G766" s="55" t="s">
        <v>609</v>
      </c>
      <c r="H766" s="55" t="s">
        <v>48</v>
      </c>
      <c r="I766" s="55" t="s">
        <v>604</v>
      </c>
      <c r="J766" s="53">
        <v>13804</v>
      </c>
      <c r="K766" s="53" t="s">
        <v>37</v>
      </c>
      <c r="L766" s="53" t="s">
        <v>37</v>
      </c>
      <c r="M766" s="53" t="s">
        <v>37</v>
      </c>
      <c r="N766" s="53" t="s">
        <v>37</v>
      </c>
      <c r="O766" s="53" t="s">
        <v>37</v>
      </c>
      <c r="P766" s="53" t="s">
        <v>37</v>
      </c>
      <c r="Q766" s="53" t="s">
        <v>37</v>
      </c>
      <c r="R766" s="53" t="s">
        <v>37</v>
      </c>
      <c r="S766" s="53" t="s">
        <v>37</v>
      </c>
      <c r="T766" s="53" t="s">
        <v>605</v>
      </c>
      <c r="U766" s="53" t="s">
        <v>35</v>
      </c>
      <c r="V766" s="56" t="s">
        <v>606</v>
      </c>
    </row>
    <row r="767" spans="1:22" ht="33.6" x14ac:dyDescent="0.3">
      <c r="A767" s="53">
        <v>13817</v>
      </c>
      <c r="B767" s="53">
        <v>871</v>
      </c>
      <c r="C767" s="53">
        <v>53200139</v>
      </c>
      <c r="D767" s="53" t="s">
        <v>1928</v>
      </c>
      <c r="E767" s="54" t="s">
        <v>1929</v>
      </c>
      <c r="F767" s="55">
        <v>18</v>
      </c>
      <c r="G767" s="55" t="s">
        <v>609</v>
      </c>
      <c r="H767" s="55" t="s">
        <v>48</v>
      </c>
      <c r="I767" s="55" t="s">
        <v>604</v>
      </c>
      <c r="J767" s="53">
        <v>13817</v>
      </c>
      <c r="K767" s="53" t="s">
        <v>37</v>
      </c>
      <c r="L767" s="53" t="s">
        <v>37</v>
      </c>
      <c r="M767" s="53" t="s">
        <v>37</v>
      </c>
      <c r="N767" s="53" t="s">
        <v>37</v>
      </c>
      <c r="O767" s="53" t="s">
        <v>37</v>
      </c>
      <c r="P767" s="53" t="s">
        <v>37</v>
      </c>
      <c r="Q767" s="53" t="s">
        <v>37</v>
      </c>
      <c r="R767" s="53" t="s">
        <v>37</v>
      </c>
      <c r="S767" s="53" t="s">
        <v>37</v>
      </c>
      <c r="T767" s="53" t="s">
        <v>605</v>
      </c>
      <c r="U767" s="53" t="s">
        <v>35</v>
      </c>
      <c r="V767" s="56" t="s">
        <v>606</v>
      </c>
    </row>
    <row r="768" spans="1:22" ht="33.6" x14ac:dyDescent="0.3">
      <c r="A768" s="53">
        <v>13818</v>
      </c>
      <c r="B768" s="53">
        <v>1263</v>
      </c>
      <c r="C768" s="53">
        <v>53200426</v>
      </c>
      <c r="D768" s="53" t="s">
        <v>1930</v>
      </c>
      <c r="E768" s="54" t="s">
        <v>1931</v>
      </c>
      <c r="F768" s="55">
        <v>18</v>
      </c>
      <c r="G768" s="55" t="s">
        <v>609</v>
      </c>
      <c r="H768" s="55" t="s">
        <v>48</v>
      </c>
      <c r="I768" s="55" t="s">
        <v>604</v>
      </c>
      <c r="J768" s="53">
        <v>13818</v>
      </c>
      <c r="K768" s="53" t="s">
        <v>37</v>
      </c>
      <c r="L768" s="53" t="s">
        <v>37</v>
      </c>
      <c r="M768" s="53" t="s">
        <v>37</v>
      </c>
      <c r="N768" s="53" t="s">
        <v>37</v>
      </c>
      <c r="O768" s="53" t="s">
        <v>37</v>
      </c>
      <c r="P768" s="53" t="s">
        <v>37</v>
      </c>
      <c r="Q768" s="53" t="s">
        <v>37</v>
      </c>
      <c r="R768" s="53" t="s">
        <v>37</v>
      </c>
      <c r="S768" s="53" t="s">
        <v>37</v>
      </c>
      <c r="T768" s="53" t="s">
        <v>605</v>
      </c>
      <c r="U768" s="53" t="s">
        <v>35</v>
      </c>
      <c r="V768" s="56" t="s">
        <v>606</v>
      </c>
    </row>
    <row r="769" spans="1:22" ht="33.6" x14ac:dyDescent="0.3">
      <c r="A769" s="53">
        <v>13819</v>
      </c>
      <c r="B769" s="53">
        <v>547</v>
      </c>
      <c r="C769" s="53">
        <v>53100376</v>
      </c>
      <c r="D769" s="53" t="s">
        <v>1932</v>
      </c>
      <c r="E769" s="54" t="s">
        <v>1933</v>
      </c>
      <c r="F769" s="55">
        <v>12</v>
      </c>
      <c r="G769" s="55" t="s">
        <v>609</v>
      </c>
      <c r="H769" s="55" t="s">
        <v>48</v>
      </c>
      <c r="I769" s="55" t="s">
        <v>604</v>
      </c>
      <c r="J769" s="53">
        <v>13819</v>
      </c>
      <c r="K769" s="53" t="s">
        <v>37</v>
      </c>
      <c r="L769" s="53" t="s">
        <v>37</v>
      </c>
      <c r="M769" s="53" t="s">
        <v>37</v>
      </c>
      <c r="N769" s="53" t="s">
        <v>37</v>
      </c>
      <c r="O769" s="53" t="s">
        <v>37</v>
      </c>
      <c r="P769" s="53" t="s">
        <v>37</v>
      </c>
      <c r="Q769" s="53" t="s">
        <v>37</v>
      </c>
      <c r="R769" s="53" t="s">
        <v>37</v>
      </c>
      <c r="S769" s="53" t="s">
        <v>37</v>
      </c>
      <c r="T769" s="53" t="s">
        <v>605</v>
      </c>
      <c r="U769" s="53" t="s">
        <v>35</v>
      </c>
      <c r="V769" s="56" t="s">
        <v>606</v>
      </c>
    </row>
    <row r="770" spans="1:22" x14ac:dyDescent="0.3">
      <c r="A770" s="53">
        <v>13837</v>
      </c>
      <c r="B770" s="53">
        <v>883</v>
      </c>
      <c r="C770" s="53">
        <v>53200151</v>
      </c>
      <c r="D770" s="53" t="s">
        <v>1934</v>
      </c>
      <c r="E770" s="54" t="s">
        <v>1935</v>
      </c>
      <c r="F770" s="55">
        <v>48</v>
      </c>
      <c r="G770" s="55" t="s">
        <v>609</v>
      </c>
      <c r="H770" s="55" t="s">
        <v>48</v>
      </c>
      <c r="I770" s="55" t="s">
        <v>604</v>
      </c>
      <c r="J770" s="53">
        <v>13837</v>
      </c>
      <c r="K770" s="53" t="s">
        <v>37</v>
      </c>
      <c r="L770" s="53" t="s">
        <v>37</v>
      </c>
      <c r="M770" s="53" t="s">
        <v>37</v>
      </c>
      <c r="N770" s="53" t="s">
        <v>37</v>
      </c>
      <c r="O770" s="53" t="s">
        <v>37</v>
      </c>
      <c r="P770" s="53" t="s">
        <v>37</v>
      </c>
      <c r="Q770" s="53" t="s">
        <v>37</v>
      </c>
      <c r="R770" s="53" t="s">
        <v>37</v>
      </c>
      <c r="S770" s="53" t="s">
        <v>37</v>
      </c>
      <c r="T770" s="53" t="s">
        <v>605</v>
      </c>
      <c r="U770" s="53" t="s">
        <v>35</v>
      </c>
      <c r="V770" s="56" t="s">
        <v>606</v>
      </c>
    </row>
    <row r="771" spans="1:22" ht="33.6" x14ac:dyDescent="0.3">
      <c r="A771" s="53">
        <v>13838</v>
      </c>
      <c r="B771" s="53">
        <v>884</v>
      </c>
      <c r="C771" s="53">
        <v>53200151</v>
      </c>
      <c r="D771" s="53" t="s">
        <v>1936</v>
      </c>
      <c r="E771" s="54" t="s">
        <v>1937</v>
      </c>
      <c r="F771" s="55">
        <v>9</v>
      </c>
      <c r="G771" s="55" t="s">
        <v>609</v>
      </c>
      <c r="H771" s="55" t="s">
        <v>48</v>
      </c>
      <c r="I771" s="55" t="s">
        <v>604</v>
      </c>
      <c r="J771" s="53">
        <v>13838</v>
      </c>
      <c r="K771" s="53" t="s">
        <v>37</v>
      </c>
      <c r="L771" s="53" t="s">
        <v>37</v>
      </c>
      <c r="M771" s="53" t="s">
        <v>37</v>
      </c>
      <c r="N771" s="53" t="s">
        <v>37</v>
      </c>
      <c r="O771" s="53" t="s">
        <v>37</v>
      </c>
      <c r="P771" s="53" t="s">
        <v>37</v>
      </c>
      <c r="Q771" s="53" t="s">
        <v>37</v>
      </c>
      <c r="R771" s="53" t="s">
        <v>37</v>
      </c>
      <c r="S771" s="53" t="s">
        <v>37</v>
      </c>
      <c r="T771" s="53" t="s">
        <v>605</v>
      </c>
      <c r="U771" s="53" t="s">
        <v>35</v>
      </c>
      <c r="V771" s="56" t="s">
        <v>606</v>
      </c>
    </row>
    <row r="772" spans="1:22" ht="33.6" x14ac:dyDescent="0.3">
      <c r="A772" s="53">
        <v>13839</v>
      </c>
      <c r="B772" s="53">
        <v>885</v>
      </c>
      <c r="C772" s="53">
        <v>53200151</v>
      </c>
      <c r="D772" s="53" t="s">
        <v>1938</v>
      </c>
      <c r="E772" s="54" t="s">
        <v>1939</v>
      </c>
      <c r="F772" s="55">
        <v>105</v>
      </c>
      <c r="G772" s="55" t="s">
        <v>609</v>
      </c>
      <c r="H772" s="55" t="s">
        <v>48</v>
      </c>
      <c r="I772" s="55" t="s">
        <v>604</v>
      </c>
      <c r="J772" s="53">
        <v>13839</v>
      </c>
      <c r="K772" s="53" t="s">
        <v>37</v>
      </c>
      <c r="L772" s="53" t="s">
        <v>37</v>
      </c>
      <c r="M772" s="53" t="s">
        <v>37</v>
      </c>
      <c r="N772" s="53" t="s">
        <v>37</v>
      </c>
      <c r="O772" s="53" t="s">
        <v>37</v>
      </c>
      <c r="P772" s="53" t="s">
        <v>37</v>
      </c>
      <c r="Q772" s="53" t="s">
        <v>37</v>
      </c>
      <c r="R772" s="53" t="s">
        <v>37</v>
      </c>
      <c r="S772" s="53" t="s">
        <v>37</v>
      </c>
      <c r="T772" s="53" t="s">
        <v>605</v>
      </c>
      <c r="U772" s="53" t="s">
        <v>35</v>
      </c>
      <c r="V772" s="56" t="s">
        <v>606</v>
      </c>
    </row>
    <row r="773" spans="1:22" ht="33.6" x14ac:dyDescent="0.3">
      <c r="A773" s="53">
        <v>13841</v>
      </c>
      <c r="B773" s="53">
        <v>879</v>
      </c>
      <c r="C773" s="53">
        <v>53200148</v>
      </c>
      <c r="D773" s="53" t="s">
        <v>1940</v>
      </c>
      <c r="E773" s="54" t="s">
        <v>1941</v>
      </c>
      <c r="F773" s="55">
        <v>12</v>
      </c>
      <c r="G773" s="55" t="s">
        <v>609</v>
      </c>
      <c r="H773" s="55" t="s">
        <v>48</v>
      </c>
      <c r="I773" s="55" t="s">
        <v>604</v>
      </c>
      <c r="J773" s="53">
        <v>13841</v>
      </c>
      <c r="K773" s="53" t="s">
        <v>37</v>
      </c>
      <c r="L773" s="53" t="s">
        <v>37</v>
      </c>
      <c r="M773" s="53" t="s">
        <v>37</v>
      </c>
      <c r="N773" s="53" t="s">
        <v>37</v>
      </c>
      <c r="O773" s="53" t="s">
        <v>37</v>
      </c>
      <c r="P773" s="53" t="s">
        <v>37</v>
      </c>
      <c r="Q773" s="53" t="s">
        <v>37</v>
      </c>
      <c r="R773" s="53" t="s">
        <v>37</v>
      </c>
      <c r="S773" s="53" t="s">
        <v>37</v>
      </c>
      <c r="T773" s="53" t="s">
        <v>605</v>
      </c>
      <c r="U773" s="53" t="s">
        <v>35</v>
      </c>
      <c r="V773" s="56" t="s">
        <v>606</v>
      </c>
    </row>
    <row r="774" spans="1:22" x14ac:dyDescent="0.3">
      <c r="A774" s="53">
        <v>13845</v>
      </c>
      <c r="B774" s="53">
        <v>880</v>
      </c>
      <c r="C774" s="53">
        <v>53200150</v>
      </c>
      <c r="D774" s="53" t="s">
        <v>1942</v>
      </c>
      <c r="E774" s="54" t="s">
        <v>1943</v>
      </c>
      <c r="F774" s="55">
        <v>9</v>
      </c>
      <c r="G774" s="55" t="s">
        <v>609</v>
      </c>
      <c r="H774" s="55" t="s">
        <v>48</v>
      </c>
      <c r="I774" s="55" t="s">
        <v>604</v>
      </c>
      <c r="J774" s="53">
        <v>13845</v>
      </c>
      <c r="K774" s="53" t="s">
        <v>37</v>
      </c>
      <c r="L774" s="53" t="s">
        <v>37</v>
      </c>
      <c r="M774" s="53" t="s">
        <v>37</v>
      </c>
      <c r="N774" s="53" t="s">
        <v>37</v>
      </c>
      <c r="O774" s="53" t="s">
        <v>37</v>
      </c>
      <c r="P774" s="53" t="s">
        <v>37</v>
      </c>
      <c r="Q774" s="53" t="s">
        <v>37</v>
      </c>
      <c r="R774" s="53" t="s">
        <v>37</v>
      </c>
      <c r="S774" s="53" t="s">
        <v>37</v>
      </c>
      <c r="T774" s="53" t="s">
        <v>605</v>
      </c>
      <c r="U774" s="53" t="s">
        <v>35</v>
      </c>
      <c r="V774" s="56" t="s">
        <v>606</v>
      </c>
    </row>
    <row r="775" spans="1:22" x14ac:dyDescent="0.3">
      <c r="A775" s="53">
        <v>13846</v>
      </c>
      <c r="B775" s="53">
        <v>874</v>
      </c>
      <c r="C775" s="53">
        <v>53200147</v>
      </c>
      <c r="D775" s="53" t="s">
        <v>1944</v>
      </c>
      <c r="E775" s="54" t="s">
        <v>1945</v>
      </c>
      <c r="F775" s="55">
        <v>9</v>
      </c>
      <c r="G775" s="55" t="s">
        <v>609</v>
      </c>
      <c r="H775" s="55" t="s">
        <v>48</v>
      </c>
      <c r="I775" s="55" t="s">
        <v>604</v>
      </c>
      <c r="J775" s="53">
        <v>13846</v>
      </c>
      <c r="K775" s="53" t="s">
        <v>37</v>
      </c>
      <c r="L775" s="53" t="s">
        <v>37</v>
      </c>
      <c r="M775" s="53" t="s">
        <v>37</v>
      </c>
      <c r="N775" s="53" t="s">
        <v>37</v>
      </c>
      <c r="O775" s="53" t="s">
        <v>37</v>
      </c>
      <c r="P775" s="53" t="s">
        <v>37</v>
      </c>
      <c r="Q775" s="53" t="s">
        <v>37</v>
      </c>
      <c r="R775" s="53" t="s">
        <v>37</v>
      </c>
      <c r="S775" s="53" t="s">
        <v>37</v>
      </c>
      <c r="T775" s="53" t="s">
        <v>605</v>
      </c>
      <c r="U775" s="53" t="s">
        <v>35</v>
      </c>
      <c r="V775" s="56" t="s">
        <v>606</v>
      </c>
    </row>
    <row r="776" spans="1:22" x14ac:dyDescent="0.3">
      <c r="A776" s="53">
        <v>13848</v>
      </c>
      <c r="B776" s="53">
        <v>875</v>
      </c>
      <c r="C776" s="53">
        <v>53200147</v>
      </c>
      <c r="D776" s="53" t="s">
        <v>1946</v>
      </c>
      <c r="E776" s="54" t="s">
        <v>1947</v>
      </c>
      <c r="F776" s="55">
        <v>2</v>
      </c>
      <c r="G776" s="55" t="s">
        <v>609</v>
      </c>
      <c r="H776" s="55" t="s">
        <v>48</v>
      </c>
      <c r="I776" s="55" t="s">
        <v>604</v>
      </c>
      <c r="J776" s="53">
        <v>13848</v>
      </c>
      <c r="K776" s="53" t="s">
        <v>37</v>
      </c>
      <c r="L776" s="53" t="s">
        <v>37</v>
      </c>
      <c r="M776" s="53" t="s">
        <v>37</v>
      </c>
      <c r="N776" s="53" t="s">
        <v>37</v>
      </c>
      <c r="O776" s="53" t="s">
        <v>37</v>
      </c>
      <c r="P776" s="53" t="s">
        <v>37</v>
      </c>
      <c r="Q776" s="53" t="s">
        <v>37</v>
      </c>
      <c r="R776" s="53" t="s">
        <v>37</v>
      </c>
      <c r="S776" s="53" t="s">
        <v>37</v>
      </c>
      <c r="T776" s="53" t="s">
        <v>605</v>
      </c>
      <c r="U776" s="53" t="s">
        <v>35</v>
      </c>
      <c r="V776" s="56" t="s">
        <v>606</v>
      </c>
    </row>
    <row r="777" spans="1:22" x14ac:dyDescent="0.3">
      <c r="A777" s="53">
        <v>13853</v>
      </c>
      <c r="B777" s="53">
        <v>876</v>
      </c>
      <c r="C777" s="53">
        <v>53200147</v>
      </c>
      <c r="D777" s="53" t="s">
        <v>1948</v>
      </c>
      <c r="E777" s="54" t="s">
        <v>1949</v>
      </c>
      <c r="F777" s="55">
        <v>33</v>
      </c>
      <c r="G777" s="55" t="s">
        <v>609</v>
      </c>
      <c r="H777" s="55" t="s">
        <v>48</v>
      </c>
      <c r="I777" s="55" t="s">
        <v>604</v>
      </c>
      <c r="J777" s="53">
        <v>13853</v>
      </c>
      <c r="K777" s="53" t="s">
        <v>37</v>
      </c>
      <c r="L777" s="53" t="s">
        <v>37</v>
      </c>
      <c r="M777" s="53" t="s">
        <v>37</v>
      </c>
      <c r="N777" s="53" t="s">
        <v>37</v>
      </c>
      <c r="O777" s="53" t="s">
        <v>37</v>
      </c>
      <c r="P777" s="53" t="s">
        <v>37</v>
      </c>
      <c r="Q777" s="53" t="s">
        <v>37</v>
      </c>
      <c r="R777" s="53" t="s">
        <v>37</v>
      </c>
      <c r="S777" s="53" t="s">
        <v>37</v>
      </c>
      <c r="T777" s="53" t="s">
        <v>605</v>
      </c>
      <c r="U777" s="53" t="s">
        <v>35</v>
      </c>
      <c r="V777" s="56" t="s">
        <v>606</v>
      </c>
    </row>
    <row r="778" spans="1:22" x14ac:dyDescent="0.3">
      <c r="A778" s="53">
        <v>13854</v>
      </c>
      <c r="B778" s="53">
        <v>877</v>
      </c>
      <c r="C778" s="53">
        <v>53200147</v>
      </c>
      <c r="D778" s="53" t="s">
        <v>1950</v>
      </c>
      <c r="E778" s="54" t="s">
        <v>1951</v>
      </c>
      <c r="F778" s="55">
        <v>21</v>
      </c>
      <c r="G778" s="55" t="s">
        <v>609</v>
      </c>
      <c r="H778" s="55" t="s">
        <v>48</v>
      </c>
      <c r="I778" s="55" t="s">
        <v>604</v>
      </c>
      <c r="J778" s="53">
        <v>13854</v>
      </c>
      <c r="K778" s="53" t="s">
        <v>37</v>
      </c>
      <c r="L778" s="53" t="s">
        <v>37</v>
      </c>
      <c r="M778" s="53" t="s">
        <v>37</v>
      </c>
      <c r="N778" s="53" t="s">
        <v>37</v>
      </c>
      <c r="O778" s="53" t="s">
        <v>37</v>
      </c>
      <c r="P778" s="53" t="s">
        <v>37</v>
      </c>
      <c r="Q778" s="53" t="s">
        <v>37</v>
      </c>
      <c r="R778" s="53" t="s">
        <v>37</v>
      </c>
      <c r="S778" s="53" t="s">
        <v>37</v>
      </c>
      <c r="T778" s="53" t="s">
        <v>605</v>
      </c>
      <c r="U778" s="53" t="s">
        <v>35</v>
      </c>
      <c r="V778" s="56" t="s">
        <v>606</v>
      </c>
    </row>
    <row r="779" spans="1:22" x14ac:dyDescent="0.3">
      <c r="A779" s="53">
        <v>13855</v>
      </c>
      <c r="B779" s="53">
        <v>878</v>
      </c>
      <c r="C779" s="53">
        <v>53200147</v>
      </c>
      <c r="D779" s="53" t="s">
        <v>1952</v>
      </c>
      <c r="E779" s="54" t="s">
        <v>1953</v>
      </c>
      <c r="F779" s="55">
        <v>24</v>
      </c>
      <c r="G779" s="55" t="s">
        <v>609</v>
      </c>
      <c r="H779" s="55" t="s">
        <v>48</v>
      </c>
      <c r="I779" s="55" t="s">
        <v>604</v>
      </c>
      <c r="J779" s="53">
        <v>13855</v>
      </c>
      <c r="K779" s="53" t="s">
        <v>37</v>
      </c>
      <c r="L779" s="53" t="s">
        <v>37</v>
      </c>
      <c r="M779" s="53" t="s">
        <v>37</v>
      </c>
      <c r="N779" s="53" t="s">
        <v>37</v>
      </c>
      <c r="O779" s="53" t="s">
        <v>37</v>
      </c>
      <c r="P779" s="53" t="s">
        <v>37</v>
      </c>
      <c r="Q779" s="53" t="s">
        <v>37</v>
      </c>
      <c r="R779" s="53" t="s">
        <v>37</v>
      </c>
      <c r="S779" s="53" t="s">
        <v>37</v>
      </c>
      <c r="T779" s="53" t="s">
        <v>605</v>
      </c>
      <c r="U779" s="53" t="s">
        <v>35</v>
      </c>
      <c r="V779" s="56" t="s">
        <v>606</v>
      </c>
    </row>
    <row r="780" spans="1:22" x14ac:dyDescent="0.3">
      <c r="A780" s="53">
        <v>13861</v>
      </c>
      <c r="B780" s="53">
        <v>881</v>
      </c>
      <c r="C780" s="53">
        <v>53200150</v>
      </c>
      <c r="D780" s="53" t="s">
        <v>1954</v>
      </c>
      <c r="E780" s="54" t="s">
        <v>1955</v>
      </c>
      <c r="F780" s="55">
        <v>15</v>
      </c>
      <c r="G780" s="55" t="s">
        <v>609</v>
      </c>
      <c r="H780" s="55" t="s">
        <v>48</v>
      </c>
      <c r="I780" s="55" t="s">
        <v>604</v>
      </c>
      <c r="J780" s="53">
        <v>13861</v>
      </c>
      <c r="K780" s="53" t="s">
        <v>37</v>
      </c>
      <c r="L780" s="53" t="s">
        <v>37</v>
      </c>
      <c r="M780" s="53" t="s">
        <v>37</v>
      </c>
      <c r="N780" s="53" t="s">
        <v>37</v>
      </c>
      <c r="O780" s="53" t="s">
        <v>37</v>
      </c>
      <c r="P780" s="53" t="s">
        <v>37</v>
      </c>
      <c r="Q780" s="53" t="s">
        <v>37</v>
      </c>
      <c r="R780" s="53" t="s">
        <v>37</v>
      </c>
      <c r="S780" s="53" t="s">
        <v>37</v>
      </c>
      <c r="T780" s="53" t="s">
        <v>605</v>
      </c>
      <c r="U780" s="53" t="s">
        <v>35</v>
      </c>
      <c r="V780" s="56" t="s">
        <v>606</v>
      </c>
    </row>
    <row r="781" spans="1:22" x14ac:dyDescent="0.3">
      <c r="A781" s="53">
        <v>13862</v>
      </c>
      <c r="B781" s="53">
        <v>22</v>
      </c>
      <c r="C781" s="53">
        <v>25400203</v>
      </c>
      <c r="D781" s="53" t="s">
        <v>1956</v>
      </c>
      <c r="E781" s="54" t="s">
        <v>1957</v>
      </c>
      <c r="F781" s="55">
        <v>15</v>
      </c>
      <c r="G781" s="55" t="s">
        <v>609</v>
      </c>
      <c r="H781" s="55" t="s">
        <v>48</v>
      </c>
      <c r="I781" s="55" t="s">
        <v>604</v>
      </c>
      <c r="J781" s="53">
        <v>13862</v>
      </c>
      <c r="K781" s="53" t="s">
        <v>37</v>
      </c>
      <c r="L781" s="53" t="s">
        <v>37</v>
      </c>
      <c r="M781" s="53" t="s">
        <v>37</v>
      </c>
      <c r="N781" s="53" t="s">
        <v>37</v>
      </c>
      <c r="O781" s="53" t="s">
        <v>37</v>
      </c>
      <c r="P781" s="53" t="s">
        <v>37</v>
      </c>
      <c r="Q781" s="53" t="s">
        <v>37</v>
      </c>
      <c r="R781" s="53" t="s">
        <v>37</v>
      </c>
      <c r="S781" s="53" t="s">
        <v>37</v>
      </c>
      <c r="T781" s="53" t="s">
        <v>605</v>
      </c>
      <c r="U781" s="53" t="s">
        <v>35</v>
      </c>
      <c r="V781" s="56" t="s">
        <v>606</v>
      </c>
    </row>
    <row r="782" spans="1:22" x14ac:dyDescent="0.3">
      <c r="A782" s="53">
        <v>13863</v>
      </c>
      <c r="B782" s="53">
        <v>23</v>
      </c>
      <c r="C782" s="53">
        <v>25400203</v>
      </c>
      <c r="D782" s="53" t="s">
        <v>1958</v>
      </c>
      <c r="E782" s="54" t="s">
        <v>1959</v>
      </c>
      <c r="F782" s="55">
        <v>27</v>
      </c>
      <c r="G782" s="55" t="s">
        <v>609</v>
      </c>
      <c r="H782" s="55" t="s">
        <v>48</v>
      </c>
      <c r="I782" s="55" t="s">
        <v>604</v>
      </c>
      <c r="J782" s="53">
        <v>13863</v>
      </c>
      <c r="K782" s="53" t="s">
        <v>37</v>
      </c>
      <c r="L782" s="53" t="s">
        <v>37</v>
      </c>
      <c r="M782" s="53" t="s">
        <v>37</v>
      </c>
      <c r="N782" s="53" t="s">
        <v>37</v>
      </c>
      <c r="O782" s="53" t="s">
        <v>37</v>
      </c>
      <c r="P782" s="53" t="s">
        <v>37</v>
      </c>
      <c r="Q782" s="53" t="s">
        <v>37</v>
      </c>
      <c r="R782" s="53" t="s">
        <v>37</v>
      </c>
      <c r="S782" s="53" t="s">
        <v>37</v>
      </c>
      <c r="T782" s="53" t="s">
        <v>605</v>
      </c>
      <c r="U782" s="53" t="s">
        <v>35</v>
      </c>
      <c r="V782" s="56" t="s">
        <v>606</v>
      </c>
    </row>
    <row r="783" spans="1:22" ht="33.6" x14ac:dyDescent="0.3">
      <c r="A783" s="53">
        <v>13870</v>
      </c>
      <c r="B783" s="53">
        <v>872</v>
      </c>
      <c r="C783" s="53">
        <v>53200140</v>
      </c>
      <c r="D783" s="53" t="s">
        <v>1960</v>
      </c>
      <c r="E783" s="54" t="s">
        <v>1961</v>
      </c>
      <c r="F783" s="55">
        <v>4</v>
      </c>
      <c r="G783" s="55" t="s">
        <v>609</v>
      </c>
      <c r="H783" s="55" t="s">
        <v>48</v>
      </c>
      <c r="I783" s="55" t="s">
        <v>604</v>
      </c>
      <c r="J783" s="53">
        <v>13870</v>
      </c>
      <c r="K783" s="53" t="s">
        <v>37</v>
      </c>
      <c r="L783" s="53" t="s">
        <v>37</v>
      </c>
      <c r="M783" s="53" t="s">
        <v>37</v>
      </c>
      <c r="N783" s="53" t="s">
        <v>37</v>
      </c>
      <c r="O783" s="53" t="s">
        <v>37</v>
      </c>
      <c r="P783" s="53" t="s">
        <v>37</v>
      </c>
      <c r="Q783" s="53" t="s">
        <v>37</v>
      </c>
      <c r="R783" s="53" t="s">
        <v>37</v>
      </c>
      <c r="S783" s="53" t="s">
        <v>37</v>
      </c>
      <c r="T783" s="53" t="s">
        <v>605</v>
      </c>
      <c r="U783" s="53" t="s">
        <v>35</v>
      </c>
      <c r="V783" s="56" t="s">
        <v>606</v>
      </c>
    </row>
    <row r="784" spans="1:22" x14ac:dyDescent="0.3">
      <c r="A784" s="53">
        <v>13872</v>
      </c>
      <c r="B784" s="53">
        <v>882</v>
      </c>
      <c r="C784" s="53">
        <v>53200150</v>
      </c>
      <c r="D784" s="53" t="s">
        <v>1962</v>
      </c>
      <c r="E784" s="54" t="s">
        <v>1963</v>
      </c>
      <c r="F784" s="55">
        <v>18</v>
      </c>
      <c r="G784" s="55" t="s">
        <v>609</v>
      </c>
      <c r="H784" s="55" t="s">
        <v>48</v>
      </c>
      <c r="I784" s="55" t="s">
        <v>604</v>
      </c>
      <c r="J784" s="53">
        <v>13872</v>
      </c>
      <c r="K784" s="53" t="s">
        <v>37</v>
      </c>
      <c r="L784" s="53" t="s">
        <v>37</v>
      </c>
      <c r="M784" s="53" t="s">
        <v>37</v>
      </c>
      <c r="N784" s="53" t="s">
        <v>37</v>
      </c>
      <c r="O784" s="53" t="s">
        <v>37</v>
      </c>
      <c r="P784" s="53" t="s">
        <v>37</v>
      </c>
      <c r="Q784" s="53" t="s">
        <v>37</v>
      </c>
      <c r="R784" s="53" t="s">
        <v>37</v>
      </c>
      <c r="S784" s="53" t="s">
        <v>37</v>
      </c>
      <c r="T784" s="53" t="s">
        <v>605</v>
      </c>
      <c r="U784" s="53" t="s">
        <v>35</v>
      </c>
      <c r="V784" s="56" t="s">
        <v>606</v>
      </c>
    </row>
    <row r="785" spans="1:22" ht="33.6" x14ac:dyDescent="0.3">
      <c r="A785" s="53">
        <v>13883</v>
      </c>
      <c r="B785" s="53">
        <v>886</v>
      </c>
      <c r="C785" s="53">
        <v>53200151</v>
      </c>
      <c r="D785" s="53" t="s">
        <v>1964</v>
      </c>
      <c r="E785" s="54" t="s">
        <v>1965</v>
      </c>
      <c r="F785" s="55">
        <v>9</v>
      </c>
      <c r="G785" s="55" t="s">
        <v>609</v>
      </c>
      <c r="H785" s="55" t="s">
        <v>48</v>
      </c>
      <c r="I785" s="55" t="s">
        <v>604</v>
      </c>
      <c r="J785" s="53">
        <v>13883</v>
      </c>
      <c r="K785" s="53" t="s">
        <v>37</v>
      </c>
      <c r="L785" s="53" t="s">
        <v>37</v>
      </c>
      <c r="M785" s="53" t="s">
        <v>37</v>
      </c>
      <c r="N785" s="53" t="s">
        <v>37</v>
      </c>
      <c r="O785" s="53" t="s">
        <v>37</v>
      </c>
      <c r="P785" s="53" t="s">
        <v>37</v>
      </c>
      <c r="Q785" s="53" t="s">
        <v>37</v>
      </c>
      <c r="R785" s="53" t="s">
        <v>37</v>
      </c>
      <c r="S785" s="53" t="s">
        <v>37</v>
      </c>
      <c r="T785" s="53" t="s">
        <v>605</v>
      </c>
      <c r="U785" s="53" t="s">
        <v>35</v>
      </c>
      <c r="V785" s="56" t="s">
        <v>606</v>
      </c>
    </row>
    <row r="786" spans="1:22" ht="33.6" x14ac:dyDescent="0.3">
      <c r="A786" s="53">
        <v>13884</v>
      </c>
      <c r="B786" s="53">
        <v>887</v>
      </c>
      <c r="C786" s="53">
        <v>53200151</v>
      </c>
      <c r="D786" s="53" t="s">
        <v>1966</v>
      </c>
      <c r="E786" s="54" t="s">
        <v>1967</v>
      </c>
      <c r="F786" s="55">
        <v>9</v>
      </c>
      <c r="G786" s="55" t="s">
        <v>609</v>
      </c>
      <c r="H786" s="55" t="s">
        <v>48</v>
      </c>
      <c r="I786" s="55" t="s">
        <v>604</v>
      </c>
      <c r="J786" s="53">
        <v>13884</v>
      </c>
      <c r="K786" s="53" t="s">
        <v>37</v>
      </c>
      <c r="L786" s="53" t="s">
        <v>37</v>
      </c>
      <c r="M786" s="53" t="s">
        <v>37</v>
      </c>
      <c r="N786" s="53" t="s">
        <v>37</v>
      </c>
      <c r="O786" s="53" t="s">
        <v>37</v>
      </c>
      <c r="P786" s="53" t="s">
        <v>37</v>
      </c>
      <c r="Q786" s="53" t="s">
        <v>37</v>
      </c>
      <c r="R786" s="53" t="s">
        <v>37</v>
      </c>
      <c r="S786" s="53" t="s">
        <v>37</v>
      </c>
      <c r="T786" s="53" t="s">
        <v>605</v>
      </c>
      <c r="U786" s="53" t="s">
        <v>35</v>
      </c>
      <c r="V786" s="56" t="s">
        <v>606</v>
      </c>
    </row>
    <row r="787" spans="1:22" ht="33.6" x14ac:dyDescent="0.3">
      <c r="A787" s="53">
        <v>13893</v>
      </c>
      <c r="B787" s="53">
        <v>873</v>
      </c>
      <c r="C787" s="53">
        <v>53200146</v>
      </c>
      <c r="D787" s="53" t="s">
        <v>1968</v>
      </c>
      <c r="E787" s="54" t="s">
        <v>1969</v>
      </c>
      <c r="F787" s="55">
        <v>2</v>
      </c>
      <c r="G787" s="55" t="s">
        <v>609</v>
      </c>
      <c r="H787" s="55" t="s">
        <v>48</v>
      </c>
      <c r="I787" s="55" t="s">
        <v>604</v>
      </c>
      <c r="J787" s="53">
        <v>13893</v>
      </c>
      <c r="K787" s="53" t="s">
        <v>37</v>
      </c>
      <c r="L787" s="53" t="s">
        <v>37</v>
      </c>
      <c r="M787" s="53" t="s">
        <v>37</v>
      </c>
      <c r="N787" s="53" t="s">
        <v>37</v>
      </c>
      <c r="O787" s="53" t="s">
        <v>37</v>
      </c>
      <c r="P787" s="53" t="s">
        <v>37</v>
      </c>
      <c r="Q787" s="53" t="s">
        <v>37</v>
      </c>
      <c r="R787" s="53" t="s">
        <v>37</v>
      </c>
      <c r="S787" s="53" t="s">
        <v>37</v>
      </c>
      <c r="T787" s="53" t="s">
        <v>605</v>
      </c>
      <c r="U787" s="53" t="s">
        <v>35</v>
      </c>
      <c r="V787" s="56" t="s">
        <v>606</v>
      </c>
    </row>
    <row r="788" spans="1:22" x14ac:dyDescent="0.3">
      <c r="A788" s="53">
        <v>13908</v>
      </c>
      <c r="B788" s="53">
        <v>895</v>
      </c>
      <c r="C788" s="53">
        <v>53200158</v>
      </c>
      <c r="D788" s="53" t="s">
        <v>1970</v>
      </c>
      <c r="E788" s="54" t="s">
        <v>1971</v>
      </c>
      <c r="F788" s="55">
        <v>9</v>
      </c>
      <c r="G788" s="55" t="s">
        <v>609</v>
      </c>
      <c r="H788" s="55" t="s">
        <v>48</v>
      </c>
      <c r="I788" s="55" t="s">
        <v>604</v>
      </c>
      <c r="J788" s="53">
        <v>13908</v>
      </c>
      <c r="K788" s="53" t="s">
        <v>37</v>
      </c>
      <c r="L788" s="53" t="s">
        <v>37</v>
      </c>
      <c r="M788" s="53" t="s">
        <v>37</v>
      </c>
      <c r="N788" s="53" t="s">
        <v>37</v>
      </c>
      <c r="O788" s="53" t="s">
        <v>37</v>
      </c>
      <c r="P788" s="53" t="s">
        <v>37</v>
      </c>
      <c r="Q788" s="53" t="s">
        <v>37</v>
      </c>
      <c r="R788" s="53" t="s">
        <v>37</v>
      </c>
      <c r="S788" s="53" t="s">
        <v>37</v>
      </c>
      <c r="T788" s="53" t="s">
        <v>605</v>
      </c>
      <c r="U788" s="53" t="s">
        <v>35</v>
      </c>
      <c r="V788" s="56" t="s">
        <v>606</v>
      </c>
    </row>
    <row r="789" spans="1:22" x14ac:dyDescent="0.3">
      <c r="A789" s="53">
        <v>13909</v>
      </c>
      <c r="B789" s="53">
        <v>896</v>
      </c>
      <c r="C789" s="53">
        <v>53200158</v>
      </c>
      <c r="D789" s="53" t="s">
        <v>1972</v>
      </c>
      <c r="E789" s="54" t="s">
        <v>1973</v>
      </c>
      <c r="F789" s="55">
        <v>9</v>
      </c>
      <c r="G789" s="55" t="s">
        <v>609</v>
      </c>
      <c r="H789" s="55" t="s">
        <v>48</v>
      </c>
      <c r="I789" s="55" t="s">
        <v>604</v>
      </c>
      <c r="J789" s="53">
        <v>13909</v>
      </c>
      <c r="K789" s="53" t="s">
        <v>37</v>
      </c>
      <c r="L789" s="53" t="s">
        <v>37</v>
      </c>
      <c r="M789" s="53" t="s">
        <v>37</v>
      </c>
      <c r="N789" s="53" t="s">
        <v>37</v>
      </c>
      <c r="O789" s="53" t="s">
        <v>37</v>
      </c>
      <c r="P789" s="53" t="s">
        <v>37</v>
      </c>
      <c r="Q789" s="53" t="s">
        <v>37</v>
      </c>
      <c r="R789" s="53" t="s">
        <v>37</v>
      </c>
      <c r="S789" s="53" t="s">
        <v>37</v>
      </c>
      <c r="T789" s="53" t="s">
        <v>605</v>
      </c>
      <c r="U789" s="53" t="s">
        <v>35</v>
      </c>
      <c r="V789" s="56" t="s">
        <v>606</v>
      </c>
    </row>
    <row r="790" spans="1:22" x14ac:dyDescent="0.3">
      <c r="A790" s="53">
        <v>13911</v>
      </c>
      <c r="B790" s="53">
        <v>969</v>
      </c>
      <c r="C790" s="53">
        <v>53200252</v>
      </c>
      <c r="D790" s="53" t="s">
        <v>1974</v>
      </c>
      <c r="E790" s="54" t="s">
        <v>1975</v>
      </c>
      <c r="F790" s="55">
        <v>3</v>
      </c>
      <c r="G790" s="55" t="s">
        <v>609</v>
      </c>
      <c r="H790" s="55" t="s">
        <v>48</v>
      </c>
      <c r="I790" s="55" t="s">
        <v>604</v>
      </c>
      <c r="J790" s="53">
        <v>13911</v>
      </c>
      <c r="K790" s="53" t="s">
        <v>37</v>
      </c>
      <c r="L790" s="53" t="s">
        <v>37</v>
      </c>
      <c r="M790" s="53" t="s">
        <v>37</v>
      </c>
      <c r="N790" s="53" t="s">
        <v>37</v>
      </c>
      <c r="O790" s="53" t="s">
        <v>37</v>
      </c>
      <c r="P790" s="53" t="s">
        <v>37</v>
      </c>
      <c r="Q790" s="53" t="s">
        <v>37</v>
      </c>
      <c r="R790" s="53" t="s">
        <v>37</v>
      </c>
      <c r="S790" s="53" t="s">
        <v>37</v>
      </c>
      <c r="T790" s="53" t="s">
        <v>605</v>
      </c>
      <c r="U790" s="53" t="s">
        <v>35</v>
      </c>
      <c r="V790" s="56" t="s">
        <v>606</v>
      </c>
    </row>
    <row r="791" spans="1:22" x14ac:dyDescent="0.3">
      <c r="A791" s="53">
        <v>13912</v>
      </c>
      <c r="B791" s="53">
        <v>970</v>
      </c>
      <c r="C791" s="53">
        <v>53200252</v>
      </c>
      <c r="D791" s="53" t="s">
        <v>1976</v>
      </c>
      <c r="E791" s="54" t="s">
        <v>1977</v>
      </c>
      <c r="F791" s="55">
        <v>3</v>
      </c>
      <c r="G791" s="55" t="s">
        <v>609</v>
      </c>
      <c r="H791" s="55" t="s">
        <v>48</v>
      </c>
      <c r="I791" s="55" t="s">
        <v>604</v>
      </c>
      <c r="J791" s="53">
        <v>13912</v>
      </c>
      <c r="K791" s="53" t="s">
        <v>37</v>
      </c>
      <c r="L791" s="53" t="s">
        <v>37</v>
      </c>
      <c r="M791" s="53" t="s">
        <v>37</v>
      </c>
      <c r="N791" s="53" t="s">
        <v>37</v>
      </c>
      <c r="O791" s="53" t="s">
        <v>37</v>
      </c>
      <c r="P791" s="53" t="s">
        <v>37</v>
      </c>
      <c r="Q791" s="53" t="s">
        <v>37</v>
      </c>
      <c r="R791" s="53" t="s">
        <v>37</v>
      </c>
      <c r="S791" s="53" t="s">
        <v>37</v>
      </c>
      <c r="T791" s="53" t="s">
        <v>605</v>
      </c>
      <c r="U791" s="53" t="s">
        <v>35</v>
      </c>
      <c r="V791" s="56" t="s">
        <v>606</v>
      </c>
    </row>
    <row r="792" spans="1:22" x14ac:dyDescent="0.3">
      <c r="A792" s="53">
        <v>13913</v>
      </c>
      <c r="B792" s="53">
        <v>971</v>
      </c>
      <c r="C792" s="53">
        <v>53200252</v>
      </c>
      <c r="D792" s="53" t="s">
        <v>1978</v>
      </c>
      <c r="E792" s="54" t="s">
        <v>1979</v>
      </c>
      <c r="F792" s="55">
        <v>3</v>
      </c>
      <c r="G792" s="55" t="s">
        <v>609</v>
      </c>
      <c r="H792" s="55" t="s">
        <v>48</v>
      </c>
      <c r="I792" s="55" t="s">
        <v>604</v>
      </c>
      <c r="J792" s="53">
        <v>13913</v>
      </c>
      <c r="K792" s="53" t="s">
        <v>37</v>
      </c>
      <c r="L792" s="53" t="s">
        <v>37</v>
      </c>
      <c r="M792" s="53" t="s">
        <v>37</v>
      </c>
      <c r="N792" s="53" t="s">
        <v>37</v>
      </c>
      <c r="O792" s="53" t="s">
        <v>37</v>
      </c>
      <c r="P792" s="53" t="s">
        <v>37</v>
      </c>
      <c r="Q792" s="53" t="s">
        <v>37</v>
      </c>
      <c r="R792" s="53" t="s">
        <v>37</v>
      </c>
      <c r="S792" s="53" t="s">
        <v>37</v>
      </c>
      <c r="T792" s="53" t="s">
        <v>605</v>
      </c>
      <c r="U792" s="53" t="s">
        <v>35</v>
      </c>
      <c r="V792" s="56" t="s">
        <v>606</v>
      </c>
    </row>
    <row r="793" spans="1:22" x14ac:dyDescent="0.3">
      <c r="A793" s="53">
        <v>13914</v>
      </c>
      <c r="B793" s="53">
        <v>972</v>
      </c>
      <c r="C793" s="53">
        <v>53200252</v>
      </c>
      <c r="D793" s="53" t="s">
        <v>1980</v>
      </c>
      <c r="E793" s="54" t="s">
        <v>1981</v>
      </c>
      <c r="F793" s="55">
        <v>3</v>
      </c>
      <c r="G793" s="55" t="s">
        <v>609</v>
      </c>
      <c r="H793" s="55" t="s">
        <v>48</v>
      </c>
      <c r="I793" s="55" t="s">
        <v>604</v>
      </c>
      <c r="J793" s="53">
        <v>13914</v>
      </c>
      <c r="K793" s="53" t="s">
        <v>37</v>
      </c>
      <c r="L793" s="53" t="s">
        <v>37</v>
      </c>
      <c r="M793" s="53" t="s">
        <v>37</v>
      </c>
      <c r="N793" s="53" t="s">
        <v>37</v>
      </c>
      <c r="O793" s="53" t="s">
        <v>37</v>
      </c>
      <c r="P793" s="53" t="s">
        <v>37</v>
      </c>
      <c r="Q793" s="53" t="s">
        <v>37</v>
      </c>
      <c r="R793" s="53" t="s">
        <v>37</v>
      </c>
      <c r="S793" s="53" t="s">
        <v>37</v>
      </c>
      <c r="T793" s="53" t="s">
        <v>605</v>
      </c>
      <c r="U793" s="53" t="s">
        <v>35</v>
      </c>
      <c r="V793" s="56" t="s">
        <v>606</v>
      </c>
    </row>
    <row r="794" spans="1:22" x14ac:dyDescent="0.3">
      <c r="A794" s="53">
        <v>13915</v>
      </c>
      <c r="B794" s="53">
        <v>973</v>
      </c>
      <c r="C794" s="53">
        <v>53200252</v>
      </c>
      <c r="D794" s="53" t="s">
        <v>1982</v>
      </c>
      <c r="E794" s="54" t="s">
        <v>1983</v>
      </c>
      <c r="F794" s="55">
        <v>3</v>
      </c>
      <c r="G794" s="55" t="s">
        <v>609</v>
      </c>
      <c r="H794" s="55" t="s">
        <v>48</v>
      </c>
      <c r="I794" s="55" t="s">
        <v>604</v>
      </c>
      <c r="J794" s="53">
        <v>13915</v>
      </c>
      <c r="K794" s="53" t="s">
        <v>37</v>
      </c>
      <c r="L794" s="53" t="s">
        <v>37</v>
      </c>
      <c r="M794" s="53" t="s">
        <v>37</v>
      </c>
      <c r="N794" s="53" t="s">
        <v>37</v>
      </c>
      <c r="O794" s="53" t="s">
        <v>37</v>
      </c>
      <c r="P794" s="53" t="s">
        <v>37</v>
      </c>
      <c r="Q794" s="53" t="s">
        <v>37</v>
      </c>
      <c r="R794" s="53" t="s">
        <v>37</v>
      </c>
      <c r="S794" s="53" t="s">
        <v>37</v>
      </c>
      <c r="T794" s="53" t="s">
        <v>605</v>
      </c>
      <c r="U794" s="53" t="s">
        <v>35</v>
      </c>
      <c r="V794" s="56" t="s">
        <v>606</v>
      </c>
    </row>
    <row r="795" spans="1:22" x14ac:dyDescent="0.3">
      <c r="A795" s="53">
        <v>13916</v>
      </c>
      <c r="B795" s="53">
        <v>974</v>
      </c>
      <c r="C795" s="53">
        <v>53200252</v>
      </c>
      <c r="D795" s="53" t="s">
        <v>1984</v>
      </c>
      <c r="E795" s="54" t="s">
        <v>1985</v>
      </c>
      <c r="F795" s="55">
        <v>3</v>
      </c>
      <c r="G795" s="55" t="s">
        <v>609</v>
      </c>
      <c r="H795" s="55" t="s">
        <v>48</v>
      </c>
      <c r="I795" s="55" t="s">
        <v>604</v>
      </c>
      <c r="J795" s="53">
        <v>13916</v>
      </c>
      <c r="K795" s="53" t="s">
        <v>37</v>
      </c>
      <c r="L795" s="53" t="s">
        <v>37</v>
      </c>
      <c r="M795" s="53" t="s">
        <v>37</v>
      </c>
      <c r="N795" s="53" t="s">
        <v>37</v>
      </c>
      <c r="O795" s="53" t="s">
        <v>37</v>
      </c>
      <c r="P795" s="53" t="s">
        <v>37</v>
      </c>
      <c r="Q795" s="53" t="s">
        <v>37</v>
      </c>
      <c r="R795" s="53" t="s">
        <v>37</v>
      </c>
      <c r="S795" s="53" t="s">
        <v>37</v>
      </c>
      <c r="T795" s="53" t="s">
        <v>605</v>
      </c>
      <c r="U795" s="53" t="s">
        <v>35</v>
      </c>
      <c r="V795" s="56" t="s">
        <v>606</v>
      </c>
    </row>
    <row r="796" spans="1:22" x14ac:dyDescent="0.3">
      <c r="A796" s="53">
        <v>13917</v>
      </c>
      <c r="B796" s="53">
        <v>975</v>
      </c>
      <c r="C796" s="53">
        <v>53200252</v>
      </c>
      <c r="D796" s="53" t="s">
        <v>1986</v>
      </c>
      <c r="E796" s="54" t="s">
        <v>1987</v>
      </c>
      <c r="F796" s="55">
        <v>3</v>
      </c>
      <c r="G796" s="55" t="s">
        <v>609</v>
      </c>
      <c r="H796" s="55" t="s">
        <v>48</v>
      </c>
      <c r="I796" s="55" t="s">
        <v>604</v>
      </c>
      <c r="J796" s="53">
        <v>13917</v>
      </c>
      <c r="K796" s="53" t="s">
        <v>37</v>
      </c>
      <c r="L796" s="53" t="s">
        <v>37</v>
      </c>
      <c r="M796" s="53" t="s">
        <v>37</v>
      </c>
      <c r="N796" s="53" t="s">
        <v>37</v>
      </c>
      <c r="O796" s="53" t="s">
        <v>37</v>
      </c>
      <c r="P796" s="53" t="s">
        <v>37</v>
      </c>
      <c r="Q796" s="53" t="s">
        <v>37</v>
      </c>
      <c r="R796" s="53" t="s">
        <v>37</v>
      </c>
      <c r="S796" s="53" t="s">
        <v>37</v>
      </c>
      <c r="T796" s="53" t="s">
        <v>605</v>
      </c>
      <c r="U796" s="53" t="s">
        <v>35</v>
      </c>
      <c r="V796" s="56" t="s">
        <v>606</v>
      </c>
    </row>
    <row r="797" spans="1:22" x14ac:dyDescent="0.3">
      <c r="A797" s="53">
        <v>13919</v>
      </c>
      <c r="B797" s="53">
        <v>982</v>
      </c>
      <c r="C797" s="53">
        <v>53200275</v>
      </c>
      <c r="D797" s="53" t="s">
        <v>1988</v>
      </c>
      <c r="E797" s="54" t="s">
        <v>1989</v>
      </c>
      <c r="F797" s="55">
        <v>32</v>
      </c>
      <c r="G797" s="55" t="s">
        <v>609</v>
      </c>
      <c r="H797" s="55" t="s">
        <v>48</v>
      </c>
      <c r="I797" s="55" t="s">
        <v>604</v>
      </c>
      <c r="J797" s="53">
        <v>13919</v>
      </c>
      <c r="K797" s="53" t="s">
        <v>37</v>
      </c>
      <c r="L797" s="53" t="s">
        <v>37</v>
      </c>
      <c r="M797" s="53" t="s">
        <v>37</v>
      </c>
      <c r="N797" s="53" t="s">
        <v>37</v>
      </c>
      <c r="O797" s="53" t="s">
        <v>37</v>
      </c>
      <c r="P797" s="53" t="s">
        <v>37</v>
      </c>
      <c r="Q797" s="53" t="s">
        <v>37</v>
      </c>
      <c r="R797" s="53" t="s">
        <v>37</v>
      </c>
      <c r="S797" s="53" t="s">
        <v>37</v>
      </c>
      <c r="T797" s="53" t="s">
        <v>605</v>
      </c>
      <c r="U797" s="53" t="s">
        <v>35</v>
      </c>
      <c r="V797" s="56" t="s">
        <v>606</v>
      </c>
    </row>
    <row r="798" spans="1:22" x14ac:dyDescent="0.3">
      <c r="A798" s="53">
        <v>13922</v>
      </c>
      <c r="B798" s="53">
        <v>976</v>
      </c>
      <c r="C798" s="53">
        <v>53200252</v>
      </c>
      <c r="D798" s="53" t="s">
        <v>1990</v>
      </c>
      <c r="E798" s="54" t="s">
        <v>1991</v>
      </c>
      <c r="F798" s="55">
        <v>3</v>
      </c>
      <c r="G798" s="55" t="s">
        <v>609</v>
      </c>
      <c r="H798" s="55" t="s">
        <v>48</v>
      </c>
      <c r="I798" s="55" t="s">
        <v>604</v>
      </c>
      <c r="J798" s="53">
        <v>13922</v>
      </c>
      <c r="K798" s="53" t="s">
        <v>37</v>
      </c>
      <c r="L798" s="53" t="s">
        <v>37</v>
      </c>
      <c r="M798" s="53" t="s">
        <v>37</v>
      </c>
      <c r="N798" s="53" t="s">
        <v>37</v>
      </c>
      <c r="O798" s="53" t="s">
        <v>37</v>
      </c>
      <c r="P798" s="53" t="s">
        <v>37</v>
      </c>
      <c r="Q798" s="53" t="s">
        <v>37</v>
      </c>
      <c r="R798" s="53" t="s">
        <v>37</v>
      </c>
      <c r="S798" s="53" t="s">
        <v>37</v>
      </c>
      <c r="T798" s="53" t="s">
        <v>605</v>
      </c>
      <c r="U798" s="53" t="s">
        <v>35</v>
      </c>
      <c r="V798" s="56" t="s">
        <v>606</v>
      </c>
    </row>
    <row r="799" spans="1:22" x14ac:dyDescent="0.3">
      <c r="A799" s="53">
        <v>13930</v>
      </c>
      <c r="B799" s="53">
        <v>977</v>
      </c>
      <c r="C799" s="53">
        <v>53200252</v>
      </c>
      <c r="D799" s="53" t="s">
        <v>1992</v>
      </c>
      <c r="E799" s="54" t="s">
        <v>1993</v>
      </c>
      <c r="F799" s="55">
        <v>6</v>
      </c>
      <c r="G799" s="55" t="s">
        <v>609</v>
      </c>
      <c r="H799" s="55" t="s">
        <v>48</v>
      </c>
      <c r="I799" s="55" t="s">
        <v>604</v>
      </c>
      <c r="J799" s="53">
        <v>13930</v>
      </c>
      <c r="K799" s="53" t="s">
        <v>37</v>
      </c>
      <c r="L799" s="53" t="s">
        <v>37</v>
      </c>
      <c r="M799" s="53" t="s">
        <v>37</v>
      </c>
      <c r="N799" s="53" t="s">
        <v>37</v>
      </c>
      <c r="O799" s="53" t="s">
        <v>37</v>
      </c>
      <c r="P799" s="53" t="s">
        <v>37</v>
      </c>
      <c r="Q799" s="53" t="s">
        <v>37</v>
      </c>
      <c r="R799" s="53" t="s">
        <v>37</v>
      </c>
      <c r="S799" s="53" t="s">
        <v>37</v>
      </c>
      <c r="T799" s="53" t="s">
        <v>605</v>
      </c>
      <c r="U799" s="53" t="s">
        <v>35</v>
      </c>
      <c r="V799" s="56" t="s">
        <v>606</v>
      </c>
    </row>
    <row r="800" spans="1:22" x14ac:dyDescent="0.3">
      <c r="A800" s="53">
        <v>13933</v>
      </c>
      <c r="B800" s="53">
        <v>978</v>
      </c>
      <c r="C800" s="53">
        <v>53200252</v>
      </c>
      <c r="D800" s="53" t="s">
        <v>1994</v>
      </c>
      <c r="E800" s="54" t="s">
        <v>1995</v>
      </c>
      <c r="F800" s="55">
        <v>3</v>
      </c>
      <c r="G800" s="55" t="s">
        <v>609</v>
      </c>
      <c r="H800" s="55" t="s">
        <v>48</v>
      </c>
      <c r="I800" s="55" t="s">
        <v>604</v>
      </c>
      <c r="J800" s="53">
        <v>13933</v>
      </c>
      <c r="K800" s="53" t="s">
        <v>37</v>
      </c>
      <c r="L800" s="53" t="s">
        <v>37</v>
      </c>
      <c r="M800" s="53" t="s">
        <v>37</v>
      </c>
      <c r="N800" s="53" t="s">
        <v>37</v>
      </c>
      <c r="O800" s="53" t="s">
        <v>37</v>
      </c>
      <c r="P800" s="53" t="s">
        <v>37</v>
      </c>
      <c r="Q800" s="53" t="s">
        <v>37</v>
      </c>
      <c r="R800" s="53" t="s">
        <v>37</v>
      </c>
      <c r="S800" s="53" t="s">
        <v>37</v>
      </c>
      <c r="T800" s="53" t="s">
        <v>605</v>
      </c>
      <c r="U800" s="53" t="s">
        <v>35</v>
      </c>
      <c r="V800" s="56" t="s">
        <v>606</v>
      </c>
    </row>
    <row r="801" spans="1:22" ht="33.6" x14ac:dyDescent="0.3">
      <c r="A801" s="53">
        <v>13938</v>
      </c>
      <c r="B801" s="53">
        <v>897</v>
      </c>
      <c r="C801" s="53">
        <v>53200158</v>
      </c>
      <c r="D801" s="53" t="s">
        <v>1996</v>
      </c>
      <c r="E801" s="54" t="s">
        <v>1997</v>
      </c>
      <c r="F801" s="55">
        <v>9</v>
      </c>
      <c r="G801" s="55" t="s">
        <v>609</v>
      </c>
      <c r="H801" s="55" t="s">
        <v>48</v>
      </c>
      <c r="I801" s="55" t="s">
        <v>604</v>
      </c>
      <c r="J801" s="53">
        <v>13938</v>
      </c>
      <c r="K801" s="53" t="s">
        <v>37</v>
      </c>
      <c r="L801" s="53" t="s">
        <v>37</v>
      </c>
      <c r="M801" s="53" t="s">
        <v>37</v>
      </c>
      <c r="N801" s="53" t="s">
        <v>37</v>
      </c>
      <c r="O801" s="53" t="s">
        <v>37</v>
      </c>
      <c r="P801" s="53" t="s">
        <v>37</v>
      </c>
      <c r="Q801" s="53" t="s">
        <v>37</v>
      </c>
      <c r="R801" s="53" t="s">
        <v>37</v>
      </c>
      <c r="S801" s="53" t="s">
        <v>37</v>
      </c>
      <c r="T801" s="53" t="s">
        <v>605</v>
      </c>
      <c r="U801" s="53" t="s">
        <v>35</v>
      </c>
      <c r="V801" s="56" t="s">
        <v>606</v>
      </c>
    </row>
    <row r="802" spans="1:22" x14ac:dyDescent="0.3">
      <c r="A802" s="53">
        <v>13943</v>
      </c>
      <c r="B802" s="53">
        <v>983</v>
      </c>
      <c r="C802" s="53">
        <v>53200275</v>
      </c>
      <c r="D802" s="53" t="s">
        <v>1998</v>
      </c>
      <c r="E802" s="54" t="s">
        <v>1999</v>
      </c>
      <c r="F802" s="55">
        <v>2</v>
      </c>
      <c r="G802" s="55" t="s">
        <v>609</v>
      </c>
      <c r="H802" s="55" t="s">
        <v>48</v>
      </c>
      <c r="I802" s="55" t="s">
        <v>604</v>
      </c>
      <c r="J802" s="53">
        <v>13943</v>
      </c>
      <c r="K802" s="53" t="s">
        <v>37</v>
      </c>
      <c r="L802" s="53" t="s">
        <v>37</v>
      </c>
      <c r="M802" s="53" t="s">
        <v>37</v>
      </c>
      <c r="N802" s="53" t="s">
        <v>37</v>
      </c>
      <c r="O802" s="53" t="s">
        <v>37</v>
      </c>
      <c r="P802" s="53" t="s">
        <v>37</v>
      </c>
      <c r="Q802" s="53" t="s">
        <v>37</v>
      </c>
      <c r="R802" s="53" t="s">
        <v>37</v>
      </c>
      <c r="S802" s="53" t="s">
        <v>37</v>
      </c>
      <c r="T802" s="53" t="s">
        <v>605</v>
      </c>
      <c r="U802" s="53" t="s">
        <v>35</v>
      </c>
      <c r="V802" s="56" t="s">
        <v>606</v>
      </c>
    </row>
    <row r="803" spans="1:22" x14ac:dyDescent="0.3">
      <c r="A803" s="53">
        <v>13944</v>
      </c>
      <c r="B803" s="53">
        <v>984</v>
      </c>
      <c r="C803" s="53">
        <v>53200275</v>
      </c>
      <c r="D803" s="53" t="s">
        <v>2000</v>
      </c>
      <c r="E803" s="54" t="s">
        <v>2001</v>
      </c>
      <c r="F803" s="55">
        <v>2</v>
      </c>
      <c r="G803" s="55" t="s">
        <v>609</v>
      </c>
      <c r="H803" s="55" t="s">
        <v>48</v>
      </c>
      <c r="I803" s="55" t="s">
        <v>604</v>
      </c>
      <c r="J803" s="53">
        <v>13944</v>
      </c>
      <c r="K803" s="53" t="s">
        <v>37</v>
      </c>
      <c r="L803" s="53" t="s">
        <v>37</v>
      </c>
      <c r="M803" s="53" t="s">
        <v>37</v>
      </c>
      <c r="N803" s="53" t="s">
        <v>37</v>
      </c>
      <c r="O803" s="53" t="s">
        <v>37</v>
      </c>
      <c r="P803" s="53" t="s">
        <v>37</v>
      </c>
      <c r="Q803" s="53" t="s">
        <v>37</v>
      </c>
      <c r="R803" s="53" t="s">
        <v>37</v>
      </c>
      <c r="S803" s="53" t="s">
        <v>37</v>
      </c>
      <c r="T803" s="53" t="s">
        <v>605</v>
      </c>
      <c r="U803" s="53" t="s">
        <v>35</v>
      </c>
      <c r="V803" s="56" t="s">
        <v>606</v>
      </c>
    </row>
    <row r="804" spans="1:22" x14ac:dyDescent="0.3">
      <c r="A804" s="53">
        <v>13947</v>
      </c>
      <c r="B804" s="53">
        <v>979</v>
      </c>
      <c r="C804" s="53">
        <v>53200252</v>
      </c>
      <c r="D804" s="53" t="s">
        <v>2002</v>
      </c>
      <c r="E804" s="54" t="s">
        <v>2003</v>
      </c>
      <c r="F804" s="55">
        <v>3</v>
      </c>
      <c r="G804" s="55" t="s">
        <v>609</v>
      </c>
      <c r="H804" s="55" t="s">
        <v>48</v>
      </c>
      <c r="I804" s="55" t="s">
        <v>604</v>
      </c>
      <c r="J804" s="53">
        <v>13947</v>
      </c>
      <c r="K804" s="53" t="s">
        <v>37</v>
      </c>
      <c r="L804" s="53" t="s">
        <v>37</v>
      </c>
      <c r="M804" s="53" t="s">
        <v>37</v>
      </c>
      <c r="N804" s="53" t="s">
        <v>37</v>
      </c>
      <c r="O804" s="53" t="s">
        <v>37</v>
      </c>
      <c r="P804" s="53" t="s">
        <v>37</v>
      </c>
      <c r="Q804" s="53" t="s">
        <v>37</v>
      </c>
      <c r="R804" s="53" t="s">
        <v>37</v>
      </c>
      <c r="S804" s="53" t="s">
        <v>37</v>
      </c>
      <c r="T804" s="53" t="s">
        <v>605</v>
      </c>
      <c r="U804" s="53" t="s">
        <v>35</v>
      </c>
      <c r="V804" s="56" t="s">
        <v>606</v>
      </c>
    </row>
    <row r="805" spans="1:22" x14ac:dyDescent="0.3">
      <c r="A805" s="53">
        <v>13948</v>
      </c>
      <c r="B805" s="53">
        <v>980</v>
      </c>
      <c r="C805" s="53">
        <v>53200252</v>
      </c>
      <c r="D805" s="53" t="s">
        <v>2004</v>
      </c>
      <c r="E805" s="54" t="s">
        <v>2005</v>
      </c>
      <c r="F805" s="55">
        <v>3</v>
      </c>
      <c r="G805" s="55" t="s">
        <v>609</v>
      </c>
      <c r="H805" s="55" t="s">
        <v>48</v>
      </c>
      <c r="I805" s="55" t="s">
        <v>604</v>
      </c>
      <c r="J805" s="53">
        <v>13948</v>
      </c>
      <c r="K805" s="53" t="s">
        <v>37</v>
      </c>
      <c r="L805" s="53" t="s">
        <v>37</v>
      </c>
      <c r="M805" s="53" t="s">
        <v>37</v>
      </c>
      <c r="N805" s="53" t="s">
        <v>37</v>
      </c>
      <c r="O805" s="53" t="s">
        <v>37</v>
      </c>
      <c r="P805" s="53" t="s">
        <v>37</v>
      </c>
      <c r="Q805" s="53" t="s">
        <v>37</v>
      </c>
      <c r="R805" s="53" t="s">
        <v>37</v>
      </c>
      <c r="S805" s="53" t="s">
        <v>37</v>
      </c>
      <c r="T805" s="53" t="s">
        <v>605</v>
      </c>
      <c r="U805" s="53" t="s">
        <v>35</v>
      </c>
      <c r="V805" s="56" t="s">
        <v>606</v>
      </c>
    </row>
    <row r="806" spans="1:22" ht="33.6" x14ac:dyDescent="0.3">
      <c r="A806" s="53">
        <v>13951</v>
      </c>
      <c r="B806" s="53">
        <v>943</v>
      </c>
      <c r="C806" s="53">
        <v>53200200</v>
      </c>
      <c r="D806" s="53" t="s">
        <v>2006</v>
      </c>
      <c r="E806" s="54" t="s">
        <v>2007</v>
      </c>
      <c r="F806" s="55">
        <v>3</v>
      </c>
      <c r="G806" s="55" t="s">
        <v>609</v>
      </c>
      <c r="H806" s="55" t="s">
        <v>48</v>
      </c>
      <c r="I806" s="55" t="s">
        <v>604</v>
      </c>
      <c r="J806" s="53">
        <v>13951</v>
      </c>
      <c r="K806" s="53" t="s">
        <v>37</v>
      </c>
      <c r="L806" s="53" t="s">
        <v>37</v>
      </c>
      <c r="M806" s="53" t="s">
        <v>37</v>
      </c>
      <c r="N806" s="53" t="s">
        <v>37</v>
      </c>
      <c r="O806" s="53" t="s">
        <v>37</v>
      </c>
      <c r="P806" s="53" t="s">
        <v>37</v>
      </c>
      <c r="Q806" s="53" t="s">
        <v>37</v>
      </c>
      <c r="R806" s="53" t="s">
        <v>37</v>
      </c>
      <c r="S806" s="53" t="s">
        <v>37</v>
      </c>
      <c r="T806" s="53" t="s">
        <v>605</v>
      </c>
      <c r="U806" s="53" t="s">
        <v>35</v>
      </c>
      <c r="V806" s="56" t="s">
        <v>606</v>
      </c>
    </row>
    <row r="807" spans="1:22" x14ac:dyDescent="0.3">
      <c r="A807" s="53">
        <v>13962</v>
      </c>
      <c r="B807" s="53">
        <v>1267</v>
      </c>
      <c r="C807" s="53">
        <v>53200434</v>
      </c>
      <c r="D807" s="53" t="s">
        <v>2008</v>
      </c>
      <c r="E807" s="54" t="s">
        <v>2009</v>
      </c>
      <c r="F807" s="55">
        <v>72</v>
      </c>
      <c r="G807" s="55" t="s">
        <v>609</v>
      </c>
      <c r="H807" s="55" t="s">
        <v>48</v>
      </c>
      <c r="I807" s="55" t="s">
        <v>604</v>
      </c>
      <c r="J807" s="53">
        <v>13962</v>
      </c>
      <c r="K807" s="53" t="s">
        <v>37</v>
      </c>
      <c r="L807" s="53" t="s">
        <v>37</v>
      </c>
      <c r="M807" s="53" t="s">
        <v>37</v>
      </c>
      <c r="N807" s="53" t="s">
        <v>37</v>
      </c>
      <c r="O807" s="53" t="s">
        <v>37</v>
      </c>
      <c r="P807" s="53" t="s">
        <v>37</v>
      </c>
      <c r="Q807" s="53" t="s">
        <v>37</v>
      </c>
      <c r="R807" s="53" t="s">
        <v>37</v>
      </c>
      <c r="S807" s="53" t="s">
        <v>37</v>
      </c>
      <c r="T807" s="53" t="s">
        <v>605</v>
      </c>
      <c r="U807" s="53" t="s">
        <v>35</v>
      </c>
      <c r="V807" s="56" t="s">
        <v>606</v>
      </c>
    </row>
    <row r="808" spans="1:22" x14ac:dyDescent="0.3">
      <c r="A808" s="53">
        <v>13963</v>
      </c>
      <c r="B808" s="53">
        <v>1268</v>
      </c>
      <c r="C808" s="53">
        <v>53200434</v>
      </c>
      <c r="D808" s="53" t="s">
        <v>2010</v>
      </c>
      <c r="E808" s="54" t="s">
        <v>2011</v>
      </c>
      <c r="F808" s="55">
        <v>14</v>
      </c>
      <c r="G808" s="55" t="s">
        <v>609</v>
      </c>
      <c r="H808" s="55" t="s">
        <v>48</v>
      </c>
      <c r="I808" s="55" t="s">
        <v>604</v>
      </c>
      <c r="J808" s="53">
        <v>13963</v>
      </c>
      <c r="K808" s="53" t="s">
        <v>37</v>
      </c>
      <c r="L808" s="53" t="s">
        <v>37</v>
      </c>
      <c r="M808" s="53" t="s">
        <v>37</v>
      </c>
      <c r="N808" s="53" t="s">
        <v>37</v>
      </c>
      <c r="O808" s="53" t="s">
        <v>37</v>
      </c>
      <c r="P808" s="53" t="s">
        <v>37</v>
      </c>
      <c r="Q808" s="53" t="s">
        <v>37</v>
      </c>
      <c r="R808" s="53" t="s">
        <v>37</v>
      </c>
      <c r="S808" s="53" t="s">
        <v>37</v>
      </c>
      <c r="T808" s="53" t="s">
        <v>605</v>
      </c>
      <c r="U808" s="53" t="s">
        <v>35</v>
      </c>
      <c r="V808" s="56" t="s">
        <v>606</v>
      </c>
    </row>
    <row r="809" spans="1:22" x14ac:dyDescent="0.3">
      <c r="A809" s="53">
        <v>13964</v>
      </c>
      <c r="B809" s="53">
        <v>1269</v>
      </c>
      <c r="C809" s="53">
        <v>53200434</v>
      </c>
      <c r="D809" s="53" t="s">
        <v>2012</v>
      </c>
      <c r="E809" s="54" t="s">
        <v>2013</v>
      </c>
      <c r="F809" s="55">
        <v>3</v>
      </c>
      <c r="G809" s="55" t="s">
        <v>609</v>
      </c>
      <c r="H809" s="55" t="s">
        <v>48</v>
      </c>
      <c r="I809" s="55" t="s">
        <v>604</v>
      </c>
      <c r="J809" s="53">
        <v>13964</v>
      </c>
      <c r="K809" s="53" t="s">
        <v>37</v>
      </c>
      <c r="L809" s="53" t="s">
        <v>37</v>
      </c>
      <c r="M809" s="53" t="s">
        <v>37</v>
      </c>
      <c r="N809" s="53" t="s">
        <v>37</v>
      </c>
      <c r="O809" s="53" t="s">
        <v>37</v>
      </c>
      <c r="P809" s="53" t="s">
        <v>37</v>
      </c>
      <c r="Q809" s="53" t="s">
        <v>37</v>
      </c>
      <c r="R809" s="53" t="s">
        <v>37</v>
      </c>
      <c r="S809" s="53" t="s">
        <v>37</v>
      </c>
      <c r="T809" s="53" t="s">
        <v>605</v>
      </c>
      <c r="U809" s="53" t="s">
        <v>35</v>
      </c>
      <c r="V809" s="56" t="s">
        <v>606</v>
      </c>
    </row>
    <row r="810" spans="1:22" x14ac:dyDescent="0.3">
      <c r="A810" s="53">
        <v>13969</v>
      </c>
      <c r="B810" s="53">
        <v>1270</v>
      </c>
      <c r="C810" s="53">
        <v>53200434</v>
      </c>
      <c r="D810" s="53" t="s">
        <v>2014</v>
      </c>
      <c r="E810" s="54" t="s">
        <v>2015</v>
      </c>
      <c r="F810" s="55">
        <v>12</v>
      </c>
      <c r="G810" s="55" t="s">
        <v>609</v>
      </c>
      <c r="H810" s="55" t="s">
        <v>48</v>
      </c>
      <c r="I810" s="55" t="s">
        <v>604</v>
      </c>
      <c r="J810" s="53">
        <v>13969</v>
      </c>
      <c r="K810" s="53" t="s">
        <v>37</v>
      </c>
      <c r="L810" s="53" t="s">
        <v>37</v>
      </c>
      <c r="M810" s="53" t="s">
        <v>37</v>
      </c>
      <c r="N810" s="53" t="s">
        <v>37</v>
      </c>
      <c r="O810" s="53" t="s">
        <v>37</v>
      </c>
      <c r="P810" s="53" t="s">
        <v>37</v>
      </c>
      <c r="Q810" s="53" t="s">
        <v>37</v>
      </c>
      <c r="R810" s="53" t="s">
        <v>37</v>
      </c>
      <c r="S810" s="53" t="s">
        <v>37</v>
      </c>
      <c r="T810" s="53" t="s">
        <v>605</v>
      </c>
      <c r="U810" s="53" t="s">
        <v>35</v>
      </c>
      <c r="V810" s="56" t="s">
        <v>606</v>
      </c>
    </row>
    <row r="811" spans="1:22" ht="33.6" x14ac:dyDescent="0.3">
      <c r="A811" s="53">
        <v>13970</v>
      </c>
      <c r="B811" s="53">
        <v>1271</v>
      </c>
      <c r="C811" s="53">
        <v>53200434</v>
      </c>
      <c r="D811" s="53" t="s">
        <v>2016</v>
      </c>
      <c r="E811" s="54" t="s">
        <v>2017</v>
      </c>
      <c r="F811" s="55">
        <v>43</v>
      </c>
      <c r="G811" s="55" t="s">
        <v>609</v>
      </c>
      <c r="H811" s="55" t="s">
        <v>48</v>
      </c>
      <c r="I811" s="55" t="s">
        <v>604</v>
      </c>
      <c r="J811" s="53">
        <v>13970</v>
      </c>
      <c r="K811" s="53" t="s">
        <v>37</v>
      </c>
      <c r="L811" s="53" t="s">
        <v>37</v>
      </c>
      <c r="M811" s="53" t="s">
        <v>37</v>
      </c>
      <c r="N811" s="53" t="s">
        <v>37</v>
      </c>
      <c r="O811" s="53" t="s">
        <v>37</v>
      </c>
      <c r="P811" s="53" t="s">
        <v>37</v>
      </c>
      <c r="Q811" s="53" t="s">
        <v>37</v>
      </c>
      <c r="R811" s="53" t="s">
        <v>37</v>
      </c>
      <c r="S811" s="53" t="s">
        <v>37</v>
      </c>
      <c r="T811" s="53" t="s">
        <v>605</v>
      </c>
      <c r="U811" s="53" t="s">
        <v>35</v>
      </c>
      <c r="V811" s="56" t="s">
        <v>606</v>
      </c>
    </row>
    <row r="812" spans="1:22" x14ac:dyDescent="0.3">
      <c r="A812" s="53">
        <v>13971</v>
      </c>
      <c r="B812" s="53">
        <v>1272</v>
      </c>
      <c r="C812" s="53">
        <v>53200434</v>
      </c>
      <c r="D812" s="53" t="s">
        <v>2018</v>
      </c>
      <c r="E812" s="54" t="s">
        <v>2019</v>
      </c>
      <c r="F812" s="55">
        <v>109</v>
      </c>
      <c r="G812" s="55" t="s">
        <v>609</v>
      </c>
      <c r="H812" s="55" t="s">
        <v>48</v>
      </c>
      <c r="I812" s="55" t="s">
        <v>604</v>
      </c>
      <c r="J812" s="53">
        <v>13971</v>
      </c>
      <c r="K812" s="53" t="s">
        <v>37</v>
      </c>
      <c r="L812" s="53" t="s">
        <v>37</v>
      </c>
      <c r="M812" s="53" t="s">
        <v>37</v>
      </c>
      <c r="N812" s="53" t="s">
        <v>37</v>
      </c>
      <c r="O812" s="53" t="s">
        <v>37</v>
      </c>
      <c r="P812" s="53" t="s">
        <v>37</v>
      </c>
      <c r="Q812" s="53" t="s">
        <v>37</v>
      </c>
      <c r="R812" s="53" t="s">
        <v>37</v>
      </c>
      <c r="S812" s="53" t="s">
        <v>37</v>
      </c>
      <c r="T812" s="53" t="s">
        <v>605</v>
      </c>
      <c r="U812" s="53" t="s">
        <v>35</v>
      </c>
      <c r="V812" s="56" t="s">
        <v>606</v>
      </c>
    </row>
    <row r="813" spans="1:22" x14ac:dyDescent="0.3">
      <c r="A813" s="53">
        <v>13976</v>
      </c>
      <c r="B813" s="53">
        <v>1273</v>
      </c>
      <c r="C813" s="53">
        <v>53200434</v>
      </c>
      <c r="D813" s="53" t="s">
        <v>2020</v>
      </c>
      <c r="E813" s="54" t="s">
        <v>2021</v>
      </c>
      <c r="F813" s="55">
        <v>43</v>
      </c>
      <c r="G813" s="55" t="s">
        <v>609</v>
      </c>
      <c r="H813" s="55" t="s">
        <v>48</v>
      </c>
      <c r="I813" s="55" t="s">
        <v>604</v>
      </c>
      <c r="J813" s="53">
        <v>13976</v>
      </c>
      <c r="K813" s="53" t="s">
        <v>37</v>
      </c>
      <c r="L813" s="53" t="s">
        <v>37</v>
      </c>
      <c r="M813" s="53" t="s">
        <v>37</v>
      </c>
      <c r="N813" s="53" t="s">
        <v>37</v>
      </c>
      <c r="O813" s="53" t="s">
        <v>37</v>
      </c>
      <c r="P813" s="53" t="s">
        <v>37</v>
      </c>
      <c r="Q813" s="53" t="s">
        <v>37</v>
      </c>
      <c r="R813" s="53" t="s">
        <v>37</v>
      </c>
      <c r="S813" s="53" t="s">
        <v>37</v>
      </c>
      <c r="T813" s="53" t="s">
        <v>605</v>
      </c>
      <c r="U813" s="53" t="s">
        <v>35</v>
      </c>
      <c r="V813" s="56" t="s">
        <v>606</v>
      </c>
    </row>
    <row r="814" spans="1:22" x14ac:dyDescent="0.3">
      <c r="A814" s="53">
        <v>13977</v>
      </c>
      <c r="B814" s="53">
        <v>1274</v>
      </c>
      <c r="C814" s="53">
        <v>53200434</v>
      </c>
      <c r="D814" s="53" t="s">
        <v>2022</v>
      </c>
      <c r="E814" s="54" t="s">
        <v>2023</v>
      </c>
      <c r="F814" s="55">
        <v>14</v>
      </c>
      <c r="G814" s="55" t="s">
        <v>609</v>
      </c>
      <c r="H814" s="55" t="s">
        <v>48</v>
      </c>
      <c r="I814" s="55" t="s">
        <v>604</v>
      </c>
      <c r="J814" s="53">
        <v>13977</v>
      </c>
      <c r="K814" s="53" t="s">
        <v>37</v>
      </c>
      <c r="L814" s="53" t="s">
        <v>37</v>
      </c>
      <c r="M814" s="53" t="s">
        <v>37</v>
      </c>
      <c r="N814" s="53" t="s">
        <v>37</v>
      </c>
      <c r="O814" s="53" t="s">
        <v>37</v>
      </c>
      <c r="P814" s="53" t="s">
        <v>37</v>
      </c>
      <c r="Q814" s="53" t="s">
        <v>37</v>
      </c>
      <c r="R814" s="53" t="s">
        <v>37</v>
      </c>
      <c r="S814" s="53" t="s">
        <v>37</v>
      </c>
      <c r="T814" s="53" t="s">
        <v>605</v>
      </c>
      <c r="U814" s="53" t="s">
        <v>35</v>
      </c>
      <c r="V814" s="56" t="s">
        <v>606</v>
      </c>
    </row>
    <row r="815" spans="1:22" x14ac:dyDescent="0.3">
      <c r="A815" s="53">
        <v>13981</v>
      </c>
      <c r="B815" s="53">
        <v>1275</v>
      </c>
      <c r="C815" s="53">
        <v>53200434</v>
      </c>
      <c r="D815" s="53" t="s">
        <v>2024</v>
      </c>
      <c r="E815" s="54" t="s">
        <v>2025</v>
      </c>
      <c r="F815" s="55">
        <v>14</v>
      </c>
      <c r="G815" s="55" t="s">
        <v>609</v>
      </c>
      <c r="H815" s="55" t="s">
        <v>48</v>
      </c>
      <c r="I815" s="55" t="s">
        <v>604</v>
      </c>
      <c r="J815" s="53">
        <v>13981</v>
      </c>
      <c r="K815" s="53" t="s">
        <v>37</v>
      </c>
      <c r="L815" s="53" t="s">
        <v>37</v>
      </c>
      <c r="M815" s="53" t="s">
        <v>37</v>
      </c>
      <c r="N815" s="53" t="s">
        <v>37</v>
      </c>
      <c r="O815" s="53" t="s">
        <v>37</v>
      </c>
      <c r="P815" s="53" t="s">
        <v>37</v>
      </c>
      <c r="Q815" s="53" t="s">
        <v>37</v>
      </c>
      <c r="R815" s="53" t="s">
        <v>37</v>
      </c>
      <c r="S815" s="53" t="s">
        <v>37</v>
      </c>
      <c r="T815" s="53" t="s">
        <v>605</v>
      </c>
      <c r="U815" s="53" t="s">
        <v>35</v>
      </c>
      <c r="V815" s="56" t="s">
        <v>606</v>
      </c>
    </row>
    <row r="816" spans="1:22" ht="33.6" x14ac:dyDescent="0.3">
      <c r="A816" s="53">
        <v>13985</v>
      </c>
      <c r="B816" s="53">
        <v>1276</v>
      </c>
      <c r="C816" s="53">
        <v>53200434</v>
      </c>
      <c r="D816" s="53" t="s">
        <v>2026</v>
      </c>
      <c r="E816" s="54" t="s">
        <v>2027</v>
      </c>
      <c r="F816" s="55">
        <v>9</v>
      </c>
      <c r="G816" s="55" t="s">
        <v>609</v>
      </c>
      <c r="H816" s="55" t="s">
        <v>48</v>
      </c>
      <c r="I816" s="55" t="s">
        <v>604</v>
      </c>
      <c r="J816" s="53">
        <v>13985</v>
      </c>
      <c r="K816" s="53" t="s">
        <v>37</v>
      </c>
      <c r="L816" s="53" t="s">
        <v>37</v>
      </c>
      <c r="M816" s="53" t="s">
        <v>37</v>
      </c>
      <c r="N816" s="53" t="s">
        <v>37</v>
      </c>
      <c r="O816" s="53" t="s">
        <v>37</v>
      </c>
      <c r="P816" s="53" t="s">
        <v>37</v>
      </c>
      <c r="Q816" s="53" t="s">
        <v>37</v>
      </c>
      <c r="R816" s="53" t="s">
        <v>37</v>
      </c>
      <c r="S816" s="53" t="s">
        <v>37</v>
      </c>
      <c r="T816" s="53" t="s">
        <v>605</v>
      </c>
      <c r="U816" s="53" t="s">
        <v>35</v>
      </c>
      <c r="V816" s="56" t="s">
        <v>606</v>
      </c>
    </row>
    <row r="817" spans="1:22" ht="33.6" x14ac:dyDescent="0.3">
      <c r="A817" s="53">
        <v>13986</v>
      </c>
      <c r="B817" s="53">
        <v>1277</v>
      </c>
      <c r="C817" s="53">
        <v>53200434</v>
      </c>
      <c r="D817" s="53" t="s">
        <v>2028</v>
      </c>
      <c r="E817" s="54" t="s">
        <v>2029</v>
      </c>
      <c r="F817" s="55">
        <v>51</v>
      </c>
      <c r="G817" s="55" t="s">
        <v>609</v>
      </c>
      <c r="H817" s="55" t="s">
        <v>48</v>
      </c>
      <c r="I817" s="55" t="s">
        <v>604</v>
      </c>
      <c r="J817" s="53">
        <v>13986</v>
      </c>
      <c r="K817" s="53" t="s">
        <v>37</v>
      </c>
      <c r="L817" s="53" t="s">
        <v>37</v>
      </c>
      <c r="M817" s="53" t="s">
        <v>37</v>
      </c>
      <c r="N817" s="53" t="s">
        <v>37</v>
      </c>
      <c r="O817" s="53" t="s">
        <v>37</v>
      </c>
      <c r="P817" s="53" t="s">
        <v>37</v>
      </c>
      <c r="Q817" s="53" t="s">
        <v>37</v>
      </c>
      <c r="R817" s="53" t="s">
        <v>37</v>
      </c>
      <c r="S817" s="53" t="s">
        <v>37</v>
      </c>
      <c r="T817" s="53" t="s">
        <v>605</v>
      </c>
      <c r="U817" s="53" t="s">
        <v>35</v>
      </c>
      <c r="V817" s="56" t="s">
        <v>606</v>
      </c>
    </row>
    <row r="818" spans="1:22" x14ac:dyDescent="0.3">
      <c r="A818" s="53">
        <v>13987</v>
      </c>
      <c r="B818" s="53">
        <v>1278</v>
      </c>
      <c r="C818" s="53">
        <v>53200434</v>
      </c>
      <c r="D818" s="53" t="s">
        <v>2030</v>
      </c>
      <c r="E818" s="54" t="s">
        <v>2031</v>
      </c>
      <c r="F818" s="55">
        <v>3</v>
      </c>
      <c r="G818" s="55" t="s">
        <v>609</v>
      </c>
      <c r="H818" s="55" t="s">
        <v>48</v>
      </c>
      <c r="I818" s="55" t="s">
        <v>604</v>
      </c>
      <c r="J818" s="53">
        <v>13987</v>
      </c>
      <c r="K818" s="53" t="s">
        <v>37</v>
      </c>
      <c r="L818" s="53" t="s">
        <v>37</v>
      </c>
      <c r="M818" s="53" t="s">
        <v>37</v>
      </c>
      <c r="N818" s="53" t="s">
        <v>37</v>
      </c>
      <c r="O818" s="53" t="s">
        <v>37</v>
      </c>
      <c r="P818" s="53" t="s">
        <v>37</v>
      </c>
      <c r="Q818" s="53" t="s">
        <v>37</v>
      </c>
      <c r="R818" s="53" t="s">
        <v>37</v>
      </c>
      <c r="S818" s="53" t="s">
        <v>37</v>
      </c>
      <c r="T818" s="53" t="s">
        <v>605</v>
      </c>
      <c r="U818" s="53" t="s">
        <v>35</v>
      </c>
      <c r="V818" s="56" t="s">
        <v>606</v>
      </c>
    </row>
    <row r="819" spans="1:22" x14ac:dyDescent="0.3">
      <c r="A819" s="53">
        <v>14003</v>
      </c>
      <c r="B819" s="53">
        <v>1279</v>
      </c>
      <c r="C819" s="53">
        <v>53200434</v>
      </c>
      <c r="D819" s="53" t="s">
        <v>2032</v>
      </c>
      <c r="E819" s="54" t="s">
        <v>2033</v>
      </c>
      <c r="F819" s="55">
        <v>25</v>
      </c>
      <c r="G819" s="55" t="s">
        <v>609</v>
      </c>
      <c r="H819" s="55" t="s">
        <v>48</v>
      </c>
      <c r="I819" s="55" t="s">
        <v>604</v>
      </c>
      <c r="J819" s="53">
        <v>14003</v>
      </c>
      <c r="K819" s="53" t="s">
        <v>37</v>
      </c>
      <c r="L819" s="53" t="s">
        <v>37</v>
      </c>
      <c r="M819" s="53" t="s">
        <v>37</v>
      </c>
      <c r="N819" s="53" t="s">
        <v>37</v>
      </c>
      <c r="O819" s="53" t="s">
        <v>37</v>
      </c>
      <c r="P819" s="53" t="s">
        <v>37</v>
      </c>
      <c r="Q819" s="53" t="s">
        <v>37</v>
      </c>
      <c r="R819" s="53" t="s">
        <v>37</v>
      </c>
      <c r="S819" s="53" t="s">
        <v>37</v>
      </c>
      <c r="T819" s="53" t="s">
        <v>605</v>
      </c>
      <c r="U819" s="53" t="s">
        <v>35</v>
      </c>
      <c r="V819" s="56" t="s">
        <v>606</v>
      </c>
    </row>
    <row r="820" spans="1:22" x14ac:dyDescent="0.3">
      <c r="A820" s="53">
        <v>14004</v>
      </c>
      <c r="B820" s="53">
        <v>1280</v>
      </c>
      <c r="C820" s="53">
        <v>53200434</v>
      </c>
      <c r="D820" s="53" t="s">
        <v>2034</v>
      </c>
      <c r="E820" s="54" t="s">
        <v>2035</v>
      </c>
      <c r="F820" s="55">
        <v>15</v>
      </c>
      <c r="G820" s="55" t="s">
        <v>609</v>
      </c>
      <c r="H820" s="55" t="s">
        <v>48</v>
      </c>
      <c r="I820" s="55" t="s">
        <v>604</v>
      </c>
      <c r="J820" s="53">
        <v>14004</v>
      </c>
      <c r="K820" s="53" t="s">
        <v>37</v>
      </c>
      <c r="L820" s="53" t="s">
        <v>37</v>
      </c>
      <c r="M820" s="53" t="s">
        <v>37</v>
      </c>
      <c r="N820" s="53" t="s">
        <v>37</v>
      </c>
      <c r="O820" s="53" t="s">
        <v>37</v>
      </c>
      <c r="P820" s="53" t="s">
        <v>37</v>
      </c>
      <c r="Q820" s="53" t="s">
        <v>37</v>
      </c>
      <c r="R820" s="53" t="s">
        <v>37</v>
      </c>
      <c r="S820" s="53" t="s">
        <v>37</v>
      </c>
      <c r="T820" s="53" t="s">
        <v>605</v>
      </c>
      <c r="U820" s="53" t="s">
        <v>35</v>
      </c>
      <c r="V820" s="56" t="s">
        <v>606</v>
      </c>
    </row>
    <row r="821" spans="1:22" x14ac:dyDescent="0.3">
      <c r="A821" s="53">
        <v>14006</v>
      </c>
      <c r="B821" s="53">
        <v>1281</v>
      </c>
      <c r="C821" s="53">
        <v>53200434</v>
      </c>
      <c r="D821" s="53" t="s">
        <v>2036</v>
      </c>
      <c r="E821" s="54" t="s">
        <v>2037</v>
      </c>
      <c r="F821" s="55">
        <v>4</v>
      </c>
      <c r="G821" s="55" t="s">
        <v>609</v>
      </c>
      <c r="H821" s="55" t="s">
        <v>48</v>
      </c>
      <c r="I821" s="55" t="s">
        <v>604</v>
      </c>
      <c r="J821" s="53">
        <v>14006</v>
      </c>
      <c r="K821" s="53" t="s">
        <v>37</v>
      </c>
      <c r="L821" s="53" t="s">
        <v>37</v>
      </c>
      <c r="M821" s="53" t="s">
        <v>37</v>
      </c>
      <c r="N821" s="53" t="s">
        <v>37</v>
      </c>
      <c r="O821" s="53" t="s">
        <v>37</v>
      </c>
      <c r="P821" s="53" t="s">
        <v>37</v>
      </c>
      <c r="Q821" s="53" t="s">
        <v>37</v>
      </c>
      <c r="R821" s="53" t="s">
        <v>37</v>
      </c>
      <c r="S821" s="53" t="s">
        <v>37</v>
      </c>
      <c r="T821" s="53" t="s">
        <v>605</v>
      </c>
      <c r="U821" s="53" t="s">
        <v>35</v>
      </c>
      <c r="V821" s="56" t="s">
        <v>606</v>
      </c>
    </row>
    <row r="822" spans="1:22" x14ac:dyDescent="0.3">
      <c r="A822" s="53">
        <v>14007</v>
      </c>
      <c r="B822" s="53">
        <v>1282</v>
      </c>
      <c r="C822" s="53">
        <v>53200434</v>
      </c>
      <c r="D822" s="53" t="s">
        <v>2038</v>
      </c>
      <c r="E822" s="54" t="s">
        <v>2039</v>
      </c>
      <c r="F822" s="55">
        <v>18</v>
      </c>
      <c r="G822" s="55" t="s">
        <v>609</v>
      </c>
      <c r="H822" s="55" t="s">
        <v>48</v>
      </c>
      <c r="I822" s="55" t="s">
        <v>604</v>
      </c>
      <c r="J822" s="53">
        <v>14007</v>
      </c>
      <c r="K822" s="53" t="s">
        <v>37</v>
      </c>
      <c r="L822" s="53" t="s">
        <v>37</v>
      </c>
      <c r="M822" s="53" t="s">
        <v>37</v>
      </c>
      <c r="N822" s="53" t="s">
        <v>37</v>
      </c>
      <c r="O822" s="53" t="s">
        <v>37</v>
      </c>
      <c r="P822" s="53" t="s">
        <v>37</v>
      </c>
      <c r="Q822" s="53" t="s">
        <v>37</v>
      </c>
      <c r="R822" s="53" t="s">
        <v>37</v>
      </c>
      <c r="S822" s="53" t="s">
        <v>37</v>
      </c>
      <c r="T822" s="53" t="s">
        <v>605</v>
      </c>
      <c r="U822" s="53" t="s">
        <v>35</v>
      </c>
      <c r="V822" s="56" t="s">
        <v>606</v>
      </c>
    </row>
    <row r="823" spans="1:22" x14ac:dyDescent="0.3">
      <c r="A823" s="53">
        <v>14008</v>
      </c>
      <c r="B823" s="53">
        <v>1283</v>
      </c>
      <c r="C823" s="53">
        <v>53200434</v>
      </c>
      <c r="D823" s="53" t="s">
        <v>2040</v>
      </c>
      <c r="E823" s="54" t="s">
        <v>2041</v>
      </c>
      <c r="F823" s="55">
        <v>6</v>
      </c>
      <c r="G823" s="55" t="s">
        <v>609</v>
      </c>
      <c r="H823" s="55" t="s">
        <v>48</v>
      </c>
      <c r="I823" s="55" t="s">
        <v>604</v>
      </c>
      <c r="J823" s="53">
        <v>14008</v>
      </c>
      <c r="K823" s="53" t="s">
        <v>37</v>
      </c>
      <c r="L823" s="53" t="s">
        <v>37</v>
      </c>
      <c r="M823" s="53" t="s">
        <v>37</v>
      </c>
      <c r="N823" s="53" t="s">
        <v>37</v>
      </c>
      <c r="O823" s="53" t="s">
        <v>37</v>
      </c>
      <c r="P823" s="53" t="s">
        <v>37</v>
      </c>
      <c r="Q823" s="53" t="s">
        <v>37</v>
      </c>
      <c r="R823" s="53" t="s">
        <v>37</v>
      </c>
      <c r="S823" s="53" t="s">
        <v>37</v>
      </c>
      <c r="T823" s="53" t="s">
        <v>605</v>
      </c>
      <c r="U823" s="53" t="s">
        <v>35</v>
      </c>
      <c r="V823" s="56" t="s">
        <v>606</v>
      </c>
    </row>
    <row r="824" spans="1:22" x14ac:dyDescent="0.3">
      <c r="A824" s="53">
        <v>14013</v>
      </c>
      <c r="B824" s="53">
        <v>1284</v>
      </c>
      <c r="C824" s="53">
        <v>53200434</v>
      </c>
      <c r="D824" s="53" t="s">
        <v>2042</v>
      </c>
      <c r="E824" s="54" t="s">
        <v>2043</v>
      </c>
      <c r="F824" s="55">
        <v>27</v>
      </c>
      <c r="G824" s="55" t="s">
        <v>609</v>
      </c>
      <c r="H824" s="55" t="s">
        <v>48</v>
      </c>
      <c r="I824" s="55" t="s">
        <v>604</v>
      </c>
      <c r="J824" s="53">
        <v>14013</v>
      </c>
      <c r="K824" s="53" t="s">
        <v>37</v>
      </c>
      <c r="L824" s="53" t="s">
        <v>37</v>
      </c>
      <c r="M824" s="53" t="s">
        <v>37</v>
      </c>
      <c r="N824" s="53" t="s">
        <v>37</v>
      </c>
      <c r="O824" s="53" t="s">
        <v>37</v>
      </c>
      <c r="P824" s="53" t="s">
        <v>37</v>
      </c>
      <c r="Q824" s="53" t="s">
        <v>37</v>
      </c>
      <c r="R824" s="53" t="s">
        <v>37</v>
      </c>
      <c r="S824" s="53" t="s">
        <v>37</v>
      </c>
      <c r="T824" s="53" t="s">
        <v>605</v>
      </c>
      <c r="U824" s="53" t="s">
        <v>35</v>
      </c>
      <c r="V824" s="56" t="s">
        <v>606</v>
      </c>
    </row>
    <row r="825" spans="1:22" ht="33.6" x14ac:dyDescent="0.3">
      <c r="A825" s="53">
        <v>14014</v>
      </c>
      <c r="B825" s="53">
        <v>1285</v>
      </c>
      <c r="C825" s="53">
        <v>53200434</v>
      </c>
      <c r="D825" s="53" t="s">
        <v>2044</v>
      </c>
      <c r="E825" s="54" t="s">
        <v>2045</v>
      </c>
      <c r="F825" s="55">
        <v>37</v>
      </c>
      <c r="G825" s="55" t="s">
        <v>609</v>
      </c>
      <c r="H825" s="55" t="s">
        <v>48</v>
      </c>
      <c r="I825" s="55" t="s">
        <v>604</v>
      </c>
      <c r="J825" s="53">
        <v>14014</v>
      </c>
      <c r="K825" s="53" t="s">
        <v>37</v>
      </c>
      <c r="L825" s="53" t="s">
        <v>37</v>
      </c>
      <c r="M825" s="53" t="s">
        <v>37</v>
      </c>
      <c r="N825" s="53" t="s">
        <v>37</v>
      </c>
      <c r="O825" s="53" t="s">
        <v>37</v>
      </c>
      <c r="P825" s="53" t="s">
        <v>37</v>
      </c>
      <c r="Q825" s="53" t="s">
        <v>37</v>
      </c>
      <c r="R825" s="53" t="s">
        <v>37</v>
      </c>
      <c r="S825" s="53" t="s">
        <v>37</v>
      </c>
      <c r="T825" s="53" t="s">
        <v>605</v>
      </c>
      <c r="U825" s="53" t="s">
        <v>35</v>
      </c>
      <c r="V825" s="56" t="s">
        <v>606</v>
      </c>
    </row>
    <row r="826" spans="1:22" x14ac:dyDescent="0.3">
      <c r="A826" s="53">
        <v>14017</v>
      </c>
      <c r="B826" s="53">
        <v>596</v>
      </c>
      <c r="C826" s="53">
        <v>53100474</v>
      </c>
      <c r="D826" s="53" t="s">
        <v>2046</v>
      </c>
      <c r="E826" s="54" t="s">
        <v>2047</v>
      </c>
      <c r="F826" s="55">
        <v>22</v>
      </c>
      <c r="G826" s="55" t="s">
        <v>609</v>
      </c>
      <c r="H826" s="55" t="s">
        <v>48</v>
      </c>
      <c r="I826" s="55" t="s">
        <v>604</v>
      </c>
      <c r="J826" s="53">
        <v>14017</v>
      </c>
      <c r="K826" s="53" t="s">
        <v>37</v>
      </c>
      <c r="L826" s="53" t="s">
        <v>37</v>
      </c>
      <c r="M826" s="53" t="s">
        <v>37</v>
      </c>
      <c r="N826" s="53" t="s">
        <v>37</v>
      </c>
      <c r="O826" s="53" t="s">
        <v>37</v>
      </c>
      <c r="P826" s="53" t="s">
        <v>37</v>
      </c>
      <c r="Q826" s="53" t="s">
        <v>37</v>
      </c>
      <c r="R826" s="53" t="s">
        <v>37</v>
      </c>
      <c r="S826" s="53" t="s">
        <v>37</v>
      </c>
      <c r="T826" s="53" t="s">
        <v>605</v>
      </c>
      <c r="U826" s="53" t="s">
        <v>35</v>
      </c>
      <c r="V826" s="56" t="s">
        <v>606</v>
      </c>
    </row>
    <row r="827" spans="1:22" x14ac:dyDescent="0.3">
      <c r="A827" s="53">
        <v>14019</v>
      </c>
      <c r="B827" s="53">
        <v>951</v>
      </c>
      <c r="C827" s="53">
        <v>53200231</v>
      </c>
      <c r="D827" s="53" t="s">
        <v>2048</v>
      </c>
      <c r="E827" s="54" t="s">
        <v>2049</v>
      </c>
      <c r="F827" s="55">
        <v>15</v>
      </c>
      <c r="G827" s="55" t="s">
        <v>609</v>
      </c>
      <c r="H827" s="55" t="s">
        <v>48</v>
      </c>
      <c r="I827" s="55" t="s">
        <v>604</v>
      </c>
      <c r="J827" s="53">
        <v>14019</v>
      </c>
      <c r="K827" s="53" t="s">
        <v>37</v>
      </c>
      <c r="L827" s="53" t="s">
        <v>37</v>
      </c>
      <c r="M827" s="53" t="s">
        <v>37</v>
      </c>
      <c r="N827" s="53" t="s">
        <v>37</v>
      </c>
      <c r="O827" s="53" t="s">
        <v>37</v>
      </c>
      <c r="P827" s="53" t="s">
        <v>37</v>
      </c>
      <c r="Q827" s="53" t="s">
        <v>37</v>
      </c>
      <c r="R827" s="53" t="s">
        <v>37</v>
      </c>
      <c r="S827" s="53" t="s">
        <v>37</v>
      </c>
      <c r="T827" s="53" t="s">
        <v>605</v>
      </c>
      <c r="U827" s="53" t="s">
        <v>35</v>
      </c>
      <c r="V827" s="56" t="s">
        <v>606</v>
      </c>
    </row>
    <row r="828" spans="1:22" x14ac:dyDescent="0.3">
      <c r="A828" s="53">
        <v>14022</v>
      </c>
      <c r="B828" s="53">
        <v>952</v>
      </c>
      <c r="C828" s="53">
        <v>53200231</v>
      </c>
      <c r="D828" s="53" t="s">
        <v>2050</v>
      </c>
      <c r="E828" s="54" t="s">
        <v>2051</v>
      </c>
      <c r="F828" s="55">
        <v>9</v>
      </c>
      <c r="G828" s="55" t="s">
        <v>609</v>
      </c>
      <c r="H828" s="55" t="s">
        <v>48</v>
      </c>
      <c r="I828" s="55" t="s">
        <v>604</v>
      </c>
      <c r="J828" s="53">
        <v>14022</v>
      </c>
      <c r="K828" s="53" t="s">
        <v>37</v>
      </c>
      <c r="L828" s="53" t="s">
        <v>37</v>
      </c>
      <c r="M828" s="53" t="s">
        <v>37</v>
      </c>
      <c r="N828" s="53" t="s">
        <v>37</v>
      </c>
      <c r="O828" s="53" t="s">
        <v>37</v>
      </c>
      <c r="P828" s="53" t="s">
        <v>37</v>
      </c>
      <c r="Q828" s="53" t="s">
        <v>37</v>
      </c>
      <c r="R828" s="53" t="s">
        <v>37</v>
      </c>
      <c r="S828" s="53" t="s">
        <v>37</v>
      </c>
      <c r="T828" s="53" t="s">
        <v>605</v>
      </c>
      <c r="U828" s="53" t="s">
        <v>35</v>
      </c>
      <c r="V828" s="56" t="s">
        <v>606</v>
      </c>
    </row>
    <row r="829" spans="1:22" x14ac:dyDescent="0.3">
      <c r="A829" s="53">
        <v>14023</v>
      </c>
      <c r="B829" s="53">
        <v>953</v>
      </c>
      <c r="C829" s="53">
        <v>53200231</v>
      </c>
      <c r="D829" s="53" t="s">
        <v>2052</v>
      </c>
      <c r="E829" s="54" t="s">
        <v>2053</v>
      </c>
      <c r="F829" s="55">
        <v>9</v>
      </c>
      <c r="G829" s="55" t="s">
        <v>609</v>
      </c>
      <c r="H829" s="55" t="s">
        <v>48</v>
      </c>
      <c r="I829" s="55" t="s">
        <v>604</v>
      </c>
      <c r="J829" s="53">
        <v>14023</v>
      </c>
      <c r="K829" s="53" t="s">
        <v>37</v>
      </c>
      <c r="L829" s="53" t="s">
        <v>37</v>
      </c>
      <c r="M829" s="53" t="s">
        <v>37</v>
      </c>
      <c r="N829" s="53" t="s">
        <v>37</v>
      </c>
      <c r="O829" s="53" t="s">
        <v>37</v>
      </c>
      <c r="P829" s="53" t="s">
        <v>37</v>
      </c>
      <c r="Q829" s="53" t="s">
        <v>37</v>
      </c>
      <c r="R829" s="53" t="s">
        <v>37</v>
      </c>
      <c r="S829" s="53" t="s">
        <v>37</v>
      </c>
      <c r="T829" s="53" t="s">
        <v>605</v>
      </c>
      <c r="U829" s="53" t="s">
        <v>35</v>
      </c>
      <c r="V829" s="56" t="s">
        <v>606</v>
      </c>
    </row>
    <row r="830" spans="1:22" ht="33.6" x14ac:dyDescent="0.3">
      <c r="A830" s="53">
        <v>14024</v>
      </c>
      <c r="B830" s="53">
        <v>954</v>
      </c>
      <c r="C830" s="53">
        <v>53200231</v>
      </c>
      <c r="D830" s="53" t="s">
        <v>2054</v>
      </c>
      <c r="E830" s="54" t="s">
        <v>2055</v>
      </c>
      <c r="F830" s="55">
        <v>21</v>
      </c>
      <c r="G830" s="55" t="s">
        <v>609</v>
      </c>
      <c r="H830" s="55" t="s">
        <v>48</v>
      </c>
      <c r="I830" s="55" t="s">
        <v>604</v>
      </c>
      <c r="J830" s="53">
        <v>14024</v>
      </c>
      <c r="K830" s="53" t="s">
        <v>37</v>
      </c>
      <c r="L830" s="53" t="s">
        <v>37</v>
      </c>
      <c r="M830" s="53" t="s">
        <v>37</v>
      </c>
      <c r="N830" s="53" t="s">
        <v>37</v>
      </c>
      <c r="O830" s="53" t="s">
        <v>37</v>
      </c>
      <c r="P830" s="53" t="s">
        <v>37</v>
      </c>
      <c r="Q830" s="53" t="s">
        <v>37</v>
      </c>
      <c r="R830" s="53" t="s">
        <v>37</v>
      </c>
      <c r="S830" s="53" t="s">
        <v>37</v>
      </c>
      <c r="T830" s="53" t="s">
        <v>605</v>
      </c>
      <c r="U830" s="53" t="s">
        <v>35</v>
      </c>
      <c r="V830" s="56" t="s">
        <v>606</v>
      </c>
    </row>
    <row r="831" spans="1:22" x14ac:dyDescent="0.3">
      <c r="A831" s="53">
        <v>14025</v>
      </c>
      <c r="B831" s="53">
        <v>955</v>
      </c>
      <c r="C831" s="53">
        <v>53200231</v>
      </c>
      <c r="D831" s="53" t="s">
        <v>2056</v>
      </c>
      <c r="E831" s="54" t="s">
        <v>2057</v>
      </c>
      <c r="F831" s="55">
        <v>18</v>
      </c>
      <c r="G831" s="55" t="s">
        <v>609</v>
      </c>
      <c r="H831" s="55" t="s">
        <v>48</v>
      </c>
      <c r="I831" s="55" t="s">
        <v>604</v>
      </c>
      <c r="J831" s="53">
        <v>14025</v>
      </c>
      <c r="K831" s="53" t="s">
        <v>37</v>
      </c>
      <c r="L831" s="53" t="s">
        <v>37</v>
      </c>
      <c r="M831" s="53" t="s">
        <v>37</v>
      </c>
      <c r="N831" s="53" t="s">
        <v>37</v>
      </c>
      <c r="O831" s="53" t="s">
        <v>37</v>
      </c>
      <c r="P831" s="53" t="s">
        <v>37</v>
      </c>
      <c r="Q831" s="53" t="s">
        <v>37</v>
      </c>
      <c r="R831" s="53" t="s">
        <v>37</v>
      </c>
      <c r="S831" s="53" t="s">
        <v>37</v>
      </c>
      <c r="T831" s="53" t="s">
        <v>605</v>
      </c>
      <c r="U831" s="53" t="s">
        <v>35</v>
      </c>
      <c r="V831" s="56" t="s">
        <v>606</v>
      </c>
    </row>
    <row r="832" spans="1:22" x14ac:dyDescent="0.3">
      <c r="A832" s="53">
        <v>14028</v>
      </c>
      <c r="B832" s="53">
        <v>956</v>
      </c>
      <c r="C832" s="53">
        <v>53200231</v>
      </c>
      <c r="D832" s="53" t="s">
        <v>2058</v>
      </c>
      <c r="E832" s="54" t="s">
        <v>2059</v>
      </c>
      <c r="F832" s="55">
        <v>43</v>
      </c>
      <c r="G832" s="55" t="s">
        <v>609</v>
      </c>
      <c r="H832" s="55" t="s">
        <v>48</v>
      </c>
      <c r="I832" s="55" t="s">
        <v>604</v>
      </c>
      <c r="J832" s="53">
        <v>14028</v>
      </c>
      <c r="K832" s="53" t="s">
        <v>37</v>
      </c>
      <c r="L832" s="53" t="s">
        <v>37</v>
      </c>
      <c r="M832" s="53" t="s">
        <v>37</v>
      </c>
      <c r="N832" s="53" t="s">
        <v>37</v>
      </c>
      <c r="O832" s="53" t="s">
        <v>37</v>
      </c>
      <c r="P832" s="53" t="s">
        <v>37</v>
      </c>
      <c r="Q832" s="53" t="s">
        <v>37</v>
      </c>
      <c r="R832" s="53" t="s">
        <v>37</v>
      </c>
      <c r="S832" s="53" t="s">
        <v>37</v>
      </c>
      <c r="T832" s="53" t="s">
        <v>605</v>
      </c>
      <c r="U832" s="53" t="s">
        <v>35</v>
      </c>
      <c r="V832" s="56" t="s">
        <v>606</v>
      </c>
    </row>
    <row r="833" spans="1:22" x14ac:dyDescent="0.3">
      <c r="A833" s="53">
        <v>14029</v>
      </c>
      <c r="B833" s="53">
        <v>957</v>
      </c>
      <c r="C833" s="53">
        <v>53200231</v>
      </c>
      <c r="D833" s="53" t="s">
        <v>2060</v>
      </c>
      <c r="E833" s="54" t="s">
        <v>2061</v>
      </c>
      <c r="F833" s="55">
        <v>9</v>
      </c>
      <c r="G833" s="55" t="s">
        <v>609</v>
      </c>
      <c r="H833" s="55" t="s">
        <v>48</v>
      </c>
      <c r="I833" s="55" t="s">
        <v>604</v>
      </c>
      <c r="J833" s="53">
        <v>14029</v>
      </c>
      <c r="K833" s="53" t="s">
        <v>37</v>
      </c>
      <c r="L833" s="53" t="s">
        <v>37</v>
      </c>
      <c r="M833" s="53" t="s">
        <v>37</v>
      </c>
      <c r="N833" s="53" t="s">
        <v>37</v>
      </c>
      <c r="O833" s="53" t="s">
        <v>37</v>
      </c>
      <c r="P833" s="53" t="s">
        <v>37</v>
      </c>
      <c r="Q833" s="53" t="s">
        <v>37</v>
      </c>
      <c r="R833" s="53" t="s">
        <v>37</v>
      </c>
      <c r="S833" s="53" t="s">
        <v>37</v>
      </c>
      <c r="T833" s="53" t="s">
        <v>605</v>
      </c>
      <c r="U833" s="53" t="s">
        <v>35</v>
      </c>
      <c r="V833" s="56" t="s">
        <v>606</v>
      </c>
    </row>
    <row r="834" spans="1:22" ht="33.6" x14ac:dyDescent="0.3">
      <c r="A834" s="53">
        <v>14030</v>
      </c>
      <c r="B834" s="53">
        <v>958</v>
      </c>
      <c r="C834" s="53">
        <v>53200231</v>
      </c>
      <c r="D834" s="53" t="s">
        <v>2062</v>
      </c>
      <c r="E834" s="54" t="s">
        <v>2063</v>
      </c>
      <c r="F834" s="55">
        <v>9</v>
      </c>
      <c r="G834" s="55" t="s">
        <v>609</v>
      </c>
      <c r="H834" s="55" t="s">
        <v>48</v>
      </c>
      <c r="I834" s="55" t="s">
        <v>604</v>
      </c>
      <c r="J834" s="53">
        <v>14030</v>
      </c>
      <c r="K834" s="53" t="s">
        <v>37</v>
      </c>
      <c r="L834" s="53" t="s">
        <v>37</v>
      </c>
      <c r="M834" s="53" t="s">
        <v>37</v>
      </c>
      <c r="N834" s="53" t="s">
        <v>37</v>
      </c>
      <c r="O834" s="53" t="s">
        <v>37</v>
      </c>
      <c r="P834" s="53" t="s">
        <v>37</v>
      </c>
      <c r="Q834" s="53" t="s">
        <v>37</v>
      </c>
      <c r="R834" s="53" t="s">
        <v>37</v>
      </c>
      <c r="S834" s="53" t="s">
        <v>37</v>
      </c>
      <c r="T834" s="53" t="s">
        <v>605</v>
      </c>
      <c r="U834" s="53" t="s">
        <v>35</v>
      </c>
      <c r="V834" s="56" t="s">
        <v>606</v>
      </c>
    </row>
    <row r="835" spans="1:22" x14ac:dyDescent="0.3">
      <c r="A835" s="53">
        <v>14031</v>
      </c>
      <c r="B835" s="53">
        <v>959</v>
      </c>
      <c r="C835" s="53">
        <v>53200231</v>
      </c>
      <c r="D835" s="53" t="s">
        <v>2064</v>
      </c>
      <c r="E835" s="54" t="s">
        <v>2065</v>
      </c>
      <c r="F835" s="55">
        <v>21</v>
      </c>
      <c r="G835" s="55" t="s">
        <v>609</v>
      </c>
      <c r="H835" s="55" t="s">
        <v>48</v>
      </c>
      <c r="I835" s="55" t="s">
        <v>604</v>
      </c>
      <c r="J835" s="53">
        <v>14031</v>
      </c>
      <c r="K835" s="53" t="s">
        <v>37</v>
      </c>
      <c r="L835" s="53" t="s">
        <v>37</v>
      </c>
      <c r="M835" s="53" t="s">
        <v>37</v>
      </c>
      <c r="N835" s="53" t="s">
        <v>37</v>
      </c>
      <c r="O835" s="53" t="s">
        <v>37</v>
      </c>
      <c r="P835" s="53" t="s">
        <v>37</v>
      </c>
      <c r="Q835" s="53" t="s">
        <v>37</v>
      </c>
      <c r="R835" s="53" t="s">
        <v>37</v>
      </c>
      <c r="S835" s="53" t="s">
        <v>37</v>
      </c>
      <c r="T835" s="53" t="s">
        <v>605</v>
      </c>
      <c r="U835" s="53" t="s">
        <v>35</v>
      </c>
      <c r="V835" s="56" t="s">
        <v>606</v>
      </c>
    </row>
    <row r="836" spans="1:22" x14ac:dyDescent="0.3">
      <c r="A836" s="53">
        <v>14032</v>
      </c>
      <c r="B836" s="53">
        <v>960</v>
      </c>
      <c r="C836" s="53">
        <v>53200231</v>
      </c>
      <c r="D836" s="53" t="s">
        <v>2066</v>
      </c>
      <c r="E836" s="54" t="s">
        <v>2067</v>
      </c>
      <c r="F836" s="55">
        <v>16</v>
      </c>
      <c r="G836" s="55" t="s">
        <v>609</v>
      </c>
      <c r="H836" s="55" t="s">
        <v>48</v>
      </c>
      <c r="I836" s="55" t="s">
        <v>604</v>
      </c>
      <c r="J836" s="53">
        <v>14032</v>
      </c>
      <c r="K836" s="53" t="s">
        <v>37</v>
      </c>
      <c r="L836" s="53" t="s">
        <v>37</v>
      </c>
      <c r="M836" s="53" t="s">
        <v>37</v>
      </c>
      <c r="N836" s="53" t="s">
        <v>37</v>
      </c>
      <c r="O836" s="53" t="s">
        <v>37</v>
      </c>
      <c r="P836" s="53" t="s">
        <v>37</v>
      </c>
      <c r="Q836" s="53" t="s">
        <v>37</v>
      </c>
      <c r="R836" s="53" t="s">
        <v>37</v>
      </c>
      <c r="S836" s="53" t="s">
        <v>37</v>
      </c>
      <c r="T836" s="53" t="s">
        <v>605</v>
      </c>
      <c r="U836" s="53" t="s">
        <v>35</v>
      </c>
      <c r="V836" s="56" t="s">
        <v>606</v>
      </c>
    </row>
    <row r="837" spans="1:22" x14ac:dyDescent="0.3">
      <c r="A837" s="53">
        <v>14033</v>
      </c>
      <c r="B837" s="53">
        <v>961</v>
      </c>
      <c r="C837" s="53">
        <v>53200231</v>
      </c>
      <c r="D837" s="53" t="s">
        <v>2068</v>
      </c>
      <c r="E837" s="54" t="s">
        <v>2069</v>
      </c>
      <c r="F837" s="55">
        <v>42</v>
      </c>
      <c r="G837" s="55" t="s">
        <v>609</v>
      </c>
      <c r="H837" s="55" t="s">
        <v>48</v>
      </c>
      <c r="I837" s="55" t="s">
        <v>604</v>
      </c>
      <c r="J837" s="53">
        <v>14033</v>
      </c>
      <c r="K837" s="53" t="s">
        <v>37</v>
      </c>
      <c r="L837" s="53" t="s">
        <v>37</v>
      </c>
      <c r="M837" s="53" t="s">
        <v>37</v>
      </c>
      <c r="N837" s="53" t="s">
        <v>37</v>
      </c>
      <c r="O837" s="53" t="s">
        <v>37</v>
      </c>
      <c r="P837" s="53" t="s">
        <v>37</v>
      </c>
      <c r="Q837" s="53" t="s">
        <v>37</v>
      </c>
      <c r="R837" s="53" t="s">
        <v>37</v>
      </c>
      <c r="S837" s="53" t="s">
        <v>37</v>
      </c>
      <c r="T837" s="53" t="s">
        <v>605</v>
      </c>
      <c r="U837" s="53" t="s">
        <v>35</v>
      </c>
      <c r="V837" s="56" t="s">
        <v>606</v>
      </c>
    </row>
    <row r="838" spans="1:22" x14ac:dyDescent="0.3">
      <c r="A838" s="53">
        <v>14034</v>
      </c>
      <c r="B838" s="53">
        <v>962</v>
      </c>
      <c r="C838" s="53">
        <v>53200231</v>
      </c>
      <c r="D838" s="53" t="s">
        <v>2070</v>
      </c>
      <c r="E838" s="54" t="s">
        <v>2071</v>
      </c>
      <c r="F838" s="55">
        <v>16</v>
      </c>
      <c r="G838" s="55" t="s">
        <v>609</v>
      </c>
      <c r="H838" s="55" t="s">
        <v>48</v>
      </c>
      <c r="I838" s="55" t="s">
        <v>604</v>
      </c>
      <c r="J838" s="53">
        <v>14034</v>
      </c>
      <c r="K838" s="53" t="s">
        <v>37</v>
      </c>
      <c r="L838" s="53" t="s">
        <v>37</v>
      </c>
      <c r="M838" s="53" t="s">
        <v>37</v>
      </c>
      <c r="N838" s="53" t="s">
        <v>37</v>
      </c>
      <c r="O838" s="53" t="s">
        <v>37</v>
      </c>
      <c r="P838" s="53" t="s">
        <v>37</v>
      </c>
      <c r="Q838" s="53" t="s">
        <v>37</v>
      </c>
      <c r="R838" s="53" t="s">
        <v>37</v>
      </c>
      <c r="S838" s="53" t="s">
        <v>37</v>
      </c>
      <c r="T838" s="53" t="s">
        <v>605</v>
      </c>
      <c r="U838" s="53" t="s">
        <v>35</v>
      </c>
      <c r="V838" s="56" t="s">
        <v>606</v>
      </c>
    </row>
    <row r="839" spans="1:22" x14ac:dyDescent="0.3">
      <c r="A839" s="53">
        <v>14035</v>
      </c>
      <c r="B839" s="53">
        <v>963</v>
      </c>
      <c r="C839" s="53">
        <v>53200231</v>
      </c>
      <c r="D839" s="53" t="s">
        <v>2072</v>
      </c>
      <c r="E839" s="54" t="s">
        <v>2073</v>
      </c>
      <c r="F839" s="55">
        <v>3</v>
      </c>
      <c r="G839" s="55" t="s">
        <v>609</v>
      </c>
      <c r="H839" s="55" t="s">
        <v>48</v>
      </c>
      <c r="I839" s="55" t="s">
        <v>604</v>
      </c>
      <c r="J839" s="53">
        <v>14035</v>
      </c>
      <c r="K839" s="53" t="s">
        <v>37</v>
      </c>
      <c r="L839" s="53" t="s">
        <v>37</v>
      </c>
      <c r="M839" s="53" t="s">
        <v>37</v>
      </c>
      <c r="N839" s="53" t="s">
        <v>37</v>
      </c>
      <c r="O839" s="53" t="s">
        <v>37</v>
      </c>
      <c r="P839" s="53" t="s">
        <v>37</v>
      </c>
      <c r="Q839" s="53" t="s">
        <v>37</v>
      </c>
      <c r="R839" s="53" t="s">
        <v>37</v>
      </c>
      <c r="S839" s="53" t="s">
        <v>37</v>
      </c>
      <c r="T839" s="53" t="s">
        <v>605</v>
      </c>
      <c r="U839" s="53" t="s">
        <v>35</v>
      </c>
      <c r="V839" s="56" t="s">
        <v>606</v>
      </c>
    </row>
    <row r="840" spans="1:22" x14ac:dyDescent="0.3">
      <c r="A840" s="53">
        <v>14038</v>
      </c>
      <c r="B840" s="53">
        <v>1359</v>
      </c>
      <c r="C840" s="53">
        <v>53200438</v>
      </c>
      <c r="D840" s="53" t="s">
        <v>2074</v>
      </c>
      <c r="E840" s="54" t="s">
        <v>2075</v>
      </c>
      <c r="F840" s="55">
        <v>14</v>
      </c>
      <c r="G840" s="55" t="s">
        <v>609</v>
      </c>
      <c r="H840" s="55" t="s">
        <v>48</v>
      </c>
      <c r="I840" s="55" t="s">
        <v>604</v>
      </c>
      <c r="J840" s="53">
        <v>14038</v>
      </c>
      <c r="K840" s="53" t="s">
        <v>37</v>
      </c>
      <c r="L840" s="53" t="s">
        <v>37</v>
      </c>
      <c r="M840" s="53" t="s">
        <v>37</v>
      </c>
      <c r="N840" s="53" t="s">
        <v>37</v>
      </c>
      <c r="O840" s="53" t="s">
        <v>37</v>
      </c>
      <c r="P840" s="53" t="s">
        <v>37</v>
      </c>
      <c r="Q840" s="53" t="s">
        <v>37</v>
      </c>
      <c r="R840" s="53" t="s">
        <v>37</v>
      </c>
      <c r="S840" s="53" t="s">
        <v>37</v>
      </c>
      <c r="T840" s="53" t="s">
        <v>605</v>
      </c>
      <c r="U840" s="53" t="s">
        <v>35</v>
      </c>
      <c r="V840" s="56" t="s">
        <v>606</v>
      </c>
    </row>
    <row r="841" spans="1:22" x14ac:dyDescent="0.3">
      <c r="A841" s="53">
        <v>14040</v>
      </c>
      <c r="B841" s="53">
        <v>1360</v>
      </c>
      <c r="C841" s="53">
        <v>53200438</v>
      </c>
      <c r="D841" s="53" t="s">
        <v>2076</v>
      </c>
      <c r="E841" s="54" t="s">
        <v>2077</v>
      </c>
      <c r="F841" s="55">
        <v>11</v>
      </c>
      <c r="G841" s="55" t="s">
        <v>609</v>
      </c>
      <c r="H841" s="55" t="s">
        <v>48</v>
      </c>
      <c r="I841" s="55" t="s">
        <v>604</v>
      </c>
      <c r="J841" s="53">
        <v>14040</v>
      </c>
      <c r="K841" s="53" t="s">
        <v>37</v>
      </c>
      <c r="L841" s="53" t="s">
        <v>37</v>
      </c>
      <c r="M841" s="53" t="s">
        <v>37</v>
      </c>
      <c r="N841" s="53" t="s">
        <v>37</v>
      </c>
      <c r="O841" s="53" t="s">
        <v>37</v>
      </c>
      <c r="P841" s="53" t="s">
        <v>37</v>
      </c>
      <c r="Q841" s="53" t="s">
        <v>37</v>
      </c>
      <c r="R841" s="53" t="s">
        <v>37</v>
      </c>
      <c r="S841" s="53" t="s">
        <v>37</v>
      </c>
      <c r="T841" s="53" t="s">
        <v>605</v>
      </c>
      <c r="U841" s="53" t="s">
        <v>35</v>
      </c>
      <c r="V841" s="56" t="s">
        <v>606</v>
      </c>
    </row>
    <row r="842" spans="1:22" x14ac:dyDescent="0.3">
      <c r="A842" s="53">
        <v>14043</v>
      </c>
      <c r="B842" s="53">
        <v>964</v>
      </c>
      <c r="C842" s="53">
        <v>53200231</v>
      </c>
      <c r="D842" s="53" t="s">
        <v>2078</v>
      </c>
      <c r="E842" s="54" t="s">
        <v>2079</v>
      </c>
      <c r="F842" s="55">
        <v>9</v>
      </c>
      <c r="G842" s="55" t="s">
        <v>609</v>
      </c>
      <c r="H842" s="55" t="s">
        <v>48</v>
      </c>
      <c r="I842" s="55" t="s">
        <v>604</v>
      </c>
      <c r="J842" s="53">
        <v>14043</v>
      </c>
      <c r="K842" s="53" t="s">
        <v>37</v>
      </c>
      <c r="L842" s="53" t="s">
        <v>37</v>
      </c>
      <c r="M842" s="53" t="s">
        <v>37</v>
      </c>
      <c r="N842" s="53" t="s">
        <v>37</v>
      </c>
      <c r="O842" s="53" t="s">
        <v>37</v>
      </c>
      <c r="P842" s="53" t="s">
        <v>37</v>
      </c>
      <c r="Q842" s="53" t="s">
        <v>37</v>
      </c>
      <c r="R842" s="53" t="s">
        <v>37</v>
      </c>
      <c r="S842" s="53" t="s">
        <v>37</v>
      </c>
      <c r="T842" s="53" t="s">
        <v>605</v>
      </c>
      <c r="U842" s="53" t="s">
        <v>35</v>
      </c>
      <c r="V842" s="56" t="s">
        <v>606</v>
      </c>
    </row>
    <row r="843" spans="1:22" ht="33.6" x14ac:dyDescent="0.3">
      <c r="A843" s="53">
        <v>14044</v>
      </c>
      <c r="B843" s="53">
        <v>965</v>
      </c>
      <c r="C843" s="53">
        <v>53200231</v>
      </c>
      <c r="D843" s="53" t="s">
        <v>2080</v>
      </c>
      <c r="E843" s="54" t="s">
        <v>2081</v>
      </c>
      <c r="F843" s="55">
        <v>27</v>
      </c>
      <c r="G843" s="55" t="s">
        <v>609</v>
      </c>
      <c r="H843" s="55" t="s">
        <v>48</v>
      </c>
      <c r="I843" s="55" t="s">
        <v>604</v>
      </c>
      <c r="J843" s="53">
        <v>14044</v>
      </c>
      <c r="K843" s="53" t="s">
        <v>37</v>
      </c>
      <c r="L843" s="53" t="s">
        <v>37</v>
      </c>
      <c r="M843" s="53" t="s">
        <v>37</v>
      </c>
      <c r="N843" s="53" t="s">
        <v>37</v>
      </c>
      <c r="O843" s="53" t="s">
        <v>37</v>
      </c>
      <c r="P843" s="53" t="s">
        <v>37</v>
      </c>
      <c r="Q843" s="53" t="s">
        <v>37</v>
      </c>
      <c r="R843" s="53" t="s">
        <v>37</v>
      </c>
      <c r="S843" s="53" t="s">
        <v>37</v>
      </c>
      <c r="T843" s="53" t="s">
        <v>605</v>
      </c>
      <c r="U843" s="53" t="s">
        <v>35</v>
      </c>
      <c r="V843" s="56" t="s">
        <v>606</v>
      </c>
    </row>
    <row r="844" spans="1:22" x14ac:dyDescent="0.3">
      <c r="A844" s="53">
        <v>14045</v>
      </c>
      <c r="B844" s="53">
        <v>966</v>
      </c>
      <c r="C844" s="53">
        <v>53200231</v>
      </c>
      <c r="D844" s="53" t="s">
        <v>2082</v>
      </c>
      <c r="E844" s="54" t="s">
        <v>2083</v>
      </c>
      <c r="F844" s="55">
        <v>3</v>
      </c>
      <c r="G844" s="55" t="s">
        <v>609</v>
      </c>
      <c r="H844" s="55" t="s">
        <v>48</v>
      </c>
      <c r="I844" s="55" t="s">
        <v>604</v>
      </c>
      <c r="J844" s="53">
        <v>14045</v>
      </c>
      <c r="K844" s="53" t="s">
        <v>37</v>
      </c>
      <c r="L844" s="53" t="s">
        <v>37</v>
      </c>
      <c r="M844" s="53" t="s">
        <v>37</v>
      </c>
      <c r="N844" s="53" t="s">
        <v>37</v>
      </c>
      <c r="O844" s="53" t="s">
        <v>37</v>
      </c>
      <c r="P844" s="53" t="s">
        <v>37</v>
      </c>
      <c r="Q844" s="53" t="s">
        <v>37</v>
      </c>
      <c r="R844" s="53" t="s">
        <v>37</v>
      </c>
      <c r="S844" s="53" t="s">
        <v>37</v>
      </c>
      <c r="T844" s="53" t="s">
        <v>605</v>
      </c>
      <c r="U844" s="53" t="s">
        <v>35</v>
      </c>
      <c r="V844" s="56" t="s">
        <v>606</v>
      </c>
    </row>
    <row r="845" spans="1:22" x14ac:dyDescent="0.3">
      <c r="A845" s="53">
        <v>14047</v>
      </c>
      <c r="B845" s="53">
        <v>967</v>
      </c>
      <c r="C845" s="53">
        <v>53200231</v>
      </c>
      <c r="D845" s="53" t="s">
        <v>2084</v>
      </c>
      <c r="E845" s="54" t="s">
        <v>2085</v>
      </c>
      <c r="F845" s="55">
        <v>29</v>
      </c>
      <c r="G845" s="55" t="s">
        <v>609</v>
      </c>
      <c r="H845" s="55" t="s">
        <v>48</v>
      </c>
      <c r="I845" s="55" t="s">
        <v>604</v>
      </c>
      <c r="J845" s="53">
        <v>14047</v>
      </c>
      <c r="K845" s="53" t="s">
        <v>37</v>
      </c>
      <c r="L845" s="53" t="s">
        <v>37</v>
      </c>
      <c r="M845" s="53" t="s">
        <v>37</v>
      </c>
      <c r="N845" s="53" t="s">
        <v>37</v>
      </c>
      <c r="O845" s="53" t="s">
        <v>37</v>
      </c>
      <c r="P845" s="53" t="s">
        <v>37</v>
      </c>
      <c r="Q845" s="53" t="s">
        <v>37</v>
      </c>
      <c r="R845" s="53" t="s">
        <v>37</v>
      </c>
      <c r="S845" s="53" t="s">
        <v>37</v>
      </c>
      <c r="T845" s="53" t="s">
        <v>605</v>
      </c>
      <c r="U845" s="53" t="s">
        <v>35</v>
      </c>
      <c r="V845" s="56" t="s">
        <v>606</v>
      </c>
    </row>
    <row r="846" spans="1:22" x14ac:dyDescent="0.3">
      <c r="A846" s="53">
        <v>14049</v>
      </c>
      <c r="B846" s="53">
        <v>968</v>
      </c>
      <c r="C846" s="53">
        <v>53200231</v>
      </c>
      <c r="D846" s="53" t="s">
        <v>2086</v>
      </c>
      <c r="E846" s="54" t="s">
        <v>2087</v>
      </c>
      <c r="F846" s="55">
        <v>4</v>
      </c>
      <c r="G846" s="55" t="s">
        <v>609</v>
      </c>
      <c r="H846" s="55" t="s">
        <v>48</v>
      </c>
      <c r="I846" s="55" t="s">
        <v>604</v>
      </c>
      <c r="J846" s="53">
        <v>14049</v>
      </c>
      <c r="K846" s="53" t="s">
        <v>37</v>
      </c>
      <c r="L846" s="53" t="s">
        <v>37</v>
      </c>
      <c r="M846" s="53" t="s">
        <v>37</v>
      </c>
      <c r="N846" s="53" t="s">
        <v>37</v>
      </c>
      <c r="O846" s="53" t="s">
        <v>37</v>
      </c>
      <c r="P846" s="53" t="s">
        <v>37</v>
      </c>
      <c r="Q846" s="53" t="s">
        <v>37</v>
      </c>
      <c r="R846" s="53" t="s">
        <v>37</v>
      </c>
      <c r="S846" s="53" t="s">
        <v>37</v>
      </c>
      <c r="T846" s="53" t="s">
        <v>605</v>
      </c>
      <c r="U846" s="53" t="s">
        <v>35</v>
      </c>
      <c r="V846" s="56" t="s">
        <v>606</v>
      </c>
    </row>
    <row r="847" spans="1:22" ht="33.6" x14ac:dyDescent="0.3">
      <c r="A847" s="53">
        <v>14072</v>
      </c>
      <c r="B847" s="53">
        <v>597</v>
      </c>
      <c r="C847" s="53">
        <v>53100474</v>
      </c>
      <c r="D847" s="53" t="s">
        <v>2088</v>
      </c>
      <c r="E847" s="54" t="s">
        <v>2089</v>
      </c>
      <c r="F847" s="55">
        <v>10</v>
      </c>
      <c r="G847" s="55" t="s">
        <v>609</v>
      </c>
      <c r="H847" s="55" t="s">
        <v>48</v>
      </c>
      <c r="I847" s="55" t="s">
        <v>604</v>
      </c>
      <c r="J847" s="53">
        <v>14072</v>
      </c>
      <c r="K847" s="53" t="s">
        <v>37</v>
      </c>
      <c r="L847" s="53" t="s">
        <v>37</v>
      </c>
      <c r="M847" s="53" t="s">
        <v>37</v>
      </c>
      <c r="N847" s="53" t="s">
        <v>37</v>
      </c>
      <c r="O847" s="53" t="s">
        <v>37</v>
      </c>
      <c r="P847" s="53" t="s">
        <v>37</v>
      </c>
      <c r="Q847" s="53" t="s">
        <v>37</v>
      </c>
      <c r="R847" s="53" t="s">
        <v>37</v>
      </c>
      <c r="S847" s="53" t="s">
        <v>37</v>
      </c>
      <c r="T847" s="53" t="s">
        <v>605</v>
      </c>
      <c r="U847" s="53" t="s">
        <v>35</v>
      </c>
      <c r="V847" s="56" t="s">
        <v>606</v>
      </c>
    </row>
    <row r="848" spans="1:22" ht="33.6" x14ac:dyDescent="0.3">
      <c r="A848" s="53">
        <v>14100</v>
      </c>
      <c r="B848" s="53">
        <v>933</v>
      </c>
      <c r="C848" s="53">
        <v>53200192</v>
      </c>
      <c r="D848" s="53" t="s">
        <v>2090</v>
      </c>
      <c r="E848" s="54" t="s">
        <v>2091</v>
      </c>
      <c r="F848" s="55">
        <v>14</v>
      </c>
      <c r="G848" s="55" t="s">
        <v>609</v>
      </c>
      <c r="H848" s="55" t="s">
        <v>48</v>
      </c>
      <c r="I848" s="55" t="s">
        <v>604</v>
      </c>
      <c r="J848" s="53">
        <v>14100</v>
      </c>
      <c r="K848" s="53" t="s">
        <v>37</v>
      </c>
      <c r="L848" s="53" t="s">
        <v>37</v>
      </c>
      <c r="M848" s="53" t="s">
        <v>37</v>
      </c>
      <c r="N848" s="53" t="s">
        <v>37</v>
      </c>
      <c r="O848" s="53" t="s">
        <v>37</v>
      </c>
      <c r="P848" s="53" t="s">
        <v>37</v>
      </c>
      <c r="Q848" s="53" t="s">
        <v>37</v>
      </c>
      <c r="R848" s="53" t="s">
        <v>37</v>
      </c>
      <c r="S848" s="53" t="s">
        <v>37</v>
      </c>
      <c r="T848" s="53" t="s">
        <v>605</v>
      </c>
      <c r="U848" s="53" t="s">
        <v>35</v>
      </c>
      <c r="V848" s="56" t="s">
        <v>606</v>
      </c>
    </row>
    <row r="849" spans="1:22" x14ac:dyDescent="0.3">
      <c r="A849" s="53">
        <v>14110</v>
      </c>
      <c r="B849" s="53">
        <v>646</v>
      </c>
      <c r="C849" s="53">
        <v>53100786</v>
      </c>
      <c r="D849" s="53" t="s">
        <v>2092</v>
      </c>
      <c r="E849" s="54" t="s">
        <v>2093</v>
      </c>
      <c r="F849" s="55">
        <v>3</v>
      </c>
      <c r="G849" s="55" t="s">
        <v>609</v>
      </c>
      <c r="H849" s="55" t="s">
        <v>48</v>
      </c>
      <c r="I849" s="55" t="s">
        <v>604</v>
      </c>
      <c r="J849" s="53">
        <v>14110</v>
      </c>
      <c r="K849" s="53" t="s">
        <v>37</v>
      </c>
      <c r="L849" s="53" t="s">
        <v>37</v>
      </c>
      <c r="M849" s="53" t="s">
        <v>37</v>
      </c>
      <c r="N849" s="53" t="s">
        <v>37</v>
      </c>
      <c r="O849" s="53" t="s">
        <v>37</v>
      </c>
      <c r="P849" s="53" t="s">
        <v>37</v>
      </c>
      <c r="Q849" s="53" t="s">
        <v>37</v>
      </c>
      <c r="R849" s="53" t="s">
        <v>37</v>
      </c>
      <c r="S849" s="53" t="s">
        <v>37</v>
      </c>
      <c r="T849" s="53" t="s">
        <v>605</v>
      </c>
      <c r="U849" s="53" t="s">
        <v>35</v>
      </c>
      <c r="V849" s="56" t="s">
        <v>606</v>
      </c>
    </row>
    <row r="850" spans="1:22" ht="33.6" x14ac:dyDescent="0.3">
      <c r="A850" s="53">
        <v>14111</v>
      </c>
      <c r="B850" s="53">
        <v>319</v>
      </c>
      <c r="C850" s="53">
        <v>53100192</v>
      </c>
      <c r="D850" s="53" t="s">
        <v>2094</v>
      </c>
      <c r="E850" s="54" t="s">
        <v>2095</v>
      </c>
      <c r="F850" s="55">
        <v>60</v>
      </c>
      <c r="G850" s="55" t="s">
        <v>609</v>
      </c>
      <c r="H850" s="55" t="s">
        <v>48</v>
      </c>
      <c r="I850" s="55" t="s">
        <v>604</v>
      </c>
      <c r="J850" s="53">
        <v>14111</v>
      </c>
      <c r="K850" s="53" t="s">
        <v>37</v>
      </c>
      <c r="L850" s="53" t="s">
        <v>37</v>
      </c>
      <c r="M850" s="53" t="s">
        <v>37</v>
      </c>
      <c r="N850" s="53" t="s">
        <v>37</v>
      </c>
      <c r="O850" s="53" t="s">
        <v>37</v>
      </c>
      <c r="P850" s="53" t="s">
        <v>37</v>
      </c>
      <c r="Q850" s="53" t="s">
        <v>37</v>
      </c>
      <c r="R850" s="53" t="s">
        <v>37</v>
      </c>
      <c r="S850" s="53" t="s">
        <v>37</v>
      </c>
      <c r="T850" s="53" t="s">
        <v>605</v>
      </c>
      <c r="U850" s="53" t="s">
        <v>35</v>
      </c>
      <c r="V850" s="56" t="s">
        <v>606</v>
      </c>
    </row>
    <row r="851" spans="1:22" x14ac:dyDescent="0.3">
      <c r="A851" s="53">
        <v>14113</v>
      </c>
      <c r="B851" s="53">
        <v>901</v>
      </c>
      <c r="C851" s="53">
        <v>53200185</v>
      </c>
      <c r="D851" s="53" t="s">
        <v>2096</v>
      </c>
      <c r="E851" s="54" t="s">
        <v>2097</v>
      </c>
      <c r="F851" s="55">
        <v>9</v>
      </c>
      <c r="G851" s="55" t="s">
        <v>609</v>
      </c>
      <c r="H851" s="55" t="s">
        <v>48</v>
      </c>
      <c r="I851" s="55" t="s">
        <v>604</v>
      </c>
      <c r="J851" s="53">
        <v>14113</v>
      </c>
      <c r="K851" s="53" t="s">
        <v>37</v>
      </c>
      <c r="L851" s="53" t="s">
        <v>37</v>
      </c>
      <c r="M851" s="53" t="s">
        <v>37</v>
      </c>
      <c r="N851" s="53" t="s">
        <v>37</v>
      </c>
      <c r="O851" s="53" t="s">
        <v>37</v>
      </c>
      <c r="P851" s="53" t="s">
        <v>37</v>
      </c>
      <c r="Q851" s="53" t="s">
        <v>37</v>
      </c>
      <c r="R851" s="53" t="s">
        <v>37</v>
      </c>
      <c r="S851" s="53" t="s">
        <v>37</v>
      </c>
      <c r="T851" s="53" t="s">
        <v>605</v>
      </c>
      <c r="U851" s="53" t="s">
        <v>35</v>
      </c>
      <c r="V851" s="56" t="s">
        <v>606</v>
      </c>
    </row>
    <row r="852" spans="1:22" x14ac:dyDescent="0.3">
      <c r="A852" s="53">
        <v>14132</v>
      </c>
      <c r="B852" s="53">
        <v>902</v>
      </c>
      <c r="C852" s="53">
        <v>53200185</v>
      </c>
      <c r="D852" s="53" t="s">
        <v>2098</v>
      </c>
      <c r="E852" s="54" t="s">
        <v>2099</v>
      </c>
      <c r="F852" s="55">
        <v>3</v>
      </c>
      <c r="G852" s="55" t="s">
        <v>609</v>
      </c>
      <c r="H852" s="55" t="s">
        <v>48</v>
      </c>
      <c r="I852" s="55" t="s">
        <v>604</v>
      </c>
      <c r="J852" s="53">
        <v>14132</v>
      </c>
      <c r="K852" s="53" t="s">
        <v>37</v>
      </c>
      <c r="L852" s="53" t="s">
        <v>37</v>
      </c>
      <c r="M852" s="53" t="s">
        <v>37</v>
      </c>
      <c r="N852" s="53" t="s">
        <v>37</v>
      </c>
      <c r="O852" s="53" t="s">
        <v>37</v>
      </c>
      <c r="P852" s="53" t="s">
        <v>37</v>
      </c>
      <c r="Q852" s="53" t="s">
        <v>37</v>
      </c>
      <c r="R852" s="53" t="s">
        <v>37</v>
      </c>
      <c r="S852" s="53" t="s">
        <v>37</v>
      </c>
      <c r="T852" s="53" t="s">
        <v>605</v>
      </c>
      <c r="U852" s="53" t="s">
        <v>35</v>
      </c>
      <c r="V852" s="56" t="s">
        <v>606</v>
      </c>
    </row>
    <row r="853" spans="1:22" ht="33.6" x14ac:dyDescent="0.3">
      <c r="A853" s="53">
        <v>14133</v>
      </c>
      <c r="B853" s="53">
        <v>903</v>
      </c>
      <c r="C853" s="53">
        <v>53200185</v>
      </c>
      <c r="D853" s="53" t="s">
        <v>2100</v>
      </c>
      <c r="E853" s="54" t="s">
        <v>2101</v>
      </c>
      <c r="F853" s="55">
        <v>19</v>
      </c>
      <c r="G853" s="55" t="s">
        <v>609</v>
      </c>
      <c r="H853" s="55" t="s">
        <v>48</v>
      </c>
      <c r="I853" s="55" t="s">
        <v>604</v>
      </c>
      <c r="J853" s="53">
        <v>14133</v>
      </c>
      <c r="K853" s="53" t="s">
        <v>37</v>
      </c>
      <c r="L853" s="53" t="s">
        <v>37</v>
      </c>
      <c r="M853" s="53" t="s">
        <v>37</v>
      </c>
      <c r="N853" s="53" t="s">
        <v>37</v>
      </c>
      <c r="O853" s="53" t="s">
        <v>37</v>
      </c>
      <c r="P853" s="53" t="s">
        <v>37</v>
      </c>
      <c r="Q853" s="53" t="s">
        <v>37</v>
      </c>
      <c r="R853" s="53" t="s">
        <v>37</v>
      </c>
      <c r="S853" s="53" t="s">
        <v>37</v>
      </c>
      <c r="T853" s="53" t="s">
        <v>605</v>
      </c>
      <c r="U853" s="53" t="s">
        <v>35</v>
      </c>
      <c r="V853" s="56" t="s">
        <v>606</v>
      </c>
    </row>
    <row r="854" spans="1:22" x14ac:dyDescent="0.3">
      <c r="A854" s="53">
        <v>14134</v>
      </c>
      <c r="B854" s="53">
        <v>904</v>
      </c>
      <c r="C854" s="53">
        <v>53200185</v>
      </c>
      <c r="D854" s="53" t="s">
        <v>2102</v>
      </c>
      <c r="E854" s="54" t="s">
        <v>2103</v>
      </c>
      <c r="F854" s="55">
        <v>15</v>
      </c>
      <c r="G854" s="55" t="s">
        <v>609</v>
      </c>
      <c r="H854" s="55" t="s">
        <v>48</v>
      </c>
      <c r="I854" s="55" t="s">
        <v>604</v>
      </c>
      <c r="J854" s="53">
        <v>14134</v>
      </c>
      <c r="K854" s="53" t="s">
        <v>37</v>
      </c>
      <c r="L854" s="53" t="s">
        <v>37</v>
      </c>
      <c r="M854" s="53" t="s">
        <v>37</v>
      </c>
      <c r="N854" s="53" t="s">
        <v>37</v>
      </c>
      <c r="O854" s="53" t="s">
        <v>37</v>
      </c>
      <c r="P854" s="53" t="s">
        <v>37</v>
      </c>
      <c r="Q854" s="53" t="s">
        <v>37</v>
      </c>
      <c r="R854" s="53" t="s">
        <v>37</v>
      </c>
      <c r="S854" s="53" t="s">
        <v>37</v>
      </c>
      <c r="T854" s="53" t="s">
        <v>605</v>
      </c>
      <c r="U854" s="53" t="s">
        <v>35</v>
      </c>
      <c r="V854" s="56" t="s">
        <v>606</v>
      </c>
    </row>
    <row r="855" spans="1:22" x14ac:dyDescent="0.3">
      <c r="A855" s="53">
        <v>14135</v>
      </c>
      <c r="B855" s="53">
        <v>905</v>
      </c>
      <c r="C855" s="53">
        <v>53200185</v>
      </c>
      <c r="D855" s="53" t="s">
        <v>2104</v>
      </c>
      <c r="E855" s="54" t="s">
        <v>2105</v>
      </c>
      <c r="F855" s="55">
        <v>15</v>
      </c>
      <c r="G855" s="55" t="s">
        <v>609</v>
      </c>
      <c r="H855" s="55" t="s">
        <v>48</v>
      </c>
      <c r="I855" s="55" t="s">
        <v>604</v>
      </c>
      <c r="J855" s="53">
        <v>14135</v>
      </c>
      <c r="K855" s="53" t="s">
        <v>37</v>
      </c>
      <c r="L855" s="53" t="s">
        <v>37</v>
      </c>
      <c r="M855" s="53" t="s">
        <v>37</v>
      </c>
      <c r="N855" s="53" t="s">
        <v>37</v>
      </c>
      <c r="O855" s="53" t="s">
        <v>37</v>
      </c>
      <c r="P855" s="53" t="s">
        <v>37</v>
      </c>
      <c r="Q855" s="53" t="s">
        <v>37</v>
      </c>
      <c r="R855" s="53" t="s">
        <v>37</v>
      </c>
      <c r="S855" s="53" t="s">
        <v>37</v>
      </c>
      <c r="T855" s="53" t="s">
        <v>605</v>
      </c>
      <c r="U855" s="53" t="s">
        <v>35</v>
      </c>
      <c r="V855" s="56" t="s">
        <v>606</v>
      </c>
    </row>
    <row r="856" spans="1:22" x14ac:dyDescent="0.3">
      <c r="A856" s="53">
        <v>14136</v>
      </c>
      <c r="B856" s="53">
        <v>906</v>
      </c>
      <c r="C856" s="53">
        <v>53200185</v>
      </c>
      <c r="D856" s="53" t="s">
        <v>2106</v>
      </c>
      <c r="E856" s="54" t="s">
        <v>2107</v>
      </c>
      <c r="F856" s="55">
        <v>9</v>
      </c>
      <c r="G856" s="55" t="s">
        <v>609</v>
      </c>
      <c r="H856" s="55" t="s">
        <v>48</v>
      </c>
      <c r="I856" s="55" t="s">
        <v>604</v>
      </c>
      <c r="J856" s="53">
        <v>14136</v>
      </c>
      <c r="K856" s="53" t="s">
        <v>37</v>
      </c>
      <c r="L856" s="53" t="s">
        <v>37</v>
      </c>
      <c r="M856" s="53" t="s">
        <v>37</v>
      </c>
      <c r="N856" s="53" t="s">
        <v>37</v>
      </c>
      <c r="O856" s="53" t="s">
        <v>37</v>
      </c>
      <c r="P856" s="53" t="s">
        <v>37</v>
      </c>
      <c r="Q856" s="53" t="s">
        <v>37</v>
      </c>
      <c r="R856" s="53" t="s">
        <v>37</v>
      </c>
      <c r="S856" s="53" t="s">
        <v>37</v>
      </c>
      <c r="T856" s="53" t="s">
        <v>605</v>
      </c>
      <c r="U856" s="53" t="s">
        <v>35</v>
      </c>
      <c r="V856" s="56" t="s">
        <v>606</v>
      </c>
    </row>
    <row r="857" spans="1:22" x14ac:dyDescent="0.3">
      <c r="A857" s="53">
        <v>14137</v>
      </c>
      <c r="B857" s="53">
        <v>907</v>
      </c>
      <c r="C857" s="53">
        <v>53200185</v>
      </c>
      <c r="D857" s="53" t="s">
        <v>2108</v>
      </c>
      <c r="E857" s="54" t="s">
        <v>2109</v>
      </c>
      <c r="F857" s="55">
        <v>9</v>
      </c>
      <c r="G857" s="55" t="s">
        <v>609</v>
      </c>
      <c r="H857" s="55" t="s">
        <v>48</v>
      </c>
      <c r="I857" s="55" t="s">
        <v>604</v>
      </c>
      <c r="J857" s="53">
        <v>14137</v>
      </c>
      <c r="K857" s="53" t="s">
        <v>37</v>
      </c>
      <c r="L857" s="53" t="s">
        <v>37</v>
      </c>
      <c r="M857" s="53" t="s">
        <v>37</v>
      </c>
      <c r="N857" s="53" t="s">
        <v>37</v>
      </c>
      <c r="O857" s="53" t="s">
        <v>37</v>
      </c>
      <c r="P857" s="53" t="s">
        <v>37</v>
      </c>
      <c r="Q857" s="53" t="s">
        <v>37</v>
      </c>
      <c r="R857" s="53" t="s">
        <v>37</v>
      </c>
      <c r="S857" s="53" t="s">
        <v>37</v>
      </c>
      <c r="T857" s="53" t="s">
        <v>605</v>
      </c>
      <c r="U857" s="53" t="s">
        <v>35</v>
      </c>
      <c r="V857" s="56" t="s">
        <v>606</v>
      </c>
    </row>
    <row r="858" spans="1:22" x14ac:dyDescent="0.3">
      <c r="A858" s="53">
        <v>14138</v>
      </c>
      <c r="B858" s="53">
        <v>908</v>
      </c>
      <c r="C858" s="53">
        <v>53200185</v>
      </c>
      <c r="D858" s="53" t="s">
        <v>2110</v>
      </c>
      <c r="E858" s="54" t="s">
        <v>2111</v>
      </c>
      <c r="F858" s="55">
        <v>29</v>
      </c>
      <c r="G858" s="55" t="s">
        <v>609</v>
      </c>
      <c r="H858" s="55" t="s">
        <v>48</v>
      </c>
      <c r="I858" s="55" t="s">
        <v>604</v>
      </c>
      <c r="J858" s="53">
        <v>14138</v>
      </c>
      <c r="K858" s="53" t="s">
        <v>37</v>
      </c>
      <c r="L858" s="53" t="s">
        <v>37</v>
      </c>
      <c r="M858" s="53" t="s">
        <v>37</v>
      </c>
      <c r="N858" s="53" t="s">
        <v>37</v>
      </c>
      <c r="O858" s="53" t="s">
        <v>37</v>
      </c>
      <c r="P858" s="53" t="s">
        <v>37</v>
      </c>
      <c r="Q858" s="53" t="s">
        <v>37</v>
      </c>
      <c r="R858" s="53" t="s">
        <v>37</v>
      </c>
      <c r="S858" s="53" t="s">
        <v>37</v>
      </c>
      <c r="T858" s="53" t="s">
        <v>605</v>
      </c>
      <c r="U858" s="53" t="s">
        <v>35</v>
      </c>
      <c r="V858" s="56" t="s">
        <v>606</v>
      </c>
    </row>
    <row r="859" spans="1:22" x14ac:dyDescent="0.3">
      <c r="A859" s="53">
        <v>14141</v>
      </c>
      <c r="B859" s="53">
        <v>909</v>
      </c>
      <c r="C859" s="53">
        <v>53200185</v>
      </c>
      <c r="D859" s="53" t="s">
        <v>2112</v>
      </c>
      <c r="E859" s="54" t="s">
        <v>2113</v>
      </c>
      <c r="F859" s="55">
        <v>9</v>
      </c>
      <c r="G859" s="55" t="s">
        <v>609</v>
      </c>
      <c r="H859" s="55" t="s">
        <v>48</v>
      </c>
      <c r="I859" s="55" t="s">
        <v>604</v>
      </c>
      <c r="J859" s="53">
        <v>14141</v>
      </c>
      <c r="K859" s="53" t="s">
        <v>37</v>
      </c>
      <c r="L859" s="53" t="s">
        <v>37</v>
      </c>
      <c r="M859" s="53" t="s">
        <v>37</v>
      </c>
      <c r="N859" s="53" t="s">
        <v>37</v>
      </c>
      <c r="O859" s="53" t="s">
        <v>37</v>
      </c>
      <c r="P859" s="53" t="s">
        <v>37</v>
      </c>
      <c r="Q859" s="53" t="s">
        <v>37</v>
      </c>
      <c r="R859" s="53" t="s">
        <v>37</v>
      </c>
      <c r="S859" s="53" t="s">
        <v>37</v>
      </c>
      <c r="T859" s="53" t="s">
        <v>605</v>
      </c>
      <c r="U859" s="53" t="s">
        <v>35</v>
      </c>
      <c r="V859" s="56" t="s">
        <v>606</v>
      </c>
    </row>
    <row r="860" spans="1:22" ht="33.6" x14ac:dyDescent="0.3">
      <c r="A860" s="53">
        <v>14143</v>
      </c>
      <c r="B860" s="53">
        <v>910</v>
      </c>
      <c r="C860" s="53">
        <v>53200185</v>
      </c>
      <c r="D860" s="53" t="s">
        <v>2114</v>
      </c>
      <c r="E860" s="54" t="s">
        <v>2115</v>
      </c>
      <c r="F860" s="55">
        <v>6</v>
      </c>
      <c r="G860" s="55" t="s">
        <v>609</v>
      </c>
      <c r="H860" s="55" t="s">
        <v>48</v>
      </c>
      <c r="I860" s="55" t="s">
        <v>604</v>
      </c>
      <c r="J860" s="53">
        <v>14143</v>
      </c>
      <c r="K860" s="53" t="s">
        <v>37</v>
      </c>
      <c r="L860" s="53" t="s">
        <v>37</v>
      </c>
      <c r="M860" s="53" t="s">
        <v>37</v>
      </c>
      <c r="N860" s="53" t="s">
        <v>37</v>
      </c>
      <c r="O860" s="53" t="s">
        <v>37</v>
      </c>
      <c r="P860" s="53" t="s">
        <v>37</v>
      </c>
      <c r="Q860" s="53" t="s">
        <v>37</v>
      </c>
      <c r="R860" s="53" t="s">
        <v>37</v>
      </c>
      <c r="S860" s="53" t="s">
        <v>37</v>
      </c>
      <c r="T860" s="53" t="s">
        <v>605</v>
      </c>
      <c r="U860" s="53" t="s">
        <v>35</v>
      </c>
      <c r="V860" s="56" t="s">
        <v>606</v>
      </c>
    </row>
    <row r="861" spans="1:22" x14ac:dyDescent="0.3">
      <c r="A861" s="53">
        <v>14144</v>
      </c>
      <c r="B861" s="53">
        <v>911</v>
      </c>
      <c r="C861" s="53">
        <v>53200185</v>
      </c>
      <c r="D861" s="53" t="s">
        <v>2116</v>
      </c>
      <c r="E861" s="54" t="s">
        <v>2117</v>
      </c>
      <c r="F861" s="55">
        <v>4</v>
      </c>
      <c r="G861" s="55" t="s">
        <v>609</v>
      </c>
      <c r="H861" s="55" t="s">
        <v>48</v>
      </c>
      <c r="I861" s="55" t="s">
        <v>604</v>
      </c>
      <c r="J861" s="53">
        <v>14144</v>
      </c>
      <c r="K861" s="53" t="s">
        <v>37</v>
      </c>
      <c r="L861" s="53" t="s">
        <v>37</v>
      </c>
      <c r="M861" s="53" t="s">
        <v>37</v>
      </c>
      <c r="N861" s="53" t="s">
        <v>37</v>
      </c>
      <c r="O861" s="53" t="s">
        <v>37</v>
      </c>
      <c r="P861" s="53" t="s">
        <v>37</v>
      </c>
      <c r="Q861" s="53" t="s">
        <v>37</v>
      </c>
      <c r="R861" s="53" t="s">
        <v>37</v>
      </c>
      <c r="S861" s="53" t="s">
        <v>37</v>
      </c>
      <c r="T861" s="53" t="s">
        <v>605</v>
      </c>
      <c r="U861" s="53" t="s">
        <v>35</v>
      </c>
      <c r="V861" s="56" t="s">
        <v>606</v>
      </c>
    </row>
    <row r="862" spans="1:22" x14ac:dyDescent="0.3">
      <c r="A862" s="53">
        <v>14145</v>
      </c>
      <c r="B862" s="53">
        <v>912</v>
      </c>
      <c r="C862" s="53">
        <v>53200185</v>
      </c>
      <c r="D862" s="53" t="s">
        <v>2118</v>
      </c>
      <c r="E862" s="54" t="s">
        <v>2119</v>
      </c>
      <c r="F862" s="55">
        <v>4</v>
      </c>
      <c r="G862" s="55" t="s">
        <v>609</v>
      </c>
      <c r="H862" s="55" t="s">
        <v>48</v>
      </c>
      <c r="I862" s="55" t="s">
        <v>604</v>
      </c>
      <c r="J862" s="53">
        <v>14145</v>
      </c>
      <c r="K862" s="53" t="s">
        <v>37</v>
      </c>
      <c r="L862" s="53" t="s">
        <v>37</v>
      </c>
      <c r="M862" s="53" t="s">
        <v>37</v>
      </c>
      <c r="N862" s="53" t="s">
        <v>37</v>
      </c>
      <c r="O862" s="53" t="s">
        <v>37</v>
      </c>
      <c r="P862" s="53" t="s">
        <v>37</v>
      </c>
      <c r="Q862" s="53" t="s">
        <v>37</v>
      </c>
      <c r="R862" s="53" t="s">
        <v>37</v>
      </c>
      <c r="S862" s="53" t="s">
        <v>37</v>
      </c>
      <c r="T862" s="53" t="s">
        <v>605</v>
      </c>
      <c r="U862" s="53" t="s">
        <v>35</v>
      </c>
      <c r="V862" s="56" t="s">
        <v>606</v>
      </c>
    </row>
    <row r="863" spans="1:22" x14ac:dyDescent="0.3">
      <c r="A863" s="53">
        <v>14147</v>
      </c>
      <c r="B863" s="53">
        <v>310</v>
      </c>
      <c r="C863" s="53">
        <v>53100164</v>
      </c>
      <c r="D863" s="53" t="s">
        <v>368</v>
      </c>
      <c r="E863" s="54" t="s">
        <v>369</v>
      </c>
      <c r="F863" s="55">
        <v>6</v>
      </c>
      <c r="G863" s="55" t="s">
        <v>203</v>
      </c>
      <c r="H863" s="55" t="s">
        <v>48</v>
      </c>
      <c r="I863" s="55" t="s">
        <v>604</v>
      </c>
      <c r="J863" s="53">
        <v>14147</v>
      </c>
      <c r="K863" s="53" t="s">
        <v>37</v>
      </c>
      <c r="L863" s="53" t="s">
        <v>37</v>
      </c>
      <c r="M863" s="53" t="s">
        <v>37</v>
      </c>
      <c r="N863" s="53" t="s">
        <v>37</v>
      </c>
      <c r="O863" s="53" t="s">
        <v>37</v>
      </c>
      <c r="P863" s="53" t="s">
        <v>37</v>
      </c>
      <c r="Q863" s="53" t="s">
        <v>37</v>
      </c>
      <c r="R863" s="53" t="s">
        <v>37</v>
      </c>
      <c r="S863" s="53" t="s">
        <v>37</v>
      </c>
      <c r="T863" s="53" t="s">
        <v>605</v>
      </c>
      <c r="U863" s="53" t="s">
        <v>37</v>
      </c>
      <c r="V863" s="56" t="s">
        <v>2120</v>
      </c>
    </row>
    <row r="864" spans="1:22" x14ac:dyDescent="0.3">
      <c r="A864" s="53">
        <v>14152</v>
      </c>
      <c r="B864" s="53">
        <v>923</v>
      </c>
      <c r="C864" s="53">
        <v>53200188</v>
      </c>
      <c r="D864" s="53" t="s">
        <v>2121</v>
      </c>
      <c r="E864" s="54" t="s">
        <v>2122</v>
      </c>
      <c r="F864" s="55">
        <v>18</v>
      </c>
      <c r="G864" s="55" t="s">
        <v>609</v>
      </c>
      <c r="H864" s="55" t="s">
        <v>48</v>
      </c>
      <c r="I864" s="55" t="s">
        <v>604</v>
      </c>
      <c r="J864" s="53">
        <v>14152</v>
      </c>
      <c r="K864" s="53" t="s">
        <v>37</v>
      </c>
      <c r="L864" s="53" t="s">
        <v>37</v>
      </c>
      <c r="M864" s="53" t="s">
        <v>37</v>
      </c>
      <c r="N864" s="53" t="s">
        <v>37</v>
      </c>
      <c r="O864" s="53" t="s">
        <v>37</v>
      </c>
      <c r="P864" s="53" t="s">
        <v>37</v>
      </c>
      <c r="Q864" s="53" t="s">
        <v>37</v>
      </c>
      <c r="R864" s="53" t="s">
        <v>37</v>
      </c>
      <c r="S864" s="53" t="s">
        <v>37</v>
      </c>
      <c r="T864" s="53" t="s">
        <v>605</v>
      </c>
      <c r="U864" s="53" t="s">
        <v>35</v>
      </c>
      <c r="V864" s="56" t="s">
        <v>606</v>
      </c>
    </row>
    <row r="865" spans="1:22" ht="33.6" x14ac:dyDescent="0.3">
      <c r="A865" s="53">
        <v>14153</v>
      </c>
      <c r="B865" s="53">
        <v>924</v>
      </c>
      <c r="C865" s="53">
        <v>53200188</v>
      </c>
      <c r="D865" s="53" t="s">
        <v>2123</v>
      </c>
      <c r="E865" s="54" t="s">
        <v>2124</v>
      </c>
      <c r="F865" s="55">
        <v>6</v>
      </c>
      <c r="G865" s="55" t="s">
        <v>609</v>
      </c>
      <c r="H865" s="55" t="s">
        <v>48</v>
      </c>
      <c r="I865" s="55" t="s">
        <v>604</v>
      </c>
      <c r="J865" s="53">
        <v>14153</v>
      </c>
      <c r="K865" s="53" t="s">
        <v>37</v>
      </c>
      <c r="L865" s="53" t="s">
        <v>37</v>
      </c>
      <c r="M865" s="53" t="s">
        <v>37</v>
      </c>
      <c r="N865" s="53" t="s">
        <v>37</v>
      </c>
      <c r="O865" s="53" t="s">
        <v>37</v>
      </c>
      <c r="P865" s="53" t="s">
        <v>37</v>
      </c>
      <c r="Q865" s="53" t="s">
        <v>37</v>
      </c>
      <c r="R865" s="53" t="s">
        <v>37</v>
      </c>
      <c r="S865" s="53" t="s">
        <v>37</v>
      </c>
      <c r="T865" s="53" t="s">
        <v>605</v>
      </c>
      <c r="U865" s="53" t="s">
        <v>35</v>
      </c>
      <c r="V865" s="56" t="s">
        <v>606</v>
      </c>
    </row>
    <row r="866" spans="1:22" x14ac:dyDescent="0.3">
      <c r="A866" s="53">
        <v>14154</v>
      </c>
      <c r="B866" s="53">
        <v>925</v>
      </c>
      <c r="C866" s="53">
        <v>53200188</v>
      </c>
      <c r="D866" s="53" t="s">
        <v>2125</v>
      </c>
      <c r="E866" s="54" t="s">
        <v>2126</v>
      </c>
      <c r="F866" s="55">
        <v>6</v>
      </c>
      <c r="G866" s="55" t="s">
        <v>609</v>
      </c>
      <c r="H866" s="55" t="s">
        <v>48</v>
      </c>
      <c r="I866" s="55" t="s">
        <v>604</v>
      </c>
      <c r="J866" s="53">
        <v>14154</v>
      </c>
      <c r="K866" s="53" t="s">
        <v>37</v>
      </c>
      <c r="L866" s="53" t="s">
        <v>37</v>
      </c>
      <c r="M866" s="53" t="s">
        <v>37</v>
      </c>
      <c r="N866" s="53" t="s">
        <v>37</v>
      </c>
      <c r="O866" s="53" t="s">
        <v>37</v>
      </c>
      <c r="P866" s="53" t="s">
        <v>37</v>
      </c>
      <c r="Q866" s="53" t="s">
        <v>37</v>
      </c>
      <c r="R866" s="53" t="s">
        <v>37</v>
      </c>
      <c r="S866" s="53" t="s">
        <v>37</v>
      </c>
      <c r="T866" s="53" t="s">
        <v>605</v>
      </c>
      <c r="U866" s="53" t="s">
        <v>35</v>
      </c>
      <c r="V866" s="56" t="s">
        <v>606</v>
      </c>
    </row>
    <row r="867" spans="1:22" ht="50.4" x14ac:dyDescent="0.3">
      <c r="A867" s="53">
        <v>14156</v>
      </c>
      <c r="B867" s="53">
        <v>926</v>
      </c>
      <c r="C867" s="53">
        <v>53200188</v>
      </c>
      <c r="D867" s="53" t="s">
        <v>2127</v>
      </c>
      <c r="E867" s="54" t="s">
        <v>2128</v>
      </c>
      <c r="F867" s="55">
        <v>9</v>
      </c>
      <c r="G867" s="55" t="s">
        <v>609</v>
      </c>
      <c r="H867" s="55" t="s">
        <v>48</v>
      </c>
      <c r="I867" s="55" t="s">
        <v>604</v>
      </c>
      <c r="J867" s="53">
        <v>14156</v>
      </c>
      <c r="K867" s="53" t="s">
        <v>37</v>
      </c>
      <c r="L867" s="53" t="s">
        <v>37</v>
      </c>
      <c r="M867" s="53" t="s">
        <v>37</v>
      </c>
      <c r="N867" s="53" t="s">
        <v>37</v>
      </c>
      <c r="O867" s="53" t="s">
        <v>37</v>
      </c>
      <c r="P867" s="53" t="s">
        <v>37</v>
      </c>
      <c r="Q867" s="53" t="s">
        <v>37</v>
      </c>
      <c r="R867" s="53" t="s">
        <v>37</v>
      </c>
      <c r="S867" s="53" t="s">
        <v>37</v>
      </c>
      <c r="T867" s="53" t="s">
        <v>605</v>
      </c>
      <c r="U867" s="53" t="s">
        <v>35</v>
      </c>
      <c r="V867" s="56" t="s">
        <v>606</v>
      </c>
    </row>
    <row r="868" spans="1:22" x14ac:dyDescent="0.3">
      <c r="A868" s="53">
        <v>14157</v>
      </c>
      <c r="B868" s="53">
        <v>927</v>
      </c>
      <c r="C868" s="53">
        <v>53200188</v>
      </c>
      <c r="D868" s="53" t="s">
        <v>2129</v>
      </c>
      <c r="E868" s="54" t="s">
        <v>2130</v>
      </c>
      <c r="F868" s="55">
        <v>6</v>
      </c>
      <c r="G868" s="55" t="s">
        <v>609</v>
      </c>
      <c r="H868" s="55" t="s">
        <v>48</v>
      </c>
      <c r="I868" s="55" t="s">
        <v>604</v>
      </c>
      <c r="J868" s="53">
        <v>14157</v>
      </c>
      <c r="K868" s="53" t="s">
        <v>37</v>
      </c>
      <c r="L868" s="53" t="s">
        <v>37</v>
      </c>
      <c r="M868" s="53" t="s">
        <v>37</v>
      </c>
      <c r="N868" s="53" t="s">
        <v>37</v>
      </c>
      <c r="O868" s="53" t="s">
        <v>37</v>
      </c>
      <c r="P868" s="53" t="s">
        <v>37</v>
      </c>
      <c r="Q868" s="53" t="s">
        <v>37</v>
      </c>
      <c r="R868" s="53" t="s">
        <v>37</v>
      </c>
      <c r="S868" s="53" t="s">
        <v>37</v>
      </c>
      <c r="T868" s="53" t="s">
        <v>605</v>
      </c>
      <c r="U868" s="53" t="s">
        <v>35</v>
      </c>
      <c r="V868" s="56" t="s">
        <v>606</v>
      </c>
    </row>
    <row r="869" spans="1:22" ht="33.6" x14ac:dyDescent="0.3">
      <c r="A869" s="53">
        <v>14158</v>
      </c>
      <c r="B869" s="53">
        <v>928</v>
      </c>
      <c r="C869" s="53">
        <v>53200188</v>
      </c>
      <c r="D869" s="53" t="s">
        <v>2131</v>
      </c>
      <c r="E869" s="54" t="s">
        <v>2132</v>
      </c>
      <c r="F869" s="55">
        <v>3</v>
      </c>
      <c r="G869" s="55" t="s">
        <v>609</v>
      </c>
      <c r="H869" s="55" t="s">
        <v>48</v>
      </c>
      <c r="I869" s="55" t="s">
        <v>604</v>
      </c>
      <c r="J869" s="53">
        <v>14158</v>
      </c>
      <c r="K869" s="53" t="s">
        <v>37</v>
      </c>
      <c r="L869" s="53" t="s">
        <v>37</v>
      </c>
      <c r="M869" s="53" t="s">
        <v>37</v>
      </c>
      <c r="N869" s="53" t="s">
        <v>37</v>
      </c>
      <c r="O869" s="53" t="s">
        <v>37</v>
      </c>
      <c r="P869" s="53" t="s">
        <v>37</v>
      </c>
      <c r="Q869" s="53" t="s">
        <v>37</v>
      </c>
      <c r="R869" s="53" t="s">
        <v>37</v>
      </c>
      <c r="S869" s="53" t="s">
        <v>37</v>
      </c>
      <c r="T869" s="53" t="s">
        <v>605</v>
      </c>
      <c r="U869" s="53" t="s">
        <v>35</v>
      </c>
      <c r="V869" s="56" t="s">
        <v>606</v>
      </c>
    </row>
    <row r="870" spans="1:22" ht="33.6" x14ac:dyDescent="0.3">
      <c r="A870" s="53">
        <v>14162</v>
      </c>
      <c r="B870" s="53">
        <v>929</v>
      </c>
      <c r="C870" s="53">
        <v>53200188</v>
      </c>
      <c r="D870" s="53" t="s">
        <v>2133</v>
      </c>
      <c r="E870" s="54" t="s">
        <v>2134</v>
      </c>
      <c r="F870" s="55">
        <v>6</v>
      </c>
      <c r="G870" s="55" t="s">
        <v>609</v>
      </c>
      <c r="H870" s="55" t="s">
        <v>48</v>
      </c>
      <c r="I870" s="55" t="s">
        <v>604</v>
      </c>
      <c r="J870" s="53">
        <v>14162</v>
      </c>
      <c r="K870" s="53" t="s">
        <v>37</v>
      </c>
      <c r="L870" s="53" t="s">
        <v>37</v>
      </c>
      <c r="M870" s="53" t="s">
        <v>37</v>
      </c>
      <c r="N870" s="53" t="s">
        <v>37</v>
      </c>
      <c r="O870" s="53" t="s">
        <v>37</v>
      </c>
      <c r="P870" s="53" t="s">
        <v>37</v>
      </c>
      <c r="Q870" s="53" t="s">
        <v>37</v>
      </c>
      <c r="R870" s="53" t="s">
        <v>37</v>
      </c>
      <c r="S870" s="53" t="s">
        <v>37</v>
      </c>
      <c r="T870" s="53" t="s">
        <v>605</v>
      </c>
      <c r="U870" s="53" t="s">
        <v>35</v>
      </c>
      <c r="V870" s="56" t="s">
        <v>606</v>
      </c>
    </row>
    <row r="871" spans="1:22" ht="50.4" x14ac:dyDescent="0.3">
      <c r="A871" s="53">
        <v>14163</v>
      </c>
      <c r="B871" s="53">
        <v>930</v>
      </c>
      <c r="C871" s="53">
        <v>53200188</v>
      </c>
      <c r="D871" s="53" t="s">
        <v>2135</v>
      </c>
      <c r="E871" s="54" t="s">
        <v>2136</v>
      </c>
      <c r="F871" s="55">
        <v>6</v>
      </c>
      <c r="G871" s="55" t="s">
        <v>609</v>
      </c>
      <c r="H871" s="55" t="s">
        <v>48</v>
      </c>
      <c r="I871" s="55" t="s">
        <v>604</v>
      </c>
      <c r="J871" s="53">
        <v>14163</v>
      </c>
      <c r="K871" s="53" t="s">
        <v>37</v>
      </c>
      <c r="L871" s="53" t="s">
        <v>37</v>
      </c>
      <c r="M871" s="53" t="s">
        <v>37</v>
      </c>
      <c r="N871" s="53" t="s">
        <v>37</v>
      </c>
      <c r="O871" s="53" t="s">
        <v>37</v>
      </c>
      <c r="P871" s="53" t="s">
        <v>37</v>
      </c>
      <c r="Q871" s="53" t="s">
        <v>37</v>
      </c>
      <c r="R871" s="53" t="s">
        <v>37</v>
      </c>
      <c r="S871" s="53" t="s">
        <v>37</v>
      </c>
      <c r="T871" s="53" t="s">
        <v>605</v>
      </c>
      <c r="U871" s="53" t="s">
        <v>35</v>
      </c>
      <c r="V871" s="56" t="s">
        <v>606</v>
      </c>
    </row>
    <row r="872" spans="1:22" ht="33.6" x14ac:dyDescent="0.3">
      <c r="A872" s="53">
        <v>14164</v>
      </c>
      <c r="B872" s="53">
        <v>931</v>
      </c>
      <c r="C872" s="53">
        <v>53200188</v>
      </c>
      <c r="D872" s="53" t="s">
        <v>2137</v>
      </c>
      <c r="E872" s="54" t="s">
        <v>2138</v>
      </c>
      <c r="F872" s="55">
        <v>2</v>
      </c>
      <c r="G872" s="55" t="s">
        <v>609</v>
      </c>
      <c r="H872" s="55" t="s">
        <v>48</v>
      </c>
      <c r="I872" s="55" t="s">
        <v>604</v>
      </c>
      <c r="J872" s="53">
        <v>14164</v>
      </c>
      <c r="K872" s="53" t="s">
        <v>37</v>
      </c>
      <c r="L872" s="53" t="s">
        <v>37</v>
      </c>
      <c r="M872" s="53" t="s">
        <v>37</v>
      </c>
      <c r="N872" s="53" t="s">
        <v>37</v>
      </c>
      <c r="O872" s="53" t="s">
        <v>37</v>
      </c>
      <c r="P872" s="53" t="s">
        <v>37</v>
      </c>
      <c r="Q872" s="53" t="s">
        <v>37</v>
      </c>
      <c r="R872" s="53" t="s">
        <v>37</v>
      </c>
      <c r="S872" s="53" t="s">
        <v>37</v>
      </c>
      <c r="T872" s="53" t="s">
        <v>605</v>
      </c>
      <c r="U872" s="53" t="s">
        <v>35</v>
      </c>
      <c r="V872" s="56" t="s">
        <v>606</v>
      </c>
    </row>
    <row r="873" spans="1:22" x14ac:dyDescent="0.3">
      <c r="A873" s="53">
        <v>14167</v>
      </c>
      <c r="B873" s="53">
        <v>114</v>
      </c>
      <c r="C873" s="53">
        <v>29500005</v>
      </c>
      <c r="D873" s="53" t="s">
        <v>317</v>
      </c>
      <c r="E873" s="54" t="s">
        <v>318</v>
      </c>
      <c r="F873" s="55">
        <v>12</v>
      </c>
      <c r="G873" s="55" t="s">
        <v>108</v>
      </c>
      <c r="H873" s="55" t="s">
        <v>48</v>
      </c>
      <c r="I873" s="55" t="s">
        <v>604</v>
      </c>
      <c r="J873" s="53">
        <v>14167</v>
      </c>
      <c r="K873" s="53" t="s">
        <v>37</v>
      </c>
      <c r="L873" s="53" t="s">
        <v>37</v>
      </c>
      <c r="M873" s="53" t="s">
        <v>37</v>
      </c>
      <c r="N873" s="53" t="s">
        <v>37</v>
      </c>
      <c r="O873" s="53" t="s">
        <v>37</v>
      </c>
      <c r="P873" s="53" t="s">
        <v>37</v>
      </c>
      <c r="Q873" s="53" t="s">
        <v>37</v>
      </c>
      <c r="R873" s="53" t="s">
        <v>37</v>
      </c>
      <c r="S873" s="53" t="s">
        <v>37</v>
      </c>
      <c r="T873" s="53" t="s">
        <v>605</v>
      </c>
      <c r="U873" s="53" t="s">
        <v>35</v>
      </c>
      <c r="V873" s="56"/>
    </row>
    <row r="874" spans="1:22" x14ac:dyDescent="0.3">
      <c r="A874" s="53">
        <v>14191</v>
      </c>
      <c r="B874" s="53">
        <v>83</v>
      </c>
      <c r="C874" s="53">
        <v>29100162</v>
      </c>
      <c r="D874" s="53" t="s">
        <v>2139</v>
      </c>
      <c r="E874" s="54" t="s">
        <v>2140</v>
      </c>
      <c r="F874" s="55">
        <v>4</v>
      </c>
      <c r="G874" s="55" t="s">
        <v>609</v>
      </c>
      <c r="H874" s="55" t="s">
        <v>48</v>
      </c>
      <c r="I874" s="55" t="s">
        <v>604</v>
      </c>
      <c r="J874" s="53">
        <v>14191</v>
      </c>
      <c r="K874" s="53" t="s">
        <v>37</v>
      </c>
      <c r="L874" s="53" t="s">
        <v>37</v>
      </c>
      <c r="M874" s="53" t="s">
        <v>37</v>
      </c>
      <c r="N874" s="53" t="s">
        <v>37</v>
      </c>
      <c r="O874" s="53" t="s">
        <v>37</v>
      </c>
      <c r="P874" s="53" t="s">
        <v>37</v>
      </c>
      <c r="Q874" s="53" t="s">
        <v>37</v>
      </c>
      <c r="R874" s="53" t="s">
        <v>37</v>
      </c>
      <c r="S874" s="53" t="s">
        <v>37</v>
      </c>
      <c r="T874" s="53" t="s">
        <v>605</v>
      </c>
      <c r="U874" s="53" t="s">
        <v>35</v>
      </c>
      <c r="V874" s="56" t="s">
        <v>606</v>
      </c>
    </row>
    <row r="875" spans="1:22" x14ac:dyDescent="0.3">
      <c r="A875" s="53">
        <v>14192</v>
      </c>
      <c r="B875" s="53">
        <v>78</v>
      </c>
      <c r="C875" s="53">
        <v>29100160</v>
      </c>
      <c r="D875" s="53" t="s">
        <v>2141</v>
      </c>
      <c r="E875" s="54" t="s">
        <v>2142</v>
      </c>
      <c r="F875" s="55">
        <v>6</v>
      </c>
      <c r="G875" s="55" t="s">
        <v>609</v>
      </c>
      <c r="H875" s="55" t="s">
        <v>48</v>
      </c>
      <c r="I875" s="55" t="s">
        <v>604</v>
      </c>
      <c r="J875" s="53">
        <v>14192</v>
      </c>
      <c r="K875" s="53" t="s">
        <v>37</v>
      </c>
      <c r="L875" s="53" t="s">
        <v>37</v>
      </c>
      <c r="M875" s="53" t="s">
        <v>37</v>
      </c>
      <c r="N875" s="53" t="s">
        <v>37</v>
      </c>
      <c r="O875" s="53" t="s">
        <v>37</v>
      </c>
      <c r="P875" s="53" t="s">
        <v>37</v>
      </c>
      <c r="Q875" s="53" t="s">
        <v>37</v>
      </c>
      <c r="R875" s="53" t="s">
        <v>37</v>
      </c>
      <c r="S875" s="53" t="s">
        <v>37</v>
      </c>
      <c r="T875" s="53" t="s">
        <v>605</v>
      </c>
      <c r="U875" s="53" t="s">
        <v>35</v>
      </c>
      <c r="V875" s="56" t="s">
        <v>606</v>
      </c>
    </row>
    <row r="876" spans="1:22" x14ac:dyDescent="0.3">
      <c r="A876" s="53">
        <v>14199</v>
      </c>
      <c r="B876" s="53">
        <v>79</v>
      </c>
      <c r="C876" s="53">
        <v>29100160</v>
      </c>
      <c r="D876" s="53" t="s">
        <v>2143</v>
      </c>
      <c r="E876" s="54" t="s">
        <v>2144</v>
      </c>
      <c r="F876" s="55">
        <v>22</v>
      </c>
      <c r="G876" s="55" t="s">
        <v>609</v>
      </c>
      <c r="H876" s="55" t="s">
        <v>48</v>
      </c>
      <c r="I876" s="55" t="s">
        <v>604</v>
      </c>
      <c r="J876" s="53">
        <v>14199</v>
      </c>
      <c r="K876" s="53" t="s">
        <v>37</v>
      </c>
      <c r="L876" s="53" t="s">
        <v>37</v>
      </c>
      <c r="M876" s="53" t="s">
        <v>37</v>
      </c>
      <c r="N876" s="53" t="s">
        <v>37</v>
      </c>
      <c r="O876" s="53" t="s">
        <v>37</v>
      </c>
      <c r="P876" s="53" t="s">
        <v>37</v>
      </c>
      <c r="Q876" s="53" t="s">
        <v>37</v>
      </c>
      <c r="R876" s="53" t="s">
        <v>37</v>
      </c>
      <c r="S876" s="53" t="s">
        <v>37</v>
      </c>
      <c r="T876" s="53" t="s">
        <v>605</v>
      </c>
      <c r="U876" s="53" t="s">
        <v>35</v>
      </c>
      <c r="V876" s="56" t="s">
        <v>606</v>
      </c>
    </row>
    <row r="877" spans="1:22" ht="33.6" x14ac:dyDescent="0.3">
      <c r="A877" s="53">
        <v>14230</v>
      </c>
      <c r="B877" s="53">
        <v>934</v>
      </c>
      <c r="C877" s="53">
        <v>53200192</v>
      </c>
      <c r="D877" s="53" t="s">
        <v>2145</v>
      </c>
      <c r="E877" s="54" t="s">
        <v>2146</v>
      </c>
      <c r="F877" s="55">
        <v>2</v>
      </c>
      <c r="G877" s="55" t="s">
        <v>609</v>
      </c>
      <c r="H877" s="55" t="s">
        <v>48</v>
      </c>
      <c r="I877" s="55" t="s">
        <v>604</v>
      </c>
      <c r="J877" s="53">
        <v>14230</v>
      </c>
      <c r="K877" s="53" t="s">
        <v>37</v>
      </c>
      <c r="L877" s="53" t="s">
        <v>37</v>
      </c>
      <c r="M877" s="53" t="s">
        <v>37</v>
      </c>
      <c r="N877" s="53" t="s">
        <v>37</v>
      </c>
      <c r="O877" s="53" t="s">
        <v>37</v>
      </c>
      <c r="P877" s="53" t="s">
        <v>37</v>
      </c>
      <c r="Q877" s="53" t="s">
        <v>37</v>
      </c>
      <c r="R877" s="53" t="s">
        <v>37</v>
      </c>
      <c r="S877" s="53" t="s">
        <v>37</v>
      </c>
      <c r="T877" s="53" t="s">
        <v>605</v>
      </c>
      <c r="U877" s="53" t="s">
        <v>35</v>
      </c>
      <c r="V877" s="56" t="s">
        <v>606</v>
      </c>
    </row>
    <row r="878" spans="1:22" x14ac:dyDescent="0.3">
      <c r="A878" s="53">
        <v>14231</v>
      </c>
      <c r="B878" s="53">
        <v>935</v>
      </c>
      <c r="C878" s="53">
        <v>53200192</v>
      </c>
      <c r="D878" s="53" t="s">
        <v>2147</v>
      </c>
      <c r="E878" s="54" t="s">
        <v>2148</v>
      </c>
      <c r="F878" s="55">
        <v>28</v>
      </c>
      <c r="G878" s="55" t="s">
        <v>609</v>
      </c>
      <c r="H878" s="55" t="s">
        <v>48</v>
      </c>
      <c r="I878" s="55" t="s">
        <v>604</v>
      </c>
      <c r="J878" s="53">
        <v>14231</v>
      </c>
      <c r="K878" s="53" t="s">
        <v>37</v>
      </c>
      <c r="L878" s="53" t="s">
        <v>37</v>
      </c>
      <c r="M878" s="53" t="s">
        <v>37</v>
      </c>
      <c r="N878" s="53" t="s">
        <v>37</v>
      </c>
      <c r="O878" s="53" t="s">
        <v>37</v>
      </c>
      <c r="P878" s="53" t="s">
        <v>37</v>
      </c>
      <c r="Q878" s="53" t="s">
        <v>37</v>
      </c>
      <c r="R878" s="53" t="s">
        <v>37</v>
      </c>
      <c r="S878" s="53" t="s">
        <v>37</v>
      </c>
      <c r="T878" s="53" t="s">
        <v>605</v>
      </c>
      <c r="U878" s="53" t="s">
        <v>35</v>
      </c>
      <c r="V878" s="56" t="s">
        <v>606</v>
      </c>
    </row>
    <row r="879" spans="1:22" x14ac:dyDescent="0.3">
      <c r="A879" s="53">
        <v>14235</v>
      </c>
      <c r="B879" s="53">
        <v>936</v>
      </c>
      <c r="C879" s="53">
        <v>53200192</v>
      </c>
      <c r="D879" s="53" t="s">
        <v>2149</v>
      </c>
      <c r="E879" s="54" t="s">
        <v>2150</v>
      </c>
      <c r="F879" s="55">
        <v>23</v>
      </c>
      <c r="G879" s="55" t="s">
        <v>609</v>
      </c>
      <c r="H879" s="55" t="s">
        <v>48</v>
      </c>
      <c r="I879" s="55" t="s">
        <v>604</v>
      </c>
      <c r="J879" s="53">
        <v>14235</v>
      </c>
      <c r="K879" s="53" t="s">
        <v>37</v>
      </c>
      <c r="L879" s="53" t="s">
        <v>37</v>
      </c>
      <c r="M879" s="53" t="s">
        <v>37</v>
      </c>
      <c r="N879" s="53" t="s">
        <v>37</v>
      </c>
      <c r="O879" s="53" t="s">
        <v>37</v>
      </c>
      <c r="P879" s="53" t="s">
        <v>37</v>
      </c>
      <c r="Q879" s="53" t="s">
        <v>37</v>
      </c>
      <c r="R879" s="53" t="s">
        <v>37</v>
      </c>
      <c r="S879" s="53" t="s">
        <v>37</v>
      </c>
      <c r="T879" s="53" t="s">
        <v>605</v>
      </c>
      <c r="U879" s="53" t="s">
        <v>35</v>
      </c>
      <c r="V879" s="56" t="s">
        <v>606</v>
      </c>
    </row>
    <row r="880" spans="1:22" x14ac:dyDescent="0.3">
      <c r="A880" s="53">
        <v>14236</v>
      </c>
      <c r="B880" s="53">
        <v>937</v>
      </c>
      <c r="C880" s="53">
        <v>53200192</v>
      </c>
      <c r="D880" s="53" t="s">
        <v>2151</v>
      </c>
      <c r="E880" s="54" t="s">
        <v>2152</v>
      </c>
      <c r="F880" s="55">
        <v>7</v>
      </c>
      <c r="G880" s="55" t="s">
        <v>609</v>
      </c>
      <c r="H880" s="55" t="s">
        <v>48</v>
      </c>
      <c r="I880" s="55" t="s">
        <v>604</v>
      </c>
      <c r="J880" s="53">
        <v>14236</v>
      </c>
      <c r="K880" s="53" t="s">
        <v>37</v>
      </c>
      <c r="L880" s="53" t="s">
        <v>37</v>
      </c>
      <c r="M880" s="53" t="s">
        <v>37</v>
      </c>
      <c r="N880" s="53" t="s">
        <v>37</v>
      </c>
      <c r="O880" s="53" t="s">
        <v>37</v>
      </c>
      <c r="P880" s="53" t="s">
        <v>37</v>
      </c>
      <c r="Q880" s="53" t="s">
        <v>37</v>
      </c>
      <c r="R880" s="53" t="s">
        <v>37</v>
      </c>
      <c r="S880" s="53" t="s">
        <v>37</v>
      </c>
      <c r="T880" s="53" t="s">
        <v>605</v>
      </c>
      <c r="U880" s="53" t="s">
        <v>35</v>
      </c>
      <c r="V880" s="56" t="s">
        <v>606</v>
      </c>
    </row>
    <row r="881" spans="1:22" x14ac:dyDescent="0.3">
      <c r="A881" s="53">
        <v>14237</v>
      </c>
      <c r="B881" s="53">
        <v>938</v>
      </c>
      <c r="C881" s="53">
        <v>53200192</v>
      </c>
      <c r="D881" s="53" t="s">
        <v>2153</v>
      </c>
      <c r="E881" s="54" t="s">
        <v>2154</v>
      </c>
      <c r="F881" s="55">
        <v>54</v>
      </c>
      <c r="G881" s="55" t="s">
        <v>609</v>
      </c>
      <c r="H881" s="55" t="s">
        <v>48</v>
      </c>
      <c r="I881" s="55" t="s">
        <v>604</v>
      </c>
      <c r="J881" s="53">
        <v>14237</v>
      </c>
      <c r="K881" s="53" t="s">
        <v>37</v>
      </c>
      <c r="L881" s="53" t="s">
        <v>37</v>
      </c>
      <c r="M881" s="53" t="s">
        <v>37</v>
      </c>
      <c r="N881" s="53" t="s">
        <v>37</v>
      </c>
      <c r="O881" s="53" t="s">
        <v>37</v>
      </c>
      <c r="P881" s="53" t="s">
        <v>37</v>
      </c>
      <c r="Q881" s="53" t="s">
        <v>37</v>
      </c>
      <c r="R881" s="53" t="s">
        <v>37</v>
      </c>
      <c r="S881" s="53" t="s">
        <v>37</v>
      </c>
      <c r="T881" s="53" t="s">
        <v>605</v>
      </c>
      <c r="U881" s="53" t="s">
        <v>35</v>
      </c>
      <c r="V881" s="56" t="s">
        <v>606</v>
      </c>
    </row>
    <row r="882" spans="1:22" x14ac:dyDescent="0.3">
      <c r="A882" s="53">
        <v>14247</v>
      </c>
      <c r="B882" s="53">
        <v>51</v>
      </c>
      <c r="C882" s="53">
        <v>25400597</v>
      </c>
      <c r="D882" s="53" t="s">
        <v>2155</v>
      </c>
      <c r="E882" s="54" t="s">
        <v>2156</v>
      </c>
      <c r="F882" s="55">
        <v>4</v>
      </c>
      <c r="G882" s="55" t="s">
        <v>609</v>
      </c>
      <c r="H882" s="55" t="s">
        <v>48</v>
      </c>
      <c r="I882" s="55" t="s">
        <v>604</v>
      </c>
      <c r="J882" s="53">
        <v>14247</v>
      </c>
      <c r="K882" s="53" t="s">
        <v>37</v>
      </c>
      <c r="L882" s="53" t="s">
        <v>37</v>
      </c>
      <c r="M882" s="53" t="s">
        <v>37</v>
      </c>
      <c r="N882" s="53" t="s">
        <v>37</v>
      </c>
      <c r="O882" s="53" t="s">
        <v>37</v>
      </c>
      <c r="P882" s="53" t="s">
        <v>37</v>
      </c>
      <c r="Q882" s="53" t="s">
        <v>37</v>
      </c>
      <c r="R882" s="53" t="s">
        <v>37</v>
      </c>
      <c r="S882" s="53" t="s">
        <v>37</v>
      </c>
      <c r="T882" s="53" t="s">
        <v>605</v>
      </c>
      <c r="U882" s="53" t="s">
        <v>35</v>
      </c>
      <c r="V882" s="56" t="s">
        <v>606</v>
      </c>
    </row>
    <row r="883" spans="1:22" ht="33.6" x14ac:dyDescent="0.3">
      <c r="A883" s="53">
        <v>14253</v>
      </c>
      <c r="B883" s="53">
        <v>913</v>
      </c>
      <c r="C883" s="53">
        <v>53200185</v>
      </c>
      <c r="D883" s="53" t="s">
        <v>2157</v>
      </c>
      <c r="E883" s="54" t="s">
        <v>2158</v>
      </c>
      <c r="F883" s="55">
        <v>6</v>
      </c>
      <c r="G883" s="55" t="s">
        <v>609</v>
      </c>
      <c r="H883" s="55" t="s">
        <v>48</v>
      </c>
      <c r="I883" s="55" t="s">
        <v>604</v>
      </c>
      <c r="J883" s="53">
        <v>14253</v>
      </c>
      <c r="K883" s="53" t="s">
        <v>37</v>
      </c>
      <c r="L883" s="53" t="s">
        <v>37</v>
      </c>
      <c r="M883" s="53" t="s">
        <v>37</v>
      </c>
      <c r="N883" s="53" t="s">
        <v>37</v>
      </c>
      <c r="O883" s="53" t="s">
        <v>37</v>
      </c>
      <c r="P883" s="53" t="s">
        <v>37</v>
      </c>
      <c r="Q883" s="53" t="s">
        <v>37</v>
      </c>
      <c r="R883" s="53" t="s">
        <v>37</v>
      </c>
      <c r="S883" s="53" t="s">
        <v>37</v>
      </c>
      <c r="T883" s="53" t="s">
        <v>605</v>
      </c>
      <c r="U883" s="53" t="s">
        <v>35</v>
      </c>
      <c r="V883" s="56" t="s">
        <v>606</v>
      </c>
    </row>
    <row r="884" spans="1:22" ht="33.6" x14ac:dyDescent="0.3">
      <c r="A884" s="53">
        <v>14254</v>
      </c>
      <c r="B884" s="53">
        <v>914</v>
      </c>
      <c r="C884" s="53">
        <v>53200185</v>
      </c>
      <c r="D884" s="53" t="s">
        <v>2159</v>
      </c>
      <c r="E884" s="54" t="s">
        <v>2160</v>
      </c>
      <c r="F884" s="55">
        <v>6</v>
      </c>
      <c r="G884" s="55" t="s">
        <v>609</v>
      </c>
      <c r="H884" s="55" t="s">
        <v>48</v>
      </c>
      <c r="I884" s="55" t="s">
        <v>604</v>
      </c>
      <c r="J884" s="53">
        <v>14254</v>
      </c>
      <c r="K884" s="53" t="s">
        <v>37</v>
      </c>
      <c r="L884" s="53" t="s">
        <v>37</v>
      </c>
      <c r="M884" s="53" t="s">
        <v>37</v>
      </c>
      <c r="N884" s="53" t="s">
        <v>37</v>
      </c>
      <c r="O884" s="53" t="s">
        <v>37</v>
      </c>
      <c r="P884" s="53" t="s">
        <v>37</v>
      </c>
      <c r="Q884" s="53" t="s">
        <v>37</v>
      </c>
      <c r="R884" s="53" t="s">
        <v>37</v>
      </c>
      <c r="S884" s="53" t="s">
        <v>37</v>
      </c>
      <c r="T884" s="53" t="s">
        <v>605</v>
      </c>
      <c r="U884" s="53" t="s">
        <v>35</v>
      </c>
      <c r="V884" s="56" t="s">
        <v>606</v>
      </c>
    </row>
    <row r="885" spans="1:22" ht="33.6" x14ac:dyDescent="0.3">
      <c r="A885" s="53">
        <v>14255</v>
      </c>
      <c r="B885" s="53">
        <v>915</v>
      </c>
      <c r="C885" s="53">
        <v>53200185</v>
      </c>
      <c r="D885" s="53" t="s">
        <v>2161</v>
      </c>
      <c r="E885" s="54" t="s">
        <v>2162</v>
      </c>
      <c r="F885" s="55">
        <v>6</v>
      </c>
      <c r="G885" s="55" t="s">
        <v>609</v>
      </c>
      <c r="H885" s="55" t="s">
        <v>48</v>
      </c>
      <c r="I885" s="55" t="s">
        <v>604</v>
      </c>
      <c r="J885" s="53">
        <v>14255</v>
      </c>
      <c r="K885" s="53" t="s">
        <v>37</v>
      </c>
      <c r="L885" s="53" t="s">
        <v>37</v>
      </c>
      <c r="M885" s="53" t="s">
        <v>37</v>
      </c>
      <c r="N885" s="53" t="s">
        <v>37</v>
      </c>
      <c r="O885" s="53" t="s">
        <v>37</v>
      </c>
      <c r="P885" s="53" t="s">
        <v>37</v>
      </c>
      <c r="Q885" s="53" t="s">
        <v>37</v>
      </c>
      <c r="R885" s="53" t="s">
        <v>37</v>
      </c>
      <c r="S885" s="53" t="s">
        <v>37</v>
      </c>
      <c r="T885" s="53" t="s">
        <v>605</v>
      </c>
      <c r="U885" s="53" t="s">
        <v>35</v>
      </c>
      <c r="V885" s="56" t="s">
        <v>606</v>
      </c>
    </row>
    <row r="886" spans="1:22" ht="33.6" x14ac:dyDescent="0.3">
      <c r="A886" s="53">
        <v>14256</v>
      </c>
      <c r="B886" s="53">
        <v>916</v>
      </c>
      <c r="C886" s="53">
        <v>53200185</v>
      </c>
      <c r="D886" s="53" t="s">
        <v>2163</v>
      </c>
      <c r="E886" s="54" t="s">
        <v>2164</v>
      </c>
      <c r="F886" s="55">
        <v>6</v>
      </c>
      <c r="G886" s="55" t="s">
        <v>609</v>
      </c>
      <c r="H886" s="55" t="s">
        <v>48</v>
      </c>
      <c r="I886" s="55" t="s">
        <v>604</v>
      </c>
      <c r="J886" s="53">
        <v>14256</v>
      </c>
      <c r="K886" s="53" t="s">
        <v>37</v>
      </c>
      <c r="L886" s="53" t="s">
        <v>37</v>
      </c>
      <c r="M886" s="53" t="s">
        <v>37</v>
      </c>
      <c r="N886" s="53" t="s">
        <v>37</v>
      </c>
      <c r="O886" s="53" t="s">
        <v>37</v>
      </c>
      <c r="P886" s="53" t="s">
        <v>37</v>
      </c>
      <c r="Q886" s="53" t="s">
        <v>37</v>
      </c>
      <c r="R886" s="53" t="s">
        <v>37</v>
      </c>
      <c r="S886" s="53" t="s">
        <v>37</v>
      </c>
      <c r="T886" s="53" t="s">
        <v>605</v>
      </c>
      <c r="U886" s="53" t="s">
        <v>35</v>
      </c>
      <c r="V886" s="56" t="s">
        <v>606</v>
      </c>
    </row>
    <row r="887" spans="1:22" ht="33.6" x14ac:dyDescent="0.3">
      <c r="A887" s="53">
        <v>14257</v>
      </c>
      <c r="B887" s="53">
        <v>917</v>
      </c>
      <c r="C887" s="53">
        <v>53200185</v>
      </c>
      <c r="D887" s="53" t="s">
        <v>2165</v>
      </c>
      <c r="E887" s="54" t="s">
        <v>2166</v>
      </c>
      <c r="F887" s="55">
        <v>6</v>
      </c>
      <c r="G887" s="55" t="s">
        <v>609</v>
      </c>
      <c r="H887" s="55" t="s">
        <v>48</v>
      </c>
      <c r="I887" s="55" t="s">
        <v>604</v>
      </c>
      <c r="J887" s="53">
        <v>14257</v>
      </c>
      <c r="K887" s="53" t="s">
        <v>37</v>
      </c>
      <c r="L887" s="53" t="s">
        <v>37</v>
      </c>
      <c r="M887" s="53" t="s">
        <v>37</v>
      </c>
      <c r="N887" s="53" t="s">
        <v>37</v>
      </c>
      <c r="O887" s="53" t="s">
        <v>37</v>
      </c>
      <c r="P887" s="53" t="s">
        <v>37</v>
      </c>
      <c r="Q887" s="53" t="s">
        <v>37</v>
      </c>
      <c r="R887" s="53" t="s">
        <v>37</v>
      </c>
      <c r="S887" s="53" t="s">
        <v>37</v>
      </c>
      <c r="T887" s="53" t="s">
        <v>605</v>
      </c>
      <c r="U887" s="53" t="s">
        <v>35</v>
      </c>
      <c r="V887" s="56" t="s">
        <v>606</v>
      </c>
    </row>
    <row r="888" spans="1:22" ht="33.6" x14ac:dyDescent="0.3">
      <c r="A888" s="53">
        <v>14258</v>
      </c>
      <c r="B888" s="53">
        <v>918</v>
      </c>
      <c r="C888" s="53">
        <v>53200185</v>
      </c>
      <c r="D888" s="53" t="s">
        <v>2167</v>
      </c>
      <c r="E888" s="54" t="s">
        <v>2168</v>
      </c>
      <c r="F888" s="55">
        <v>6</v>
      </c>
      <c r="G888" s="55" t="s">
        <v>609</v>
      </c>
      <c r="H888" s="55" t="s">
        <v>48</v>
      </c>
      <c r="I888" s="55" t="s">
        <v>604</v>
      </c>
      <c r="J888" s="53">
        <v>14258</v>
      </c>
      <c r="K888" s="53" t="s">
        <v>37</v>
      </c>
      <c r="L888" s="53" t="s">
        <v>37</v>
      </c>
      <c r="M888" s="53" t="s">
        <v>37</v>
      </c>
      <c r="N888" s="53" t="s">
        <v>37</v>
      </c>
      <c r="O888" s="53" t="s">
        <v>37</v>
      </c>
      <c r="P888" s="53" t="s">
        <v>37</v>
      </c>
      <c r="Q888" s="53" t="s">
        <v>37</v>
      </c>
      <c r="R888" s="53" t="s">
        <v>37</v>
      </c>
      <c r="S888" s="53" t="s">
        <v>37</v>
      </c>
      <c r="T888" s="53" t="s">
        <v>605</v>
      </c>
      <c r="U888" s="53" t="s">
        <v>35</v>
      </c>
      <c r="V888" s="56" t="s">
        <v>606</v>
      </c>
    </row>
    <row r="889" spans="1:22" ht="33.6" x14ac:dyDescent="0.3">
      <c r="A889" s="53">
        <v>14259</v>
      </c>
      <c r="B889" s="53">
        <v>919</v>
      </c>
      <c r="C889" s="53">
        <v>53200185</v>
      </c>
      <c r="D889" s="53" t="s">
        <v>2169</v>
      </c>
      <c r="E889" s="54" t="s">
        <v>2170</v>
      </c>
      <c r="F889" s="55">
        <v>6</v>
      </c>
      <c r="G889" s="55" t="s">
        <v>609</v>
      </c>
      <c r="H889" s="55" t="s">
        <v>48</v>
      </c>
      <c r="I889" s="55" t="s">
        <v>604</v>
      </c>
      <c r="J889" s="53">
        <v>14259</v>
      </c>
      <c r="K889" s="53" t="s">
        <v>37</v>
      </c>
      <c r="L889" s="53" t="s">
        <v>37</v>
      </c>
      <c r="M889" s="53" t="s">
        <v>37</v>
      </c>
      <c r="N889" s="53" t="s">
        <v>37</v>
      </c>
      <c r="O889" s="53" t="s">
        <v>37</v>
      </c>
      <c r="P889" s="53" t="s">
        <v>37</v>
      </c>
      <c r="Q889" s="53" t="s">
        <v>37</v>
      </c>
      <c r="R889" s="53" t="s">
        <v>37</v>
      </c>
      <c r="S889" s="53" t="s">
        <v>37</v>
      </c>
      <c r="T889" s="53" t="s">
        <v>605</v>
      </c>
      <c r="U889" s="53" t="s">
        <v>35</v>
      </c>
      <c r="V889" s="56" t="s">
        <v>606</v>
      </c>
    </row>
    <row r="890" spans="1:22" ht="33.6" x14ac:dyDescent="0.3">
      <c r="A890" s="53">
        <v>14260</v>
      </c>
      <c r="B890" s="53">
        <v>920</v>
      </c>
      <c r="C890" s="53">
        <v>53200185</v>
      </c>
      <c r="D890" s="53" t="s">
        <v>2171</v>
      </c>
      <c r="E890" s="54" t="s">
        <v>2172</v>
      </c>
      <c r="F890" s="55">
        <v>6</v>
      </c>
      <c r="G890" s="55" t="s">
        <v>609</v>
      </c>
      <c r="H890" s="55" t="s">
        <v>48</v>
      </c>
      <c r="I890" s="55" t="s">
        <v>604</v>
      </c>
      <c r="J890" s="53">
        <v>14260</v>
      </c>
      <c r="K890" s="53" t="s">
        <v>37</v>
      </c>
      <c r="L890" s="53" t="s">
        <v>37</v>
      </c>
      <c r="M890" s="53" t="s">
        <v>37</v>
      </c>
      <c r="N890" s="53" t="s">
        <v>37</v>
      </c>
      <c r="O890" s="53" t="s">
        <v>37</v>
      </c>
      <c r="P890" s="53" t="s">
        <v>37</v>
      </c>
      <c r="Q890" s="53" t="s">
        <v>37</v>
      </c>
      <c r="R890" s="53" t="s">
        <v>37</v>
      </c>
      <c r="S890" s="53" t="s">
        <v>37</v>
      </c>
      <c r="T890" s="53" t="s">
        <v>605</v>
      </c>
      <c r="U890" s="53" t="s">
        <v>35</v>
      </c>
      <c r="V890" s="56" t="s">
        <v>606</v>
      </c>
    </row>
    <row r="891" spans="1:22" ht="33.6" x14ac:dyDescent="0.3">
      <c r="A891" s="53">
        <v>14261</v>
      </c>
      <c r="B891" s="53">
        <v>921</v>
      </c>
      <c r="C891" s="53">
        <v>53200185</v>
      </c>
      <c r="D891" s="53" t="s">
        <v>2173</v>
      </c>
      <c r="E891" s="54" t="s">
        <v>2174</v>
      </c>
      <c r="F891" s="55">
        <v>6</v>
      </c>
      <c r="G891" s="55" t="s">
        <v>609</v>
      </c>
      <c r="H891" s="55" t="s">
        <v>48</v>
      </c>
      <c r="I891" s="55" t="s">
        <v>604</v>
      </c>
      <c r="J891" s="53">
        <v>14261</v>
      </c>
      <c r="K891" s="53" t="s">
        <v>37</v>
      </c>
      <c r="L891" s="53" t="s">
        <v>37</v>
      </c>
      <c r="M891" s="53" t="s">
        <v>37</v>
      </c>
      <c r="N891" s="53" t="s">
        <v>37</v>
      </c>
      <c r="O891" s="53" t="s">
        <v>37</v>
      </c>
      <c r="P891" s="53" t="s">
        <v>37</v>
      </c>
      <c r="Q891" s="53" t="s">
        <v>37</v>
      </c>
      <c r="R891" s="53" t="s">
        <v>37</v>
      </c>
      <c r="S891" s="53" t="s">
        <v>37</v>
      </c>
      <c r="T891" s="53" t="s">
        <v>605</v>
      </c>
      <c r="U891" s="53" t="s">
        <v>35</v>
      </c>
      <c r="V891" s="56" t="s">
        <v>606</v>
      </c>
    </row>
    <row r="892" spans="1:22" ht="33.6" x14ac:dyDescent="0.3">
      <c r="A892" s="53">
        <v>14262</v>
      </c>
      <c r="B892" s="53">
        <v>922</v>
      </c>
      <c r="C892" s="53">
        <v>53200185</v>
      </c>
      <c r="D892" s="53" t="s">
        <v>2175</v>
      </c>
      <c r="E892" s="54" t="s">
        <v>2176</v>
      </c>
      <c r="F892" s="55">
        <v>6</v>
      </c>
      <c r="G892" s="55" t="s">
        <v>609</v>
      </c>
      <c r="H892" s="55" t="s">
        <v>48</v>
      </c>
      <c r="I892" s="55" t="s">
        <v>604</v>
      </c>
      <c r="J892" s="53">
        <v>14262</v>
      </c>
      <c r="K892" s="53" t="s">
        <v>37</v>
      </c>
      <c r="L892" s="53" t="s">
        <v>37</v>
      </c>
      <c r="M892" s="53" t="s">
        <v>37</v>
      </c>
      <c r="N892" s="53" t="s">
        <v>37</v>
      </c>
      <c r="O892" s="53" t="s">
        <v>37</v>
      </c>
      <c r="P892" s="53" t="s">
        <v>37</v>
      </c>
      <c r="Q892" s="53" t="s">
        <v>37</v>
      </c>
      <c r="R892" s="53" t="s">
        <v>37</v>
      </c>
      <c r="S892" s="53" t="s">
        <v>37</v>
      </c>
      <c r="T892" s="53" t="s">
        <v>605</v>
      </c>
      <c r="U892" s="53" t="s">
        <v>35</v>
      </c>
      <c r="V892" s="56" t="s">
        <v>606</v>
      </c>
    </row>
    <row r="893" spans="1:22" ht="33.6" x14ac:dyDescent="0.3">
      <c r="A893" s="53">
        <v>14263</v>
      </c>
      <c r="B893" s="53">
        <v>1045</v>
      </c>
      <c r="C893" s="53">
        <v>53200339</v>
      </c>
      <c r="D893" s="53" t="s">
        <v>2177</v>
      </c>
      <c r="E893" s="54" t="s">
        <v>2178</v>
      </c>
      <c r="F893" s="55">
        <v>6</v>
      </c>
      <c r="G893" s="55" t="s">
        <v>609</v>
      </c>
      <c r="H893" s="55" t="s">
        <v>48</v>
      </c>
      <c r="I893" s="55" t="s">
        <v>604</v>
      </c>
      <c r="J893" s="53">
        <v>14263</v>
      </c>
      <c r="K893" s="53" t="s">
        <v>37</v>
      </c>
      <c r="L893" s="53" t="s">
        <v>37</v>
      </c>
      <c r="M893" s="53" t="s">
        <v>37</v>
      </c>
      <c r="N893" s="53" t="s">
        <v>37</v>
      </c>
      <c r="O893" s="53" t="s">
        <v>37</v>
      </c>
      <c r="P893" s="53" t="s">
        <v>37</v>
      </c>
      <c r="Q893" s="53" t="s">
        <v>37</v>
      </c>
      <c r="R893" s="53" t="s">
        <v>37</v>
      </c>
      <c r="S893" s="53" t="s">
        <v>37</v>
      </c>
      <c r="T893" s="53" t="s">
        <v>605</v>
      </c>
      <c r="U893" s="53" t="s">
        <v>35</v>
      </c>
      <c r="V893" s="56" t="s">
        <v>606</v>
      </c>
    </row>
    <row r="894" spans="1:22" ht="33.6" x14ac:dyDescent="0.3">
      <c r="A894" s="53">
        <v>14264</v>
      </c>
      <c r="B894" s="53">
        <v>369</v>
      </c>
      <c r="C894" s="53">
        <v>53100262</v>
      </c>
      <c r="D894" s="53" t="s">
        <v>2179</v>
      </c>
      <c r="E894" s="54" t="s">
        <v>2180</v>
      </c>
      <c r="F894" s="55">
        <v>6</v>
      </c>
      <c r="G894" s="55" t="s">
        <v>609</v>
      </c>
      <c r="H894" s="55" t="s">
        <v>48</v>
      </c>
      <c r="I894" s="55" t="s">
        <v>604</v>
      </c>
      <c r="J894" s="53">
        <v>14264</v>
      </c>
      <c r="K894" s="53" t="s">
        <v>37</v>
      </c>
      <c r="L894" s="53" t="s">
        <v>37</v>
      </c>
      <c r="M894" s="53" t="s">
        <v>37</v>
      </c>
      <c r="N894" s="53" t="s">
        <v>37</v>
      </c>
      <c r="O894" s="53" t="s">
        <v>37</v>
      </c>
      <c r="P894" s="53" t="s">
        <v>37</v>
      </c>
      <c r="Q894" s="53" t="s">
        <v>37</v>
      </c>
      <c r="R894" s="53" t="s">
        <v>37</v>
      </c>
      <c r="S894" s="53" t="s">
        <v>37</v>
      </c>
      <c r="T894" s="53" t="s">
        <v>605</v>
      </c>
      <c r="U894" s="53" t="s">
        <v>35</v>
      </c>
      <c r="V894" s="56" t="s">
        <v>606</v>
      </c>
    </row>
    <row r="895" spans="1:22" ht="33.6" x14ac:dyDescent="0.3">
      <c r="A895" s="53">
        <v>14265</v>
      </c>
      <c r="B895" s="53">
        <v>370</v>
      </c>
      <c r="C895" s="53">
        <v>53100262</v>
      </c>
      <c r="D895" s="53" t="s">
        <v>2181</v>
      </c>
      <c r="E895" s="54" t="s">
        <v>2182</v>
      </c>
      <c r="F895" s="55">
        <v>6</v>
      </c>
      <c r="G895" s="55" t="s">
        <v>609</v>
      </c>
      <c r="H895" s="55" t="s">
        <v>48</v>
      </c>
      <c r="I895" s="55" t="s">
        <v>604</v>
      </c>
      <c r="J895" s="53">
        <v>14265</v>
      </c>
      <c r="K895" s="53" t="s">
        <v>37</v>
      </c>
      <c r="L895" s="53" t="s">
        <v>37</v>
      </c>
      <c r="M895" s="53" t="s">
        <v>37</v>
      </c>
      <c r="N895" s="53" t="s">
        <v>37</v>
      </c>
      <c r="O895" s="53" t="s">
        <v>37</v>
      </c>
      <c r="P895" s="53" t="s">
        <v>37</v>
      </c>
      <c r="Q895" s="53" t="s">
        <v>37</v>
      </c>
      <c r="R895" s="53" t="s">
        <v>37</v>
      </c>
      <c r="S895" s="53" t="s">
        <v>37</v>
      </c>
      <c r="T895" s="53" t="s">
        <v>605</v>
      </c>
      <c r="U895" s="53" t="s">
        <v>35</v>
      </c>
      <c r="V895" s="56" t="s">
        <v>606</v>
      </c>
    </row>
    <row r="896" spans="1:22" ht="33.6" x14ac:dyDescent="0.3">
      <c r="A896" s="53">
        <v>14266</v>
      </c>
      <c r="B896" s="53">
        <v>371</v>
      </c>
      <c r="C896" s="53">
        <v>53100262</v>
      </c>
      <c r="D896" s="53" t="s">
        <v>2183</v>
      </c>
      <c r="E896" s="54" t="s">
        <v>2184</v>
      </c>
      <c r="F896" s="55">
        <v>6</v>
      </c>
      <c r="G896" s="55" t="s">
        <v>609</v>
      </c>
      <c r="H896" s="55" t="s">
        <v>48</v>
      </c>
      <c r="I896" s="55" t="s">
        <v>604</v>
      </c>
      <c r="J896" s="53">
        <v>14266</v>
      </c>
      <c r="K896" s="53" t="s">
        <v>37</v>
      </c>
      <c r="L896" s="53" t="s">
        <v>37</v>
      </c>
      <c r="M896" s="53" t="s">
        <v>37</v>
      </c>
      <c r="N896" s="53" t="s">
        <v>37</v>
      </c>
      <c r="O896" s="53" t="s">
        <v>37</v>
      </c>
      <c r="P896" s="53" t="s">
        <v>37</v>
      </c>
      <c r="Q896" s="53" t="s">
        <v>37</v>
      </c>
      <c r="R896" s="53" t="s">
        <v>37</v>
      </c>
      <c r="S896" s="53" t="s">
        <v>37</v>
      </c>
      <c r="T896" s="53" t="s">
        <v>605</v>
      </c>
      <c r="U896" s="53" t="s">
        <v>35</v>
      </c>
      <c r="V896" s="56" t="s">
        <v>606</v>
      </c>
    </row>
    <row r="897" spans="1:22" ht="33.6" x14ac:dyDescent="0.3">
      <c r="A897" s="53">
        <v>14267</v>
      </c>
      <c r="B897" s="53">
        <v>372</v>
      </c>
      <c r="C897" s="53">
        <v>53100262</v>
      </c>
      <c r="D897" s="53" t="s">
        <v>2185</v>
      </c>
      <c r="E897" s="54" t="s">
        <v>2186</v>
      </c>
      <c r="F897" s="55">
        <v>6</v>
      </c>
      <c r="G897" s="55" t="s">
        <v>609</v>
      </c>
      <c r="H897" s="55" t="s">
        <v>48</v>
      </c>
      <c r="I897" s="55" t="s">
        <v>604</v>
      </c>
      <c r="J897" s="53">
        <v>14267</v>
      </c>
      <c r="K897" s="53" t="s">
        <v>37</v>
      </c>
      <c r="L897" s="53" t="s">
        <v>37</v>
      </c>
      <c r="M897" s="53" t="s">
        <v>37</v>
      </c>
      <c r="N897" s="53" t="s">
        <v>37</v>
      </c>
      <c r="O897" s="53" t="s">
        <v>37</v>
      </c>
      <c r="P897" s="53" t="s">
        <v>37</v>
      </c>
      <c r="Q897" s="53" t="s">
        <v>37</v>
      </c>
      <c r="R897" s="53" t="s">
        <v>37</v>
      </c>
      <c r="S897" s="53" t="s">
        <v>37</v>
      </c>
      <c r="T897" s="53" t="s">
        <v>605</v>
      </c>
      <c r="U897" s="53" t="s">
        <v>35</v>
      </c>
      <c r="V897" s="56" t="s">
        <v>606</v>
      </c>
    </row>
    <row r="898" spans="1:22" ht="33.6" x14ac:dyDescent="0.3">
      <c r="A898" s="53">
        <v>14268</v>
      </c>
      <c r="B898" s="53">
        <v>373</v>
      </c>
      <c r="C898" s="53">
        <v>53100262</v>
      </c>
      <c r="D898" s="53" t="s">
        <v>2187</v>
      </c>
      <c r="E898" s="54" t="s">
        <v>2188</v>
      </c>
      <c r="F898" s="55">
        <v>6</v>
      </c>
      <c r="G898" s="55" t="s">
        <v>609</v>
      </c>
      <c r="H898" s="55" t="s">
        <v>48</v>
      </c>
      <c r="I898" s="55" t="s">
        <v>604</v>
      </c>
      <c r="J898" s="53">
        <v>14268</v>
      </c>
      <c r="K898" s="53" t="s">
        <v>37</v>
      </c>
      <c r="L898" s="53" t="s">
        <v>37</v>
      </c>
      <c r="M898" s="53" t="s">
        <v>37</v>
      </c>
      <c r="N898" s="53" t="s">
        <v>37</v>
      </c>
      <c r="O898" s="53" t="s">
        <v>37</v>
      </c>
      <c r="P898" s="53" t="s">
        <v>37</v>
      </c>
      <c r="Q898" s="53" t="s">
        <v>37</v>
      </c>
      <c r="R898" s="53" t="s">
        <v>37</v>
      </c>
      <c r="S898" s="53" t="s">
        <v>37</v>
      </c>
      <c r="T898" s="53" t="s">
        <v>605</v>
      </c>
      <c r="U898" s="53" t="s">
        <v>35</v>
      </c>
      <c r="V898" s="56" t="s">
        <v>606</v>
      </c>
    </row>
    <row r="899" spans="1:22" ht="33.6" x14ac:dyDescent="0.3">
      <c r="A899" s="53">
        <v>14269</v>
      </c>
      <c r="B899" s="53">
        <v>374</v>
      </c>
      <c r="C899" s="53">
        <v>53100262</v>
      </c>
      <c r="D899" s="53" t="s">
        <v>2189</v>
      </c>
      <c r="E899" s="54" t="s">
        <v>2190</v>
      </c>
      <c r="F899" s="55">
        <v>6</v>
      </c>
      <c r="G899" s="55" t="s">
        <v>609</v>
      </c>
      <c r="H899" s="55" t="s">
        <v>48</v>
      </c>
      <c r="I899" s="55" t="s">
        <v>604</v>
      </c>
      <c r="J899" s="53">
        <v>14269</v>
      </c>
      <c r="K899" s="53" t="s">
        <v>37</v>
      </c>
      <c r="L899" s="53" t="s">
        <v>37</v>
      </c>
      <c r="M899" s="53" t="s">
        <v>37</v>
      </c>
      <c r="N899" s="53" t="s">
        <v>37</v>
      </c>
      <c r="O899" s="53" t="s">
        <v>37</v>
      </c>
      <c r="P899" s="53" t="s">
        <v>37</v>
      </c>
      <c r="Q899" s="53" t="s">
        <v>37</v>
      </c>
      <c r="R899" s="53" t="s">
        <v>37</v>
      </c>
      <c r="S899" s="53" t="s">
        <v>37</v>
      </c>
      <c r="T899" s="53" t="s">
        <v>605</v>
      </c>
      <c r="U899" s="53" t="s">
        <v>35</v>
      </c>
      <c r="V899" s="56" t="s">
        <v>606</v>
      </c>
    </row>
    <row r="900" spans="1:22" x14ac:dyDescent="0.3">
      <c r="A900" s="53">
        <v>14270</v>
      </c>
      <c r="B900" s="53">
        <v>1361</v>
      </c>
      <c r="C900" s="53">
        <v>53200438</v>
      </c>
      <c r="D900" s="53" t="s">
        <v>2191</v>
      </c>
      <c r="E900" s="54" t="s">
        <v>2192</v>
      </c>
      <c r="F900" s="55">
        <v>6</v>
      </c>
      <c r="G900" s="55" t="s">
        <v>609</v>
      </c>
      <c r="H900" s="55" t="s">
        <v>48</v>
      </c>
      <c r="I900" s="55" t="s">
        <v>604</v>
      </c>
      <c r="J900" s="53">
        <v>14270</v>
      </c>
      <c r="K900" s="53" t="s">
        <v>37</v>
      </c>
      <c r="L900" s="53" t="s">
        <v>37</v>
      </c>
      <c r="M900" s="53" t="s">
        <v>37</v>
      </c>
      <c r="N900" s="53" t="s">
        <v>37</v>
      </c>
      <c r="O900" s="53" t="s">
        <v>37</v>
      </c>
      <c r="P900" s="53" t="s">
        <v>37</v>
      </c>
      <c r="Q900" s="53" t="s">
        <v>37</v>
      </c>
      <c r="R900" s="53" t="s">
        <v>37</v>
      </c>
      <c r="S900" s="53" t="s">
        <v>37</v>
      </c>
      <c r="T900" s="53" t="s">
        <v>605</v>
      </c>
      <c r="U900" s="53" t="s">
        <v>35</v>
      </c>
      <c r="V900" s="56" t="s">
        <v>606</v>
      </c>
    </row>
    <row r="901" spans="1:22" x14ac:dyDescent="0.3">
      <c r="A901" s="53">
        <v>14271</v>
      </c>
      <c r="B901" s="53">
        <v>1362</v>
      </c>
      <c r="C901" s="53">
        <v>53200438</v>
      </c>
      <c r="D901" s="53" t="s">
        <v>2193</v>
      </c>
      <c r="E901" s="54" t="s">
        <v>2194</v>
      </c>
      <c r="F901" s="55">
        <v>6</v>
      </c>
      <c r="G901" s="55" t="s">
        <v>609</v>
      </c>
      <c r="H901" s="55" t="s">
        <v>48</v>
      </c>
      <c r="I901" s="55" t="s">
        <v>604</v>
      </c>
      <c r="J901" s="53">
        <v>14271</v>
      </c>
      <c r="K901" s="53" t="s">
        <v>37</v>
      </c>
      <c r="L901" s="53" t="s">
        <v>37</v>
      </c>
      <c r="M901" s="53" t="s">
        <v>37</v>
      </c>
      <c r="N901" s="53" t="s">
        <v>37</v>
      </c>
      <c r="O901" s="53" t="s">
        <v>37</v>
      </c>
      <c r="P901" s="53" t="s">
        <v>37</v>
      </c>
      <c r="Q901" s="53" t="s">
        <v>37</v>
      </c>
      <c r="R901" s="53" t="s">
        <v>37</v>
      </c>
      <c r="S901" s="53" t="s">
        <v>37</v>
      </c>
      <c r="T901" s="53" t="s">
        <v>605</v>
      </c>
      <c r="U901" s="53" t="s">
        <v>35</v>
      </c>
      <c r="V901" s="56" t="s">
        <v>606</v>
      </c>
    </row>
    <row r="902" spans="1:22" x14ac:dyDescent="0.3">
      <c r="A902" s="53">
        <v>14272</v>
      </c>
      <c r="B902" s="53">
        <v>1363</v>
      </c>
      <c r="C902" s="53">
        <v>53200438</v>
      </c>
      <c r="D902" s="53" t="s">
        <v>2195</v>
      </c>
      <c r="E902" s="54" t="s">
        <v>2196</v>
      </c>
      <c r="F902" s="55">
        <v>6</v>
      </c>
      <c r="G902" s="55" t="s">
        <v>609</v>
      </c>
      <c r="H902" s="55" t="s">
        <v>48</v>
      </c>
      <c r="I902" s="55" t="s">
        <v>604</v>
      </c>
      <c r="J902" s="53">
        <v>14272</v>
      </c>
      <c r="K902" s="53" t="s">
        <v>37</v>
      </c>
      <c r="L902" s="53" t="s">
        <v>37</v>
      </c>
      <c r="M902" s="53" t="s">
        <v>37</v>
      </c>
      <c r="N902" s="53" t="s">
        <v>37</v>
      </c>
      <c r="O902" s="53" t="s">
        <v>37</v>
      </c>
      <c r="P902" s="53" t="s">
        <v>37</v>
      </c>
      <c r="Q902" s="53" t="s">
        <v>37</v>
      </c>
      <c r="R902" s="53" t="s">
        <v>37</v>
      </c>
      <c r="S902" s="53" t="s">
        <v>37</v>
      </c>
      <c r="T902" s="53" t="s">
        <v>605</v>
      </c>
      <c r="U902" s="53" t="s">
        <v>35</v>
      </c>
      <c r="V902" s="56" t="s">
        <v>606</v>
      </c>
    </row>
    <row r="903" spans="1:22" x14ac:dyDescent="0.3">
      <c r="A903" s="53">
        <v>14273</v>
      </c>
      <c r="B903" s="53">
        <v>1364</v>
      </c>
      <c r="C903" s="53">
        <v>53200438</v>
      </c>
      <c r="D903" s="53" t="s">
        <v>2197</v>
      </c>
      <c r="E903" s="54" t="s">
        <v>2198</v>
      </c>
      <c r="F903" s="55">
        <v>6</v>
      </c>
      <c r="G903" s="55" t="s">
        <v>609</v>
      </c>
      <c r="H903" s="55" t="s">
        <v>48</v>
      </c>
      <c r="I903" s="55" t="s">
        <v>604</v>
      </c>
      <c r="J903" s="53">
        <v>14273</v>
      </c>
      <c r="K903" s="53" t="s">
        <v>37</v>
      </c>
      <c r="L903" s="53" t="s">
        <v>37</v>
      </c>
      <c r="M903" s="53" t="s">
        <v>37</v>
      </c>
      <c r="N903" s="53" t="s">
        <v>37</v>
      </c>
      <c r="O903" s="53" t="s">
        <v>37</v>
      </c>
      <c r="P903" s="53" t="s">
        <v>37</v>
      </c>
      <c r="Q903" s="53" t="s">
        <v>37</v>
      </c>
      <c r="R903" s="53" t="s">
        <v>37</v>
      </c>
      <c r="S903" s="53" t="s">
        <v>37</v>
      </c>
      <c r="T903" s="53" t="s">
        <v>605</v>
      </c>
      <c r="U903" s="53" t="s">
        <v>35</v>
      </c>
      <c r="V903" s="56" t="s">
        <v>606</v>
      </c>
    </row>
    <row r="904" spans="1:22" x14ac:dyDescent="0.3">
      <c r="A904" s="53">
        <v>14274</v>
      </c>
      <c r="B904" s="53">
        <v>1365</v>
      </c>
      <c r="C904" s="53">
        <v>53200438</v>
      </c>
      <c r="D904" s="53" t="s">
        <v>2199</v>
      </c>
      <c r="E904" s="54" t="s">
        <v>2200</v>
      </c>
      <c r="F904" s="55">
        <v>3</v>
      </c>
      <c r="G904" s="55" t="s">
        <v>609</v>
      </c>
      <c r="H904" s="55" t="s">
        <v>48</v>
      </c>
      <c r="I904" s="55" t="s">
        <v>604</v>
      </c>
      <c r="J904" s="53">
        <v>14274</v>
      </c>
      <c r="K904" s="53" t="s">
        <v>37</v>
      </c>
      <c r="L904" s="53" t="s">
        <v>37</v>
      </c>
      <c r="M904" s="53" t="s">
        <v>37</v>
      </c>
      <c r="N904" s="53" t="s">
        <v>37</v>
      </c>
      <c r="O904" s="53" t="s">
        <v>37</v>
      </c>
      <c r="P904" s="53" t="s">
        <v>37</v>
      </c>
      <c r="Q904" s="53" t="s">
        <v>37</v>
      </c>
      <c r="R904" s="53" t="s">
        <v>37</v>
      </c>
      <c r="S904" s="53" t="s">
        <v>37</v>
      </c>
      <c r="T904" s="53" t="s">
        <v>605</v>
      </c>
      <c r="U904" s="53" t="s">
        <v>35</v>
      </c>
      <c r="V904" s="56" t="s">
        <v>606</v>
      </c>
    </row>
    <row r="905" spans="1:22" x14ac:dyDescent="0.3">
      <c r="A905" s="53">
        <v>14275</v>
      </c>
      <c r="B905" s="53">
        <v>1366</v>
      </c>
      <c r="C905" s="53">
        <v>53200438</v>
      </c>
      <c r="D905" s="53" t="s">
        <v>2201</v>
      </c>
      <c r="E905" s="54" t="s">
        <v>2202</v>
      </c>
      <c r="F905" s="55">
        <v>3</v>
      </c>
      <c r="G905" s="55" t="s">
        <v>609</v>
      </c>
      <c r="H905" s="55" t="s">
        <v>48</v>
      </c>
      <c r="I905" s="55" t="s">
        <v>604</v>
      </c>
      <c r="J905" s="53">
        <v>14275</v>
      </c>
      <c r="K905" s="53" t="s">
        <v>37</v>
      </c>
      <c r="L905" s="53" t="s">
        <v>37</v>
      </c>
      <c r="M905" s="53" t="s">
        <v>37</v>
      </c>
      <c r="N905" s="53" t="s">
        <v>37</v>
      </c>
      <c r="O905" s="53" t="s">
        <v>37</v>
      </c>
      <c r="P905" s="53" t="s">
        <v>37</v>
      </c>
      <c r="Q905" s="53" t="s">
        <v>37</v>
      </c>
      <c r="R905" s="53" t="s">
        <v>37</v>
      </c>
      <c r="S905" s="53" t="s">
        <v>37</v>
      </c>
      <c r="T905" s="53" t="s">
        <v>605</v>
      </c>
      <c r="U905" s="53" t="s">
        <v>35</v>
      </c>
      <c r="V905" s="56" t="s">
        <v>606</v>
      </c>
    </row>
    <row r="906" spans="1:22" ht="33.6" x14ac:dyDescent="0.3">
      <c r="A906" s="53">
        <v>14276</v>
      </c>
      <c r="B906" s="53">
        <v>1367</v>
      </c>
      <c r="C906" s="53">
        <v>53200438</v>
      </c>
      <c r="D906" s="53" t="s">
        <v>2203</v>
      </c>
      <c r="E906" s="54" t="s">
        <v>2204</v>
      </c>
      <c r="F906" s="55">
        <v>6</v>
      </c>
      <c r="G906" s="55" t="s">
        <v>609</v>
      </c>
      <c r="H906" s="55" t="s">
        <v>48</v>
      </c>
      <c r="I906" s="55" t="s">
        <v>604</v>
      </c>
      <c r="J906" s="53">
        <v>14276</v>
      </c>
      <c r="K906" s="53" t="s">
        <v>37</v>
      </c>
      <c r="L906" s="53" t="s">
        <v>37</v>
      </c>
      <c r="M906" s="53" t="s">
        <v>37</v>
      </c>
      <c r="N906" s="53" t="s">
        <v>37</v>
      </c>
      <c r="O906" s="53" t="s">
        <v>37</v>
      </c>
      <c r="P906" s="53" t="s">
        <v>37</v>
      </c>
      <c r="Q906" s="53" t="s">
        <v>37</v>
      </c>
      <c r="R906" s="53" t="s">
        <v>37</v>
      </c>
      <c r="S906" s="53" t="s">
        <v>37</v>
      </c>
      <c r="T906" s="53" t="s">
        <v>605</v>
      </c>
      <c r="U906" s="53" t="s">
        <v>35</v>
      </c>
      <c r="V906" s="56" t="s">
        <v>606</v>
      </c>
    </row>
    <row r="907" spans="1:22" x14ac:dyDescent="0.3">
      <c r="A907" s="53">
        <v>14277</v>
      </c>
      <c r="B907" s="53">
        <v>1046</v>
      </c>
      <c r="C907" s="53">
        <v>53200339</v>
      </c>
      <c r="D907" s="53" t="s">
        <v>2205</v>
      </c>
      <c r="E907" s="54" t="s">
        <v>2206</v>
      </c>
      <c r="F907" s="55">
        <v>6</v>
      </c>
      <c r="G907" s="55" t="s">
        <v>609</v>
      </c>
      <c r="H907" s="55" t="s">
        <v>48</v>
      </c>
      <c r="I907" s="55" t="s">
        <v>604</v>
      </c>
      <c r="J907" s="53">
        <v>14277</v>
      </c>
      <c r="K907" s="53" t="s">
        <v>37</v>
      </c>
      <c r="L907" s="53" t="s">
        <v>37</v>
      </c>
      <c r="M907" s="53" t="s">
        <v>37</v>
      </c>
      <c r="N907" s="53" t="s">
        <v>37</v>
      </c>
      <c r="O907" s="53" t="s">
        <v>37</v>
      </c>
      <c r="P907" s="53" t="s">
        <v>37</v>
      </c>
      <c r="Q907" s="53" t="s">
        <v>37</v>
      </c>
      <c r="R907" s="53" t="s">
        <v>37</v>
      </c>
      <c r="S907" s="53" t="s">
        <v>37</v>
      </c>
      <c r="T907" s="53" t="s">
        <v>605</v>
      </c>
      <c r="U907" s="53" t="s">
        <v>35</v>
      </c>
      <c r="V907" s="56" t="s">
        <v>606</v>
      </c>
    </row>
    <row r="908" spans="1:22" ht="33.6" x14ac:dyDescent="0.3">
      <c r="A908" s="53">
        <v>14278</v>
      </c>
      <c r="B908" s="53">
        <v>1047</v>
      </c>
      <c r="C908" s="53">
        <v>53200339</v>
      </c>
      <c r="D908" s="53" t="s">
        <v>2207</v>
      </c>
      <c r="E908" s="54" t="s">
        <v>2208</v>
      </c>
      <c r="F908" s="55">
        <v>6</v>
      </c>
      <c r="G908" s="55" t="s">
        <v>609</v>
      </c>
      <c r="H908" s="55" t="s">
        <v>48</v>
      </c>
      <c r="I908" s="55" t="s">
        <v>604</v>
      </c>
      <c r="J908" s="53">
        <v>14278</v>
      </c>
      <c r="K908" s="53" t="s">
        <v>37</v>
      </c>
      <c r="L908" s="53" t="s">
        <v>37</v>
      </c>
      <c r="M908" s="53" t="s">
        <v>37</v>
      </c>
      <c r="N908" s="53" t="s">
        <v>37</v>
      </c>
      <c r="O908" s="53" t="s">
        <v>37</v>
      </c>
      <c r="P908" s="53" t="s">
        <v>37</v>
      </c>
      <c r="Q908" s="53" t="s">
        <v>37</v>
      </c>
      <c r="R908" s="53" t="s">
        <v>37</v>
      </c>
      <c r="S908" s="53" t="s">
        <v>37</v>
      </c>
      <c r="T908" s="53" t="s">
        <v>605</v>
      </c>
      <c r="U908" s="53" t="s">
        <v>35</v>
      </c>
      <c r="V908" s="56" t="s">
        <v>606</v>
      </c>
    </row>
    <row r="909" spans="1:22" x14ac:dyDescent="0.3">
      <c r="A909" s="53">
        <v>14279</v>
      </c>
      <c r="B909" s="53">
        <v>1048</v>
      </c>
      <c r="C909" s="53">
        <v>53200339</v>
      </c>
      <c r="D909" s="53" t="s">
        <v>2209</v>
      </c>
      <c r="E909" s="54" t="s">
        <v>2210</v>
      </c>
      <c r="F909" s="55">
        <v>12</v>
      </c>
      <c r="G909" s="55" t="s">
        <v>609</v>
      </c>
      <c r="H909" s="55" t="s">
        <v>48</v>
      </c>
      <c r="I909" s="55" t="s">
        <v>604</v>
      </c>
      <c r="J909" s="53">
        <v>14279</v>
      </c>
      <c r="K909" s="53" t="s">
        <v>37</v>
      </c>
      <c r="L909" s="53" t="s">
        <v>37</v>
      </c>
      <c r="M909" s="53" t="s">
        <v>37</v>
      </c>
      <c r="N909" s="53" t="s">
        <v>37</v>
      </c>
      <c r="O909" s="53" t="s">
        <v>37</v>
      </c>
      <c r="P909" s="53" t="s">
        <v>37</v>
      </c>
      <c r="Q909" s="53" t="s">
        <v>37</v>
      </c>
      <c r="R909" s="53" t="s">
        <v>37</v>
      </c>
      <c r="S909" s="53" t="s">
        <v>37</v>
      </c>
      <c r="T909" s="53" t="s">
        <v>605</v>
      </c>
      <c r="U909" s="53" t="s">
        <v>35</v>
      </c>
      <c r="V909" s="56" t="s">
        <v>606</v>
      </c>
    </row>
    <row r="910" spans="1:22" x14ac:dyDescent="0.3">
      <c r="A910" s="53">
        <v>14280</v>
      </c>
      <c r="B910" s="53">
        <v>1049</v>
      </c>
      <c r="C910" s="53">
        <v>53200339</v>
      </c>
      <c r="D910" s="53" t="s">
        <v>2211</v>
      </c>
      <c r="E910" s="54" t="s">
        <v>2212</v>
      </c>
      <c r="F910" s="55">
        <v>12</v>
      </c>
      <c r="G910" s="55" t="s">
        <v>609</v>
      </c>
      <c r="H910" s="55" t="s">
        <v>48</v>
      </c>
      <c r="I910" s="55" t="s">
        <v>604</v>
      </c>
      <c r="J910" s="53">
        <v>14280</v>
      </c>
      <c r="K910" s="53" t="s">
        <v>37</v>
      </c>
      <c r="L910" s="53" t="s">
        <v>37</v>
      </c>
      <c r="M910" s="53" t="s">
        <v>37</v>
      </c>
      <c r="N910" s="53" t="s">
        <v>37</v>
      </c>
      <c r="O910" s="53" t="s">
        <v>37</v>
      </c>
      <c r="P910" s="53" t="s">
        <v>37</v>
      </c>
      <c r="Q910" s="53" t="s">
        <v>37</v>
      </c>
      <c r="R910" s="53" t="s">
        <v>37</v>
      </c>
      <c r="S910" s="53" t="s">
        <v>37</v>
      </c>
      <c r="T910" s="53" t="s">
        <v>605</v>
      </c>
      <c r="U910" s="53" t="s">
        <v>35</v>
      </c>
      <c r="V910" s="56" t="s">
        <v>606</v>
      </c>
    </row>
    <row r="911" spans="1:22" x14ac:dyDescent="0.3">
      <c r="A911" s="53">
        <v>14281</v>
      </c>
      <c r="B911" s="53">
        <v>1087</v>
      </c>
      <c r="C911" s="53">
        <v>53200347</v>
      </c>
      <c r="D911" s="53" t="s">
        <v>2213</v>
      </c>
      <c r="E911" s="54" t="s">
        <v>2214</v>
      </c>
      <c r="F911" s="55">
        <v>6</v>
      </c>
      <c r="G911" s="55" t="s">
        <v>609</v>
      </c>
      <c r="H911" s="55" t="s">
        <v>48</v>
      </c>
      <c r="I911" s="55" t="s">
        <v>604</v>
      </c>
      <c r="J911" s="53">
        <v>14281</v>
      </c>
      <c r="K911" s="53" t="s">
        <v>37</v>
      </c>
      <c r="L911" s="53" t="s">
        <v>37</v>
      </c>
      <c r="M911" s="53" t="s">
        <v>37</v>
      </c>
      <c r="N911" s="53" t="s">
        <v>37</v>
      </c>
      <c r="O911" s="53" t="s">
        <v>37</v>
      </c>
      <c r="P911" s="53" t="s">
        <v>37</v>
      </c>
      <c r="Q911" s="53" t="s">
        <v>37</v>
      </c>
      <c r="R911" s="53" t="s">
        <v>37</v>
      </c>
      <c r="S911" s="53" t="s">
        <v>37</v>
      </c>
      <c r="T911" s="53" t="s">
        <v>605</v>
      </c>
      <c r="U911" s="53" t="s">
        <v>35</v>
      </c>
      <c r="V911" s="56" t="s">
        <v>606</v>
      </c>
    </row>
    <row r="912" spans="1:22" ht="33.6" x14ac:dyDescent="0.3">
      <c r="A912" s="53">
        <v>14282</v>
      </c>
      <c r="B912" s="53">
        <v>169</v>
      </c>
      <c r="C912" s="53">
        <v>53100008</v>
      </c>
      <c r="D912" s="53" t="s">
        <v>2215</v>
      </c>
      <c r="E912" s="54" t="s">
        <v>2216</v>
      </c>
      <c r="F912" s="55">
        <v>2</v>
      </c>
      <c r="G912" s="55" t="s">
        <v>609</v>
      </c>
      <c r="H912" s="55" t="s">
        <v>48</v>
      </c>
      <c r="I912" s="55" t="s">
        <v>604</v>
      </c>
      <c r="J912" s="53">
        <v>14282</v>
      </c>
      <c r="K912" s="53" t="s">
        <v>37</v>
      </c>
      <c r="L912" s="53" t="s">
        <v>37</v>
      </c>
      <c r="M912" s="53" t="s">
        <v>37</v>
      </c>
      <c r="N912" s="53" t="s">
        <v>37</v>
      </c>
      <c r="O912" s="53" t="s">
        <v>37</v>
      </c>
      <c r="P912" s="53" t="s">
        <v>37</v>
      </c>
      <c r="Q912" s="53" t="s">
        <v>37</v>
      </c>
      <c r="R912" s="53" t="s">
        <v>37</v>
      </c>
      <c r="S912" s="53" t="s">
        <v>37</v>
      </c>
      <c r="T912" s="53" t="s">
        <v>605</v>
      </c>
      <c r="U912" s="53" t="s">
        <v>35</v>
      </c>
      <c r="V912" s="56" t="s">
        <v>606</v>
      </c>
    </row>
    <row r="913" spans="1:22" ht="33.6" x14ac:dyDescent="0.3">
      <c r="A913" s="53">
        <v>14283</v>
      </c>
      <c r="B913" s="53">
        <v>170</v>
      </c>
      <c r="C913" s="53">
        <v>53100008</v>
      </c>
      <c r="D913" s="53" t="s">
        <v>2217</v>
      </c>
      <c r="E913" s="54" t="s">
        <v>2218</v>
      </c>
      <c r="F913" s="55">
        <v>2</v>
      </c>
      <c r="G913" s="55" t="s">
        <v>609</v>
      </c>
      <c r="H913" s="55" t="s">
        <v>48</v>
      </c>
      <c r="I913" s="55" t="s">
        <v>604</v>
      </c>
      <c r="J913" s="53">
        <v>14283</v>
      </c>
      <c r="K913" s="53" t="s">
        <v>37</v>
      </c>
      <c r="L913" s="53" t="s">
        <v>37</v>
      </c>
      <c r="M913" s="53" t="s">
        <v>37</v>
      </c>
      <c r="N913" s="53" t="s">
        <v>37</v>
      </c>
      <c r="O913" s="53" t="s">
        <v>37</v>
      </c>
      <c r="P913" s="53" t="s">
        <v>37</v>
      </c>
      <c r="Q913" s="53" t="s">
        <v>37</v>
      </c>
      <c r="R913" s="53" t="s">
        <v>37</v>
      </c>
      <c r="S913" s="53" t="s">
        <v>37</v>
      </c>
      <c r="T913" s="53" t="s">
        <v>605</v>
      </c>
      <c r="U913" s="53" t="s">
        <v>35</v>
      </c>
      <c r="V913" s="56" t="s">
        <v>606</v>
      </c>
    </row>
    <row r="914" spans="1:22" ht="33.6" x14ac:dyDescent="0.3">
      <c r="A914" s="53">
        <v>14284</v>
      </c>
      <c r="B914" s="53">
        <v>171</v>
      </c>
      <c r="C914" s="53">
        <v>53100008</v>
      </c>
      <c r="D914" s="53" t="s">
        <v>2219</v>
      </c>
      <c r="E914" s="54" t="s">
        <v>2220</v>
      </c>
      <c r="F914" s="55">
        <v>2</v>
      </c>
      <c r="G914" s="55" t="s">
        <v>609</v>
      </c>
      <c r="H914" s="55" t="s">
        <v>48</v>
      </c>
      <c r="I914" s="55" t="s">
        <v>604</v>
      </c>
      <c r="J914" s="53">
        <v>14284</v>
      </c>
      <c r="K914" s="53" t="s">
        <v>37</v>
      </c>
      <c r="L914" s="53" t="s">
        <v>37</v>
      </c>
      <c r="M914" s="53" t="s">
        <v>37</v>
      </c>
      <c r="N914" s="53" t="s">
        <v>37</v>
      </c>
      <c r="O914" s="53" t="s">
        <v>37</v>
      </c>
      <c r="P914" s="53" t="s">
        <v>37</v>
      </c>
      <c r="Q914" s="53" t="s">
        <v>37</v>
      </c>
      <c r="R914" s="53" t="s">
        <v>37</v>
      </c>
      <c r="S914" s="53" t="s">
        <v>37</v>
      </c>
      <c r="T914" s="53" t="s">
        <v>605</v>
      </c>
      <c r="U914" s="53" t="s">
        <v>35</v>
      </c>
      <c r="V914" s="56" t="s">
        <v>606</v>
      </c>
    </row>
    <row r="915" spans="1:22" ht="33.6" x14ac:dyDescent="0.3">
      <c r="A915" s="53">
        <v>14285</v>
      </c>
      <c r="B915" s="53">
        <v>172</v>
      </c>
      <c r="C915" s="53">
        <v>53100008</v>
      </c>
      <c r="D915" s="53" t="s">
        <v>2221</v>
      </c>
      <c r="E915" s="54" t="s">
        <v>2222</v>
      </c>
      <c r="F915" s="55">
        <v>2</v>
      </c>
      <c r="G915" s="55" t="s">
        <v>609</v>
      </c>
      <c r="H915" s="55" t="s">
        <v>48</v>
      </c>
      <c r="I915" s="55" t="s">
        <v>604</v>
      </c>
      <c r="J915" s="53">
        <v>14285</v>
      </c>
      <c r="K915" s="53" t="s">
        <v>37</v>
      </c>
      <c r="L915" s="53" t="s">
        <v>37</v>
      </c>
      <c r="M915" s="53" t="s">
        <v>37</v>
      </c>
      <c r="N915" s="53" t="s">
        <v>37</v>
      </c>
      <c r="O915" s="53" t="s">
        <v>37</v>
      </c>
      <c r="P915" s="53" t="s">
        <v>37</v>
      </c>
      <c r="Q915" s="53" t="s">
        <v>37</v>
      </c>
      <c r="R915" s="53" t="s">
        <v>37</v>
      </c>
      <c r="S915" s="53" t="s">
        <v>37</v>
      </c>
      <c r="T915" s="53" t="s">
        <v>605</v>
      </c>
      <c r="U915" s="53" t="s">
        <v>35</v>
      </c>
      <c r="V915" s="56" t="s">
        <v>606</v>
      </c>
    </row>
    <row r="916" spans="1:22" ht="33.6" x14ac:dyDescent="0.3">
      <c r="A916" s="53">
        <v>14286</v>
      </c>
      <c r="B916" s="53">
        <v>173</v>
      </c>
      <c r="C916" s="53">
        <v>53100008</v>
      </c>
      <c r="D916" s="53" t="s">
        <v>2223</v>
      </c>
      <c r="E916" s="54" t="s">
        <v>2224</v>
      </c>
      <c r="F916" s="55">
        <v>6</v>
      </c>
      <c r="G916" s="55" t="s">
        <v>609</v>
      </c>
      <c r="H916" s="55" t="s">
        <v>48</v>
      </c>
      <c r="I916" s="55" t="s">
        <v>604</v>
      </c>
      <c r="J916" s="53">
        <v>14286</v>
      </c>
      <c r="K916" s="53" t="s">
        <v>37</v>
      </c>
      <c r="L916" s="53" t="s">
        <v>37</v>
      </c>
      <c r="M916" s="53" t="s">
        <v>37</v>
      </c>
      <c r="N916" s="53" t="s">
        <v>37</v>
      </c>
      <c r="O916" s="53" t="s">
        <v>37</v>
      </c>
      <c r="P916" s="53" t="s">
        <v>37</v>
      </c>
      <c r="Q916" s="53" t="s">
        <v>37</v>
      </c>
      <c r="R916" s="53" t="s">
        <v>37</v>
      </c>
      <c r="S916" s="53" t="s">
        <v>37</v>
      </c>
      <c r="T916" s="53" t="s">
        <v>605</v>
      </c>
      <c r="U916" s="53" t="s">
        <v>35</v>
      </c>
      <c r="V916" s="56" t="s">
        <v>606</v>
      </c>
    </row>
    <row r="917" spans="1:22" ht="33.6" x14ac:dyDescent="0.3">
      <c r="A917" s="53">
        <v>14287</v>
      </c>
      <c r="B917" s="53">
        <v>174</v>
      </c>
      <c r="C917" s="53">
        <v>53100008</v>
      </c>
      <c r="D917" s="53" t="s">
        <v>2225</v>
      </c>
      <c r="E917" s="54" t="s">
        <v>2226</v>
      </c>
      <c r="F917" s="55">
        <v>12</v>
      </c>
      <c r="G917" s="55" t="s">
        <v>609</v>
      </c>
      <c r="H917" s="55" t="s">
        <v>48</v>
      </c>
      <c r="I917" s="55" t="s">
        <v>604</v>
      </c>
      <c r="J917" s="53">
        <v>14287</v>
      </c>
      <c r="K917" s="53" t="s">
        <v>37</v>
      </c>
      <c r="L917" s="53" t="s">
        <v>37</v>
      </c>
      <c r="M917" s="53" t="s">
        <v>37</v>
      </c>
      <c r="N917" s="53" t="s">
        <v>37</v>
      </c>
      <c r="O917" s="53" t="s">
        <v>37</v>
      </c>
      <c r="P917" s="53" t="s">
        <v>37</v>
      </c>
      <c r="Q917" s="53" t="s">
        <v>37</v>
      </c>
      <c r="R917" s="53" t="s">
        <v>37</v>
      </c>
      <c r="S917" s="53" t="s">
        <v>37</v>
      </c>
      <c r="T917" s="53" t="s">
        <v>605</v>
      </c>
      <c r="U917" s="53" t="s">
        <v>35</v>
      </c>
      <c r="V917" s="56" t="s">
        <v>606</v>
      </c>
    </row>
    <row r="918" spans="1:22" ht="33.6" x14ac:dyDescent="0.3">
      <c r="A918" s="53">
        <v>14288</v>
      </c>
      <c r="B918" s="53">
        <v>175</v>
      </c>
      <c r="C918" s="53">
        <v>53100008</v>
      </c>
      <c r="D918" s="53" t="s">
        <v>2227</v>
      </c>
      <c r="E918" s="54" t="s">
        <v>2228</v>
      </c>
      <c r="F918" s="55">
        <v>12</v>
      </c>
      <c r="G918" s="55" t="s">
        <v>609</v>
      </c>
      <c r="H918" s="55" t="s">
        <v>48</v>
      </c>
      <c r="I918" s="55" t="s">
        <v>604</v>
      </c>
      <c r="J918" s="53">
        <v>14288</v>
      </c>
      <c r="K918" s="53" t="s">
        <v>37</v>
      </c>
      <c r="L918" s="53" t="s">
        <v>37</v>
      </c>
      <c r="M918" s="53" t="s">
        <v>37</v>
      </c>
      <c r="N918" s="53" t="s">
        <v>37</v>
      </c>
      <c r="O918" s="53" t="s">
        <v>37</v>
      </c>
      <c r="P918" s="53" t="s">
        <v>37</v>
      </c>
      <c r="Q918" s="53" t="s">
        <v>37</v>
      </c>
      <c r="R918" s="53" t="s">
        <v>37</v>
      </c>
      <c r="S918" s="53" t="s">
        <v>37</v>
      </c>
      <c r="T918" s="53" t="s">
        <v>605</v>
      </c>
      <c r="U918" s="53" t="s">
        <v>35</v>
      </c>
      <c r="V918" s="56" t="s">
        <v>606</v>
      </c>
    </row>
    <row r="919" spans="1:22" ht="33.6" x14ac:dyDescent="0.3">
      <c r="A919" s="53">
        <v>14289</v>
      </c>
      <c r="B919" s="53">
        <v>176</v>
      </c>
      <c r="C919" s="53">
        <v>53100008</v>
      </c>
      <c r="D919" s="53" t="s">
        <v>2229</v>
      </c>
      <c r="E919" s="54" t="s">
        <v>2230</v>
      </c>
      <c r="F919" s="55">
        <v>6</v>
      </c>
      <c r="G919" s="55" t="s">
        <v>609</v>
      </c>
      <c r="H919" s="55" t="s">
        <v>48</v>
      </c>
      <c r="I919" s="55" t="s">
        <v>604</v>
      </c>
      <c r="J919" s="53">
        <v>14289</v>
      </c>
      <c r="K919" s="53" t="s">
        <v>37</v>
      </c>
      <c r="L919" s="53" t="s">
        <v>37</v>
      </c>
      <c r="M919" s="53" t="s">
        <v>37</v>
      </c>
      <c r="N919" s="53" t="s">
        <v>37</v>
      </c>
      <c r="O919" s="53" t="s">
        <v>37</v>
      </c>
      <c r="P919" s="53" t="s">
        <v>37</v>
      </c>
      <c r="Q919" s="53" t="s">
        <v>37</v>
      </c>
      <c r="R919" s="53" t="s">
        <v>37</v>
      </c>
      <c r="S919" s="53" t="s">
        <v>37</v>
      </c>
      <c r="T919" s="53" t="s">
        <v>605</v>
      </c>
      <c r="U919" s="53" t="s">
        <v>35</v>
      </c>
      <c r="V919" s="56" t="s">
        <v>606</v>
      </c>
    </row>
    <row r="920" spans="1:22" ht="33.6" x14ac:dyDescent="0.3">
      <c r="A920" s="53">
        <v>14290</v>
      </c>
      <c r="B920" s="53">
        <v>177</v>
      </c>
      <c r="C920" s="53">
        <v>53100008</v>
      </c>
      <c r="D920" s="53" t="s">
        <v>2231</v>
      </c>
      <c r="E920" s="54" t="s">
        <v>2232</v>
      </c>
      <c r="F920" s="55">
        <v>6</v>
      </c>
      <c r="G920" s="55" t="s">
        <v>609</v>
      </c>
      <c r="H920" s="55" t="s">
        <v>48</v>
      </c>
      <c r="I920" s="55" t="s">
        <v>604</v>
      </c>
      <c r="J920" s="53">
        <v>14290</v>
      </c>
      <c r="K920" s="53" t="s">
        <v>37</v>
      </c>
      <c r="L920" s="53" t="s">
        <v>37</v>
      </c>
      <c r="M920" s="53" t="s">
        <v>37</v>
      </c>
      <c r="N920" s="53" t="s">
        <v>37</v>
      </c>
      <c r="O920" s="53" t="s">
        <v>37</v>
      </c>
      <c r="P920" s="53" t="s">
        <v>37</v>
      </c>
      <c r="Q920" s="53" t="s">
        <v>37</v>
      </c>
      <c r="R920" s="53" t="s">
        <v>37</v>
      </c>
      <c r="S920" s="53" t="s">
        <v>37</v>
      </c>
      <c r="T920" s="53" t="s">
        <v>605</v>
      </c>
      <c r="U920" s="53" t="s">
        <v>35</v>
      </c>
      <c r="V920" s="56" t="s">
        <v>606</v>
      </c>
    </row>
    <row r="921" spans="1:22" ht="33.6" x14ac:dyDescent="0.3">
      <c r="A921" s="53">
        <v>14291</v>
      </c>
      <c r="B921" s="53">
        <v>178</v>
      </c>
      <c r="C921" s="53">
        <v>53100008</v>
      </c>
      <c r="D921" s="53" t="s">
        <v>2233</v>
      </c>
      <c r="E921" s="54" t="s">
        <v>2234</v>
      </c>
      <c r="F921" s="55">
        <v>6</v>
      </c>
      <c r="G921" s="55" t="s">
        <v>609</v>
      </c>
      <c r="H921" s="55" t="s">
        <v>48</v>
      </c>
      <c r="I921" s="55" t="s">
        <v>604</v>
      </c>
      <c r="J921" s="53">
        <v>14291</v>
      </c>
      <c r="K921" s="53" t="s">
        <v>37</v>
      </c>
      <c r="L921" s="53" t="s">
        <v>37</v>
      </c>
      <c r="M921" s="53" t="s">
        <v>37</v>
      </c>
      <c r="N921" s="53" t="s">
        <v>37</v>
      </c>
      <c r="O921" s="53" t="s">
        <v>37</v>
      </c>
      <c r="P921" s="53" t="s">
        <v>37</v>
      </c>
      <c r="Q921" s="53" t="s">
        <v>37</v>
      </c>
      <c r="R921" s="53" t="s">
        <v>37</v>
      </c>
      <c r="S921" s="53" t="s">
        <v>37</v>
      </c>
      <c r="T921" s="53" t="s">
        <v>605</v>
      </c>
      <c r="U921" s="53" t="s">
        <v>35</v>
      </c>
      <c r="V921" s="56" t="s">
        <v>606</v>
      </c>
    </row>
    <row r="922" spans="1:22" ht="33.6" x14ac:dyDescent="0.3">
      <c r="A922" s="53">
        <v>14292</v>
      </c>
      <c r="B922" s="53">
        <v>179</v>
      </c>
      <c r="C922" s="53">
        <v>53100008</v>
      </c>
      <c r="D922" s="53" t="s">
        <v>2235</v>
      </c>
      <c r="E922" s="54" t="s">
        <v>2236</v>
      </c>
      <c r="F922" s="55">
        <v>6</v>
      </c>
      <c r="G922" s="55" t="s">
        <v>609</v>
      </c>
      <c r="H922" s="55" t="s">
        <v>48</v>
      </c>
      <c r="I922" s="55" t="s">
        <v>604</v>
      </c>
      <c r="J922" s="53">
        <v>14292</v>
      </c>
      <c r="K922" s="53" t="s">
        <v>37</v>
      </c>
      <c r="L922" s="53" t="s">
        <v>37</v>
      </c>
      <c r="M922" s="53" t="s">
        <v>37</v>
      </c>
      <c r="N922" s="53" t="s">
        <v>37</v>
      </c>
      <c r="O922" s="53" t="s">
        <v>37</v>
      </c>
      <c r="P922" s="53" t="s">
        <v>37</v>
      </c>
      <c r="Q922" s="53" t="s">
        <v>37</v>
      </c>
      <c r="R922" s="53" t="s">
        <v>37</v>
      </c>
      <c r="S922" s="53" t="s">
        <v>37</v>
      </c>
      <c r="T922" s="53" t="s">
        <v>605</v>
      </c>
      <c r="U922" s="53" t="s">
        <v>35</v>
      </c>
      <c r="V922" s="56" t="s">
        <v>606</v>
      </c>
    </row>
    <row r="923" spans="1:22" x14ac:dyDescent="0.3">
      <c r="A923" s="53">
        <v>14293</v>
      </c>
      <c r="B923" s="53">
        <v>64</v>
      </c>
      <c r="C923" s="53">
        <v>25500039</v>
      </c>
      <c r="D923" s="53" t="s">
        <v>2237</v>
      </c>
      <c r="E923" s="54" t="s">
        <v>2238</v>
      </c>
      <c r="F923" s="55">
        <v>6</v>
      </c>
      <c r="G923" s="55" t="s">
        <v>609</v>
      </c>
      <c r="H923" s="55" t="s">
        <v>48</v>
      </c>
      <c r="I923" s="55" t="s">
        <v>604</v>
      </c>
      <c r="J923" s="53">
        <v>14293</v>
      </c>
      <c r="K923" s="53" t="s">
        <v>37</v>
      </c>
      <c r="L923" s="53" t="s">
        <v>37</v>
      </c>
      <c r="M923" s="53" t="s">
        <v>37</v>
      </c>
      <c r="N923" s="53" t="s">
        <v>37</v>
      </c>
      <c r="O923" s="53" t="s">
        <v>37</v>
      </c>
      <c r="P923" s="53" t="s">
        <v>37</v>
      </c>
      <c r="Q923" s="53" t="s">
        <v>37</v>
      </c>
      <c r="R923" s="53" t="s">
        <v>37</v>
      </c>
      <c r="S923" s="53" t="s">
        <v>37</v>
      </c>
      <c r="T923" s="53" t="s">
        <v>605</v>
      </c>
      <c r="U923" s="53" t="s">
        <v>35</v>
      </c>
      <c r="V923" s="56" t="s">
        <v>606</v>
      </c>
    </row>
    <row r="924" spans="1:22" x14ac:dyDescent="0.3">
      <c r="A924" s="53">
        <v>14294</v>
      </c>
      <c r="B924" s="53">
        <v>375</v>
      </c>
      <c r="C924" s="53">
        <v>53100262</v>
      </c>
      <c r="D924" s="53" t="s">
        <v>2239</v>
      </c>
      <c r="E924" s="54" t="s">
        <v>2240</v>
      </c>
      <c r="F924" s="55">
        <v>6</v>
      </c>
      <c r="G924" s="55" t="s">
        <v>609</v>
      </c>
      <c r="H924" s="55" t="s">
        <v>48</v>
      </c>
      <c r="I924" s="55" t="s">
        <v>604</v>
      </c>
      <c r="J924" s="53">
        <v>14294</v>
      </c>
      <c r="K924" s="53" t="s">
        <v>37</v>
      </c>
      <c r="L924" s="53" t="s">
        <v>37</v>
      </c>
      <c r="M924" s="53" t="s">
        <v>37</v>
      </c>
      <c r="N924" s="53" t="s">
        <v>37</v>
      </c>
      <c r="O924" s="53" t="s">
        <v>37</v>
      </c>
      <c r="P924" s="53" t="s">
        <v>37</v>
      </c>
      <c r="Q924" s="53" t="s">
        <v>37</v>
      </c>
      <c r="R924" s="53" t="s">
        <v>37</v>
      </c>
      <c r="S924" s="53" t="s">
        <v>37</v>
      </c>
      <c r="T924" s="53" t="s">
        <v>605</v>
      </c>
      <c r="U924" s="53" t="s">
        <v>35</v>
      </c>
      <c r="V924" s="56" t="s">
        <v>606</v>
      </c>
    </row>
    <row r="925" spans="1:22" x14ac:dyDescent="0.3">
      <c r="A925" s="53">
        <v>14295</v>
      </c>
      <c r="B925" s="53">
        <v>376</v>
      </c>
      <c r="C925" s="53">
        <v>53100262</v>
      </c>
      <c r="D925" s="53" t="s">
        <v>2241</v>
      </c>
      <c r="E925" s="54" t="s">
        <v>2242</v>
      </c>
      <c r="F925" s="55">
        <v>6</v>
      </c>
      <c r="G925" s="55" t="s">
        <v>609</v>
      </c>
      <c r="H925" s="55" t="s">
        <v>48</v>
      </c>
      <c r="I925" s="55" t="s">
        <v>604</v>
      </c>
      <c r="J925" s="53">
        <v>14295</v>
      </c>
      <c r="K925" s="53" t="s">
        <v>37</v>
      </c>
      <c r="L925" s="53" t="s">
        <v>37</v>
      </c>
      <c r="M925" s="53" t="s">
        <v>37</v>
      </c>
      <c r="N925" s="53" t="s">
        <v>37</v>
      </c>
      <c r="O925" s="53" t="s">
        <v>37</v>
      </c>
      <c r="P925" s="53" t="s">
        <v>37</v>
      </c>
      <c r="Q925" s="53" t="s">
        <v>37</v>
      </c>
      <c r="R925" s="53" t="s">
        <v>37</v>
      </c>
      <c r="S925" s="53" t="s">
        <v>37</v>
      </c>
      <c r="T925" s="53" t="s">
        <v>605</v>
      </c>
      <c r="U925" s="53" t="s">
        <v>35</v>
      </c>
      <c r="V925" s="56" t="s">
        <v>606</v>
      </c>
    </row>
    <row r="926" spans="1:22" x14ac:dyDescent="0.3">
      <c r="A926" s="53">
        <v>14296</v>
      </c>
      <c r="B926" s="53">
        <v>377</v>
      </c>
      <c r="C926" s="53">
        <v>53100262</v>
      </c>
      <c r="D926" s="53" t="s">
        <v>2243</v>
      </c>
      <c r="E926" s="54" t="s">
        <v>2244</v>
      </c>
      <c r="F926" s="55">
        <v>12</v>
      </c>
      <c r="G926" s="55" t="s">
        <v>609</v>
      </c>
      <c r="H926" s="55" t="s">
        <v>48</v>
      </c>
      <c r="I926" s="55" t="s">
        <v>604</v>
      </c>
      <c r="J926" s="53">
        <v>14296</v>
      </c>
      <c r="K926" s="53" t="s">
        <v>37</v>
      </c>
      <c r="L926" s="53" t="s">
        <v>37</v>
      </c>
      <c r="M926" s="53" t="s">
        <v>37</v>
      </c>
      <c r="N926" s="53" t="s">
        <v>37</v>
      </c>
      <c r="O926" s="53" t="s">
        <v>37</v>
      </c>
      <c r="P926" s="53" t="s">
        <v>37</v>
      </c>
      <c r="Q926" s="53" t="s">
        <v>37</v>
      </c>
      <c r="R926" s="53" t="s">
        <v>37</v>
      </c>
      <c r="S926" s="53" t="s">
        <v>37</v>
      </c>
      <c r="T926" s="53" t="s">
        <v>605</v>
      </c>
      <c r="U926" s="53" t="s">
        <v>35</v>
      </c>
      <c r="V926" s="56" t="s">
        <v>606</v>
      </c>
    </row>
    <row r="927" spans="1:22" ht="33.6" x14ac:dyDescent="0.3">
      <c r="A927" s="53">
        <v>14297</v>
      </c>
      <c r="B927" s="53">
        <v>1223</v>
      </c>
      <c r="C927" s="53">
        <v>53200410</v>
      </c>
      <c r="D927" s="53" t="s">
        <v>2245</v>
      </c>
      <c r="E927" s="54" t="s">
        <v>2246</v>
      </c>
      <c r="F927" s="55">
        <v>6</v>
      </c>
      <c r="G927" s="55" t="s">
        <v>609</v>
      </c>
      <c r="H927" s="55" t="s">
        <v>48</v>
      </c>
      <c r="I927" s="55" t="s">
        <v>604</v>
      </c>
      <c r="J927" s="53">
        <v>14297</v>
      </c>
      <c r="K927" s="53" t="s">
        <v>37</v>
      </c>
      <c r="L927" s="53" t="s">
        <v>37</v>
      </c>
      <c r="M927" s="53" t="s">
        <v>37</v>
      </c>
      <c r="N927" s="53" t="s">
        <v>37</v>
      </c>
      <c r="O927" s="53" t="s">
        <v>37</v>
      </c>
      <c r="P927" s="53" t="s">
        <v>37</v>
      </c>
      <c r="Q927" s="53" t="s">
        <v>37</v>
      </c>
      <c r="R927" s="53" t="s">
        <v>37</v>
      </c>
      <c r="S927" s="53" t="s">
        <v>37</v>
      </c>
      <c r="T927" s="53" t="s">
        <v>605</v>
      </c>
      <c r="U927" s="53" t="s">
        <v>35</v>
      </c>
      <c r="V927" s="56" t="s">
        <v>606</v>
      </c>
    </row>
    <row r="928" spans="1:22" ht="33.6" x14ac:dyDescent="0.3">
      <c r="A928" s="53">
        <v>14324</v>
      </c>
      <c r="B928" s="53">
        <v>378</v>
      </c>
      <c r="C928" s="53">
        <v>53100262</v>
      </c>
      <c r="D928" s="53" t="s">
        <v>2247</v>
      </c>
      <c r="E928" s="54" t="s">
        <v>2248</v>
      </c>
      <c r="F928" s="55">
        <v>12</v>
      </c>
      <c r="G928" s="55" t="s">
        <v>609</v>
      </c>
      <c r="H928" s="55" t="s">
        <v>48</v>
      </c>
      <c r="I928" s="55" t="s">
        <v>604</v>
      </c>
      <c r="J928" s="53">
        <v>14324</v>
      </c>
      <c r="K928" s="53" t="s">
        <v>37</v>
      </c>
      <c r="L928" s="53" t="s">
        <v>37</v>
      </c>
      <c r="M928" s="53" t="s">
        <v>37</v>
      </c>
      <c r="N928" s="53" t="s">
        <v>37</v>
      </c>
      <c r="O928" s="53" t="s">
        <v>37</v>
      </c>
      <c r="P928" s="53" t="s">
        <v>37</v>
      </c>
      <c r="Q928" s="53" t="s">
        <v>37</v>
      </c>
      <c r="R928" s="53" t="s">
        <v>37</v>
      </c>
      <c r="S928" s="53" t="s">
        <v>37</v>
      </c>
      <c r="T928" s="53" t="s">
        <v>605</v>
      </c>
      <c r="U928" s="53" t="s">
        <v>35</v>
      </c>
      <c r="V928" s="56" t="s">
        <v>606</v>
      </c>
    </row>
    <row r="929" spans="1:22" x14ac:dyDescent="0.3">
      <c r="A929" s="53">
        <v>14327</v>
      </c>
      <c r="B929" s="53">
        <v>731</v>
      </c>
      <c r="C929" s="53">
        <v>53200035</v>
      </c>
      <c r="D929" s="53" t="s">
        <v>2249</v>
      </c>
      <c r="E929" s="54" t="s">
        <v>2250</v>
      </c>
      <c r="F929" s="55">
        <v>12</v>
      </c>
      <c r="G929" s="55" t="s">
        <v>609</v>
      </c>
      <c r="H929" s="55" t="s">
        <v>48</v>
      </c>
      <c r="I929" s="55" t="s">
        <v>604</v>
      </c>
      <c r="J929" s="53">
        <v>14327</v>
      </c>
      <c r="K929" s="53" t="s">
        <v>37</v>
      </c>
      <c r="L929" s="53" t="s">
        <v>37</v>
      </c>
      <c r="M929" s="53" t="s">
        <v>37</v>
      </c>
      <c r="N929" s="53" t="s">
        <v>37</v>
      </c>
      <c r="O929" s="53" t="s">
        <v>37</v>
      </c>
      <c r="P929" s="53" t="s">
        <v>37</v>
      </c>
      <c r="Q929" s="53" t="s">
        <v>37</v>
      </c>
      <c r="R929" s="53" t="s">
        <v>37</v>
      </c>
      <c r="S929" s="53" t="s">
        <v>37</v>
      </c>
      <c r="T929" s="53" t="s">
        <v>605</v>
      </c>
      <c r="U929" s="53" t="s">
        <v>35</v>
      </c>
      <c r="V929" s="56" t="s">
        <v>606</v>
      </c>
    </row>
    <row r="930" spans="1:22" ht="33.6" x14ac:dyDescent="0.3">
      <c r="A930" s="53">
        <v>14332</v>
      </c>
      <c r="B930" s="53">
        <v>379</v>
      </c>
      <c r="C930" s="53">
        <v>53100262</v>
      </c>
      <c r="D930" s="53" t="s">
        <v>2251</v>
      </c>
      <c r="E930" s="54" t="s">
        <v>2252</v>
      </c>
      <c r="F930" s="55">
        <v>14</v>
      </c>
      <c r="G930" s="55" t="s">
        <v>609</v>
      </c>
      <c r="H930" s="55" t="s">
        <v>48</v>
      </c>
      <c r="I930" s="55" t="s">
        <v>604</v>
      </c>
      <c r="J930" s="53">
        <v>14332</v>
      </c>
      <c r="K930" s="53" t="s">
        <v>37</v>
      </c>
      <c r="L930" s="53" t="s">
        <v>37</v>
      </c>
      <c r="M930" s="53" t="s">
        <v>37</v>
      </c>
      <c r="N930" s="53" t="s">
        <v>37</v>
      </c>
      <c r="O930" s="53" t="s">
        <v>37</v>
      </c>
      <c r="P930" s="53" t="s">
        <v>37</v>
      </c>
      <c r="Q930" s="53" t="s">
        <v>37</v>
      </c>
      <c r="R930" s="53" t="s">
        <v>37</v>
      </c>
      <c r="S930" s="53" t="s">
        <v>37</v>
      </c>
      <c r="T930" s="53" t="s">
        <v>605</v>
      </c>
      <c r="U930" s="53" t="s">
        <v>35</v>
      </c>
      <c r="V930" s="56" t="s">
        <v>606</v>
      </c>
    </row>
    <row r="931" spans="1:22" ht="33.6" x14ac:dyDescent="0.3">
      <c r="A931" s="53">
        <v>14333</v>
      </c>
      <c r="B931" s="53">
        <v>380</v>
      </c>
      <c r="C931" s="53">
        <v>53100262</v>
      </c>
      <c r="D931" s="53" t="s">
        <v>2253</v>
      </c>
      <c r="E931" s="54" t="s">
        <v>2254</v>
      </c>
      <c r="F931" s="55">
        <v>14</v>
      </c>
      <c r="G931" s="55" t="s">
        <v>609</v>
      </c>
      <c r="H931" s="55" t="s">
        <v>48</v>
      </c>
      <c r="I931" s="55" t="s">
        <v>604</v>
      </c>
      <c r="J931" s="53">
        <v>14333</v>
      </c>
      <c r="K931" s="53" t="s">
        <v>37</v>
      </c>
      <c r="L931" s="53" t="s">
        <v>37</v>
      </c>
      <c r="M931" s="53" t="s">
        <v>37</v>
      </c>
      <c r="N931" s="53" t="s">
        <v>37</v>
      </c>
      <c r="O931" s="53" t="s">
        <v>37</v>
      </c>
      <c r="P931" s="53" t="s">
        <v>37</v>
      </c>
      <c r="Q931" s="53" t="s">
        <v>37</v>
      </c>
      <c r="R931" s="53" t="s">
        <v>37</v>
      </c>
      <c r="S931" s="53" t="s">
        <v>37</v>
      </c>
      <c r="T931" s="53" t="s">
        <v>605</v>
      </c>
      <c r="U931" s="53" t="s">
        <v>35</v>
      </c>
      <c r="V931" s="56" t="s">
        <v>606</v>
      </c>
    </row>
    <row r="932" spans="1:22" ht="33.6" x14ac:dyDescent="0.3">
      <c r="A932" s="53">
        <v>14334</v>
      </c>
      <c r="B932" s="53">
        <v>381</v>
      </c>
      <c r="C932" s="53">
        <v>53100262</v>
      </c>
      <c r="D932" s="53" t="s">
        <v>2255</v>
      </c>
      <c r="E932" s="54" t="s">
        <v>2256</v>
      </c>
      <c r="F932" s="55">
        <v>28</v>
      </c>
      <c r="G932" s="55" t="s">
        <v>609</v>
      </c>
      <c r="H932" s="55" t="s">
        <v>48</v>
      </c>
      <c r="I932" s="55" t="s">
        <v>604</v>
      </c>
      <c r="J932" s="53">
        <v>14334</v>
      </c>
      <c r="K932" s="53" t="s">
        <v>37</v>
      </c>
      <c r="L932" s="53" t="s">
        <v>37</v>
      </c>
      <c r="M932" s="53" t="s">
        <v>37</v>
      </c>
      <c r="N932" s="53" t="s">
        <v>37</v>
      </c>
      <c r="O932" s="53" t="s">
        <v>37</v>
      </c>
      <c r="P932" s="53" t="s">
        <v>37</v>
      </c>
      <c r="Q932" s="53" t="s">
        <v>37</v>
      </c>
      <c r="R932" s="53" t="s">
        <v>37</v>
      </c>
      <c r="S932" s="53" t="s">
        <v>37</v>
      </c>
      <c r="T932" s="53" t="s">
        <v>605</v>
      </c>
      <c r="U932" s="53" t="s">
        <v>35</v>
      </c>
      <c r="V932" s="56" t="s">
        <v>606</v>
      </c>
    </row>
    <row r="933" spans="1:22" ht="33.6" x14ac:dyDescent="0.3">
      <c r="A933" s="53">
        <v>14335</v>
      </c>
      <c r="B933" s="53">
        <v>382</v>
      </c>
      <c r="C933" s="53">
        <v>53100262</v>
      </c>
      <c r="D933" s="53" t="s">
        <v>2257</v>
      </c>
      <c r="E933" s="54" t="s">
        <v>2258</v>
      </c>
      <c r="F933" s="55">
        <v>14</v>
      </c>
      <c r="G933" s="55" t="s">
        <v>609</v>
      </c>
      <c r="H933" s="55" t="s">
        <v>48</v>
      </c>
      <c r="I933" s="55" t="s">
        <v>604</v>
      </c>
      <c r="J933" s="53">
        <v>14335</v>
      </c>
      <c r="K933" s="53" t="s">
        <v>37</v>
      </c>
      <c r="L933" s="53" t="s">
        <v>37</v>
      </c>
      <c r="M933" s="53" t="s">
        <v>37</v>
      </c>
      <c r="N933" s="53" t="s">
        <v>37</v>
      </c>
      <c r="O933" s="53" t="s">
        <v>37</v>
      </c>
      <c r="P933" s="53" t="s">
        <v>37</v>
      </c>
      <c r="Q933" s="53" t="s">
        <v>37</v>
      </c>
      <c r="R933" s="53" t="s">
        <v>37</v>
      </c>
      <c r="S933" s="53" t="s">
        <v>37</v>
      </c>
      <c r="T933" s="53" t="s">
        <v>605</v>
      </c>
      <c r="U933" s="53" t="s">
        <v>35</v>
      </c>
      <c r="V933" s="56" t="s">
        <v>606</v>
      </c>
    </row>
    <row r="934" spans="1:22" ht="33.6" x14ac:dyDescent="0.3">
      <c r="A934" s="53">
        <v>14336</v>
      </c>
      <c r="B934" s="53">
        <v>383</v>
      </c>
      <c r="C934" s="53">
        <v>53100262</v>
      </c>
      <c r="D934" s="53" t="s">
        <v>2259</v>
      </c>
      <c r="E934" s="54" t="s">
        <v>2260</v>
      </c>
      <c r="F934" s="55">
        <v>28</v>
      </c>
      <c r="G934" s="55" t="s">
        <v>609</v>
      </c>
      <c r="H934" s="55" t="s">
        <v>48</v>
      </c>
      <c r="I934" s="55" t="s">
        <v>604</v>
      </c>
      <c r="J934" s="53">
        <v>14336</v>
      </c>
      <c r="K934" s="53" t="s">
        <v>37</v>
      </c>
      <c r="L934" s="53" t="s">
        <v>37</v>
      </c>
      <c r="M934" s="53" t="s">
        <v>37</v>
      </c>
      <c r="N934" s="53" t="s">
        <v>37</v>
      </c>
      <c r="O934" s="53" t="s">
        <v>37</v>
      </c>
      <c r="P934" s="53" t="s">
        <v>37</v>
      </c>
      <c r="Q934" s="53" t="s">
        <v>37</v>
      </c>
      <c r="R934" s="53" t="s">
        <v>37</v>
      </c>
      <c r="S934" s="53" t="s">
        <v>37</v>
      </c>
      <c r="T934" s="53" t="s">
        <v>605</v>
      </c>
      <c r="U934" s="53" t="s">
        <v>35</v>
      </c>
      <c r="V934" s="56" t="s">
        <v>606</v>
      </c>
    </row>
    <row r="935" spans="1:22" ht="33.6" x14ac:dyDescent="0.3">
      <c r="A935" s="53">
        <v>14337</v>
      </c>
      <c r="B935" s="53">
        <v>384</v>
      </c>
      <c r="C935" s="53">
        <v>53100262</v>
      </c>
      <c r="D935" s="53" t="s">
        <v>2261</v>
      </c>
      <c r="E935" s="54" t="s">
        <v>2262</v>
      </c>
      <c r="F935" s="55">
        <v>14</v>
      </c>
      <c r="G935" s="55" t="s">
        <v>609</v>
      </c>
      <c r="H935" s="55" t="s">
        <v>48</v>
      </c>
      <c r="I935" s="55" t="s">
        <v>604</v>
      </c>
      <c r="J935" s="53">
        <v>14337</v>
      </c>
      <c r="K935" s="53" t="s">
        <v>37</v>
      </c>
      <c r="L935" s="53" t="s">
        <v>37</v>
      </c>
      <c r="M935" s="53" t="s">
        <v>37</v>
      </c>
      <c r="N935" s="53" t="s">
        <v>37</v>
      </c>
      <c r="O935" s="53" t="s">
        <v>37</v>
      </c>
      <c r="P935" s="53" t="s">
        <v>37</v>
      </c>
      <c r="Q935" s="53" t="s">
        <v>37</v>
      </c>
      <c r="R935" s="53" t="s">
        <v>37</v>
      </c>
      <c r="S935" s="53" t="s">
        <v>37</v>
      </c>
      <c r="T935" s="53" t="s">
        <v>605</v>
      </c>
      <c r="U935" s="53" t="s">
        <v>35</v>
      </c>
      <c r="V935" s="56" t="s">
        <v>606</v>
      </c>
    </row>
    <row r="936" spans="1:22" ht="33.6" x14ac:dyDescent="0.3">
      <c r="A936" s="53">
        <v>14338</v>
      </c>
      <c r="B936" s="53">
        <v>385</v>
      </c>
      <c r="C936" s="53">
        <v>53100262</v>
      </c>
      <c r="D936" s="53" t="s">
        <v>2263</v>
      </c>
      <c r="E936" s="54" t="s">
        <v>2264</v>
      </c>
      <c r="F936" s="55">
        <v>4</v>
      </c>
      <c r="G936" s="55" t="s">
        <v>609</v>
      </c>
      <c r="H936" s="55" t="s">
        <v>48</v>
      </c>
      <c r="I936" s="55" t="s">
        <v>604</v>
      </c>
      <c r="J936" s="53">
        <v>14338</v>
      </c>
      <c r="K936" s="53" t="s">
        <v>37</v>
      </c>
      <c r="L936" s="53" t="s">
        <v>37</v>
      </c>
      <c r="M936" s="53" t="s">
        <v>37</v>
      </c>
      <c r="N936" s="53" t="s">
        <v>37</v>
      </c>
      <c r="O936" s="53" t="s">
        <v>37</v>
      </c>
      <c r="P936" s="53" t="s">
        <v>37</v>
      </c>
      <c r="Q936" s="53" t="s">
        <v>37</v>
      </c>
      <c r="R936" s="53" t="s">
        <v>37</v>
      </c>
      <c r="S936" s="53" t="s">
        <v>37</v>
      </c>
      <c r="T936" s="53" t="s">
        <v>605</v>
      </c>
      <c r="U936" s="53" t="s">
        <v>35</v>
      </c>
      <c r="V936" s="56" t="s">
        <v>606</v>
      </c>
    </row>
    <row r="937" spans="1:22" ht="33.6" x14ac:dyDescent="0.3">
      <c r="A937" s="53">
        <v>14342</v>
      </c>
      <c r="B937" s="53">
        <v>386</v>
      </c>
      <c r="C937" s="53">
        <v>53100262</v>
      </c>
      <c r="D937" s="53" t="s">
        <v>2265</v>
      </c>
      <c r="E937" s="54" t="s">
        <v>2266</v>
      </c>
      <c r="F937" s="55">
        <v>14</v>
      </c>
      <c r="G937" s="55" t="s">
        <v>609</v>
      </c>
      <c r="H937" s="55" t="s">
        <v>48</v>
      </c>
      <c r="I937" s="55" t="s">
        <v>604</v>
      </c>
      <c r="J937" s="53">
        <v>14342</v>
      </c>
      <c r="K937" s="53" t="s">
        <v>37</v>
      </c>
      <c r="L937" s="53" t="s">
        <v>37</v>
      </c>
      <c r="M937" s="53" t="s">
        <v>37</v>
      </c>
      <c r="N937" s="53" t="s">
        <v>37</v>
      </c>
      <c r="O937" s="53" t="s">
        <v>37</v>
      </c>
      <c r="P937" s="53" t="s">
        <v>37</v>
      </c>
      <c r="Q937" s="53" t="s">
        <v>37</v>
      </c>
      <c r="R937" s="53" t="s">
        <v>37</v>
      </c>
      <c r="S937" s="53" t="s">
        <v>37</v>
      </c>
      <c r="T937" s="53" t="s">
        <v>605</v>
      </c>
      <c r="U937" s="53" t="s">
        <v>35</v>
      </c>
      <c r="V937" s="56" t="s">
        <v>606</v>
      </c>
    </row>
    <row r="938" spans="1:22" ht="33.6" x14ac:dyDescent="0.3">
      <c r="A938" s="53">
        <v>14343</v>
      </c>
      <c r="B938" s="53">
        <v>387</v>
      </c>
      <c r="C938" s="53">
        <v>53100262</v>
      </c>
      <c r="D938" s="53" t="s">
        <v>2267</v>
      </c>
      <c r="E938" s="54" t="s">
        <v>2268</v>
      </c>
      <c r="F938" s="55">
        <v>28</v>
      </c>
      <c r="G938" s="55" t="s">
        <v>609</v>
      </c>
      <c r="H938" s="55" t="s">
        <v>48</v>
      </c>
      <c r="I938" s="55" t="s">
        <v>604</v>
      </c>
      <c r="J938" s="53">
        <v>14343</v>
      </c>
      <c r="K938" s="53" t="s">
        <v>37</v>
      </c>
      <c r="L938" s="53" t="s">
        <v>37</v>
      </c>
      <c r="M938" s="53" t="s">
        <v>37</v>
      </c>
      <c r="N938" s="53" t="s">
        <v>37</v>
      </c>
      <c r="O938" s="53" t="s">
        <v>37</v>
      </c>
      <c r="P938" s="53" t="s">
        <v>37</v>
      </c>
      <c r="Q938" s="53" t="s">
        <v>37</v>
      </c>
      <c r="R938" s="53" t="s">
        <v>37</v>
      </c>
      <c r="S938" s="53" t="s">
        <v>37</v>
      </c>
      <c r="T938" s="53" t="s">
        <v>605</v>
      </c>
      <c r="U938" s="53" t="s">
        <v>35</v>
      </c>
      <c r="V938" s="56" t="s">
        <v>606</v>
      </c>
    </row>
    <row r="939" spans="1:22" ht="33.6" x14ac:dyDescent="0.3">
      <c r="A939" s="53">
        <v>14345</v>
      </c>
      <c r="B939" s="53">
        <v>388</v>
      </c>
      <c r="C939" s="53">
        <v>53100262</v>
      </c>
      <c r="D939" s="53" t="s">
        <v>2269</v>
      </c>
      <c r="E939" s="54" t="s">
        <v>2270</v>
      </c>
      <c r="F939" s="55">
        <v>28</v>
      </c>
      <c r="G939" s="55" t="s">
        <v>609</v>
      </c>
      <c r="H939" s="55" t="s">
        <v>48</v>
      </c>
      <c r="I939" s="55" t="s">
        <v>604</v>
      </c>
      <c r="J939" s="53">
        <v>14345</v>
      </c>
      <c r="K939" s="53" t="s">
        <v>37</v>
      </c>
      <c r="L939" s="53" t="s">
        <v>37</v>
      </c>
      <c r="M939" s="53" t="s">
        <v>37</v>
      </c>
      <c r="N939" s="53" t="s">
        <v>37</v>
      </c>
      <c r="O939" s="53" t="s">
        <v>37</v>
      </c>
      <c r="P939" s="53" t="s">
        <v>37</v>
      </c>
      <c r="Q939" s="53" t="s">
        <v>37</v>
      </c>
      <c r="R939" s="53" t="s">
        <v>37</v>
      </c>
      <c r="S939" s="53" t="s">
        <v>37</v>
      </c>
      <c r="T939" s="53" t="s">
        <v>605</v>
      </c>
      <c r="U939" s="53" t="s">
        <v>35</v>
      </c>
      <c r="V939" s="56" t="s">
        <v>606</v>
      </c>
    </row>
    <row r="940" spans="1:22" ht="33.6" x14ac:dyDescent="0.3">
      <c r="A940" s="53">
        <v>14346</v>
      </c>
      <c r="B940" s="53">
        <v>389</v>
      </c>
      <c r="C940" s="53">
        <v>53100262</v>
      </c>
      <c r="D940" s="53" t="s">
        <v>2271</v>
      </c>
      <c r="E940" s="54" t="s">
        <v>2272</v>
      </c>
      <c r="F940" s="55">
        <v>14</v>
      </c>
      <c r="G940" s="55" t="s">
        <v>609</v>
      </c>
      <c r="H940" s="55" t="s">
        <v>48</v>
      </c>
      <c r="I940" s="55" t="s">
        <v>604</v>
      </c>
      <c r="J940" s="53">
        <v>14346</v>
      </c>
      <c r="K940" s="53" t="s">
        <v>37</v>
      </c>
      <c r="L940" s="53" t="s">
        <v>37</v>
      </c>
      <c r="M940" s="53" t="s">
        <v>37</v>
      </c>
      <c r="N940" s="53" t="s">
        <v>37</v>
      </c>
      <c r="O940" s="53" t="s">
        <v>37</v>
      </c>
      <c r="P940" s="53" t="s">
        <v>37</v>
      </c>
      <c r="Q940" s="53" t="s">
        <v>37</v>
      </c>
      <c r="R940" s="53" t="s">
        <v>37</v>
      </c>
      <c r="S940" s="53" t="s">
        <v>37</v>
      </c>
      <c r="T940" s="53" t="s">
        <v>605</v>
      </c>
      <c r="U940" s="53" t="s">
        <v>35</v>
      </c>
      <c r="V940" s="56" t="s">
        <v>606</v>
      </c>
    </row>
    <row r="941" spans="1:22" ht="33.6" x14ac:dyDescent="0.3">
      <c r="A941" s="53">
        <v>14347</v>
      </c>
      <c r="B941" s="53">
        <v>390</v>
      </c>
      <c r="C941" s="53">
        <v>53100262</v>
      </c>
      <c r="D941" s="53" t="s">
        <v>2273</v>
      </c>
      <c r="E941" s="54" t="s">
        <v>2274</v>
      </c>
      <c r="F941" s="55">
        <v>14</v>
      </c>
      <c r="G941" s="55" t="s">
        <v>609</v>
      </c>
      <c r="H941" s="55" t="s">
        <v>48</v>
      </c>
      <c r="I941" s="55" t="s">
        <v>604</v>
      </c>
      <c r="J941" s="53">
        <v>14347</v>
      </c>
      <c r="K941" s="53" t="s">
        <v>37</v>
      </c>
      <c r="L941" s="53" t="s">
        <v>37</v>
      </c>
      <c r="M941" s="53" t="s">
        <v>37</v>
      </c>
      <c r="N941" s="53" t="s">
        <v>37</v>
      </c>
      <c r="O941" s="53" t="s">
        <v>37</v>
      </c>
      <c r="P941" s="53" t="s">
        <v>37</v>
      </c>
      <c r="Q941" s="53" t="s">
        <v>37</v>
      </c>
      <c r="R941" s="53" t="s">
        <v>37</v>
      </c>
      <c r="S941" s="53" t="s">
        <v>37</v>
      </c>
      <c r="T941" s="53" t="s">
        <v>605</v>
      </c>
      <c r="U941" s="53" t="s">
        <v>35</v>
      </c>
      <c r="V941" s="56" t="s">
        <v>606</v>
      </c>
    </row>
    <row r="942" spans="1:22" ht="33.6" x14ac:dyDescent="0.3">
      <c r="A942" s="53">
        <v>14348</v>
      </c>
      <c r="B942" s="53">
        <v>391</v>
      </c>
      <c r="C942" s="53">
        <v>53100262</v>
      </c>
      <c r="D942" s="53" t="s">
        <v>2275</v>
      </c>
      <c r="E942" s="54" t="s">
        <v>2276</v>
      </c>
      <c r="F942" s="55">
        <v>14</v>
      </c>
      <c r="G942" s="55" t="s">
        <v>609</v>
      </c>
      <c r="H942" s="55" t="s">
        <v>48</v>
      </c>
      <c r="I942" s="55" t="s">
        <v>604</v>
      </c>
      <c r="J942" s="53">
        <v>14348</v>
      </c>
      <c r="K942" s="53" t="s">
        <v>37</v>
      </c>
      <c r="L942" s="53" t="s">
        <v>37</v>
      </c>
      <c r="M942" s="53" t="s">
        <v>37</v>
      </c>
      <c r="N942" s="53" t="s">
        <v>37</v>
      </c>
      <c r="O942" s="53" t="s">
        <v>37</v>
      </c>
      <c r="P942" s="53" t="s">
        <v>37</v>
      </c>
      <c r="Q942" s="53" t="s">
        <v>37</v>
      </c>
      <c r="R942" s="53" t="s">
        <v>37</v>
      </c>
      <c r="S942" s="53" t="s">
        <v>37</v>
      </c>
      <c r="T942" s="53" t="s">
        <v>605</v>
      </c>
      <c r="U942" s="53" t="s">
        <v>35</v>
      </c>
      <c r="V942" s="56" t="s">
        <v>606</v>
      </c>
    </row>
    <row r="943" spans="1:22" x14ac:dyDescent="0.3">
      <c r="A943" s="53">
        <v>14349</v>
      </c>
      <c r="B943" s="53">
        <v>392</v>
      </c>
      <c r="C943" s="53">
        <v>53100262</v>
      </c>
      <c r="D943" s="53" t="s">
        <v>2277</v>
      </c>
      <c r="E943" s="54" t="s">
        <v>2278</v>
      </c>
      <c r="F943" s="55">
        <v>2</v>
      </c>
      <c r="G943" s="55" t="s">
        <v>609</v>
      </c>
      <c r="H943" s="55" t="s">
        <v>48</v>
      </c>
      <c r="I943" s="55" t="s">
        <v>604</v>
      </c>
      <c r="J943" s="53">
        <v>14349</v>
      </c>
      <c r="K943" s="53" t="s">
        <v>37</v>
      </c>
      <c r="L943" s="53" t="s">
        <v>37</v>
      </c>
      <c r="M943" s="53" t="s">
        <v>37</v>
      </c>
      <c r="N943" s="53" t="s">
        <v>37</v>
      </c>
      <c r="O943" s="53" t="s">
        <v>37</v>
      </c>
      <c r="P943" s="53" t="s">
        <v>37</v>
      </c>
      <c r="Q943" s="53" t="s">
        <v>37</v>
      </c>
      <c r="R943" s="53" t="s">
        <v>37</v>
      </c>
      <c r="S943" s="53" t="s">
        <v>37</v>
      </c>
      <c r="T943" s="53" t="s">
        <v>605</v>
      </c>
      <c r="U943" s="53" t="s">
        <v>35</v>
      </c>
      <c r="V943" s="56" t="s">
        <v>606</v>
      </c>
    </row>
    <row r="944" spans="1:22" x14ac:dyDescent="0.3">
      <c r="A944" s="53">
        <v>14350</v>
      </c>
      <c r="B944" s="53">
        <v>393</v>
      </c>
      <c r="C944" s="53">
        <v>53100262</v>
      </c>
      <c r="D944" s="53" t="s">
        <v>2279</v>
      </c>
      <c r="E944" s="54" t="s">
        <v>2280</v>
      </c>
      <c r="F944" s="55">
        <v>2</v>
      </c>
      <c r="G944" s="55" t="s">
        <v>609</v>
      </c>
      <c r="H944" s="55" t="s">
        <v>48</v>
      </c>
      <c r="I944" s="55" t="s">
        <v>604</v>
      </c>
      <c r="J944" s="53">
        <v>14350</v>
      </c>
      <c r="K944" s="53" t="s">
        <v>37</v>
      </c>
      <c r="L944" s="53" t="s">
        <v>37</v>
      </c>
      <c r="M944" s="53" t="s">
        <v>37</v>
      </c>
      <c r="N944" s="53" t="s">
        <v>37</v>
      </c>
      <c r="O944" s="53" t="s">
        <v>37</v>
      </c>
      <c r="P944" s="53" t="s">
        <v>37</v>
      </c>
      <c r="Q944" s="53" t="s">
        <v>37</v>
      </c>
      <c r="R944" s="53" t="s">
        <v>37</v>
      </c>
      <c r="S944" s="53" t="s">
        <v>37</v>
      </c>
      <c r="T944" s="53" t="s">
        <v>605</v>
      </c>
      <c r="U944" s="53" t="s">
        <v>35</v>
      </c>
      <c r="V944" s="56" t="s">
        <v>606</v>
      </c>
    </row>
    <row r="945" spans="1:22" x14ac:dyDescent="0.3">
      <c r="A945" s="53">
        <v>14351</v>
      </c>
      <c r="B945" s="53">
        <v>394</v>
      </c>
      <c r="C945" s="53">
        <v>53100262</v>
      </c>
      <c r="D945" s="53" t="s">
        <v>2281</v>
      </c>
      <c r="E945" s="54" t="s">
        <v>2282</v>
      </c>
      <c r="F945" s="55">
        <v>2</v>
      </c>
      <c r="G945" s="55" t="s">
        <v>609</v>
      </c>
      <c r="H945" s="55" t="s">
        <v>48</v>
      </c>
      <c r="I945" s="55" t="s">
        <v>604</v>
      </c>
      <c r="J945" s="53">
        <v>14351</v>
      </c>
      <c r="K945" s="53" t="s">
        <v>37</v>
      </c>
      <c r="L945" s="53" t="s">
        <v>37</v>
      </c>
      <c r="M945" s="53" t="s">
        <v>37</v>
      </c>
      <c r="N945" s="53" t="s">
        <v>37</v>
      </c>
      <c r="O945" s="53" t="s">
        <v>37</v>
      </c>
      <c r="P945" s="53" t="s">
        <v>37</v>
      </c>
      <c r="Q945" s="53" t="s">
        <v>37</v>
      </c>
      <c r="R945" s="53" t="s">
        <v>37</v>
      </c>
      <c r="S945" s="53" t="s">
        <v>37</v>
      </c>
      <c r="T945" s="53" t="s">
        <v>605</v>
      </c>
      <c r="U945" s="53" t="s">
        <v>35</v>
      </c>
      <c r="V945" s="56" t="s">
        <v>606</v>
      </c>
    </row>
    <row r="946" spans="1:22" x14ac:dyDescent="0.3">
      <c r="A946" s="53">
        <v>14352</v>
      </c>
      <c r="B946" s="53">
        <v>395</v>
      </c>
      <c r="C946" s="53">
        <v>53100262</v>
      </c>
      <c r="D946" s="53" t="s">
        <v>2283</v>
      </c>
      <c r="E946" s="54" t="s">
        <v>2284</v>
      </c>
      <c r="F946" s="55">
        <v>2</v>
      </c>
      <c r="G946" s="55" t="s">
        <v>609</v>
      </c>
      <c r="H946" s="55" t="s">
        <v>48</v>
      </c>
      <c r="I946" s="55" t="s">
        <v>604</v>
      </c>
      <c r="J946" s="53">
        <v>14352</v>
      </c>
      <c r="K946" s="53" t="s">
        <v>37</v>
      </c>
      <c r="L946" s="53" t="s">
        <v>37</v>
      </c>
      <c r="M946" s="53" t="s">
        <v>37</v>
      </c>
      <c r="N946" s="53" t="s">
        <v>37</v>
      </c>
      <c r="O946" s="53" t="s">
        <v>37</v>
      </c>
      <c r="P946" s="53" t="s">
        <v>37</v>
      </c>
      <c r="Q946" s="53" t="s">
        <v>37</v>
      </c>
      <c r="R946" s="53" t="s">
        <v>37</v>
      </c>
      <c r="S946" s="53" t="s">
        <v>37</v>
      </c>
      <c r="T946" s="53" t="s">
        <v>605</v>
      </c>
      <c r="U946" s="53" t="s">
        <v>35</v>
      </c>
      <c r="V946" s="56" t="s">
        <v>606</v>
      </c>
    </row>
    <row r="947" spans="1:22" x14ac:dyDescent="0.3">
      <c r="A947" s="53">
        <v>14360</v>
      </c>
      <c r="B947" s="53">
        <v>396</v>
      </c>
      <c r="C947" s="53">
        <v>53100262</v>
      </c>
      <c r="D947" s="53" t="s">
        <v>2285</v>
      </c>
      <c r="E947" s="54" t="s">
        <v>2286</v>
      </c>
      <c r="F947" s="55">
        <v>2</v>
      </c>
      <c r="G947" s="55" t="s">
        <v>609</v>
      </c>
      <c r="H947" s="55" t="s">
        <v>48</v>
      </c>
      <c r="I947" s="55" t="s">
        <v>604</v>
      </c>
      <c r="J947" s="53">
        <v>14360</v>
      </c>
      <c r="K947" s="53" t="s">
        <v>37</v>
      </c>
      <c r="L947" s="53" t="s">
        <v>37</v>
      </c>
      <c r="M947" s="53" t="s">
        <v>37</v>
      </c>
      <c r="N947" s="53" t="s">
        <v>37</v>
      </c>
      <c r="O947" s="53" t="s">
        <v>37</v>
      </c>
      <c r="P947" s="53" t="s">
        <v>37</v>
      </c>
      <c r="Q947" s="53" t="s">
        <v>37</v>
      </c>
      <c r="R947" s="53" t="s">
        <v>37</v>
      </c>
      <c r="S947" s="53" t="s">
        <v>37</v>
      </c>
      <c r="T947" s="53" t="s">
        <v>605</v>
      </c>
      <c r="U947" s="53" t="s">
        <v>35</v>
      </c>
      <c r="V947" s="56" t="s">
        <v>606</v>
      </c>
    </row>
    <row r="948" spans="1:22" x14ac:dyDescent="0.3">
      <c r="A948" s="53">
        <v>14361</v>
      </c>
      <c r="B948" s="53">
        <v>397</v>
      </c>
      <c r="C948" s="53">
        <v>53100262</v>
      </c>
      <c r="D948" s="53" t="s">
        <v>2287</v>
      </c>
      <c r="E948" s="54" t="s">
        <v>2288</v>
      </c>
      <c r="F948" s="55">
        <v>2</v>
      </c>
      <c r="G948" s="55" t="s">
        <v>609</v>
      </c>
      <c r="H948" s="55" t="s">
        <v>48</v>
      </c>
      <c r="I948" s="55" t="s">
        <v>604</v>
      </c>
      <c r="J948" s="53">
        <v>14361</v>
      </c>
      <c r="K948" s="53" t="s">
        <v>37</v>
      </c>
      <c r="L948" s="53" t="s">
        <v>37</v>
      </c>
      <c r="M948" s="53" t="s">
        <v>37</v>
      </c>
      <c r="N948" s="53" t="s">
        <v>37</v>
      </c>
      <c r="O948" s="53" t="s">
        <v>37</v>
      </c>
      <c r="P948" s="53" t="s">
        <v>37</v>
      </c>
      <c r="Q948" s="53" t="s">
        <v>37</v>
      </c>
      <c r="R948" s="53" t="s">
        <v>37</v>
      </c>
      <c r="S948" s="53" t="s">
        <v>37</v>
      </c>
      <c r="T948" s="53" t="s">
        <v>605</v>
      </c>
      <c r="U948" s="53" t="s">
        <v>35</v>
      </c>
      <c r="V948" s="56" t="s">
        <v>606</v>
      </c>
    </row>
    <row r="949" spans="1:22" x14ac:dyDescent="0.3">
      <c r="A949" s="53">
        <v>14381</v>
      </c>
      <c r="B949" s="53">
        <v>1289</v>
      </c>
      <c r="C949" s="53">
        <v>53200436</v>
      </c>
      <c r="D949" s="53" t="s">
        <v>546</v>
      </c>
      <c r="E949" s="54" t="s">
        <v>545</v>
      </c>
      <c r="F949" s="55">
        <v>4</v>
      </c>
      <c r="G949" s="55" t="s">
        <v>105</v>
      </c>
      <c r="H949" s="55" t="s">
        <v>48</v>
      </c>
      <c r="I949" s="55" t="s">
        <v>604</v>
      </c>
      <c r="J949" s="53">
        <v>14381</v>
      </c>
      <c r="K949" s="53" t="s">
        <v>37</v>
      </c>
      <c r="L949" s="53" t="s">
        <v>37</v>
      </c>
      <c r="M949" s="53" t="s">
        <v>35</v>
      </c>
      <c r="N949" s="53" t="s">
        <v>37</v>
      </c>
      <c r="O949" s="53" t="s">
        <v>37</v>
      </c>
      <c r="P949" s="53" t="s">
        <v>37</v>
      </c>
      <c r="Q949" s="53" t="s">
        <v>37</v>
      </c>
      <c r="R949" s="53" t="s">
        <v>40</v>
      </c>
      <c r="S949" s="53" t="s">
        <v>35</v>
      </c>
      <c r="T949" s="53" t="s">
        <v>39</v>
      </c>
      <c r="U949" s="53" t="s">
        <v>35</v>
      </c>
      <c r="V949" s="56" t="s">
        <v>606</v>
      </c>
    </row>
    <row r="950" spans="1:22" x14ac:dyDescent="0.3">
      <c r="A950" s="53">
        <v>14386</v>
      </c>
      <c r="B950" s="53">
        <v>1290</v>
      </c>
      <c r="C950" s="53">
        <v>53200436</v>
      </c>
      <c r="D950" s="53" t="s">
        <v>2289</v>
      </c>
      <c r="E950" s="54" t="s">
        <v>2290</v>
      </c>
      <c r="F950" s="55">
        <v>7</v>
      </c>
      <c r="G950" s="55" t="s">
        <v>609</v>
      </c>
      <c r="H950" s="55" t="s">
        <v>48</v>
      </c>
      <c r="I950" s="55" t="s">
        <v>604</v>
      </c>
      <c r="J950" s="53">
        <v>14386</v>
      </c>
      <c r="K950" s="53" t="s">
        <v>37</v>
      </c>
      <c r="L950" s="53" t="s">
        <v>37</v>
      </c>
      <c r="M950" s="53" t="s">
        <v>37</v>
      </c>
      <c r="N950" s="53" t="s">
        <v>37</v>
      </c>
      <c r="O950" s="53" t="s">
        <v>37</v>
      </c>
      <c r="P950" s="53" t="s">
        <v>37</v>
      </c>
      <c r="Q950" s="53" t="s">
        <v>37</v>
      </c>
      <c r="R950" s="53" t="s">
        <v>37</v>
      </c>
      <c r="S950" s="53" t="s">
        <v>37</v>
      </c>
      <c r="T950" s="53" t="s">
        <v>605</v>
      </c>
      <c r="U950" s="53" t="s">
        <v>35</v>
      </c>
      <c r="V950" s="56" t="s">
        <v>606</v>
      </c>
    </row>
    <row r="951" spans="1:22" ht="33.6" x14ac:dyDescent="0.3">
      <c r="A951" s="53">
        <v>14387</v>
      </c>
      <c r="B951" s="53">
        <v>1291</v>
      </c>
      <c r="C951" s="53">
        <v>53200436</v>
      </c>
      <c r="D951" s="53" t="s">
        <v>2291</v>
      </c>
      <c r="E951" s="54" t="s">
        <v>2292</v>
      </c>
      <c r="F951" s="55">
        <v>43</v>
      </c>
      <c r="G951" s="55" t="s">
        <v>609</v>
      </c>
      <c r="H951" s="55" t="s">
        <v>48</v>
      </c>
      <c r="I951" s="55" t="s">
        <v>604</v>
      </c>
      <c r="J951" s="53">
        <v>14387</v>
      </c>
      <c r="K951" s="53" t="s">
        <v>37</v>
      </c>
      <c r="L951" s="53" t="s">
        <v>37</v>
      </c>
      <c r="M951" s="53" t="s">
        <v>37</v>
      </c>
      <c r="N951" s="53" t="s">
        <v>37</v>
      </c>
      <c r="O951" s="53" t="s">
        <v>37</v>
      </c>
      <c r="P951" s="53" t="s">
        <v>37</v>
      </c>
      <c r="Q951" s="53" t="s">
        <v>37</v>
      </c>
      <c r="R951" s="53" t="s">
        <v>37</v>
      </c>
      <c r="S951" s="53" t="s">
        <v>37</v>
      </c>
      <c r="T951" s="53" t="s">
        <v>605</v>
      </c>
      <c r="U951" s="53" t="s">
        <v>35</v>
      </c>
      <c r="V951" s="56" t="s">
        <v>606</v>
      </c>
    </row>
    <row r="952" spans="1:22" x14ac:dyDescent="0.3">
      <c r="A952" s="53">
        <v>14388</v>
      </c>
      <c r="B952" s="53">
        <v>1292</v>
      </c>
      <c r="C952" s="53">
        <v>53200436</v>
      </c>
      <c r="D952" s="53" t="s">
        <v>2293</v>
      </c>
      <c r="E952" s="54" t="s">
        <v>2294</v>
      </c>
      <c r="F952" s="55">
        <v>42</v>
      </c>
      <c r="G952" s="55" t="s">
        <v>609</v>
      </c>
      <c r="H952" s="55" t="s">
        <v>48</v>
      </c>
      <c r="I952" s="55" t="s">
        <v>604</v>
      </c>
      <c r="J952" s="53">
        <v>14388</v>
      </c>
      <c r="K952" s="53" t="s">
        <v>37</v>
      </c>
      <c r="L952" s="53" t="s">
        <v>37</v>
      </c>
      <c r="M952" s="53" t="s">
        <v>37</v>
      </c>
      <c r="N952" s="53" t="s">
        <v>37</v>
      </c>
      <c r="O952" s="53" t="s">
        <v>37</v>
      </c>
      <c r="P952" s="53" t="s">
        <v>37</v>
      </c>
      <c r="Q952" s="53" t="s">
        <v>37</v>
      </c>
      <c r="R952" s="53" t="s">
        <v>37</v>
      </c>
      <c r="S952" s="53" t="s">
        <v>37</v>
      </c>
      <c r="T952" s="53" t="s">
        <v>605</v>
      </c>
      <c r="U952" s="53" t="s">
        <v>35</v>
      </c>
      <c r="V952" s="56" t="s">
        <v>606</v>
      </c>
    </row>
    <row r="953" spans="1:22" x14ac:dyDescent="0.3">
      <c r="A953" s="53">
        <v>14394</v>
      </c>
      <c r="B953" s="53">
        <v>1293</v>
      </c>
      <c r="C953" s="53">
        <v>53200436</v>
      </c>
      <c r="D953" s="53" t="s">
        <v>2295</v>
      </c>
      <c r="E953" s="54" t="s">
        <v>2296</v>
      </c>
      <c r="F953" s="55">
        <v>30</v>
      </c>
      <c r="G953" s="55" t="s">
        <v>609</v>
      </c>
      <c r="H953" s="55" t="s">
        <v>48</v>
      </c>
      <c r="I953" s="55" t="s">
        <v>604</v>
      </c>
      <c r="J953" s="53">
        <v>14394</v>
      </c>
      <c r="K953" s="53" t="s">
        <v>37</v>
      </c>
      <c r="L953" s="53" t="s">
        <v>37</v>
      </c>
      <c r="M953" s="53" t="s">
        <v>37</v>
      </c>
      <c r="N953" s="53" t="s">
        <v>37</v>
      </c>
      <c r="O953" s="53" t="s">
        <v>37</v>
      </c>
      <c r="P953" s="53" t="s">
        <v>37</v>
      </c>
      <c r="Q953" s="53" t="s">
        <v>37</v>
      </c>
      <c r="R953" s="53" t="s">
        <v>37</v>
      </c>
      <c r="S953" s="53" t="s">
        <v>37</v>
      </c>
      <c r="T953" s="53" t="s">
        <v>605</v>
      </c>
      <c r="U953" s="53" t="s">
        <v>35</v>
      </c>
      <c r="V953" s="56" t="s">
        <v>606</v>
      </c>
    </row>
    <row r="954" spans="1:22" x14ac:dyDescent="0.3">
      <c r="A954" s="53">
        <v>14397</v>
      </c>
      <c r="B954" s="53">
        <v>1368</v>
      </c>
      <c r="C954" s="53">
        <v>53200438</v>
      </c>
      <c r="D954" s="53" t="s">
        <v>2297</v>
      </c>
      <c r="E954" s="54" t="s">
        <v>2298</v>
      </c>
      <c r="F954" s="55">
        <v>27</v>
      </c>
      <c r="G954" s="55" t="s">
        <v>609</v>
      </c>
      <c r="H954" s="55" t="s">
        <v>48</v>
      </c>
      <c r="I954" s="55" t="s">
        <v>604</v>
      </c>
      <c r="J954" s="53">
        <v>14397</v>
      </c>
      <c r="K954" s="53" t="s">
        <v>37</v>
      </c>
      <c r="L954" s="53" t="s">
        <v>37</v>
      </c>
      <c r="M954" s="53" t="s">
        <v>37</v>
      </c>
      <c r="N954" s="53" t="s">
        <v>37</v>
      </c>
      <c r="O954" s="53" t="s">
        <v>37</v>
      </c>
      <c r="P954" s="53" t="s">
        <v>37</v>
      </c>
      <c r="Q954" s="53" t="s">
        <v>37</v>
      </c>
      <c r="R954" s="53" t="s">
        <v>37</v>
      </c>
      <c r="S954" s="53" t="s">
        <v>37</v>
      </c>
      <c r="T954" s="53" t="s">
        <v>605</v>
      </c>
      <c r="U954" s="53" t="s">
        <v>35</v>
      </c>
      <c r="V954" s="56" t="s">
        <v>606</v>
      </c>
    </row>
    <row r="955" spans="1:22" ht="33.6" x14ac:dyDescent="0.3">
      <c r="A955" s="53">
        <v>14398</v>
      </c>
      <c r="B955" s="53">
        <v>1369</v>
      </c>
      <c r="C955" s="53">
        <v>53200438</v>
      </c>
      <c r="D955" s="53" t="s">
        <v>2299</v>
      </c>
      <c r="E955" s="54" t="s">
        <v>2300</v>
      </c>
      <c r="F955" s="55">
        <v>9</v>
      </c>
      <c r="G955" s="55" t="s">
        <v>609</v>
      </c>
      <c r="H955" s="55" t="s">
        <v>48</v>
      </c>
      <c r="I955" s="55" t="s">
        <v>604</v>
      </c>
      <c r="J955" s="53">
        <v>14398</v>
      </c>
      <c r="K955" s="53" t="s">
        <v>37</v>
      </c>
      <c r="L955" s="53" t="s">
        <v>37</v>
      </c>
      <c r="M955" s="53" t="s">
        <v>37</v>
      </c>
      <c r="N955" s="53" t="s">
        <v>37</v>
      </c>
      <c r="O955" s="53" t="s">
        <v>37</v>
      </c>
      <c r="P955" s="53" t="s">
        <v>37</v>
      </c>
      <c r="Q955" s="53" t="s">
        <v>37</v>
      </c>
      <c r="R955" s="53" t="s">
        <v>37</v>
      </c>
      <c r="S955" s="53" t="s">
        <v>37</v>
      </c>
      <c r="T955" s="53" t="s">
        <v>605</v>
      </c>
      <c r="U955" s="53" t="s">
        <v>35</v>
      </c>
      <c r="V955" s="56" t="s">
        <v>606</v>
      </c>
    </row>
    <row r="956" spans="1:22" x14ac:dyDescent="0.3">
      <c r="A956" s="53">
        <v>14399</v>
      </c>
      <c r="B956" s="53">
        <v>1370</v>
      </c>
      <c r="C956" s="53">
        <v>53200438</v>
      </c>
      <c r="D956" s="53" t="s">
        <v>2301</v>
      </c>
      <c r="E956" s="54" t="s">
        <v>2302</v>
      </c>
      <c r="F956" s="55">
        <v>52</v>
      </c>
      <c r="G956" s="55" t="s">
        <v>609</v>
      </c>
      <c r="H956" s="55" t="s">
        <v>48</v>
      </c>
      <c r="I956" s="55" t="s">
        <v>604</v>
      </c>
      <c r="J956" s="53">
        <v>14399</v>
      </c>
      <c r="K956" s="53" t="s">
        <v>37</v>
      </c>
      <c r="L956" s="53" t="s">
        <v>37</v>
      </c>
      <c r="M956" s="53" t="s">
        <v>37</v>
      </c>
      <c r="N956" s="53" t="s">
        <v>37</v>
      </c>
      <c r="O956" s="53" t="s">
        <v>37</v>
      </c>
      <c r="P956" s="53" t="s">
        <v>37</v>
      </c>
      <c r="Q956" s="53" t="s">
        <v>37</v>
      </c>
      <c r="R956" s="53" t="s">
        <v>37</v>
      </c>
      <c r="S956" s="53" t="s">
        <v>37</v>
      </c>
      <c r="T956" s="53" t="s">
        <v>605</v>
      </c>
      <c r="U956" s="53" t="s">
        <v>35</v>
      </c>
      <c r="V956" s="56" t="s">
        <v>606</v>
      </c>
    </row>
    <row r="957" spans="1:22" x14ac:dyDescent="0.3">
      <c r="A957" s="53">
        <v>14405</v>
      </c>
      <c r="B957" s="53">
        <v>1371</v>
      </c>
      <c r="C957" s="53">
        <v>53200438</v>
      </c>
      <c r="D957" s="53" t="s">
        <v>2303</v>
      </c>
      <c r="E957" s="54" t="s">
        <v>2304</v>
      </c>
      <c r="F957" s="55">
        <v>21</v>
      </c>
      <c r="G957" s="55" t="s">
        <v>609</v>
      </c>
      <c r="H957" s="55" t="s">
        <v>48</v>
      </c>
      <c r="I957" s="55" t="s">
        <v>604</v>
      </c>
      <c r="J957" s="53">
        <v>14405</v>
      </c>
      <c r="K957" s="53" t="s">
        <v>37</v>
      </c>
      <c r="L957" s="53" t="s">
        <v>37</v>
      </c>
      <c r="M957" s="53" t="s">
        <v>37</v>
      </c>
      <c r="N957" s="53" t="s">
        <v>37</v>
      </c>
      <c r="O957" s="53" t="s">
        <v>37</v>
      </c>
      <c r="P957" s="53" t="s">
        <v>37</v>
      </c>
      <c r="Q957" s="53" t="s">
        <v>37</v>
      </c>
      <c r="R957" s="53" t="s">
        <v>37</v>
      </c>
      <c r="S957" s="53" t="s">
        <v>37</v>
      </c>
      <c r="T957" s="53" t="s">
        <v>605</v>
      </c>
      <c r="U957" s="53" t="s">
        <v>35</v>
      </c>
      <c r="V957" s="56" t="s">
        <v>606</v>
      </c>
    </row>
    <row r="958" spans="1:22" ht="33.6" x14ac:dyDescent="0.3">
      <c r="A958" s="53">
        <v>14409</v>
      </c>
      <c r="B958" s="53">
        <v>1372</v>
      </c>
      <c r="C958" s="53">
        <v>53200438</v>
      </c>
      <c r="D958" s="53" t="s">
        <v>2305</v>
      </c>
      <c r="E958" s="54" t="s">
        <v>2306</v>
      </c>
      <c r="F958" s="55">
        <v>36</v>
      </c>
      <c r="G958" s="55" t="s">
        <v>609</v>
      </c>
      <c r="H958" s="55" t="s">
        <v>48</v>
      </c>
      <c r="I958" s="55" t="s">
        <v>604</v>
      </c>
      <c r="J958" s="53">
        <v>14409</v>
      </c>
      <c r="K958" s="53" t="s">
        <v>37</v>
      </c>
      <c r="L958" s="53" t="s">
        <v>37</v>
      </c>
      <c r="M958" s="53" t="s">
        <v>37</v>
      </c>
      <c r="N958" s="53" t="s">
        <v>37</v>
      </c>
      <c r="O958" s="53" t="s">
        <v>37</v>
      </c>
      <c r="P958" s="53" t="s">
        <v>37</v>
      </c>
      <c r="Q958" s="53" t="s">
        <v>37</v>
      </c>
      <c r="R958" s="53" t="s">
        <v>37</v>
      </c>
      <c r="S958" s="53" t="s">
        <v>37</v>
      </c>
      <c r="T958" s="53" t="s">
        <v>605</v>
      </c>
      <c r="U958" s="53" t="s">
        <v>35</v>
      </c>
      <c r="V958" s="56" t="s">
        <v>606</v>
      </c>
    </row>
    <row r="959" spans="1:22" ht="33.6" x14ac:dyDescent="0.3">
      <c r="A959" s="53">
        <v>14412</v>
      </c>
      <c r="B959" s="53">
        <v>1373</v>
      </c>
      <c r="C959" s="53">
        <v>53200438</v>
      </c>
      <c r="D959" s="53" t="s">
        <v>2307</v>
      </c>
      <c r="E959" s="54" t="s">
        <v>2308</v>
      </c>
      <c r="F959" s="55">
        <v>60</v>
      </c>
      <c r="G959" s="55" t="s">
        <v>609</v>
      </c>
      <c r="H959" s="55" t="s">
        <v>48</v>
      </c>
      <c r="I959" s="55" t="s">
        <v>604</v>
      </c>
      <c r="J959" s="53">
        <v>14412</v>
      </c>
      <c r="K959" s="53" t="s">
        <v>37</v>
      </c>
      <c r="L959" s="53" t="s">
        <v>37</v>
      </c>
      <c r="M959" s="53" t="s">
        <v>37</v>
      </c>
      <c r="N959" s="53" t="s">
        <v>37</v>
      </c>
      <c r="O959" s="53" t="s">
        <v>37</v>
      </c>
      <c r="P959" s="53" t="s">
        <v>37</v>
      </c>
      <c r="Q959" s="53" t="s">
        <v>37</v>
      </c>
      <c r="R959" s="53" t="s">
        <v>37</v>
      </c>
      <c r="S959" s="53" t="s">
        <v>37</v>
      </c>
      <c r="T959" s="53" t="s">
        <v>605</v>
      </c>
      <c r="U959" s="53" t="s">
        <v>35</v>
      </c>
      <c r="V959" s="56" t="s">
        <v>606</v>
      </c>
    </row>
    <row r="960" spans="1:22" ht="33.6" x14ac:dyDescent="0.3">
      <c r="A960" s="53">
        <v>14414</v>
      </c>
      <c r="B960" s="53">
        <v>1374</v>
      </c>
      <c r="C960" s="53">
        <v>53200438</v>
      </c>
      <c r="D960" s="53" t="s">
        <v>2309</v>
      </c>
      <c r="E960" s="54" t="s">
        <v>2310</v>
      </c>
      <c r="F960" s="55">
        <v>15</v>
      </c>
      <c r="G960" s="55" t="s">
        <v>609</v>
      </c>
      <c r="H960" s="55" t="s">
        <v>48</v>
      </c>
      <c r="I960" s="55" t="s">
        <v>604</v>
      </c>
      <c r="J960" s="53">
        <v>14414</v>
      </c>
      <c r="K960" s="53" t="s">
        <v>37</v>
      </c>
      <c r="L960" s="53" t="s">
        <v>37</v>
      </c>
      <c r="M960" s="53" t="s">
        <v>37</v>
      </c>
      <c r="N960" s="53" t="s">
        <v>37</v>
      </c>
      <c r="O960" s="53" t="s">
        <v>37</v>
      </c>
      <c r="P960" s="53" t="s">
        <v>37</v>
      </c>
      <c r="Q960" s="53" t="s">
        <v>37</v>
      </c>
      <c r="R960" s="53" t="s">
        <v>37</v>
      </c>
      <c r="S960" s="53" t="s">
        <v>37</v>
      </c>
      <c r="T960" s="53" t="s">
        <v>605</v>
      </c>
      <c r="U960" s="53" t="s">
        <v>35</v>
      </c>
      <c r="V960" s="56" t="s">
        <v>606</v>
      </c>
    </row>
    <row r="961" spans="1:22" ht="33.6" x14ac:dyDescent="0.3">
      <c r="A961" s="53">
        <v>14415</v>
      </c>
      <c r="B961" s="53">
        <v>1375</v>
      </c>
      <c r="C961" s="53">
        <v>53200438</v>
      </c>
      <c r="D961" s="53" t="s">
        <v>2311</v>
      </c>
      <c r="E961" s="54" t="s">
        <v>2312</v>
      </c>
      <c r="F961" s="55">
        <v>9</v>
      </c>
      <c r="G961" s="55" t="s">
        <v>609</v>
      </c>
      <c r="H961" s="55" t="s">
        <v>48</v>
      </c>
      <c r="I961" s="55" t="s">
        <v>604</v>
      </c>
      <c r="J961" s="53">
        <v>14415</v>
      </c>
      <c r="K961" s="53" t="s">
        <v>37</v>
      </c>
      <c r="L961" s="53" t="s">
        <v>37</v>
      </c>
      <c r="M961" s="53" t="s">
        <v>37</v>
      </c>
      <c r="N961" s="53" t="s">
        <v>37</v>
      </c>
      <c r="O961" s="53" t="s">
        <v>37</v>
      </c>
      <c r="P961" s="53" t="s">
        <v>37</v>
      </c>
      <c r="Q961" s="53" t="s">
        <v>37</v>
      </c>
      <c r="R961" s="53" t="s">
        <v>37</v>
      </c>
      <c r="S961" s="53" t="s">
        <v>37</v>
      </c>
      <c r="T961" s="53" t="s">
        <v>605</v>
      </c>
      <c r="U961" s="53" t="s">
        <v>35</v>
      </c>
      <c r="V961" s="56" t="s">
        <v>606</v>
      </c>
    </row>
    <row r="962" spans="1:22" x14ac:dyDescent="0.3">
      <c r="A962" s="53">
        <v>14428</v>
      </c>
      <c r="B962" s="53">
        <v>1376</v>
      </c>
      <c r="C962" s="53">
        <v>53200438</v>
      </c>
      <c r="D962" s="53" t="s">
        <v>2313</v>
      </c>
      <c r="E962" s="54" t="s">
        <v>2314</v>
      </c>
      <c r="F962" s="55">
        <v>1380</v>
      </c>
      <c r="G962" s="55" t="s">
        <v>609</v>
      </c>
      <c r="H962" s="55" t="s">
        <v>48</v>
      </c>
      <c r="I962" s="55" t="s">
        <v>604</v>
      </c>
      <c r="J962" s="53">
        <v>14428</v>
      </c>
      <c r="K962" s="53" t="s">
        <v>37</v>
      </c>
      <c r="L962" s="53" t="s">
        <v>37</v>
      </c>
      <c r="M962" s="53" t="s">
        <v>37</v>
      </c>
      <c r="N962" s="53" t="s">
        <v>37</v>
      </c>
      <c r="O962" s="53" t="s">
        <v>37</v>
      </c>
      <c r="P962" s="53" t="s">
        <v>37</v>
      </c>
      <c r="Q962" s="53" t="s">
        <v>37</v>
      </c>
      <c r="R962" s="53" t="s">
        <v>37</v>
      </c>
      <c r="S962" s="53" t="s">
        <v>37</v>
      </c>
      <c r="T962" s="53" t="s">
        <v>605</v>
      </c>
      <c r="U962" s="53" t="s">
        <v>35</v>
      </c>
      <c r="V962" s="56" t="s">
        <v>606</v>
      </c>
    </row>
    <row r="963" spans="1:22" x14ac:dyDescent="0.3">
      <c r="A963" s="53">
        <v>14437</v>
      </c>
      <c r="B963" s="53">
        <v>1377</v>
      </c>
      <c r="C963" s="53">
        <v>53200438</v>
      </c>
      <c r="D963" s="53" t="s">
        <v>2315</v>
      </c>
      <c r="E963" s="54" t="s">
        <v>2316</v>
      </c>
      <c r="F963" s="55">
        <v>28</v>
      </c>
      <c r="G963" s="55" t="s">
        <v>609</v>
      </c>
      <c r="H963" s="55" t="s">
        <v>48</v>
      </c>
      <c r="I963" s="55" t="s">
        <v>604</v>
      </c>
      <c r="J963" s="53">
        <v>14437</v>
      </c>
      <c r="K963" s="53" t="s">
        <v>37</v>
      </c>
      <c r="L963" s="53" t="s">
        <v>37</v>
      </c>
      <c r="M963" s="53" t="s">
        <v>37</v>
      </c>
      <c r="N963" s="53" t="s">
        <v>37</v>
      </c>
      <c r="O963" s="53" t="s">
        <v>37</v>
      </c>
      <c r="P963" s="53" t="s">
        <v>37</v>
      </c>
      <c r="Q963" s="53" t="s">
        <v>37</v>
      </c>
      <c r="R963" s="53" t="s">
        <v>37</v>
      </c>
      <c r="S963" s="53" t="s">
        <v>37</v>
      </c>
      <c r="T963" s="53" t="s">
        <v>605</v>
      </c>
      <c r="U963" s="53" t="s">
        <v>35</v>
      </c>
      <c r="V963" s="56" t="s">
        <v>606</v>
      </c>
    </row>
    <row r="964" spans="1:22" x14ac:dyDescent="0.3">
      <c r="A964" s="53">
        <v>14438</v>
      </c>
      <c r="B964" s="53">
        <v>1378</v>
      </c>
      <c r="C964" s="53">
        <v>53200438</v>
      </c>
      <c r="D964" s="53" t="s">
        <v>2317</v>
      </c>
      <c r="E964" s="54" t="s">
        <v>2318</v>
      </c>
      <c r="F964" s="55">
        <v>30</v>
      </c>
      <c r="G964" s="55" t="s">
        <v>609</v>
      </c>
      <c r="H964" s="55" t="s">
        <v>48</v>
      </c>
      <c r="I964" s="55" t="s">
        <v>604</v>
      </c>
      <c r="J964" s="53">
        <v>14438</v>
      </c>
      <c r="K964" s="53" t="s">
        <v>37</v>
      </c>
      <c r="L964" s="53" t="s">
        <v>37</v>
      </c>
      <c r="M964" s="53" t="s">
        <v>37</v>
      </c>
      <c r="N964" s="53" t="s">
        <v>37</v>
      </c>
      <c r="O964" s="53" t="s">
        <v>37</v>
      </c>
      <c r="P964" s="53" t="s">
        <v>37</v>
      </c>
      <c r="Q964" s="53" t="s">
        <v>37</v>
      </c>
      <c r="R964" s="53" t="s">
        <v>37</v>
      </c>
      <c r="S964" s="53" t="s">
        <v>37</v>
      </c>
      <c r="T964" s="53" t="s">
        <v>605</v>
      </c>
      <c r="U964" s="53" t="s">
        <v>35</v>
      </c>
      <c r="V964" s="56" t="s">
        <v>606</v>
      </c>
    </row>
    <row r="965" spans="1:22" x14ac:dyDescent="0.3">
      <c r="A965" s="53">
        <v>14439</v>
      </c>
      <c r="B965" s="53">
        <v>1379</v>
      </c>
      <c r="C965" s="53">
        <v>53200438</v>
      </c>
      <c r="D965" s="53" t="s">
        <v>2319</v>
      </c>
      <c r="E965" s="54" t="s">
        <v>2320</v>
      </c>
      <c r="F965" s="55">
        <v>9</v>
      </c>
      <c r="G965" s="55" t="s">
        <v>609</v>
      </c>
      <c r="H965" s="55" t="s">
        <v>48</v>
      </c>
      <c r="I965" s="55" t="s">
        <v>604</v>
      </c>
      <c r="J965" s="53">
        <v>14439</v>
      </c>
      <c r="K965" s="53" t="s">
        <v>37</v>
      </c>
      <c r="L965" s="53" t="s">
        <v>37</v>
      </c>
      <c r="M965" s="53" t="s">
        <v>37</v>
      </c>
      <c r="N965" s="53" t="s">
        <v>37</v>
      </c>
      <c r="O965" s="53" t="s">
        <v>37</v>
      </c>
      <c r="P965" s="53" t="s">
        <v>37</v>
      </c>
      <c r="Q965" s="53" t="s">
        <v>37</v>
      </c>
      <c r="R965" s="53" t="s">
        <v>37</v>
      </c>
      <c r="S965" s="53" t="s">
        <v>37</v>
      </c>
      <c r="T965" s="53" t="s">
        <v>605</v>
      </c>
      <c r="U965" s="53" t="s">
        <v>35</v>
      </c>
      <c r="V965" s="56" t="s">
        <v>606</v>
      </c>
    </row>
    <row r="966" spans="1:22" x14ac:dyDescent="0.3">
      <c r="A966" s="53">
        <v>14440</v>
      </c>
      <c r="B966" s="53">
        <v>1380</v>
      </c>
      <c r="C966" s="53">
        <v>53200438</v>
      </c>
      <c r="D966" s="53" t="s">
        <v>2321</v>
      </c>
      <c r="E966" s="54" t="s">
        <v>2322</v>
      </c>
      <c r="F966" s="55">
        <v>21</v>
      </c>
      <c r="G966" s="55" t="s">
        <v>609</v>
      </c>
      <c r="H966" s="55" t="s">
        <v>48</v>
      </c>
      <c r="I966" s="55" t="s">
        <v>604</v>
      </c>
      <c r="J966" s="53">
        <v>14440</v>
      </c>
      <c r="K966" s="53" t="s">
        <v>37</v>
      </c>
      <c r="L966" s="53" t="s">
        <v>37</v>
      </c>
      <c r="M966" s="53" t="s">
        <v>37</v>
      </c>
      <c r="N966" s="53" t="s">
        <v>37</v>
      </c>
      <c r="O966" s="53" t="s">
        <v>37</v>
      </c>
      <c r="P966" s="53" t="s">
        <v>37</v>
      </c>
      <c r="Q966" s="53" t="s">
        <v>37</v>
      </c>
      <c r="R966" s="53" t="s">
        <v>37</v>
      </c>
      <c r="S966" s="53" t="s">
        <v>37</v>
      </c>
      <c r="T966" s="53" t="s">
        <v>605</v>
      </c>
      <c r="U966" s="53" t="s">
        <v>35</v>
      </c>
      <c r="V966" s="56" t="s">
        <v>606</v>
      </c>
    </row>
    <row r="967" spans="1:22" x14ac:dyDescent="0.3">
      <c r="A967" s="53">
        <v>14445</v>
      </c>
      <c r="B967" s="53">
        <v>1381</v>
      </c>
      <c r="C967" s="53">
        <v>53200438</v>
      </c>
      <c r="D967" s="53" t="s">
        <v>2323</v>
      </c>
      <c r="E967" s="54" t="s">
        <v>2324</v>
      </c>
      <c r="F967" s="55">
        <v>4</v>
      </c>
      <c r="G967" s="55" t="s">
        <v>609</v>
      </c>
      <c r="H967" s="55" t="s">
        <v>48</v>
      </c>
      <c r="I967" s="55" t="s">
        <v>604</v>
      </c>
      <c r="J967" s="53">
        <v>14445</v>
      </c>
      <c r="K967" s="53" t="s">
        <v>37</v>
      </c>
      <c r="L967" s="53" t="s">
        <v>37</v>
      </c>
      <c r="M967" s="53" t="s">
        <v>37</v>
      </c>
      <c r="N967" s="53" t="s">
        <v>37</v>
      </c>
      <c r="O967" s="53" t="s">
        <v>37</v>
      </c>
      <c r="P967" s="53" t="s">
        <v>37</v>
      </c>
      <c r="Q967" s="53" t="s">
        <v>37</v>
      </c>
      <c r="R967" s="53" t="s">
        <v>37</v>
      </c>
      <c r="S967" s="53" t="s">
        <v>37</v>
      </c>
      <c r="T967" s="53" t="s">
        <v>605</v>
      </c>
      <c r="U967" s="53" t="s">
        <v>35</v>
      </c>
      <c r="V967" s="56" t="s">
        <v>606</v>
      </c>
    </row>
    <row r="968" spans="1:22" x14ac:dyDescent="0.3">
      <c r="A968" s="53">
        <v>14450</v>
      </c>
      <c r="B968" s="53">
        <v>1382</v>
      </c>
      <c r="C968" s="53">
        <v>53200438</v>
      </c>
      <c r="D968" s="53" t="s">
        <v>2325</v>
      </c>
      <c r="E968" s="54" t="s">
        <v>2326</v>
      </c>
      <c r="F968" s="55">
        <v>27</v>
      </c>
      <c r="G968" s="55" t="s">
        <v>609</v>
      </c>
      <c r="H968" s="55" t="s">
        <v>48</v>
      </c>
      <c r="I968" s="55" t="s">
        <v>604</v>
      </c>
      <c r="J968" s="53">
        <v>14450</v>
      </c>
      <c r="K968" s="53" t="s">
        <v>37</v>
      </c>
      <c r="L968" s="53" t="s">
        <v>37</v>
      </c>
      <c r="M968" s="53" t="s">
        <v>37</v>
      </c>
      <c r="N968" s="53" t="s">
        <v>37</v>
      </c>
      <c r="O968" s="53" t="s">
        <v>37</v>
      </c>
      <c r="P968" s="53" t="s">
        <v>37</v>
      </c>
      <c r="Q968" s="53" t="s">
        <v>37</v>
      </c>
      <c r="R968" s="53" t="s">
        <v>37</v>
      </c>
      <c r="S968" s="53" t="s">
        <v>37</v>
      </c>
      <c r="T968" s="53" t="s">
        <v>605</v>
      </c>
      <c r="U968" s="53" t="s">
        <v>35</v>
      </c>
      <c r="V968" s="56" t="s">
        <v>606</v>
      </c>
    </row>
    <row r="969" spans="1:22" x14ac:dyDescent="0.3">
      <c r="A969" s="53">
        <v>14459</v>
      </c>
      <c r="B969" s="53">
        <v>1383</v>
      </c>
      <c r="C969" s="53">
        <v>53200438</v>
      </c>
      <c r="D969" s="53" t="s">
        <v>2327</v>
      </c>
      <c r="E969" s="54" t="s">
        <v>2328</v>
      </c>
      <c r="F969" s="55">
        <v>30</v>
      </c>
      <c r="G969" s="55" t="s">
        <v>609</v>
      </c>
      <c r="H969" s="55" t="s">
        <v>48</v>
      </c>
      <c r="I969" s="55" t="s">
        <v>604</v>
      </c>
      <c r="J969" s="53">
        <v>14459</v>
      </c>
      <c r="K969" s="53" t="s">
        <v>37</v>
      </c>
      <c r="L969" s="53" t="s">
        <v>37</v>
      </c>
      <c r="M969" s="53" t="s">
        <v>37</v>
      </c>
      <c r="N969" s="53" t="s">
        <v>37</v>
      </c>
      <c r="O969" s="53" t="s">
        <v>37</v>
      </c>
      <c r="P969" s="53" t="s">
        <v>37</v>
      </c>
      <c r="Q969" s="53" t="s">
        <v>37</v>
      </c>
      <c r="R969" s="53" t="s">
        <v>37</v>
      </c>
      <c r="S969" s="53" t="s">
        <v>37</v>
      </c>
      <c r="T969" s="53" t="s">
        <v>605</v>
      </c>
      <c r="U969" s="53" t="s">
        <v>35</v>
      </c>
      <c r="V969" s="56" t="s">
        <v>606</v>
      </c>
    </row>
    <row r="970" spans="1:22" x14ac:dyDescent="0.3">
      <c r="A970" s="53">
        <v>14461</v>
      </c>
      <c r="B970" s="53">
        <v>1384</v>
      </c>
      <c r="C970" s="53">
        <v>53200438</v>
      </c>
      <c r="D970" s="53" t="s">
        <v>2329</v>
      </c>
      <c r="E970" s="54" t="s">
        <v>2330</v>
      </c>
      <c r="F970" s="55">
        <v>15</v>
      </c>
      <c r="G970" s="55" t="s">
        <v>609</v>
      </c>
      <c r="H970" s="55" t="s">
        <v>48</v>
      </c>
      <c r="I970" s="55" t="s">
        <v>604</v>
      </c>
      <c r="J970" s="53">
        <v>14461</v>
      </c>
      <c r="K970" s="53" t="s">
        <v>37</v>
      </c>
      <c r="L970" s="53" t="s">
        <v>37</v>
      </c>
      <c r="M970" s="53" t="s">
        <v>37</v>
      </c>
      <c r="N970" s="53" t="s">
        <v>37</v>
      </c>
      <c r="O970" s="53" t="s">
        <v>37</v>
      </c>
      <c r="P970" s="53" t="s">
        <v>37</v>
      </c>
      <c r="Q970" s="53" t="s">
        <v>37</v>
      </c>
      <c r="R970" s="53" t="s">
        <v>37</v>
      </c>
      <c r="S970" s="53" t="s">
        <v>37</v>
      </c>
      <c r="T970" s="53" t="s">
        <v>605</v>
      </c>
      <c r="U970" s="53" t="s">
        <v>35</v>
      </c>
      <c r="V970" s="56" t="s">
        <v>606</v>
      </c>
    </row>
    <row r="971" spans="1:22" ht="33.6" x14ac:dyDescent="0.3">
      <c r="A971" s="53">
        <v>14463</v>
      </c>
      <c r="B971" s="53">
        <v>1385</v>
      </c>
      <c r="C971" s="53">
        <v>53200438</v>
      </c>
      <c r="D971" s="53" t="s">
        <v>2331</v>
      </c>
      <c r="E971" s="54" t="s">
        <v>2332</v>
      </c>
      <c r="F971" s="55">
        <v>4</v>
      </c>
      <c r="G971" s="55" t="s">
        <v>609</v>
      </c>
      <c r="H971" s="55" t="s">
        <v>48</v>
      </c>
      <c r="I971" s="55" t="s">
        <v>604</v>
      </c>
      <c r="J971" s="53">
        <v>14463</v>
      </c>
      <c r="K971" s="53" t="s">
        <v>37</v>
      </c>
      <c r="L971" s="53" t="s">
        <v>37</v>
      </c>
      <c r="M971" s="53" t="s">
        <v>37</v>
      </c>
      <c r="N971" s="53" t="s">
        <v>37</v>
      </c>
      <c r="O971" s="53" t="s">
        <v>37</v>
      </c>
      <c r="P971" s="53" t="s">
        <v>37</v>
      </c>
      <c r="Q971" s="53" t="s">
        <v>37</v>
      </c>
      <c r="R971" s="53" t="s">
        <v>37</v>
      </c>
      <c r="S971" s="53" t="s">
        <v>37</v>
      </c>
      <c r="T971" s="53" t="s">
        <v>605</v>
      </c>
      <c r="U971" s="53" t="s">
        <v>35</v>
      </c>
      <c r="V971" s="56" t="s">
        <v>606</v>
      </c>
    </row>
    <row r="972" spans="1:22" ht="33.6" x14ac:dyDescent="0.3">
      <c r="A972" s="53">
        <v>14464</v>
      </c>
      <c r="B972" s="53">
        <v>1386</v>
      </c>
      <c r="C972" s="53">
        <v>53200438</v>
      </c>
      <c r="D972" s="53" t="s">
        <v>2333</v>
      </c>
      <c r="E972" s="54" t="s">
        <v>2334</v>
      </c>
      <c r="F972" s="55">
        <v>14</v>
      </c>
      <c r="G972" s="55" t="s">
        <v>609</v>
      </c>
      <c r="H972" s="55" t="s">
        <v>48</v>
      </c>
      <c r="I972" s="55" t="s">
        <v>604</v>
      </c>
      <c r="J972" s="53">
        <v>14464</v>
      </c>
      <c r="K972" s="53" t="s">
        <v>37</v>
      </c>
      <c r="L972" s="53" t="s">
        <v>37</v>
      </c>
      <c r="M972" s="53" t="s">
        <v>37</v>
      </c>
      <c r="N972" s="53" t="s">
        <v>37</v>
      </c>
      <c r="O972" s="53" t="s">
        <v>37</v>
      </c>
      <c r="P972" s="53" t="s">
        <v>37</v>
      </c>
      <c r="Q972" s="53" t="s">
        <v>37</v>
      </c>
      <c r="R972" s="53" t="s">
        <v>37</v>
      </c>
      <c r="S972" s="53" t="s">
        <v>37</v>
      </c>
      <c r="T972" s="53" t="s">
        <v>605</v>
      </c>
      <c r="U972" s="53" t="s">
        <v>35</v>
      </c>
      <c r="V972" s="56" t="s">
        <v>606</v>
      </c>
    </row>
    <row r="973" spans="1:22" ht="33.6" x14ac:dyDescent="0.3">
      <c r="A973" s="53">
        <v>14465</v>
      </c>
      <c r="B973" s="53">
        <v>1387</v>
      </c>
      <c r="C973" s="53">
        <v>53200438</v>
      </c>
      <c r="D973" s="53" t="s">
        <v>2335</v>
      </c>
      <c r="E973" s="54" t="s">
        <v>2336</v>
      </c>
      <c r="F973" s="55">
        <v>42</v>
      </c>
      <c r="G973" s="55" t="s">
        <v>609</v>
      </c>
      <c r="H973" s="55" t="s">
        <v>48</v>
      </c>
      <c r="I973" s="55" t="s">
        <v>604</v>
      </c>
      <c r="J973" s="53">
        <v>14465</v>
      </c>
      <c r="K973" s="53" t="s">
        <v>37</v>
      </c>
      <c r="L973" s="53" t="s">
        <v>37</v>
      </c>
      <c r="M973" s="53" t="s">
        <v>37</v>
      </c>
      <c r="N973" s="53" t="s">
        <v>37</v>
      </c>
      <c r="O973" s="53" t="s">
        <v>37</v>
      </c>
      <c r="P973" s="53" t="s">
        <v>37</v>
      </c>
      <c r="Q973" s="53" t="s">
        <v>37</v>
      </c>
      <c r="R973" s="53" t="s">
        <v>37</v>
      </c>
      <c r="S973" s="53" t="s">
        <v>37</v>
      </c>
      <c r="T973" s="53" t="s">
        <v>605</v>
      </c>
      <c r="U973" s="53" t="s">
        <v>35</v>
      </c>
      <c r="V973" s="56" t="s">
        <v>606</v>
      </c>
    </row>
    <row r="974" spans="1:22" ht="33.6" x14ac:dyDescent="0.3">
      <c r="A974" s="53">
        <v>14466</v>
      </c>
      <c r="B974" s="53">
        <v>1388</v>
      </c>
      <c r="C974" s="53">
        <v>53200438</v>
      </c>
      <c r="D974" s="53" t="s">
        <v>2337</v>
      </c>
      <c r="E974" s="54" t="s">
        <v>2338</v>
      </c>
      <c r="F974" s="55">
        <v>4</v>
      </c>
      <c r="G974" s="55" t="s">
        <v>609</v>
      </c>
      <c r="H974" s="55" t="s">
        <v>48</v>
      </c>
      <c r="I974" s="55" t="s">
        <v>604</v>
      </c>
      <c r="J974" s="53">
        <v>14466</v>
      </c>
      <c r="K974" s="53" t="s">
        <v>37</v>
      </c>
      <c r="L974" s="53" t="s">
        <v>37</v>
      </c>
      <c r="M974" s="53" t="s">
        <v>37</v>
      </c>
      <c r="N974" s="53" t="s">
        <v>37</v>
      </c>
      <c r="O974" s="53" t="s">
        <v>37</v>
      </c>
      <c r="P974" s="53" t="s">
        <v>37</v>
      </c>
      <c r="Q974" s="53" t="s">
        <v>37</v>
      </c>
      <c r="R974" s="53" t="s">
        <v>37</v>
      </c>
      <c r="S974" s="53" t="s">
        <v>37</v>
      </c>
      <c r="T974" s="53" t="s">
        <v>605</v>
      </c>
      <c r="U974" s="53" t="s">
        <v>35</v>
      </c>
      <c r="V974" s="56" t="s">
        <v>606</v>
      </c>
    </row>
    <row r="975" spans="1:22" ht="33.6" x14ac:dyDescent="0.3">
      <c r="A975" s="53">
        <v>14467</v>
      </c>
      <c r="B975" s="53">
        <v>1389</v>
      </c>
      <c r="C975" s="53">
        <v>53200438</v>
      </c>
      <c r="D975" s="53" t="s">
        <v>2339</v>
      </c>
      <c r="E975" s="54" t="s">
        <v>2340</v>
      </c>
      <c r="F975" s="55">
        <v>14</v>
      </c>
      <c r="G975" s="55" t="s">
        <v>609</v>
      </c>
      <c r="H975" s="55" t="s">
        <v>48</v>
      </c>
      <c r="I975" s="55" t="s">
        <v>604</v>
      </c>
      <c r="J975" s="53">
        <v>14467</v>
      </c>
      <c r="K975" s="53" t="s">
        <v>37</v>
      </c>
      <c r="L975" s="53" t="s">
        <v>37</v>
      </c>
      <c r="M975" s="53" t="s">
        <v>37</v>
      </c>
      <c r="N975" s="53" t="s">
        <v>37</v>
      </c>
      <c r="O975" s="53" t="s">
        <v>37</v>
      </c>
      <c r="P975" s="53" t="s">
        <v>37</v>
      </c>
      <c r="Q975" s="53" t="s">
        <v>37</v>
      </c>
      <c r="R975" s="53" t="s">
        <v>37</v>
      </c>
      <c r="S975" s="53" t="s">
        <v>37</v>
      </c>
      <c r="T975" s="53" t="s">
        <v>605</v>
      </c>
      <c r="U975" s="53" t="s">
        <v>35</v>
      </c>
      <c r="V975" s="56" t="s">
        <v>606</v>
      </c>
    </row>
    <row r="976" spans="1:22" ht="33.6" x14ac:dyDescent="0.3">
      <c r="A976" s="53">
        <v>14468</v>
      </c>
      <c r="B976" s="53">
        <v>1390</v>
      </c>
      <c r="C976" s="53">
        <v>53200438</v>
      </c>
      <c r="D976" s="53" t="s">
        <v>2341</v>
      </c>
      <c r="E976" s="54" t="s">
        <v>2342</v>
      </c>
      <c r="F976" s="55">
        <v>42</v>
      </c>
      <c r="G976" s="55" t="s">
        <v>609</v>
      </c>
      <c r="H976" s="55" t="s">
        <v>48</v>
      </c>
      <c r="I976" s="55" t="s">
        <v>604</v>
      </c>
      <c r="J976" s="53">
        <v>14468</v>
      </c>
      <c r="K976" s="53" t="s">
        <v>37</v>
      </c>
      <c r="L976" s="53" t="s">
        <v>37</v>
      </c>
      <c r="M976" s="53" t="s">
        <v>37</v>
      </c>
      <c r="N976" s="53" t="s">
        <v>37</v>
      </c>
      <c r="O976" s="53" t="s">
        <v>37</v>
      </c>
      <c r="P976" s="53" t="s">
        <v>37</v>
      </c>
      <c r="Q976" s="53" t="s">
        <v>37</v>
      </c>
      <c r="R976" s="53" t="s">
        <v>37</v>
      </c>
      <c r="S976" s="53" t="s">
        <v>37</v>
      </c>
      <c r="T976" s="53" t="s">
        <v>605</v>
      </c>
      <c r="U976" s="53" t="s">
        <v>35</v>
      </c>
      <c r="V976" s="56" t="s">
        <v>606</v>
      </c>
    </row>
    <row r="977" spans="1:22" ht="33.6" x14ac:dyDescent="0.3">
      <c r="A977" s="53">
        <v>14469</v>
      </c>
      <c r="B977" s="53">
        <v>1391</v>
      </c>
      <c r="C977" s="53">
        <v>53200438</v>
      </c>
      <c r="D977" s="53" t="s">
        <v>2343</v>
      </c>
      <c r="E977" s="54" t="s">
        <v>2344</v>
      </c>
      <c r="F977" s="55">
        <v>18</v>
      </c>
      <c r="G977" s="55" t="s">
        <v>609</v>
      </c>
      <c r="H977" s="55" t="s">
        <v>48</v>
      </c>
      <c r="I977" s="55" t="s">
        <v>604</v>
      </c>
      <c r="J977" s="53">
        <v>14469</v>
      </c>
      <c r="K977" s="53" t="s">
        <v>37</v>
      </c>
      <c r="L977" s="53" t="s">
        <v>37</v>
      </c>
      <c r="M977" s="53" t="s">
        <v>37</v>
      </c>
      <c r="N977" s="53" t="s">
        <v>37</v>
      </c>
      <c r="O977" s="53" t="s">
        <v>37</v>
      </c>
      <c r="P977" s="53" t="s">
        <v>37</v>
      </c>
      <c r="Q977" s="53" t="s">
        <v>37</v>
      </c>
      <c r="R977" s="53" t="s">
        <v>37</v>
      </c>
      <c r="S977" s="53" t="s">
        <v>37</v>
      </c>
      <c r="T977" s="53" t="s">
        <v>605</v>
      </c>
      <c r="U977" s="53" t="s">
        <v>35</v>
      </c>
      <c r="V977" s="56" t="s">
        <v>606</v>
      </c>
    </row>
    <row r="978" spans="1:22" ht="33.6" x14ac:dyDescent="0.3">
      <c r="A978" s="53">
        <v>14470</v>
      </c>
      <c r="B978" s="53">
        <v>1392</v>
      </c>
      <c r="C978" s="53">
        <v>53200438</v>
      </c>
      <c r="D978" s="53" t="s">
        <v>2345</v>
      </c>
      <c r="E978" s="54" t="s">
        <v>2346</v>
      </c>
      <c r="F978" s="55">
        <v>28</v>
      </c>
      <c r="G978" s="55" t="s">
        <v>609</v>
      </c>
      <c r="H978" s="55" t="s">
        <v>48</v>
      </c>
      <c r="I978" s="55" t="s">
        <v>604</v>
      </c>
      <c r="J978" s="53">
        <v>14470</v>
      </c>
      <c r="K978" s="53" t="s">
        <v>37</v>
      </c>
      <c r="L978" s="53" t="s">
        <v>37</v>
      </c>
      <c r="M978" s="53" t="s">
        <v>37</v>
      </c>
      <c r="N978" s="53" t="s">
        <v>37</v>
      </c>
      <c r="O978" s="53" t="s">
        <v>37</v>
      </c>
      <c r="P978" s="53" t="s">
        <v>37</v>
      </c>
      <c r="Q978" s="53" t="s">
        <v>37</v>
      </c>
      <c r="R978" s="53" t="s">
        <v>37</v>
      </c>
      <c r="S978" s="53" t="s">
        <v>37</v>
      </c>
      <c r="T978" s="53" t="s">
        <v>605</v>
      </c>
      <c r="U978" s="53" t="s">
        <v>35</v>
      </c>
      <c r="V978" s="56" t="s">
        <v>606</v>
      </c>
    </row>
    <row r="979" spans="1:22" x14ac:dyDescent="0.3">
      <c r="A979" s="53">
        <v>14471</v>
      </c>
      <c r="B979" s="53">
        <v>1393</v>
      </c>
      <c r="C979" s="53">
        <v>53200438</v>
      </c>
      <c r="D979" s="53" t="s">
        <v>2347</v>
      </c>
      <c r="E979" s="54" t="s">
        <v>2348</v>
      </c>
      <c r="F979" s="55">
        <v>10</v>
      </c>
      <c r="G979" s="55" t="s">
        <v>609</v>
      </c>
      <c r="H979" s="55" t="s">
        <v>48</v>
      </c>
      <c r="I979" s="55" t="s">
        <v>604</v>
      </c>
      <c r="J979" s="53">
        <v>14471</v>
      </c>
      <c r="K979" s="53" t="s">
        <v>37</v>
      </c>
      <c r="L979" s="53" t="s">
        <v>37</v>
      </c>
      <c r="M979" s="53" t="s">
        <v>37</v>
      </c>
      <c r="N979" s="53" t="s">
        <v>37</v>
      </c>
      <c r="O979" s="53" t="s">
        <v>37</v>
      </c>
      <c r="P979" s="53" t="s">
        <v>37</v>
      </c>
      <c r="Q979" s="53" t="s">
        <v>37</v>
      </c>
      <c r="R979" s="53" t="s">
        <v>37</v>
      </c>
      <c r="S979" s="53" t="s">
        <v>37</v>
      </c>
      <c r="T979" s="53" t="s">
        <v>605</v>
      </c>
      <c r="U979" s="53" t="s">
        <v>35</v>
      </c>
      <c r="V979" s="56" t="s">
        <v>606</v>
      </c>
    </row>
    <row r="980" spans="1:22" x14ac:dyDescent="0.3">
      <c r="A980" s="53">
        <v>14473</v>
      </c>
      <c r="B980" s="53">
        <v>1394</v>
      </c>
      <c r="C980" s="53">
        <v>53200438</v>
      </c>
      <c r="D980" s="53" t="s">
        <v>2349</v>
      </c>
      <c r="E980" s="54" t="s">
        <v>2350</v>
      </c>
      <c r="F980" s="55">
        <v>3</v>
      </c>
      <c r="G980" s="55" t="s">
        <v>609</v>
      </c>
      <c r="H980" s="55" t="s">
        <v>48</v>
      </c>
      <c r="I980" s="55" t="s">
        <v>604</v>
      </c>
      <c r="J980" s="53">
        <v>14473</v>
      </c>
      <c r="K980" s="53" t="s">
        <v>37</v>
      </c>
      <c r="L980" s="53" t="s">
        <v>37</v>
      </c>
      <c r="M980" s="53" t="s">
        <v>37</v>
      </c>
      <c r="N980" s="53" t="s">
        <v>37</v>
      </c>
      <c r="O980" s="53" t="s">
        <v>37</v>
      </c>
      <c r="P980" s="53" t="s">
        <v>37</v>
      </c>
      <c r="Q980" s="53" t="s">
        <v>37</v>
      </c>
      <c r="R980" s="53" t="s">
        <v>37</v>
      </c>
      <c r="S980" s="53" t="s">
        <v>37</v>
      </c>
      <c r="T980" s="53" t="s">
        <v>605</v>
      </c>
      <c r="U980" s="53" t="s">
        <v>35</v>
      </c>
      <c r="V980" s="56" t="s">
        <v>606</v>
      </c>
    </row>
    <row r="981" spans="1:22" x14ac:dyDescent="0.3">
      <c r="A981" s="53">
        <v>14474</v>
      </c>
      <c r="B981" s="53">
        <v>1395</v>
      </c>
      <c r="C981" s="53">
        <v>53200438</v>
      </c>
      <c r="D981" s="53" t="s">
        <v>2351</v>
      </c>
      <c r="E981" s="54" t="s">
        <v>2352</v>
      </c>
      <c r="F981" s="55">
        <v>6</v>
      </c>
      <c r="G981" s="55" t="s">
        <v>609</v>
      </c>
      <c r="H981" s="55" t="s">
        <v>48</v>
      </c>
      <c r="I981" s="55" t="s">
        <v>604</v>
      </c>
      <c r="J981" s="53">
        <v>14474</v>
      </c>
      <c r="K981" s="53" t="s">
        <v>37</v>
      </c>
      <c r="L981" s="53" t="s">
        <v>37</v>
      </c>
      <c r="M981" s="53" t="s">
        <v>37</v>
      </c>
      <c r="N981" s="53" t="s">
        <v>37</v>
      </c>
      <c r="O981" s="53" t="s">
        <v>37</v>
      </c>
      <c r="P981" s="53" t="s">
        <v>37</v>
      </c>
      <c r="Q981" s="53" t="s">
        <v>37</v>
      </c>
      <c r="R981" s="53" t="s">
        <v>37</v>
      </c>
      <c r="S981" s="53" t="s">
        <v>37</v>
      </c>
      <c r="T981" s="53" t="s">
        <v>605</v>
      </c>
      <c r="U981" s="53" t="s">
        <v>35</v>
      </c>
      <c r="V981" s="56" t="s">
        <v>606</v>
      </c>
    </row>
    <row r="982" spans="1:22" x14ac:dyDescent="0.3">
      <c r="A982" s="53">
        <v>14477</v>
      </c>
      <c r="B982" s="53">
        <v>1396</v>
      </c>
      <c r="C982" s="53">
        <v>53200438</v>
      </c>
      <c r="D982" s="53" t="s">
        <v>2353</v>
      </c>
      <c r="E982" s="54" t="s">
        <v>2354</v>
      </c>
      <c r="F982" s="55">
        <v>18</v>
      </c>
      <c r="G982" s="55" t="s">
        <v>609</v>
      </c>
      <c r="H982" s="55" t="s">
        <v>48</v>
      </c>
      <c r="I982" s="55" t="s">
        <v>604</v>
      </c>
      <c r="J982" s="53">
        <v>14477</v>
      </c>
      <c r="K982" s="53" t="s">
        <v>37</v>
      </c>
      <c r="L982" s="53" t="s">
        <v>37</v>
      </c>
      <c r="M982" s="53" t="s">
        <v>37</v>
      </c>
      <c r="N982" s="53" t="s">
        <v>37</v>
      </c>
      <c r="O982" s="53" t="s">
        <v>37</v>
      </c>
      <c r="P982" s="53" t="s">
        <v>37</v>
      </c>
      <c r="Q982" s="53" t="s">
        <v>37</v>
      </c>
      <c r="R982" s="53" t="s">
        <v>37</v>
      </c>
      <c r="S982" s="53" t="s">
        <v>37</v>
      </c>
      <c r="T982" s="53" t="s">
        <v>605</v>
      </c>
      <c r="U982" s="53" t="s">
        <v>35</v>
      </c>
      <c r="V982" s="56" t="s">
        <v>606</v>
      </c>
    </row>
    <row r="983" spans="1:22" x14ac:dyDescent="0.3">
      <c r="A983" s="53">
        <v>14479</v>
      </c>
      <c r="B983" s="53">
        <v>1397</v>
      </c>
      <c r="C983" s="53">
        <v>53200438</v>
      </c>
      <c r="D983" s="53" t="s">
        <v>2355</v>
      </c>
      <c r="E983" s="54" t="s">
        <v>2356</v>
      </c>
      <c r="F983" s="55">
        <v>9</v>
      </c>
      <c r="G983" s="55" t="s">
        <v>609</v>
      </c>
      <c r="H983" s="55" t="s">
        <v>48</v>
      </c>
      <c r="I983" s="55" t="s">
        <v>604</v>
      </c>
      <c r="J983" s="53">
        <v>14479</v>
      </c>
      <c r="K983" s="53" t="s">
        <v>37</v>
      </c>
      <c r="L983" s="53" t="s">
        <v>37</v>
      </c>
      <c r="M983" s="53" t="s">
        <v>37</v>
      </c>
      <c r="N983" s="53" t="s">
        <v>37</v>
      </c>
      <c r="O983" s="53" t="s">
        <v>37</v>
      </c>
      <c r="P983" s="53" t="s">
        <v>37</v>
      </c>
      <c r="Q983" s="53" t="s">
        <v>37</v>
      </c>
      <c r="R983" s="53" t="s">
        <v>37</v>
      </c>
      <c r="S983" s="53" t="s">
        <v>37</v>
      </c>
      <c r="T983" s="53" t="s">
        <v>605</v>
      </c>
      <c r="U983" s="53" t="s">
        <v>35</v>
      </c>
      <c r="V983" s="56" t="s">
        <v>606</v>
      </c>
    </row>
    <row r="984" spans="1:22" ht="33.6" x14ac:dyDescent="0.3">
      <c r="A984" s="53">
        <v>14485</v>
      </c>
      <c r="B984" s="53">
        <v>1398</v>
      </c>
      <c r="C984" s="53">
        <v>53200438</v>
      </c>
      <c r="D984" s="53" t="s">
        <v>2357</v>
      </c>
      <c r="E984" s="54" t="s">
        <v>2358</v>
      </c>
      <c r="F984" s="55">
        <v>9</v>
      </c>
      <c r="G984" s="55" t="s">
        <v>609</v>
      </c>
      <c r="H984" s="55" t="s">
        <v>48</v>
      </c>
      <c r="I984" s="55" t="s">
        <v>604</v>
      </c>
      <c r="J984" s="53">
        <v>14485</v>
      </c>
      <c r="K984" s="53" t="s">
        <v>37</v>
      </c>
      <c r="L984" s="53" t="s">
        <v>37</v>
      </c>
      <c r="M984" s="53" t="s">
        <v>37</v>
      </c>
      <c r="N984" s="53" t="s">
        <v>37</v>
      </c>
      <c r="O984" s="53" t="s">
        <v>37</v>
      </c>
      <c r="P984" s="53" t="s">
        <v>37</v>
      </c>
      <c r="Q984" s="53" t="s">
        <v>37</v>
      </c>
      <c r="R984" s="53" t="s">
        <v>37</v>
      </c>
      <c r="S984" s="53" t="s">
        <v>37</v>
      </c>
      <c r="T984" s="53" t="s">
        <v>605</v>
      </c>
      <c r="U984" s="53" t="s">
        <v>35</v>
      </c>
      <c r="V984" s="56" t="s">
        <v>606</v>
      </c>
    </row>
    <row r="985" spans="1:22" x14ac:dyDescent="0.3">
      <c r="A985" s="53">
        <v>14486</v>
      </c>
      <c r="B985" s="53">
        <v>1399</v>
      </c>
      <c r="C985" s="53">
        <v>53200438</v>
      </c>
      <c r="D985" s="53" t="s">
        <v>2359</v>
      </c>
      <c r="E985" s="54" t="s">
        <v>2360</v>
      </c>
      <c r="F985" s="55">
        <v>20</v>
      </c>
      <c r="G985" s="55" t="s">
        <v>609</v>
      </c>
      <c r="H985" s="55" t="s">
        <v>48</v>
      </c>
      <c r="I985" s="55" t="s">
        <v>604</v>
      </c>
      <c r="J985" s="53">
        <v>14486</v>
      </c>
      <c r="K985" s="53" t="s">
        <v>37</v>
      </c>
      <c r="L985" s="53" t="s">
        <v>37</v>
      </c>
      <c r="M985" s="53" t="s">
        <v>37</v>
      </c>
      <c r="N985" s="53" t="s">
        <v>37</v>
      </c>
      <c r="O985" s="53" t="s">
        <v>37</v>
      </c>
      <c r="P985" s="53" t="s">
        <v>37</v>
      </c>
      <c r="Q985" s="53" t="s">
        <v>37</v>
      </c>
      <c r="R985" s="53" t="s">
        <v>37</v>
      </c>
      <c r="S985" s="53" t="s">
        <v>37</v>
      </c>
      <c r="T985" s="53" t="s">
        <v>605</v>
      </c>
      <c r="U985" s="53" t="s">
        <v>35</v>
      </c>
      <c r="V985" s="56" t="s">
        <v>606</v>
      </c>
    </row>
    <row r="986" spans="1:22" x14ac:dyDescent="0.3">
      <c r="A986" s="53">
        <v>14489</v>
      </c>
      <c r="B986" s="53">
        <v>1400</v>
      </c>
      <c r="C986" s="53">
        <v>53200438</v>
      </c>
      <c r="D986" s="53" t="s">
        <v>2361</v>
      </c>
      <c r="E986" s="54" t="s">
        <v>2362</v>
      </c>
      <c r="F986" s="55">
        <v>12</v>
      </c>
      <c r="G986" s="55" t="s">
        <v>609</v>
      </c>
      <c r="H986" s="55" t="s">
        <v>48</v>
      </c>
      <c r="I986" s="55" t="s">
        <v>604</v>
      </c>
      <c r="J986" s="53">
        <v>14489</v>
      </c>
      <c r="K986" s="53" t="s">
        <v>37</v>
      </c>
      <c r="L986" s="53" t="s">
        <v>37</v>
      </c>
      <c r="M986" s="53" t="s">
        <v>37</v>
      </c>
      <c r="N986" s="53" t="s">
        <v>37</v>
      </c>
      <c r="O986" s="53" t="s">
        <v>37</v>
      </c>
      <c r="P986" s="53" t="s">
        <v>37</v>
      </c>
      <c r="Q986" s="53" t="s">
        <v>37</v>
      </c>
      <c r="R986" s="53" t="s">
        <v>37</v>
      </c>
      <c r="S986" s="53" t="s">
        <v>37</v>
      </c>
      <c r="T986" s="53" t="s">
        <v>605</v>
      </c>
      <c r="U986" s="53" t="s">
        <v>35</v>
      </c>
      <c r="V986" s="56" t="s">
        <v>606</v>
      </c>
    </row>
    <row r="987" spans="1:22" x14ac:dyDescent="0.3">
      <c r="A987" s="53">
        <v>14490</v>
      </c>
      <c r="B987" s="53">
        <v>1401</v>
      </c>
      <c r="C987" s="53">
        <v>53200438</v>
      </c>
      <c r="D987" s="53" t="s">
        <v>2363</v>
      </c>
      <c r="E987" s="54" t="s">
        <v>2364</v>
      </c>
      <c r="F987" s="55">
        <v>12</v>
      </c>
      <c r="G987" s="55" t="s">
        <v>609</v>
      </c>
      <c r="H987" s="55" t="s">
        <v>48</v>
      </c>
      <c r="I987" s="55" t="s">
        <v>604</v>
      </c>
      <c r="J987" s="53">
        <v>14490</v>
      </c>
      <c r="K987" s="53" t="s">
        <v>37</v>
      </c>
      <c r="L987" s="53" t="s">
        <v>37</v>
      </c>
      <c r="M987" s="53" t="s">
        <v>37</v>
      </c>
      <c r="N987" s="53" t="s">
        <v>37</v>
      </c>
      <c r="O987" s="53" t="s">
        <v>37</v>
      </c>
      <c r="P987" s="53" t="s">
        <v>37</v>
      </c>
      <c r="Q987" s="53" t="s">
        <v>37</v>
      </c>
      <c r="R987" s="53" t="s">
        <v>37</v>
      </c>
      <c r="S987" s="53" t="s">
        <v>37</v>
      </c>
      <c r="T987" s="53" t="s">
        <v>605</v>
      </c>
      <c r="U987" s="53" t="s">
        <v>35</v>
      </c>
      <c r="V987" s="56" t="s">
        <v>606</v>
      </c>
    </row>
    <row r="988" spans="1:22" x14ac:dyDescent="0.3">
      <c r="A988" s="53">
        <v>14496</v>
      </c>
      <c r="B988" s="53">
        <v>1402</v>
      </c>
      <c r="C988" s="53">
        <v>53200438</v>
      </c>
      <c r="D988" s="53" t="s">
        <v>2365</v>
      </c>
      <c r="E988" s="54" t="s">
        <v>2366</v>
      </c>
      <c r="F988" s="55">
        <v>2</v>
      </c>
      <c r="G988" s="55" t="s">
        <v>609</v>
      </c>
      <c r="H988" s="55" t="s">
        <v>48</v>
      </c>
      <c r="I988" s="55" t="s">
        <v>604</v>
      </c>
      <c r="J988" s="53">
        <v>14496</v>
      </c>
      <c r="K988" s="53" t="s">
        <v>37</v>
      </c>
      <c r="L988" s="53" t="s">
        <v>37</v>
      </c>
      <c r="M988" s="53" t="s">
        <v>37</v>
      </c>
      <c r="N988" s="53" t="s">
        <v>37</v>
      </c>
      <c r="O988" s="53" t="s">
        <v>37</v>
      </c>
      <c r="P988" s="53" t="s">
        <v>37</v>
      </c>
      <c r="Q988" s="53" t="s">
        <v>37</v>
      </c>
      <c r="R988" s="53" t="s">
        <v>37</v>
      </c>
      <c r="S988" s="53" t="s">
        <v>37</v>
      </c>
      <c r="T988" s="53" t="s">
        <v>605</v>
      </c>
      <c r="U988" s="53" t="s">
        <v>35</v>
      </c>
      <c r="V988" s="56" t="s">
        <v>606</v>
      </c>
    </row>
    <row r="989" spans="1:22" x14ac:dyDescent="0.3">
      <c r="A989" s="53">
        <v>14513</v>
      </c>
      <c r="B989" s="53">
        <v>1403</v>
      </c>
      <c r="C989" s="53">
        <v>53200438</v>
      </c>
      <c r="D989" s="53" t="s">
        <v>2367</v>
      </c>
      <c r="E989" s="54" t="s">
        <v>2368</v>
      </c>
      <c r="F989" s="55">
        <v>5</v>
      </c>
      <c r="G989" s="55" t="s">
        <v>609</v>
      </c>
      <c r="H989" s="55" t="s">
        <v>48</v>
      </c>
      <c r="I989" s="55" t="s">
        <v>604</v>
      </c>
      <c r="J989" s="53">
        <v>14513</v>
      </c>
      <c r="K989" s="53" t="s">
        <v>37</v>
      </c>
      <c r="L989" s="53" t="s">
        <v>37</v>
      </c>
      <c r="M989" s="53" t="s">
        <v>37</v>
      </c>
      <c r="N989" s="53" t="s">
        <v>37</v>
      </c>
      <c r="O989" s="53" t="s">
        <v>37</v>
      </c>
      <c r="P989" s="53" t="s">
        <v>37</v>
      </c>
      <c r="Q989" s="53" t="s">
        <v>37</v>
      </c>
      <c r="R989" s="53" t="s">
        <v>37</v>
      </c>
      <c r="S989" s="53" t="s">
        <v>37</v>
      </c>
      <c r="T989" s="53" t="s">
        <v>605</v>
      </c>
      <c r="U989" s="53" t="s">
        <v>35</v>
      </c>
      <c r="V989" s="56" t="s">
        <v>606</v>
      </c>
    </row>
    <row r="990" spans="1:22" x14ac:dyDescent="0.3">
      <c r="A990" s="53">
        <v>14529</v>
      </c>
      <c r="B990" s="53">
        <v>1404</v>
      </c>
      <c r="C990" s="53">
        <v>53200438</v>
      </c>
      <c r="D990" s="53" t="s">
        <v>2369</v>
      </c>
      <c r="E990" s="54" t="s">
        <v>2370</v>
      </c>
      <c r="F990" s="55">
        <v>18</v>
      </c>
      <c r="G990" s="55" t="s">
        <v>609</v>
      </c>
      <c r="H990" s="55" t="s">
        <v>48</v>
      </c>
      <c r="I990" s="55" t="s">
        <v>604</v>
      </c>
      <c r="J990" s="53">
        <v>14529</v>
      </c>
      <c r="K990" s="53" t="s">
        <v>37</v>
      </c>
      <c r="L990" s="53" t="s">
        <v>37</v>
      </c>
      <c r="M990" s="53" t="s">
        <v>37</v>
      </c>
      <c r="N990" s="53" t="s">
        <v>37</v>
      </c>
      <c r="O990" s="53" t="s">
        <v>37</v>
      </c>
      <c r="P990" s="53" t="s">
        <v>37</v>
      </c>
      <c r="Q990" s="53" t="s">
        <v>37</v>
      </c>
      <c r="R990" s="53" t="s">
        <v>37</v>
      </c>
      <c r="S990" s="53" t="s">
        <v>37</v>
      </c>
      <c r="T990" s="53" t="s">
        <v>605</v>
      </c>
      <c r="U990" s="53" t="s">
        <v>35</v>
      </c>
      <c r="V990" s="56" t="s">
        <v>606</v>
      </c>
    </row>
    <row r="991" spans="1:22" x14ac:dyDescent="0.3">
      <c r="A991" s="53">
        <v>14532</v>
      </c>
      <c r="B991" s="53">
        <v>1405</v>
      </c>
      <c r="C991" s="53">
        <v>53200438</v>
      </c>
      <c r="D991" s="53" t="s">
        <v>2371</v>
      </c>
      <c r="E991" s="54" t="s">
        <v>2372</v>
      </c>
      <c r="F991" s="55">
        <v>50</v>
      </c>
      <c r="G991" s="55" t="s">
        <v>609</v>
      </c>
      <c r="H991" s="55" t="s">
        <v>48</v>
      </c>
      <c r="I991" s="55" t="s">
        <v>604</v>
      </c>
      <c r="J991" s="53">
        <v>14532</v>
      </c>
      <c r="K991" s="53" t="s">
        <v>37</v>
      </c>
      <c r="L991" s="53" t="s">
        <v>37</v>
      </c>
      <c r="M991" s="53" t="s">
        <v>37</v>
      </c>
      <c r="N991" s="53" t="s">
        <v>37</v>
      </c>
      <c r="O991" s="53" t="s">
        <v>37</v>
      </c>
      <c r="P991" s="53" t="s">
        <v>37</v>
      </c>
      <c r="Q991" s="53" t="s">
        <v>37</v>
      </c>
      <c r="R991" s="53" t="s">
        <v>37</v>
      </c>
      <c r="S991" s="53" t="s">
        <v>37</v>
      </c>
      <c r="T991" s="53" t="s">
        <v>605</v>
      </c>
      <c r="U991" s="53" t="s">
        <v>35</v>
      </c>
      <c r="V991" s="56" t="s">
        <v>606</v>
      </c>
    </row>
    <row r="992" spans="1:22" ht="33.6" x14ac:dyDescent="0.3">
      <c r="A992" s="53">
        <v>14550</v>
      </c>
      <c r="B992" s="53">
        <v>1406</v>
      </c>
      <c r="C992" s="53">
        <v>53200438</v>
      </c>
      <c r="D992" s="53" t="s">
        <v>2373</v>
      </c>
      <c r="E992" s="54" t="s">
        <v>2374</v>
      </c>
      <c r="F992" s="55">
        <v>3</v>
      </c>
      <c r="G992" s="55" t="s">
        <v>609</v>
      </c>
      <c r="H992" s="55" t="s">
        <v>48</v>
      </c>
      <c r="I992" s="55" t="s">
        <v>604</v>
      </c>
      <c r="J992" s="53">
        <v>14550</v>
      </c>
      <c r="K992" s="53" t="s">
        <v>37</v>
      </c>
      <c r="L992" s="53" t="s">
        <v>37</v>
      </c>
      <c r="M992" s="53" t="s">
        <v>37</v>
      </c>
      <c r="N992" s="53" t="s">
        <v>37</v>
      </c>
      <c r="O992" s="53" t="s">
        <v>37</v>
      </c>
      <c r="P992" s="53" t="s">
        <v>37</v>
      </c>
      <c r="Q992" s="53" t="s">
        <v>37</v>
      </c>
      <c r="R992" s="53" t="s">
        <v>37</v>
      </c>
      <c r="S992" s="53" t="s">
        <v>37</v>
      </c>
      <c r="T992" s="53" t="s">
        <v>605</v>
      </c>
      <c r="U992" s="53" t="s">
        <v>35</v>
      </c>
      <c r="V992" s="56" t="s">
        <v>606</v>
      </c>
    </row>
    <row r="993" spans="1:22" ht="33.6" x14ac:dyDescent="0.3">
      <c r="A993" s="53">
        <v>14551</v>
      </c>
      <c r="B993" s="53">
        <v>1407</v>
      </c>
      <c r="C993" s="53">
        <v>53200438</v>
      </c>
      <c r="D993" s="53" t="s">
        <v>2375</v>
      </c>
      <c r="E993" s="54" t="s">
        <v>2376</v>
      </c>
      <c r="F993" s="55">
        <v>3</v>
      </c>
      <c r="G993" s="55" t="s">
        <v>609</v>
      </c>
      <c r="H993" s="55" t="s">
        <v>48</v>
      </c>
      <c r="I993" s="55" t="s">
        <v>604</v>
      </c>
      <c r="J993" s="53">
        <v>14551</v>
      </c>
      <c r="K993" s="53" t="s">
        <v>37</v>
      </c>
      <c r="L993" s="53" t="s">
        <v>37</v>
      </c>
      <c r="M993" s="53" t="s">
        <v>37</v>
      </c>
      <c r="N993" s="53" t="s">
        <v>37</v>
      </c>
      <c r="O993" s="53" t="s">
        <v>37</v>
      </c>
      <c r="P993" s="53" t="s">
        <v>37</v>
      </c>
      <c r="Q993" s="53" t="s">
        <v>37</v>
      </c>
      <c r="R993" s="53" t="s">
        <v>37</v>
      </c>
      <c r="S993" s="53" t="s">
        <v>37</v>
      </c>
      <c r="T993" s="53" t="s">
        <v>605</v>
      </c>
      <c r="U993" s="53" t="s">
        <v>35</v>
      </c>
      <c r="V993" s="56" t="s">
        <v>606</v>
      </c>
    </row>
    <row r="994" spans="1:22" x14ac:dyDescent="0.3">
      <c r="A994" s="53">
        <v>14552</v>
      </c>
      <c r="B994" s="53">
        <v>1408</v>
      </c>
      <c r="C994" s="53">
        <v>53200438</v>
      </c>
      <c r="D994" s="53" t="s">
        <v>2377</v>
      </c>
      <c r="E994" s="54" t="s">
        <v>2378</v>
      </c>
      <c r="F994" s="55">
        <v>1</v>
      </c>
      <c r="G994" s="55" t="s">
        <v>609</v>
      </c>
      <c r="H994" s="55" t="s">
        <v>48</v>
      </c>
      <c r="I994" s="55" t="s">
        <v>604</v>
      </c>
      <c r="J994" s="53">
        <v>14552</v>
      </c>
      <c r="K994" s="53" t="s">
        <v>37</v>
      </c>
      <c r="L994" s="53" t="s">
        <v>37</v>
      </c>
      <c r="M994" s="53" t="s">
        <v>37</v>
      </c>
      <c r="N994" s="53" t="s">
        <v>37</v>
      </c>
      <c r="O994" s="53" t="s">
        <v>37</v>
      </c>
      <c r="P994" s="53" t="s">
        <v>37</v>
      </c>
      <c r="Q994" s="53" t="s">
        <v>37</v>
      </c>
      <c r="R994" s="53" t="s">
        <v>37</v>
      </c>
      <c r="S994" s="53" t="s">
        <v>37</v>
      </c>
      <c r="T994" s="53" t="s">
        <v>605</v>
      </c>
      <c r="U994" s="53" t="s">
        <v>35</v>
      </c>
      <c r="V994" s="56" t="s">
        <v>606</v>
      </c>
    </row>
    <row r="995" spans="1:22" ht="33.6" x14ac:dyDescent="0.3">
      <c r="A995" s="53">
        <v>14553</v>
      </c>
      <c r="B995" s="53">
        <v>1409</v>
      </c>
      <c r="C995" s="53">
        <v>53200438</v>
      </c>
      <c r="D995" s="53" t="s">
        <v>2379</v>
      </c>
      <c r="E995" s="54" t="s">
        <v>2380</v>
      </c>
      <c r="F995" s="55">
        <v>4</v>
      </c>
      <c r="G995" s="55" t="s">
        <v>609</v>
      </c>
      <c r="H995" s="55" t="s">
        <v>48</v>
      </c>
      <c r="I995" s="55" t="s">
        <v>604</v>
      </c>
      <c r="J995" s="53">
        <v>14553</v>
      </c>
      <c r="K995" s="53" t="s">
        <v>37</v>
      </c>
      <c r="L995" s="53" t="s">
        <v>37</v>
      </c>
      <c r="M995" s="53" t="s">
        <v>37</v>
      </c>
      <c r="N995" s="53" t="s">
        <v>37</v>
      </c>
      <c r="O995" s="53" t="s">
        <v>37</v>
      </c>
      <c r="P995" s="53" t="s">
        <v>37</v>
      </c>
      <c r="Q995" s="53" t="s">
        <v>37</v>
      </c>
      <c r="R995" s="53" t="s">
        <v>37</v>
      </c>
      <c r="S995" s="53" t="s">
        <v>37</v>
      </c>
      <c r="T995" s="53" t="s">
        <v>605</v>
      </c>
      <c r="U995" s="53" t="s">
        <v>35</v>
      </c>
      <c r="V995" s="56" t="s">
        <v>606</v>
      </c>
    </row>
    <row r="996" spans="1:22" ht="33.6" x14ac:dyDescent="0.3">
      <c r="A996" s="53">
        <v>14555</v>
      </c>
      <c r="B996" s="53">
        <v>1410</v>
      </c>
      <c r="C996" s="53">
        <v>53200438</v>
      </c>
      <c r="D996" s="53" t="s">
        <v>2381</v>
      </c>
      <c r="E996" s="54" t="s">
        <v>2382</v>
      </c>
      <c r="F996" s="55">
        <v>24</v>
      </c>
      <c r="G996" s="55" t="s">
        <v>609</v>
      </c>
      <c r="H996" s="55" t="s">
        <v>48</v>
      </c>
      <c r="I996" s="55" t="s">
        <v>604</v>
      </c>
      <c r="J996" s="53">
        <v>14555</v>
      </c>
      <c r="K996" s="53" t="s">
        <v>37</v>
      </c>
      <c r="L996" s="53" t="s">
        <v>37</v>
      </c>
      <c r="M996" s="53" t="s">
        <v>37</v>
      </c>
      <c r="N996" s="53" t="s">
        <v>37</v>
      </c>
      <c r="O996" s="53" t="s">
        <v>37</v>
      </c>
      <c r="P996" s="53" t="s">
        <v>37</v>
      </c>
      <c r="Q996" s="53" t="s">
        <v>37</v>
      </c>
      <c r="R996" s="53" t="s">
        <v>37</v>
      </c>
      <c r="S996" s="53" t="s">
        <v>37</v>
      </c>
      <c r="T996" s="53" t="s">
        <v>605</v>
      </c>
      <c r="U996" s="53" t="s">
        <v>35</v>
      </c>
      <c r="V996" s="56" t="s">
        <v>606</v>
      </c>
    </row>
    <row r="997" spans="1:22" ht="33.6" x14ac:dyDescent="0.3">
      <c r="A997" s="53">
        <v>14560</v>
      </c>
      <c r="B997" s="53">
        <v>1411</v>
      </c>
      <c r="C997" s="53">
        <v>53200438</v>
      </c>
      <c r="D997" s="53" t="s">
        <v>2383</v>
      </c>
      <c r="E997" s="54" t="s">
        <v>2384</v>
      </c>
      <c r="F997" s="55">
        <v>1</v>
      </c>
      <c r="G997" s="55" t="s">
        <v>609</v>
      </c>
      <c r="H997" s="55" t="s">
        <v>48</v>
      </c>
      <c r="I997" s="55" t="s">
        <v>604</v>
      </c>
      <c r="J997" s="53">
        <v>14560</v>
      </c>
      <c r="K997" s="53" t="s">
        <v>37</v>
      </c>
      <c r="L997" s="53" t="s">
        <v>37</v>
      </c>
      <c r="M997" s="53" t="s">
        <v>37</v>
      </c>
      <c r="N997" s="53" t="s">
        <v>37</v>
      </c>
      <c r="O997" s="53" t="s">
        <v>37</v>
      </c>
      <c r="P997" s="53" t="s">
        <v>37</v>
      </c>
      <c r="Q997" s="53" t="s">
        <v>37</v>
      </c>
      <c r="R997" s="53" t="s">
        <v>37</v>
      </c>
      <c r="S997" s="53" t="s">
        <v>37</v>
      </c>
      <c r="T997" s="53" t="s">
        <v>605</v>
      </c>
      <c r="U997" s="53" t="s">
        <v>35</v>
      </c>
      <c r="V997" s="56" t="s">
        <v>606</v>
      </c>
    </row>
    <row r="998" spans="1:22" ht="33.6" x14ac:dyDescent="0.3">
      <c r="A998" s="53">
        <v>14561</v>
      </c>
      <c r="B998" s="53">
        <v>1412</v>
      </c>
      <c r="C998" s="53">
        <v>53200438</v>
      </c>
      <c r="D998" s="53" t="s">
        <v>2385</v>
      </c>
      <c r="E998" s="54" t="s">
        <v>2386</v>
      </c>
      <c r="F998" s="55">
        <v>1</v>
      </c>
      <c r="G998" s="55" t="s">
        <v>609</v>
      </c>
      <c r="H998" s="55" t="s">
        <v>48</v>
      </c>
      <c r="I998" s="55" t="s">
        <v>604</v>
      </c>
      <c r="J998" s="53">
        <v>14561</v>
      </c>
      <c r="K998" s="53" t="s">
        <v>37</v>
      </c>
      <c r="L998" s="53" t="s">
        <v>37</v>
      </c>
      <c r="M998" s="53" t="s">
        <v>37</v>
      </c>
      <c r="N998" s="53" t="s">
        <v>37</v>
      </c>
      <c r="O998" s="53" t="s">
        <v>37</v>
      </c>
      <c r="P998" s="53" t="s">
        <v>37</v>
      </c>
      <c r="Q998" s="53" t="s">
        <v>37</v>
      </c>
      <c r="R998" s="53" t="s">
        <v>37</v>
      </c>
      <c r="S998" s="53" t="s">
        <v>37</v>
      </c>
      <c r="T998" s="53" t="s">
        <v>605</v>
      </c>
      <c r="U998" s="53" t="s">
        <v>35</v>
      </c>
      <c r="V998" s="56" t="s">
        <v>606</v>
      </c>
    </row>
    <row r="999" spans="1:22" x14ac:dyDescent="0.3">
      <c r="A999" s="53">
        <v>14566</v>
      </c>
      <c r="B999" s="53">
        <v>1413</v>
      </c>
      <c r="C999" s="53">
        <v>53200438</v>
      </c>
      <c r="D999" s="53" t="s">
        <v>2387</v>
      </c>
      <c r="E999" s="54" t="s">
        <v>2388</v>
      </c>
      <c r="F999" s="55">
        <v>2</v>
      </c>
      <c r="G999" s="55" t="s">
        <v>609</v>
      </c>
      <c r="H999" s="55" t="s">
        <v>48</v>
      </c>
      <c r="I999" s="55" t="s">
        <v>604</v>
      </c>
      <c r="J999" s="53">
        <v>14566</v>
      </c>
      <c r="K999" s="53" t="s">
        <v>37</v>
      </c>
      <c r="L999" s="53" t="s">
        <v>37</v>
      </c>
      <c r="M999" s="53" t="s">
        <v>37</v>
      </c>
      <c r="N999" s="53" t="s">
        <v>37</v>
      </c>
      <c r="O999" s="53" t="s">
        <v>37</v>
      </c>
      <c r="P999" s="53" t="s">
        <v>37</v>
      </c>
      <c r="Q999" s="53" t="s">
        <v>37</v>
      </c>
      <c r="R999" s="53" t="s">
        <v>37</v>
      </c>
      <c r="S999" s="53" t="s">
        <v>37</v>
      </c>
      <c r="T999" s="53" t="s">
        <v>605</v>
      </c>
      <c r="U999" s="53" t="s">
        <v>35</v>
      </c>
      <c r="V999" s="56" t="s">
        <v>606</v>
      </c>
    </row>
    <row r="1000" spans="1:22" ht="33.6" x14ac:dyDescent="0.3">
      <c r="A1000" s="53">
        <v>14573</v>
      </c>
      <c r="B1000" s="53">
        <v>1414</v>
      </c>
      <c r="C1000" s="53">
        <v>53200438</v>
      </c>
      <c r="D1000" s="53" t="s">
        <v>2389</v>
      </c>
      <c r="E1000" s="54" t="s">
        <v>2390</v>
      </c>
      <c r="F1000" s="55">
        <v>1</v>
      </c>
      <c r="G1000" s="55" t="s">
        <v>609</v>
      </c>
      <c r="H1000" s="55" t="s">
        <v>48</v>
      </c>
      <c r="I1000" s="55" t="s">
        <v>604</v>
      </c>
      <c r="J1000" s="53">
        <v>14573</v>
      </c>
      <c r="K1000" s="53" t="s">
        <v>37</v>
      </c>
      <c r="L1000" s="53" t="s">
        <v>37</v>
      </c>
      <c r="M1000" s="53" t="s">
        <v>37</v>
      </c>
      <c r="N1000" s="53" t="s">
        <v>37</v>
      </c>
      <c r="O1000" s="53" t="s">
        <v>37</v>
      </c>
      <c r="P1000" s="53" t="s">
        <v>37</v>
      </c>
      <c r="Q1000" s="53" t="s">
        <v>37</v>
      </c>
      <c r="R1000" s="53" t="s">
        <v>37</v>
      </c>
      <c r="S1000" s="53" t="s">
        <v>37</v>
      </c>
      <c r="T1000" s="53" t="s">
        <v>605</v>
      </c>
      <c r="U1000" s="53" t="s">
        <v>35</v>
      </c>
      <c r="V1000" s="56" t="s">
        <v>606</v>
      </c>
    </row>
    <row r="1001" spans="1:22" ht="33.6" x14ac:dyDescent="0.3">
      <c r="A1001" s="53">
        <v>14574</v>
      </c>
      <c r="B1001" s="53">
        <v>1415</v>
      </c>
      <c r="C1001" s="53">
        <v>53200438</v>
      </c>
      <c r="D1001" s="53" t="s">
        <v>2391</v>
      </c>
      <c r="E1001" s="54" t="s">
        <v>2392</v>
      </c>
      <c r="F1001" s="55">
        <v>1</v>
      </c>
      <c r="G1001" s="55" t="s">
        <v>609</v>
      </c>
      <c r="H1001" s="55" t="s">
        <v>48</v>
      </c>
      <c r="I1001" s="55" t="s">
        <v>604</v>
      </c>
      <c r="J1001" s="53">
        <v>14574</v>
      </c>
      <c r="K1001" s="53" t="s">
        <v>37</v>
      </c>
      <c r="L1001" s="53" t="s">
        <v>37</v>
      </c>
      <c r="M1001" s="53" t="s">
        <v>37</v>
      </c>
      <c r="N1001" s="53" t="s">
        <v>37</v>
      </c>
      <c r="O1001" s="53" t="s">
        <v>37</v>
      </c>
      <c r="P1001" s="53" t="s">
        <v>37</v>
      </c>
      <c r="Q1001" s="53" t="s">
        <v>37</v>
      </c>
      <c r="R1001" s="53" t="s">
        <v>37</v>
      </c>
      <c r="S1001" s="53" t="s">
        <v>37</v>
      </c>
      <c r="T1001" s="53" t="s">
        <v>605</v>
      </c>
      <c r="U1001" s="53" t="s">
        <v>35</v>
      </c>
      <c r="V1001" s="56" t="s">
        <v>606</v>
      </c>
    </row>
    <row r="1002" spans="1:22" ht="33.6" x14ac:dyDescent="0.3">
      <c r="A1002" s="53">
        <v>14575</v>
      </c>
      <c r="B1002" s="53">
        <v>1416</v>
      </c>
      <c r="C1002" s="53">
        <v>53200438</v>
      </c>
      <c r="D1002" s="53" t="s">
        <v>2393</v>
      </c>
      <c r="E1002" s="54" t="s">
        <v>2394</v>
      </c>
      <c r="F1002" s="55">
        <v>1</v>
      </c>
      <c r="G1002" s="55" t="s">
        <v>609</v>
      </c>
      <c r="H1002" s="55" t="s">
        <v>48</v>
      </c>
      <c r="I1002" s="55" t="s">
        <v>604</v>
      </c>
      <c r="J1002" s="53">
        <v>14575</v>
      </c>
      <c r="K1002" s="53" t="s">
        <v>37</v>
      </c>
      <c r="L1002" s="53" t="s">
        <v>37</v>
      </c>
      <c r="M1002" s="53" t="s">
        <v>37</v>
      </c>
      <c r="N1002" s="53" t="s">
        <v>37</v>
      </c>
      <c r="O1002" s="53" t="s">
        <v>37</v>
      </c>
      <c r="P1002" s="53" t="s">
        <v>37</v>
      </c>
      <c r="Q1002" s="53" t="s">
        <v>37</v>
      </c>
      <c r="R1002" s="53" t="s">
        <v>37</v>
      </c>
      <c r="S1002" s="53" t="s">
        <v>37</v>
      </c>
      <c r="T1002" s="53" t="s">
        <v>605</v>
      </c>
      <c r="U1002" s="53" t="s">
        <v>35</v>
      </c>
      <c r="V1002" s="56" t="s">
        <v>606</v>
      </c>
    </row>
    <row r="1003" spans="1:22" ht="33.6" x14ac:dyDescent="0.3">
      <c r="A1003" s="53">
        <v>14576</v>
      </c>
      <c r="B1003" s="53">
        <v>1417</v>
      </c>
      <c r="C1003" s="53">
        <v>53200438</v>
      </c>
      <c r="D1003" s="53" t="s">
        <v>2395</v>
      </c>
      <c r="E1003" s="54" t="s">
        <v>2396</v>
      </c>
      <c r="F1003" s="55">
        <v>2</v>
      </c>
      <c r="G1003" s="55" t="s">
        <v>609</v>
      </c>
      <c r="H1003" s="55" t="s">
        <v>48</v>
      </c>
      <c r="I1003" s="55" t="s">
        <v>604</v>
      </c>
      <c r="J1003" s="53">
        <v>14576</v>
      </c>
      <c r="K1003" s="53" t="s">
        <v>37</v>
      </c>
      <c r="L1003" s="53" t="s">
        <v>37</v>
      </c>
      <c r="M1003" s="53" t="s">
        <v>37</v>
      </c>
      <c r="N1003" s="53" t="s">
        <v>37</v>
      </c>
      <c r="O1003" s="53" t="s">
        <v>37</v>
      </c>
      <c r="P1003" s="53" t="s">
        <v>37</v>
      </c>
      <c r="Q1003" s="53" t="s">
        <v>37</v>
      </c>
      <c r="R1003" s="53" t="s">
        <v>37</v>
      </c>
      <c r="S1003" s="53" t="s">
        <v>37</v>
      </c>
      <c r="T1003" s="53" t="s">
        <v>605</v>
      </c>
      <c r="U1003" s="53" t="s">
        <v>35</v>
      </c>
      <c r="V1003" s="56" t="s">
        <v>606</v>
      </c>
    </row>
    <row r="1004" spans="1:22" ht="33.6" x14ac:dyDescent="0.3">
      <c r="A1004" s="53">
        <v>14577</v>
      </c>
      <c r="B1004" s="53">
        <v>1418</v>
      </c>
      <c r="C1004" s="53">
        <v>53200438</v>
      </c>
      <c r="D1004" s="53" t="s">
        <v>2397</v>
      </c>
      <c r="E1004" s="54" t="s">
        <v>2398</v>
      </c>
      <c r="F1004" s="55">
        <v>2</v>
      </c>
      <c r="G1004" s="55" t="s">
        <v>609</v>
      </c>
      <c r="H1004" s="55" t="s">
        <v>48</v>
      </c>
      <c r="I1004" s="55" t="s">
        <v>604</v>
      </c>
      <c r="J1004" s="53">
        <v>14577</v>
      </c>
      <c r="K1004" s="53" t="s">
        <v>37</v>
      </c>
      <c r="L1004" s="53" t="s">
        <v>37</v>
      </c>
      <c r="M1004" s="53" t="s">
        <v>37</v>
      </c>
      <c r="N1004" s="53" t="s">
        <v>37</v>
      </c>
      <c r="O1004" s="53" t="s">
        <v>37</v>
      </c>
      <c r="P1004" s="53" t="s">
        <v>37</v>
      </c>
      <c r="Q1004" s="53" t="s">
        <v>37</v>
      </c>
      <c r="R1004" s="53" t="s">
        <v>37</v>
      </c>
      <c r="S1004" s="53" t="s">
        <v>37</v>
      </c>
      <c r="T1004" s="53" t="s">
        <v>605</v>
      </c>
      <c r="U1004" s="53" t="s">
        <v>35</v>
      </c>
      <c r="V1004" s="56" t="s">
        <v>606</v>
      </c>
    </row>
    <row r="1005" spans="1:22" ht="33.6" x14ac:dyDescent="0.3">
      <c r="A1005" s="53">
        <v>14581</v>
      </c>
      <c r="B1005" s="53">
        <v>1419</v>
      </c>
      <c r="C1005" s="53">
        <v>53200438</v>
      </c>
      <c r="D1005" s="53" t="s">
        <v>2399</v>
      </c>
      <c r="E1005" s="54" t="s">
        <v>2400</v>
      </c>
      <c r="F1005" s="55">
        <v>33</v>
      </c>
      <c r="G1005" s="55" t="s">
        <v>609</v>
      </c>
      <c r="H1005" s="55" t="s">
        <v>48</v>
      </c>
      <c r="I1005" s="55" t="s">
        <v>604</v>
      </c>
      <c r="J1005" s="53">
        <v>14581</v>
      </c>
      <c r="K1005" s="53" t="s">
        <v>37</v>
      </c>
      <c r="L1005" s="53" t="s">
        <v>37</v>
      </c>
      <c r="M1005" s="53" t="s">
        <v>37</v>
      </c>
      <c r="N1005" s="53" t="s">
        <v>37</v>
      </c>
      <c r="O1005" s="53" t="s">
        <v>37</v>
      </c>
      <c r="P1005" s="53" t="s">
        <v>37</v>
      </c>
      <c r="Q1005" s="53" t="s">
        <v>37</v>
      </c>
      <c r="R1005" s="53" t="s">
        <v>37</v>
      </c>
      <c r="S1005" s="53" t="s">
        <v>37</v>
      </c>
      <c r="T1005" s="53" t="s">
        <v>605</v>
      </c>
      <c r="U1005" s="53" t="s">
        <v>35</v>
      </c>
      <c r="V1005" s="56" t="s">
        <v>606</v>
      </c>
    </row>
    <row r="1006" spans="1:22" ht="33.6" x14ac:dyDescent="0.3">
      <c r="A1006" s="53">
        <v>14582</v>
      </c>
      <c r="B1006" s="53">
        <v>1420</v>
      </c>
      <c r="C1006" s="53">
        <v>53200438</v>
      </c>
      <c r="D1006" s="53" t="s">
        <v>2401</v>
      </c>
      <c r="E1006" s="54" t="s">
        <v>2402</v>
      </c>
      <c r="F1006" s="55">
        <v>1</v>
      </c>
      <c r="G1006" s="55" t="s">
        <v>609</v>
      </c>
      <c r="H1006" s="55" t="s">
        <v>48</v>
      </c>
      <c r="I1006" s="55" t="s">
        <v>604</v>
      </c>
      <c r="J1006" s="53">
        <v>14582</v>
      </c>
      <c r="K1006" s="53" t="s">
        <v>37</v>
      </c>
      <c r="L1006" s="53" t="s">
        <v>37</v>
      </c>
      <c r="M1006" s="53" t="s">
        <v>37</v>
      </c>
      <c r="N1006" s="53" t="s">
        <v>37</v>
      </c>
      <c r="O1006" s="53" t="s">
        <v>37</v>
      </c>
      <c r="P1006" s="53" t="s">
        <v>37</v>
      </c>
      <c r="Q1006" s="53" t="s">
        <v>37</v>
      </c>
      <c r="R1006" s="53" t="s">
        <v>37</v>
      </c>
      <c r="S1006" s="53" t="s">
        <v>37</v>
      </c>
      <c r="T1006" s="53" t="s">
        <v>605</v>
      </c>
      <c r="U1006" s="53" t="s">
        <v>35</v>
      </c>
      <c r="V1006" s="56" t="s">
        <v>606</v>
      </c>
    </row>
    <row r="1007" spans="1:22" ht="33.6" x14ac:dyDescent="0.3">
      <c r="A1007" s="53">
        <v>14583</v>
      </c>
      <c r="B1007" s="53">
        <v>1421</v>
      </c>
      <c r="C1007" s="53">
        <v>53200438</v>
      </c>
      <c r="D1007" s="53" t="s">
        <v>2403</v>
      </c>
      <c r="E1007" s="54" t="s">
        <v>2404</v>
      </c>
      <c r="F1007" s="55">
        <v>6</v>
      </c>
      <c r="G1007" s="55" t="s">
        <v>609</v>
      </c>
      <c r="H1007" s="55" t="s">
        <v>48</v>
      </c>
      <c r="I1007" s="55" t="s">
        <v>604</v>
      </c>
      <c r="J1007" s="53">
        <v>14583</v>
      </c>
      <c r="K1007" s="53" t="s">
        <v>37</v>
      </c>
      <c r="L1007" s="53" t="s">
        <v>37</v>
      </c>
      <c r="M1007" s="53" t="s">
        <v>37</v>
      </c>
      <c r="N1007" s="53" t="s">
        <v>37</v>
      </c>
      <c r="O1007" s="53" t="s">
        <v>37</v>
      </c>
      <c r="P1007" s="53" t="s">
        <v>37</v>
      </c>
      <c r="Q1007" s="53" t="s">
        <v>37</v>
      </c>
      <c r="R1007" s="53" t="s">
        <v>37</v>
      </c>
      <c r="S1007" s="53" t="s">
        <v>37</v>
      </c>
      <c r="T1007" s="53" t="s">
        <v>605</v>
      </c>
      <c r="U1007" s="53" t="s">
        <v>35</v>
      </c>
      <c r="V1007" s="56" t="s">
        <v>606</v>
      </c>
    </row>
    <row r="1008" spans="1:22" ht="33.6" x14ac:dyDescent="0.3">
      <c r="A1008" s="53">
        <v>14584</v>
      </c>
      <c r="B1008" s="53">
        <v>1422</v>
      </c>
      <c r="C1008" s="53">
        <v>53200438</v>
      </c>
      <c r="D1008" s="53" t="s">
        <v>2405</v>
      </c>
      <c r="E1008" s="54" t="s">
        <v>2406</v>
      </c>
      <c r="F1008" s="55">
        <v>33</v>
      </c>
      <c r="G1008" s="55" t="s">
        <v>609</v>
      </c>
      <c r="H1008" s="55" t="s">
        <v>48</v>
      </c>
      <c r="I1008" s="55" t="s">
        <v>604</v>
      </c>
      <c r="J1008" s="53">
        <v>14584</v>
      </c>
      <c r="K1008" s="53" t="s">
        <v>37</v>
      </c>
      <c r="L1008" s="53" t="s">
        <v>37</v>
      </c>
      <c r="M1008" s="53" t="s">
        <v>37</v>
      </c>
      <c r="N1008" s="53" t="s">
        <v>37</v>
      </c>
      <c r="O1008" s="53" t="s">
        <v>37</v>
      </c>
      <c r="P1008" s="53" t="s">
        <v>37</v>
      </c>
      <c r="Q1008" s="53" t="s">
        <v>37</v>
      </c>
      <c r="R1008" s="53" t="s">
        <v>37</v>
      </c>
      <c r="S1008" s="53" t="s">
        <v>37</v>
      </c>
      <c r="T1008" s="53" t="s">
        <v>605</v>
      </c>
      <c r="U1008" s="53" t="s">
        <v>35</v>
      </c>
      <c r="V1008" s="56" t="s">
        <v>606</v>
      </c>
    </row>
    <row r="1009" spans="1:22" ht="33.6" x14ac:dyDescent="0.3">
      <c r="A1009" s="53">
        <v>14585</v>
      </c>
      <c r="B1009" s="53">
        <v>1423</v>
      </c>
      <c r="C1009" s="53">
        <v>53200438</v>
      </c>
      <c r="D1009" s="53" t="s">
        <v>2407</v>
      </c>
      <c r="E1009" s="54" t="s">
        <v>2408</v>
      </c>
      <c r="F1009" s="55">
        <v>1</v>
      </c>
      <c r="G1009" s="55" t="s">
        <v>609</v>
      </c>
      <c r="H1009" s="55" t="s">
        <v>48</v>
      </c>
      <c r="I1009" s="55" t="s">
        <v>604</v>
      </c>
      <c r="J1009" s="53">
        <v>14585</v>
      </c>
      <c r="K1009" s="53" t="s">
        <v>37</v>
      </c>
      <c r="L1009" s="53" t="s">
        <v>37</v>
      </c>
      <c r="M1009" s="53" t="s">
        <v>37</v>
      </c>
      <c r="N1009" s="53" t="s">
        <v>37</v>
      </c>
      <c r="O1009" s="53" t="s">
        <v>37</v>
      </c>
      <c r="P1009" s="53" t="s">
        <v>37</v>
      </c>
      <c r="Q1009" s="53" t="s">
        <v>37</v>
      </c>
      <c r="R1009" s="53" t="s">
        <v>37</v>
      </c>
      <c r="S1009" s="53" t="s">
        <v>37</v>
      </c>
      <c r="T1009" s="53" t="s">
        <v>605</v>
      </c>
      <c r="U1009" s="53" t="s">
        <v>35</v>
      </c>
      <c r="V1009" s="56" t="s">
        <v>606</v>
      </c>
    </row>
    <row r="1010" spans="1:22" ht="33.6" x14ac:dyDescent="0.3">
      <c r="A1010" s="53">
        <v>14586</v>
      </c>
      <c r="B1010" s="53">
        <v>1424</v>
      </c>
      <c r="C1010" s="53">
        <v>53200438</v>
      </c>
      <c r="D1010" s="53" t="s">
        <v>2409</v>
      </c>
      <c r="E1010" s="54" t="s">
        <v>2410</v>
      </c>
      <c r="F1010" s="55">
        <v>1</v>
      </c>
      <c r="G1010" s="55" t="s">
        <v>609</v>
      </c>
      <c r="H1010" s="55" t="s">
        <v>48</v>
      </c>
      <c r="I1010" s="55" t="s">
        <v>604</v>
      </c>
      <c r="J1010" s="53">
        <v>14586</v>
      </c>
      <c r="K1010" s="53" t="s">
        <v>37</v>
      </c>
      <c r="L1010" s="53" t="s">
        <v>37</v>
      </c>
      <c r="M1010" s="53" t="s">
        <v>37</v>
      </c>
      <c r="N1010" s="53" t="s">
        <v>37</v>
      </c>
      <c r="O1010" s="53" t="s">
        <v>37</v>
      </c>
      <c r="P1010" s="53" t="s">
        <v>37</v>
      </c>
      <c r="Q1010" s="53" t="s">
        <v>37</v>
      </c>
      <c r="R1010" s="53" t="s">
        <v>37</v>
      </c>
      <c r="S1010" s="53" t="s">
        <v>37</v>
      </c>
      <c r="T1010" s="53" t="s">
        <v>605</v>
      </c>
      <c r="U1010" s="53" t="s">
        <v>35</v>
      </c>
      <c r="V1010" s="56" t="s">
        <v>606</v>
      </c>
    </row>
    <row r="1011" spans="1:22" ht="33.6" x14ac:dyDescent="0.3">
      <c r="A1011" s="53">
        <v>14604</v>
      </c>
      <c r="B1011" s="53">
        <v>1425</v>
      </c>
      <c r="C1011" s="53">
        <v>53200438</v>
      </c>
      <c r="D1011" s="53" t="s">
        <v>2411</v>
      </c>
      <c r="E1011" s="54" t="s">
        <v>2412</v>
      </c>
      <c r="F1011" s="55">
        <v>10</v>
      </c>
      <c r="G1011" s="55" t="s">
        <v>609</v>
      </c>
      <c r="H1011" s="55" t="s">
        <v>48</v>
      </c>
      <c r="I1011" s="55" t="s">
        <v>604</v>
      </c>
      <c r="J1011" s="53">
        <v>14604</v>
      </c>
      <c r="K1011" s="53" t="s">
        <v>37</v>
      </c>
      <c r="L1011" s="53" t="s">
        <v>37</v>
      </c>
      <c r="M1011" s="53" t="s">
        <v>37</v>
      </c>
      <c r="N1011" s="53" t="s">
        <v>37</v>
      </c>
      <c r="O1011" s="53" t="s">
        <v>37</v>
      </c>
      <c r="P1011" s="53" t="s">
        <v>37</v>
      </c>
      <c r="Q1011" s="53" t="s">
        <v>37</v>
      </c>
      <c r="R1011" s="53" t="s">
        <v>37</v>
      </c>
      <c r="S1011" s="53" t="s">
        <v>37</v>
      </c>
      <c r="T1011" s="53" t="s">
        <v>605</v>
      </c>
      <c r="U1011" s="53" t="s">
        <v>35</v>
      </c>
      <c r="V1011" s="56" t="s">
        <v>606</v>
      </c>
    </row>
    <row r="1012" spans="1:22" ht="33.6" x14ac:dyDescent="0.3">
      <c r="A1012" s="53">
        <v>14639</v>
      </c>
      <c r="B1012" s="53">
        <v>1426</v>
      </c>
      <c r="C1012" s="53">
        <v>53200438</v>
      </c>
      <c r="D1012" s="53" t="s">
        <v>2413</v>
      </c>
      <c r="E1012" s="54" t="s">
        <v>2414</v>
      </c>
      <c r="F1012" s="55">
        <v>2</v>
      </c>
      <c r="G1012" s="55" t="s">
        <v>609</v>
      </c>
      <c r="H1012" s="55" t="s">
        <v>48</v>
      </c>
      <c r="I1012" s="55" t="s">
        <v>604</v>
      </c>
      <c r="J1012" s="53">
        <v>14639</v>
      </c>
      <c r="K1012" s="53" t="s">
        <v>37</v>
      </c>
      <c r="L1012" s="53" t="s">
        <v>37</v>
      </c>
      <c r="M1012" s="53" t="s">
        <v>37</v>
      </c>
      <c r="N1012" s="53" t="s">
        <v>37</v>
      </c>
      <c r="O1012" s="53" t="s">
        <v>37</v>
      </c>
      <c r="P1012" s="53" t="s">
        <v>37</v>
      </c>
      <c r="Q1012" s="53" t="s">
        <v>37</v>
      </c>
      <c r="R1012" s="53" t="s">
        <v>37</v>
      </c>
      <c r="S1012" s="53" t="s">
        <v>37</v>
      </c>
      <c r="T1012" s="53" t="s">
        <v>605</v>
      </c>
      <c r="U1012" s="53" t="s">
        <v>35</v>
      </c>
      <c r="V1012" s="56" t="s">
        <v>606</v>
      </c>
    </row>
    <row r="1013" spans="1:22" ht="33.6" x14ac:dyDescent="0.3">
      <c r="A1013" s="53">
        <v>14641</v>
      </c>
      <c r="B1013" s="53">
        <v>1427</v>
      </c>
      <c r="C1013" s="53">
        <v>53200438</v>
      </c>
      <c r="D1013" s="53" t="s">
        <v>2415</v>
      </c>
      <c r="E1013" s="54" t="s">
        <v>2416</v>
      </c>
      <c r="F1013" s="55">
        <v>1</v>
      </c>
      <c r="G1013" s="55" t="s">
        <v>609</v>
      </c>
      <c r="H1013" s="55" t="s">
        <v>48</v>
      </c>
      <c r="I1013" s="55" t="s">
        <v>604</v>
      </c>
      <c r="J1013" s="53">
        <v>14641</v>
      </c>
      <c r="K1013" s="53" t="s">
        <v>37</v>
      </c>
      <c r="L1013" s="53" t="s">
        <v>37</v>
      </c>
      <c r="M1013" s="53" t="s">
        <v>37</v>
      </c>
      <c r="N1013" s="53" t="s">
        <v>37</v>
      </c>
      <c r="O1013" s="53" t="s">
        <v>37</v>
      </c>
      <c r="P1013" s="53" t="s">
        <v>37</v>
      </c>
      <c r="Q1013" s="53" t="s">
        <v>37</v>
      </c>
      <c r="R1013" s="53" t="s">
        <v>37</v>
      </c>
      <c r="S1013" s="53" t="s">
        <v>37</v>
      </c>
      <c r="T1013" s="53" t="s">
        <v>605</v>
      </c>
      <c r="U1013" s="53" t="s">
        <v>35</v>
      </c>
      <c r="V1013" s="56" t="s">
        <v>606</v>
      </c>
    </row>
    <row r="1014" spans="1:22" x14ac:dyDescent="0.3">
      <c r="A1014" s="53">
        <v>14659</v>
      </c>
      <c r="B1014" s="53">
        <v>1428</v>
      </c>
      <c r="C1014" s="53">
        <v>53200438</v>
      </c>
      <c r="D1014" s="53" t="s">
        <v>2417</v>
      </c>
      <c r="E1014" s="54" t="s">
        <v>2418</v>
      </c>
      <c r="F1014" s="55">
        <v>6</v>
      </c>
      <c r="G1014" s="55" t="s">
        <v>609</v>
      </c>
      <c r="H1014" s="55" t="s">
        <v>48</v>
      </c>
      <c r="I1014" s="55" t="s">
        <v>604</v>
      </c>
      <c r="J1014" s="53">
        <v>14659</v>
      </c>
      <c r="K1014" s="53" t="s">
        <v>37</v>
      </c>
      <c r="L1014" s="53" t="s">
        <v>37</v>
      </c>
      <c r="M1014" s="53" t="s">
        <v>37</v>
      </c>
      <c r="N1014" s="53" t="s">
        <v>37</v>
      </c>
      <c r="O1014" s="53" t="s">
        <v>37</v>
      </c>
      <c r="P1014" s="53" t="s">
        <v>37</v>
      </c>
      <c r="Q1014" s="53" t="s">
        <v>37</v>
      </c>
      <c r="R1014" s="53" t="s">
        <v>37</v>
      </c>
      <c r="S1014" s="53" t="s">
        <v>37</v>
      </c>
      <c r="T1014" s="53" t="s">
        <v>605</v>
      </c>
      <c r="U1014" s="53" t="s">
        <v>35</v>
      </c>
      <c r="V1014" s="56" t="s">
        <v>606</v>
      </c>
    </row>
    <row r="1015" spans="1:22" x14ac:dyDescent="0.3">
      <c r="A1015" s="53">
        <v>14668</v>
      </c>
      <c r="B1015" s="53">
        <v>1429</v>
      </c>
      <c r="C1015" s="53">
        <v>53200438</v>
      </c>
      <c r="D1015" s="53" t="s">
        <v>2419</v>
      </c>
      <c r="E1015" s="54" t="s">
        <v>2420</v>
      </c>
      <c r="F1015" s="55">
        <v>6</v>
      </c>
      <c r="G1015" s="55" t="s">
        <v>609</v>
      </c>
      <c r="H1015" s="55" t="s">
        <v>48</v>
      </c>
      <c r="I1015" s="55" t="s">
        <v>604</v>
      </c>
      <c r="J1015" s="53">
        <v>14668</v>
      </c>
      <c r="K1015" s="53" t="s">
        <v>37</v>
      </c>
      <c r="L1015" s="53" t="s">
        <v>37</v>
      </c>
      <c r="M1015" s="53" t="s">
        <v>37</v>
      </c>
      <c r="N1015" s="53" t="s">
        <v>37</v>
      </c>
      <c r="O1015" s="53" t="s">
        <v>37</v>
      </c>
      <c r="P1015" s="53" t="s">
        <v>37</v>
      </c>
      <c r="Q1015" s="53" t="s">
        <v>37</v>
      </c>
      <c r="R1015" s="53" t="s">
        <v>37</v>
      </c>
      <c r="S1015" s="53" t="s">
        <v>37</v>
      </c>
      <c r="T1015" s="53" t="s">
        <v>605</v>
      </c>
      <c r="U1015" s="53" t="s">
        <v>35</v>
      </c>
      <c r="V1015" s="56" t="s">
        <v>606</v>
      </c>
    </row>
    <row r="1016" spans="1:22" x14ac:dyDescent="0.3">
      <c r="A1016" s="53">
        <v>14669</v>
      </c>
      <c r="B1016" s="53">
        <v>1430</v>
      </c>
      <c r="C1016" s="53">
        <v>53200438</v>
      </c>
      <c r="D1016" s="53" t="s">
        <v>2421</v>
      </c>
      <c r="E1016" s="54" t="s">
        <v>2422</v>
      </c>
      <c r="F1016" s="55">
        <v>6</v>
      </c>
      <c r="G1016" s="55" t="s">
        <v>609</v>
      </c>
      <c r="H1016" s="55" t="s">
        <v>48</v>
      </c>
      <c r="I1016" s="55" t="s">
        <v>604</v>
      </c>
      <c r="J1016" s="53">
        <v>14669</v>
      </c>
      <c r="K1016" s="53" t="s">
        <v>37</v>
      </c>
      <c r="L1016" s="53" t="s">
        <v>37</v>
      </c>
      <c r="M1016" s="53" t="s">
        <v>37</v>
      </c>
      <c r="N1016" s="53" t="s">
        <v>37</v>
      </c>
      <c r="O1016" s="53" t="s">
        <v>37</v>
      </c>
      <c r="P1016" s="53" t="s">
        <v>37</v>
      </c>
      <c r="Q1016" s="53" t="s">
        <v>37</v>
      </c>
      <c r="R1016" s="53" t="s">
        <v>37</v>
      </c>
      <c r="S1016" s="53" t="s">
        <v>37</v>
      </c>
      <c r="T1016" s="53" t="s">
        <v>605</v>
      </c>
      <c r="U1016" s="53" t="s">
        <v>35</v>
      </c>
      <c r="V1016" s="56" t="s">
        <v>606</v>
      </c>
    </row>
    <row r="1017" spans="1:22" ht="33.6" x14ac:dyDescent="0.3">
      <c r="A1017" s="53">
        <v>14678</v>
      </c>
      <c r="B1017" s="53">
        <v>1431</v>
      </c>
      <c r="C1017" s="53">
        <v>53200438</v>
      </c>
      <c r="D1017" s="53" t="s">
        <v>2423</v>
      </c>
      <c r="E1017" s="54" t="s">
        <v>2424</v>
      </c>
      <c r="F1017" s="55">
        <v>102</v>
      </c>
      <c r="G1017" s="55" t="s">
        <v>609</v>
      </c>
      <c r="H1017" s="55" t="s">
        <v>48</v>
      </c>
      <c r="I1017" s="55" t="s">
        <v>604</v>
      </c>
      <c r="J1017" s="53">
        <v>14678</v>
      </c>
      <c r="K1017" s="53" t="s">
        <v>37</v>
      </c>
      <c r="L1017" s="53" t="s">
        <v>37</v>
      </c>
      <c r="M1017" s="53" t="s">
        <v>37</v>
      </c>
      <c r="N1017" s="53" t="s">
        <v>37</v>
      </c>
      <c r="O1017" s="53" t="s">
        <v>37</v>
      </c>
      <c r="P1017" s="53" t="s">
        <v>37</v>
      </c>
      <c r="Q1017" s="53" t="s">
        <v>37</v>
      </c>
      <c r="R1017" s="53" t="s">
        <v>37</v>
      </c>
      <c r="S1017" s="53" t="s">
        <v>37</v>
      </c>
      <c r="T1017" s="53" t="s">
        <v>605</v>
      </c>
      <c r="U1017" s="53" t="s">
        <v>35</v>
      </c>
      <c r="V1017" s="56" t="s">
        <v>606</v>
      </c>
    </row>
    <row r="1018" spans="1:22" ht="33.6" x14ac:dyDescent="0.3">
      <c r="A1018" s="53">
        <v>14681</v>
      </c>
      <c r="B1018" s="53">
        <v>1432</v>
      </c>
      <c r="C1018" s="53">
        <v>53200438</v>
      </c>
      <c r="D1018" s="53" t="s">
        <v>2425</v>
      </c>
      <c r="E1018" s="54" t="s">
        <v>2426</v>
      </c>
      <c r="F1018" s="55">
        <v>12</v>
      </c>
      <c r="G1018" s="55" t="s">
        <v>609</v>
      </c>
      <c r="H1018" s="55" t="s">
        <v>48</v>
      </c>
      <c r="I1018" s="55" t="s">
        <v>604</v>
      </c>
      <c r="J1018" s="53">
        <v>14681</v>
      </c>
      <c r="K1018" s="53" t="s">
        <v>37</v>
      </c>
      <c r="L1018" s="53" t="s">
        <v>37</v>
      </c>
      <c r="M1018" s="53" t="s">
        <v>37</v>
      </c>
      <c r="N1018" s="53" t="s">
        <v>37</v>
      </c>
      <c r="O1018" s="53" t="s">
        <v>37</v>
      </c>
      <c r="P1018" s="53" t="s">
        <v>37</v>
      </c>
      <c r="Q1018" s="53" t="s">
        <v>37</v>
      </c>
      <c r="R1018" s="53" t="s">
        <v>37</v>
      </c>
      <c r="S1018" s="53" t="s">
        <v>37</v>
      </c>
      <c r="T1018" s="53" t="s">
        <v>605</v>
      </c>
      <c r="U1018" s="53" t="s">
        <v>35</v>
      </c>
      <c r="V1018" s="56" t="s">
        <v>606</v>
      </c>
    </row>
    <row r="1019" spans="1:22" ht="33.6" x14ac:dyDescent="0.3">
      <c r="A1019" s="53">
        <v>14683</v>
      </c>
      <c r="B1019" s="53">
        <v>1433</v>
      </c>
      <c r="C1019" s="53">
        <v>53200438</v>
      </c>
      <c r="D1019" s="53" t="s">
        <v>2427</v>
      </c>
      <c r="E1019" s="54" t="s">
        <v>2428</v>
      </c>
      <c r="F1019" s="55">
        <v>1</v>
      </c>
      <c r="G1019" s="55" t="s">
        <v>609</v>
      </c>
      <c r="H1019" s="55" t="s">
        <v>48</v>
      </c>
      <c r="I1019" s="55" t="s">
        <v>604</v>
      </c>
      <c r="J1019" s="53">
        <v>14683</v>
      </c>
      <c r="K1019" s="53" t="s">
        <v>37</v>
      </c>
      <c r="L1019" s="53" t="s">
        <v>37</v>
      </c>
      <c r="M1019" s="53" t="s">
        <v>37</v>
      </c>
      <c r="N1019" s="53" t="s">
        <v>37</v>
      </c>
      <c r="O1019" s="53" t="s">
        <v>37</v>
      </c>
      <c r="P1019" s="53" t="s">
        <v>37</v>
      </c>
      <c r="Q1019" s="53" t="s">
        <v>37</v>
      </c>
      <c r="R1019" s="53" t="s">
        <v>37</v>
      </c>
      <c r="S1019" s="53" t="s">
        <v>37</v>
      </c>
      <c r="T1019" s="53" t="s">
        <v>605</v>
      </c>
      <c r="U1019" s="53" t="s">
        <v>35</v>
      </c>
      <c r="V1019" s="56" t="s">
        <v>606</v>
      </c>
    </row>
    <row r="1020" spans="1:22" x14ac:dyDescent="0.3">
      <c r="A1020" s="53">
        <v>14690</v>
      </c>
      <c r="B1020" s="53">
        <v>1434</v>
      </c>
      <c r="C1020" s="53">
        <v>53200438</v>
      </c>
      <c r="D1020" s="53" t="s">
        <v>2429</v>
      </c>
      <c r="E1020" s="54" t="s">
        <v>2430</v>
      </c>
      <c r="F1020" s="55">
        <v>3</v>
      </c>
      <c r="G1020" s="55" t="s">
        <v>609</v>
      </c>
      <c r="H1020" s="55" t="s">
        <v>48</v>
      </c>
      <c r="I1020" s="55" t="s">
        <v>604</v>
      </c>
      <c r="J1020" s="53">
        <v>14690</v>
      </c>
      <c r="K1020" s="53" t="s">
        <v>37</v>
      </c>
      <c r="L1020" s="53" t="s">
        <v>37</v>
      </c>
      <c r="M1020" s="53" t="s">
        <v>37</v>
      </c>
      <c r="N1020" s="53" t="s">
        <v>37</v>
      </c>
      <c r="O1020" s="53" t="s">
        <v>37</v>
      </c>
      <c r="P1020" s="53" t="s">
        <v>37</v>
      </c>
      <c r="Q1020" s="53" t="s">
        <v>37</v>
      </c>
      <c r="R1020" s="53" t="s">
        <v>37</v>
      </c>
      <c r="S1020" s="53" t="s">
        <v>37</v>
      </c>
      <c r="T1020" s="53" t="s">
        <v>605</v>
      </c>
      <c r="U1020" s="53" t="s">
        <v>35</v>
      </c>
      <c r="V1020" s="56" t="s">
        <v>606</v>
      </c>
    </row>
    <row r="1021" spans="1:22" ht="33.6" x14ac:dyDescent="0.3">
      <c r="A1021" s="53">
        <v>14692</v>
      </c>
      <c r="B1021" s="53">
        <v>1435</v>
      </c>
      <c r="C1021" s="53">
        <v>53200438</v>
      </c>
      <c r="D1021" s="53" t="s">
        <v>2431</v>
      </c>
      <c r="E1021" s="54" t="s">
        <v>2432</v>
      </c>
      <c r="F1021" s="55">
        <v>9</v>
      </c>
      <c r="G1021" s="55" t="s">
        <v>609</v>
      </c>
      <c r="H1021" s="55" t="s">
        <v>48</v>
      </c>
      <c r="I1021" s="55" t="s">
        <v>604</v>
      </c>
      <c r="J1021" s="53">
        <v>14692</v>
      </c>
      <c r="K1021" s="53" t="s">
        <v>37</v>
      </c>
      <c r="L1021" s="53" t="s">
        <v>37</v>
      </c>
      <c r="M1021" s="53" t="s">
        <v>37</v>
      </c>
      <c r="N1021" s="53" t="s">
        <v>37</v>
      </c>
      <c r="O1021" s="53" t="s">
        <v>37</v>
      </c>
      <c r="P1021" s="53" t="s">
        <v>37</v>
      </c>
      <c r="Q1021" s="53" t="s">
        <v>37</v>
      </c>
      <c r="R1021" s="53" t="s">
        <v>37</v>
      </c>
      <c r="S1021" s="53" t="s">
        <v>37</v>
      </c>
      <c r="T1021" s="53" t="s">
        <v>605</v>
      </c>
      <c r="U1021" s="53" t="s">
        <v>35</v>
      </c>
      <c r="V1021" s="56" t="s">
        <v>606</v>
      </c>
    </row>
    <row r="1022" spans="1:22" ht="33.6" x14ac:dyDescent="0.3">
      <c r="A1022" s="53">
        <v>14693</v>
      </c>
      <c r="B1022" s="53">
        <v>1436</v>
      </c>
      <c r="C1022" s="53">
        <v>53200438</v>
      </c>
      <c r="D1022" s="53" t="s">
        <v>2433</v>
      </c>
      <c r="E1022" s="54" t="s">
        <v>2434</v>
      </c>
      <c r="F1022" s="55">
        <v>9</v>
      </c>
      <c r="G1022" s="55" t="s">
        <v>609</v>
      </c>
      <c r="H1022" s="55" t="s">
        <v>48</v>
      </c>
      <c r="I1022" s="55" t="s">
        <v>604</v>
      </c>
      <c r="J1022" s="53">
        <v>14693</v>
      </c>
      <c r="K1022" s="53" t="s">
        <v>37</v>
      </c>
      <c r="L1022" s="53" t="s">
        <v>37</v>
      </c>
      <c r="M1022" s="53" t="s">
        <v>37</v>
      </c>
      <c r="N1022" s="53" t="s">
        <v>37</v>
      </c>
      <c r="O1022" s="53" t="s">
        <v>37</v>
      </c>
      <c r="P1022" s="53" t="s">
        <v>37</v>
      </c>
      <c r="Q1022" s="53" t="s">
        <v>37</v>
      </c>
      <c r="R1022" s="53" t="s">
        <v>37</v>
      </c>
      <c r="S1022" s="53" t="s">
        <v>37</v>
      </c>
      <c r="T1022" s="53" t="s">
        <v>605</v>
      </c>
      <c r="U1022" s="53" t="s">
        <v>35</v>
      </c>
      <c r="V1022" s="56" t="s">
        <v>606</v>
      </c>
    </row>
    <row r="1023" spans="1:22" x14ac:dyDescent="0.3">
      <c r="A1023" s="53">
        <v>14700</v>
      </c>
      <c r="B1023" s="53">
        <v>1437</v>
      </c>
      <c r="C1023" s="53">
        <v>53200438</v>
      </c>
      <c r="D1023" s="53" t="s">
        <v>2435</v>
      </c>
      <c r="E1023" s="54" t="s">
        <v>2436</v>
      </c>
      <c r="F1023" s="55">
        <v>18</v>
      </c>
      <c r="G1023" s="55" t="s">
        <v>609</v>
      </c>
      <c r="H1023" s="55" t="s">
        <v>48</v>
      </c>
      <c r="I1023" s="55" t="s">
        <v>604</v>
      </c>
      <c r="J1023" s="53">
        <v>14700</v>
      </c>
      <c r="K1023" s="53" t="s">
        <v>37</v>
      </c>
      <c r="L1023" s="53" t="s">
        <v>37</v>
      </c>
      <c r="M1023" s="53" t="s">
        <v>37</v>
      </c>
      <c r="N1023" s="53" t="s">
        <v>37</v>
      </c>
      <c r="O1023" s="53" t="s">
        <v>37</v>
      </c>
      <c r="P1023" s="53" t="s">
        <v>37</v>
      </c>
      <c r="Q1023" s="53" t="s">
        <v>37</v>
      </c>
      <c r="R1023" s="53" t="s">
        <v>37</v>
      </c>
      <c r="S1023" s="53" t="s">
        <v>37</v>
      </c>
      <c r="T1023" s="53" t="s">
        <v>605</v>
      </c>
      <c r="U1023" s="53" t="s">
        <v>35</v>
      </c>
      <c r="V1023" s="56" t="s">
        <v>606</v>
      </c>
    </row>
    <row r="1024" spans="1:22" ht="33.6" x14ac:dyDescent="0.3">
      <c r="A1024" s="53">
        <v>14706</v>
      </c>
      <c r="B1024" s="53">
        <v>1438</v>
      </c>
      <c r="C1024" s="53">
        <v>53200438</v>
      </c>
      <c r="D1024" s="53" t="s">
        <v>2437</v>
      </c>
      <c r="E1024" s="54" t="s">
        <v>2438</v>
      </c>
      <c r="F1024" s="55">
        <v>9</v>
      </c>
      <c r="G1024" s="55" t="s">
        <v>609</v>
      </c>
      <c r="H1024" s="55" t="s">
        <v>48</v>
      </c>
      <c r="I1024" s="55" t="s">
        <v>604</v>
      </c>
      <c r="J1024" s="53">
        <v>14706</v>
      </c>
      <c r="K1024" s="53" t="s">
        <v>37</v>
      </c>
      <c r="L1024" s="53" t="s">
        <v>37</v>
      </c>
      <c r="M1024" s="53" t="s">
        <v>37</v>
      </c>
      <c r="N1024" s="53" t="s">
        <v>37</v>
      </c>
      <c r="O1024" s="53" t="s">
        <v>37</v>
      </c>
      <c r="P1024" s="53" t="s">
        <v>37</v>
      </c>
      <c r="Q1024" s="53" t="s">
        <v>37</v>
      </c>
      <c r="R1024" s="53" t="s">
        <v>37</v>
      </c>
      <c r="S1024" s="53" t="s">
        <v>37</v>
      </c>
      <c r="T1024" s="53" t="s">
        <v>605</v>
      </c>
      <c r="U1024" s="53" t="s">
        <v>35</v>
      </c>
      <c r="V1024" s="56" t="s">
        <v>606</v>
      </c>
    </row>
    <row r="1025" spans="1:22" ht="33.6" x14ac:dyDescent="0.3">
      <c r="A1025" s="53">
        <v>14711</v>
      </c>
      <c r="B1025" s="53">
        <v>1439</v>
      </c>
      <c r="C1025" s="53">
        <v>53200438</v>
      </c>
      <c r="D1025" s="53" t="s">
        <v>2439</v>
      </c>
      <c r="E1025" s="54" t="s">
        <v>2440</v>
      </c>
      <c r="F1025" s="55">
        <v>6</v>
      </c>
      <c r="G1025" s="55" t="s">
        <v>609</v>
      </c>
      <c r="H1025" s="55" t="s">
        <v>48</v>
      </c>
      <c r="I1025" s="55" t="s">
        <v>604</v>
      </c>
      <c r="J1025" s="53">
        <v>14711</v>
      </c>
      <c r="K1025" s="53" t="s">
        <v>37</v>
      </c>
      <c r="L1025" s="53" t="s">
        <v>37</v>
      </c>
      <c r="M1025" s="53" t="s">
        <v>37</v>
      </c>
      <c r="N1025" s="53" t="s">
        <v>37</v>
      </c>
      <c r="O1025" s="53" t="s">
        <v>37</v>
      </c>
      <c r="P1025" s="53" t="s">
        <v>37</v>
      </c>
      <c r="Q1025" s="53" t="s">
        <v>37</v>
      </c>
      <c r="R1025" s="53" t="s">
        <v>37</v>
      </c>
      <c r="S1025" s="53" t="s">
        <v>37</v>
      </c>
      <c r="T1025" s="53" t="s">
        <v>605</v>
      </c>
      <c r="U1025" s="53" t="s">
        <v>35</v>
      </c>
      <c r="V1025" s="56" t="s">
        <v>606</v>
      </c>
    </row>
    <row r="1026" spans="1:22" ht="33.6" x14ac:dyDescent="0.3">
      <c r="A1026" s="53">
        <v>14713</v>
      </c>
      <c r="B1026" s="53">
        <v>1440</v>
      </c>
      <c r="C1026" s="53">
        <v>53200438</v>
      </c>
      <c r="D1026" s="53" t="s">
        <v>2441</v>
      </c>
      <c r="E1026" s="54" t="s">
        <v>2442</v>
      </c>
      <c r="F1026" s="55">
        <v>14</v>
      </c>
      <c r="G1026" s="55" t="s">
        <v>609</v>
      </c>
      <c r="H1026" s="55" t="s">
        <v>48</v>
      </c>
      <c r="I1026" s="55" t="s">
        <v>604</v>
      </c>
      <c r="J1026" s="53">
        <v>14713</v>
      </c>
      <c r="K1026" s="53" t="s">
        <v>37</v>
      </c>
      <c r="L1026" s="53" t="s">
        <v>37</v>
      </c>
      <c r="M1026" s="53" t="s">
        <v>37</v>
      </c>
      <c r="N1026" s="53" t="s">
        <v>37</v>
      </c>
      <c r="O1026" s="53" t="s">
        <v>37</v>
      </c>
      <c r="P1026" s="53" t="s">
        <v>37</v>
      </c>
      <c r="Q1026" s="53" t="s">
        <v>37</v>
      </c>
      <c r="R1026" s="53" t="s">
        <v>37</v>
      </c>
      <c r="S1026" s="53" t="s">
        <v>37</v>
      </c>
      <c r="T1026" s="53" t="s">
        <v>605</v>
      </c>
      <c r="U1026" s="53" t="s">
        <v>35</v>
      </c>
      <c r="V1026" s="56" t="s">
        <v>606</v>
      </c>
    </row>
    <row r="1027" spans="1:22" ht="33.6" x14ac:dyDescent="0.3">
      <c r="A1027" s="53">
        <v>14714</v>
      </c>
      <c r="B1027" s="53">
        <v>1441</v>
      </c>
      <c r="C1027" s="53">
        <v>53200438</v>
      </c>
      <c r="D1027" s="53" t="s">
        <v>2443</v>
      </c>
      <c r="E1027" s="54" t="s">
        <v>2444</v>
      </c>
      <c r="F1027" s="55">
        <v>16</v>
      </c>
      <c r="G1027" s="55" t="s">
        <v>609</v>
      </c>
      <c r="H1027" s="55" t="s">
        <v>48</v>
      </c>
      <c r="I1027" s="55" t="s">
        <v>604</v>
      </c>
      <c r="J1027" s="53">
        <v>14714</v>
      </c>
      <c r="K1027" s="53" t="s">
        <v>37</v>
      </c>
      <c r="L1027" s="53" t="s">
        <v>37</v>
      </c>
      <c r="M1027" s="53" t="s">
        <v>37</v>
      </c>
      <c r="N1027" s="53" t="s">
        <v>37</v>
      </c>
      <c r="O1027" s="53" t="s">
        <v>37</v>
      </c>
      <c r="P1027" s="53" t="s">
        <v>37</v>
      </c>
      <c r="Q1027" s="53" t="s">
        <v>37</v>
      </c>
      <c r="R1027" s="53" t="s">
        <v>37</v>
      </c>
      <c r="S1027" s="53" t="s">
        <v>37</v>
      </c>
      <c r="T1027" s="53" t="s">
        <v>605</v>
      </c>
      <c r="U1027" s="53" t="s">
        <v>35</v>
      </c>
      <c r="V1027" s="56" t="s">
        <v>606</v>
      </c>
    </row>
    <row r="1028" spans="1:22" ht="33.6" x14ac:dyDescent="0.3">
      <c r="A1028" s="53">
        <v>14715</v>
      </c>
      <c r="B1028" s="53">
        <v>1442</v>
      </c>
      <c r="C1028" s="53">
        <v>53200438</v>
      </c>
      <c r="D1028" s="53" t="s">
        <v>2445</v>
      </c>
      <c r="E1028" s="54" t="s">
        <v>2446</v>
      </c>
      <c r="F1028" s="55">
        <v>12</v>
      </c>
      <c r="G1028" s="55" t="s">
        <v>609</v>
      </c>
      <c r="H1028" s="55" t="s">
        <v>48</v>
      </c>
      <c r="I1028" s="55" t="s">
        <v>604</v>
      </c>
      <c r="J1028" s="53">
        <v>14715</v>
      </c>
      <c r="K1028" s="53" t="s">
        <v>37</v>
      </c>
      <c r="L1028" s="53" t="s">
        <v>37</v>
      </c>
      <c r="M1028" s="53" t="s">
        <v>37</v>
      </c>
      <c r="N1028" s="53" t="s">
        <v>37</v>
      </c>
      <c r="O1028" s="53" t="s">
        <v>37</v>
      </c>
      <c r="P1028" s="53" t="s">
        <v>37</v>
      </c>
      <c r="Q1028" s="53" t="s">
        <v>37</v>
      </c>
      <c r="R1028" s="53" t="s">
        <v>37</v>
      </c>
      <c r="S1028" s="53" t="s">
        <v>37</v>
      </c>
      <c r="T1028" s="53" t="s">
        <v>605</v>
      </c>
      <c r="U1028" s="53" t="s">
        <v>35</v>
      </c>
      <c r="V1028" s="56" t="s">
        <v>606</v>
      </c>
    </row>
    <row r="1029" spans="1:22" ht="33.6" x14ac:dyDescent="0.3">
      <c r="A1029" s="53">
        <v>14721</v>
      </c>
      <c r="B1029" s="53">
        <v>1443</v>
      </c>
      <c r="C1029" s="53">
        <v>53200438</v>
      </c>
      <c r="D1029" s="53" t="s">
        <v>2447</v>
      </c>
      <c r="E1029" s="54" t="s">
        <v>2448</v>
      </c>
      <c r="F1029" s="55">
        <v>21</v>
      </c>
      <c r="G1029" s="55" t="s">
        <v>609</v>
      </c>
      <c r="H1029" s="55" t="s">
        <v>48</v>
      </c>
      <c r="I1029" s="55" t="s">
        <v>604</v>
      </c>
      <c r="J1029" s="53">
        <v>14721</v>
      </c>
      <c r="K1029" s="53" t="s">
        <v>37</v>
      </c>
      <c r="L1029" s="53" t="s">
        <v>37</v>
      </c>
      <c r="M1029" s="53" t="s">
        <v>37</v>
      </c>
      <c r="N1029" s="53" t="s">
        <v>37</v>
      </c>
      <c r="O1029" s="53" t="s">
        <v>37</v>
      </c>
      <c r="P1029" s="53" t="s">
        <v>37</v>
      </c>
      <c r="Q1029" s="53" t="s">
        <v>37</v>
      </c>
      <c r="R1029" s="53" t="s">
        <v>37</v>
      </c>
      <c r="S1029" s="53" t="s">
        <v>37</v>
      </c>
      <c r="T1029" s="53" t="s">
        <v>605</v>
      </c>
      <c r="U1029" s="53" t="s">
        <v>35</v>
      </c>
      <c r="V1029" s="56" t="s">
        <v>606</v>
      </c>
    </row>
    <row r="1030" spans="1:22" ht="33.6" x14ac:dyDescent="0.3">
      <c r="A1030" s="53">
        <v>14723</v>
      </c>
      <c r="B1030" s="53">
        <v>1444</v>
      </c>
      <c r="C1030" s="53">
        <v>53200438</v>
      </c>
      <c r="D1030" s="53" t="s">
        <v>2449</v>
      </c>
      <c r="E1030" s="54" t="s">
        <v>2450</v>
      </c>
      <c r="F1030" s="55">
        <v>4</v>
      </c>
      <c r="G1030" s="55" t="s">
        <v>609</v>
      </c>
      <c r="H1030" s="55" t="s">
        <v>48</v>
      </c>
      <c r="I1030" s="55" t="s">
        <v>604</v>
      </c>
      <c r="J1030" s="53">
        <v>14723</v>
      </c>
      <c r="K1030" s="53" t="s">
        <v>37</v>
      </c>
      <c r="L1030" s="53" t="s">
        <v>37</v>
      </c>
      <c r="M1030" s="53" t="s">
        <v>37</v>
      </c>
      <c r="N1030" s="53" t="s">
        <v>37</v>
      </c>
      <c r="O1030" s="53" t="s">
        <v>37</v>
      </c>
      <c r="P1030" s="53" t="s">
        <v>37</v>
      </c>
      <c r="Q1030" s="53" t="s">
        <v>37</v>
      </c>
      <c r="R1030" s="53" t="s">
        <v>37</v>
      </c>
      <c r="S1030" s="53" t="s">
        <v>37</v>
      </c>
      <c r="T1030" s="53" t="s">
        <v>605</v>
      </c>
      <c r="U1030" s="53" t="s">
        <v>35</v>
      </c>
      <c r="V1030" s="56" t="s">
        <v>606</v>
      </c>
    </row>
    <row r="1031" spans="1:22" ht="33.6" x14ac:dyDescent="0.3">
      <c r="A1031" s="53">
        <v>14724</v>
      </c>
      <c r="B1031" s="53">
        <v>1445</v>
      </c>
      <c r="C1031" s="53">
        <v>53200438</v>
      </c>
      <c r="D1031" s="53" t="s">
        <v>2451</v>
      </c>
      <c r="E1031" s="54" t="s">
        <v>2452</v>
      </c>
      <c r="F1031" s="55">
        <v>3</v>
      </c>
      <c r="G1031" s="55" t="s">
        <v>609</v>
      </c>
      <c r="H1031" s="55" t="s">
        <v>48</v>
      </c>
      <c r="I1031" s="55" t="s">
        <v>604</v>
      </c>
      <c r="J1031" s="53">
        <v>14724</v>
      </c>
      <c r="K1031" s="53" t="s">
        <v>37</v>
      </c>
      <c r="L1031" s="53" t="s">
        <v>37</v>
      </c>
      <c r="M1031" s="53" t="s">
        <v>37</v>
      </c>
      <c r="N1031" s="53" t="s">
        <v>37</v>
      </c>
      <c r="O1031" s="53" t="s">
        <v>37</v>
      </c>
      <c r="P1031" s="53" t="s">
        <v>37</v>
      </c>
      <c r="Q1031" s="53" t="s">
        <v>37</v>
      </c>
      <c r="R1031" s="53" t="s">
        <v>37</v>
      </c>
      <c r="S1031" s="53" t="s">
        <v>37</v>
      </c>
      <c r="T1031" s="53" t="s">
        <v>605</v>
      </c>
      <c r="U1031" s="53" t="s">
        <v>35</v>
      </c>
      <c r="V1031" s="56" t="s">
        <v>606</v>
      </c>
    </row>
    <row r="1032" spans="1:22" ht="33.6" x14ac:dyDescent="0.3">
      <c r="A1032" s="53">
        <v>14725</v>
      </c>
      <c r="B1032" s="53">
        <v>1446</v>
      </c>
      <c r="C1032" s="53">
        <v>53200438</v>
      </c>
      <c r="D1032" s="53" t="s">
        <v>2453</v>
      </c>
      <c r="E1032" s="54" t="s">
        <v>2454</v>
      </c>
      <c r="F1032" s="55">
        <v>9</v>
      </c>
      <c r="G1032" s="55" t="s">
        <v>609</v>
      </c>
      <c r="H1032" s="55" t="s">
        <v>48</v>
      </c>
      <c r="I1032" s="55" t="s">
        <v>604</v>
      </c>
      <c r="J1032" s="53">
        <v>14725</v>
      </c>
      <c r="K1032" s="53" t="s">
        <v>37</v>
      </c>
      <c r="L1032" s="53" t="s">
        <v>37</v>
      </c>
      <c r="M1032" s="53" t="s">
        <v>37</v>
      </c>
      <c r="N1032" s="53" t="s">
        <v>37</v>
      </c>
      <c r="O1032" s="53" t="s">
        <v>37</v>
      </c>
      <c r="P1032" s="53" t="s">
        <v>37</v>
      </c>
      <c r="Q1032" s="53" t="s">
        <v>37</v>
      </c>
      <c r="R1032" s="53" t="s">
        <v>37</v>
      </c>
      <c r="S1032" s="53" t="s">
        <v>37</v>
      </c>
      <c r="T1032" s="53" t="s">
        <v>605</v>
      </c>
      <c r="U1032" s="53" t="s">
        <v>35</v>
      </c>
      <c r="V1032" s="56" t="s">
        <v>606</v>
      </c>
    </row>
    <row r="1033" spans="1:22" ht="33.6" x14ac:dyDescent="0.3">
      <c r="A1033" s="53">
        <v>14726</v>
      </c>
      <c r="B1033" s="53">
        <v>1447</v>
      </c>
      <c r="C1033" s="53">
        <v>53200438</v>
      </c>
      <c r="D1033" s="53" t="s">
        <v>2455</v>
      </c>
      <c r="E1033" s="54" t="s">
        <v>2456</v>
      </c>
      <c r="F1033" s="55">
        <v>57</v>
      </c>
      <c r="G1033" s="55" t="s">
        <v>609</v>
      </c>
      <c r="H1033" s="55" t="s">
        <v>48</v>
      </c>
      <c r="I1033" s="55" t="s">
        <v>604</v>
      </c>
      <c r="J1033" s="53">
        <v>14726</v>
      </c>
      <c r="K1033" s="53" t="s">
        <v>37</v>
      </c>
      <c r="L1033" s="53" t="s">
        <v>37</v>
      </c>
      <c r="M1033" s="53" t="s">
        <v>37</v>
      </c>
      <c r="N1033" s="53" t="s">
        <v>37</v>
      </c>
      <c r="O1033" s="53" t="s">
        <v>37</v>
      </c>
      <c r="P1033" s="53" t="s">
        <v>37</v>
      </c>
      <c r="Q1033" s="53" t="s">
        <v>37</v>
      </c>
      <c r="R1033" s="53" t="s">
        <v>37</v>
      </c>
      <c r="S1033" s="53" t="s">
        <v>37</v>
      </c>
      <c r="T1033" s="53" t="s">
        <v>605</v>
      </c>
      <c r="U1033" s="53" t="s">
        <v>35</v>
      </c>
      <c r="V1033" s="56" t="s">
        <v>606</v>
      </c>
    </row>
    <row r="1034" spans="1:22" ht="33.6" x14ac:dyDescent="0.3">
      <c r="A1034" s="53">
        <v>14727</v>
      </c>
      <c r="B1034" s="53">
        <v>1448</v>
      </c>
      <c r="C1034" s="53">
        <v>53200438</v>
      </c>
      <c r="D1034" s="53" t="s">
        <v>2457</v>
      </c>
      <c r="E1034" s="54" t="s">
        <v>2458</v>
      </c>
      <c r="F1034" s="55">
        <v>3</v>
      </c>
      <c r="G1034" s="55" t="s">
        <v>609</v>
      </c>
      <c r="H1034" s="55" t="s">
        <v>48</v>
      </c>
      <c r="I1034" s="55" t="s">
        <v>604</v>
      </c>
      <c r="J1034" s="53">
        <v>14727</v>
      </c>
      <c r="K1034" s="53" t="s">
        <v>37</v>
      </c>
      <c r="L1034" s="53" t="s">
        <v>37</v>
      </c>
      <c r="M1034" s="53" t="s">
        <v>37</v>
      </c>
      <c r="N1034" s="53" t="s">
        <v>37</v>
      </c>
      <c r="O1034" s="53" t="s">
        <v>37</v>
      </c>
      <c r="P1034" s="53" t="s">
        <v>37</v>
      </c>
      <c r="Q1034" s="53" t="s">
        <v>37</v>
      </c>
      <c r="R1034" s="53" t="s">
        <v>37</v>
      </c>
      <c r="S1034" s="53" t="s">
        <v>37</v>
      </c>
      <c r="T1034" s="53" t="s">
        <v>605</v>
      </c>
      <c r="U1034" s="53" t="s">
        <v>35</v>
      </c>
      <c r="V1034" s="56" t="s">
        <v>606</v>
      </c>
    </row>
    <row r="1035" spans="1:22" ht="33.6" x14ac:dyDescent="0.3">
      <c r="A1035" s="53">
        <v>14728</v>
      </c>
      <c r="B1035" s="53">
        <v>1449</v>
      </c>
      <c r="C1035" s="53">
        <v>53200438</v>
      </c>
      <c r="D1035" s="53" t="s">
        <v>2459</v>
      </c>
      <c r="E1035" s="54" t="s">
        <v>2460</v>
      </c>
      <c r="F1035" s="55">
        <v>4</v>
      </c>
      <c r="G1035" s="55" t="s">
        <v>609</v>
      </c>
      <c r="H1035" s="55" t="s">
        <v>48</v>
      </c>
      <c r="I1035" s="55" t="s">
        <v>604</v>
      </c>
      <c r="J1035" s="53">
        <v>14728</v>
      </c>
      <c r="K1035" s="53" t="s">
        <v>37</v>
      </c>
      <c r="L1035" s="53" t="s">
        <v>37</v>
      </c>
      <c r="M1035" s="53" t="s">
        <v>37</v>
      </c>
      <c r="N1035" s="53" t="s">
        <v>37</v>
      </c>
      <c r="O1035" s="53" t="s">
        <v>37</v>
      </c>
      <c r="P1035" s="53" t="s">
        <v>37</v>
      </c>
      <c r="Q1035" s="53" t="s">
        <v>37</v>
      </c>
      <c r="R1035" s="53" t="s">
        <v>37</v>
      </c>
      <c r="S1035" s="53" t="s">
        <v>37</v>
      </c>
      <c r="T1035" s="53" t="s">
        <v>605</v>
      </c>
      <c r="U1035" s="53" t="s">
        <v>35</v>
      </c>
      <c r="V1035" s="56" t="s">
        <v>606</v>
      </c>
    </row>
    <row r="1036" spans="1:22" x14ac:dyDescent="0.3">
      <c r="A1036" s="53">
        <v>14729</v>
      </c>
      <c r="B1036" s="53">
        <v>1450</v>
      </c>
      <c r="C1036" s="53">
        <v>53200438</v>
      </c>
      <c r="D1036" s="53" t="s">
        <v>2461</v>
      </c>
      <c r="E1036" s="54" t="s">
        <v>2462</v>
      </c>
      <c r="F1036" s="55">
        <v>115</v>
      </c>
      <c r="G1036" s="55" t="s">
        <v>609</v>
      </c>
      <c r="H1036" s="55" t="s">
        <v>48</v>
      </c>
      <c r="I1036" s="55" t="s">
        <v>604</v>
      </c>
      <c r="J1036" s="53">
        <v>14729</v>
      </c>
      <c r="K1036" s="53" t="s">
        <v>37</v>
      </c>
      <c r="L1036" s="53" t="s">
        <v>37</v>
      </c>
      <c r="M1036" s="53" t="s">
        <v>37</v>
      </c>
      <c r="N1036" s="53" t="s">
        <v>37</v>
      </c>
      <c r="O1036" s="53" t="s">
        <v>37</v>
      </c>
      <c r="P1036" s="53" t="s">
        <v>37</v>
      </c>
      <c r="Q1036" s="53" t="s">
        <v>37</v>
      </c>
      <c r="R1036" s="53" t="s">
        <v>37</v>
      </c>
      <c r="S1036" s="53" t="s">
        <v>37</v>
      </c>
      <c r="T1036" s="53" t="s">
        <v>605</v>
      </c>
      <c r="U1036" s="53" t="s">
        <v>35</v>
      </c>
      <c r="V1036" s="56" t="s">
        <v>606</v>
      </c>
    </row>
    <row r="1037" spans="1:22" x14ac:dyDescent="0.3">
      <c r="A1037" s="53">
        <v>14730</v>
      </c>
      <c r="B1037" s="53">
        <v>1451</v>
      </c>
      <c r="C1037" s="53">
        <v>53200438</v>
      </c>
      <c r="D1037" s="53" t="s">
        <v>2463</v>
      </c>
      <c r="E1037" s="54" t="s">
        <v>2464</v>
      </c>
      <c r="F1037" s="55">
        <v>47</v>
      </c>
      <c r="G1037" s="55" t="s">
        <v>609</v>
      </c>
      <c r="H1037" s="55" t="s">
        <v>48</v>
      </c>
      <c r="I1037" s="55" t="s">
        <v>604</v>
      </c>
      <c r="J1037" s="53">
        <v>14730</v>
      </c>
      <c r="K1037" s="53" t="s">
        <v>37</v>
      </c>
      <c r="L1037" s="53" t="s">
        <v>37</v>
      </c>
      <c r="M1037" s="53" t="s">
        <v>37</v>
      </c>
      <c r="N1037" s="53" t="s">
        <v>37</v>
      </c>
      <c r="O1037" s="53" t="s">
        <v>37</v>
      </c>
      <c r="P1037" s="53" t="s">
        <v>37</v>
      </c>
      <c r="Q1037" s="53" t="s">
        <v>37</v>
      </c>
      <c r="R1037" s="53" t="s">
        <v>37</v>
      </c>
      <c r="S1037" s="53" t="s">
        <v>37</v>
      </c>
      <c r="T1037" s="53" t="s">
        <v>605</v>
      </c>
      <c r="U1037" s="53" t="s">
        <v>35</v>
      </c>
      <c r="V1037" s="56" t="s">
        <v>606</v>
      </c>
    </row>
    <row r="1038" spans="1:22" x14ac:dyDescent="0.3">
      <c r="A1038" s="53">
        <v>14731</v>
      </c>
      <c r="B1038" s="53">
        <v>1452</v>
      </c>
      <c r="C1038" s="53">
        <v>53200438</v>
      </c>
      <c r="D1038" s="53" t="s">
        <v>2465</v>
      </c>
      <c r="E1038" s="54" t="s">
        <v>2466</v>
      </c>
      <c r="F1038" s="55">
        <v>41</v>
      </c>
      <c r="G1038" s="55" t="s">
        <v>609</v>
      </c>
      <c r="H1038" s="55" t="s">
        <v>48</v>
      </c>
      <c r="I1038" s="55" t="s">
        <v>604</v>
      </c>
      <c r="J1038" s="53">
        <v>14731</v>
      </c>
      <c r="K1038" s="53" t="s">
        <v>37</v>
      </c>
      <c r="L1038" s="53" t="s">
        <v>37</v>
      </c>
      <c r="M1038" s="53" t="s">
        <v>37</v>
      </c>
      <c r="N1038" s="53" t="s">
        <v>37</v>
      </c>
      <c r="O1038" s="53" t="s">
        <v>37</v>
      </c>
      <c r="P1038" s="53" t="s">
        <v>37</v>
      </c>
      <c r="Q1038" s="53" t="s">
        <v>37</v>
      </c>
      <c r="R1038" s="53" t="s">
        <v>37</v>
      </c>
      <c r="S1038" s="53" t="s">
        <v>37</v>
      </c>
      <c r="T1038" s="53" t="s">
        <v>605</v>
      </c>
      <c r="U1038" s="53" t="s">
        <v>35</v>
      </c>
      <c r="V1038" s="56" t="s">
        <v>606</v>
      </c>
    </row>
    <row r="1039" spans="1:22" x14ac:dyDescent="0.3">
      <c r="A1039" s="53">
        <v>14732</v>
      </c>
      <c r="B1039" s="53">
        <v>1453</v>
      </c>
      <c r="C1039" s="53">
        <v>53200438</v>
      </c>
      <c r="D1039" s="53" t="s">
        <v>2467</v>
      </c>
      <c r="E1039" s="54" t="s">
        <v>2468</v>
      </c>
      <c r="F1039" s="55">
        <v>36</v>
      </c>
      <c r="G1039" s="55" t="s">
        <v>609</v>
      </c>
      <c r="H1039" s="55" t="s">
        <v>48</v>
      </c>
      <c r="I1039" s="55" t="s">
        <v>604</v>
      </c>
      <c r="J1039" s="53">
        <v>14732</v>
      </c>
      <c r="K1039" s="53" t="s">
        <v>37</v>
      </c>
      <c r="L1039" s="53" t="s">
        <v>37</v>
      </c>
      <c r="M1039" s="53" t="s">
        <v>37</v>
      </c>
      <c r="N1039" s="53" t="s">
        <v>37</v>
      </c>
      <c r="O1039" s="53" t="s">
        <v>37</v>
      </c>
      <c r="P1039" s="53" t="s">
        <v>37</v>
      </c>
      <c r="Q1039" s="53" t="s">
        <v>37</v>
      </c>
      <c r="R1039" s="53" t="s">
        <v>37</v>
      </c>
      <c r="S1039" s="53" t="s">
        <v>37</v>
      </c>
      <c r="T1039" s="53" t="s">
        <v>605</v>
      </c>
      <c r="U1039" s="53" t="s">
        <v>35</v>
      </c>
      <c r="V1039" s="56" t="s">
        <v>606</v>
      </c>
    </row>
    <row r="1040" spans="1:22" x14ac:dyDescent="0.3">
      <c r="A1040" s="53">
        <v>14733</v>
      </c>
      <c r="B1040" s="53">
        <v>1454</v>
      </c>
      <c r="C1040" s="53">
        <v>53200438</v>
      </c>
      <c r="D1040" s="53" t="s">
        <v>2469</v>
      </c>
      <c r="E1040" s="54" t="s">
        <v>2470</v>
      </c>
      <c r="F1040" s="55">
        <v>36</v>
      </c>
      <c r="G1040" s="55" t="s">
        <v>609</v>
      </c>
      <c r="H1040" s="55" t="s">
        <v>48</v>
      </c>
      <c r="I1040" s="55" t="s">
        <v>604</v>
      </c>
      <c r="J1040" s="53">
        <v>14733</v>
      </c>
      <c r="K1040" s="53" t="s">
        <v>37</v>
      </c>
      <c r="L1040" s="53" t="s">
        <v>37</v>
      </c>
      <c r="M1040" s="53" t="s">
        <v>37</v>
      </c>
      <c r="N1040" s="53" t="s">
        <v>37</v>
      </c>
      <c r="O1040" s="53" t="s">
        <v>37</v>
      </c>
      <c r="P1040" s="53" t="s">
        <v>37</v>
      </c>
      <c r="Q1040" s="53" t="s">
        <v>37</v>
      </c>
      <c r="R1040" s="53" t="s">
        <v>37</v>
      </c>
      <c r="S1040" s="53" t="s">
        <v>37</v>
      </c>
      <c r="T1040" s="53" t="s">
        <v>605</v>
      </c>
      <c r="U1040" s="53" t="s">
        <v>35</v>
      </c>
      <c r="V1040" s="56" t="s">
        <v>606</v>
      </c>
    </row>
    <row r="1041" spans="1:22" x14ac:dyDescent="0.3">
      <c r="A1041" s="53">
        <v>14734</v>
      </c>
      <c r="B1041" s="53">
        <v>1455</v>
      </c>
      <c r="C1041" s="53">
        <v>53200438</v>
      </c>
      <c r="D1041" s="53" t="s">
        <v>2471</v>
      </c>
      <c r="E1041" s="54" t="s">
        <v>2472</v>
      </c>
      <c r="F1041" s="55">
        <v>69</v>
      </c>
      <c r="G1041" s="55" t="s">
        <v>609</v>
      </c>
      <c r="H1041" s="55" t="s">
        <v>48</v>
      </c>
      <c r="I1041" s="55" t="s">
        <v>604</v>
      </c>
      <c r="J1041" s="53">
        <v>14734</v>
      </c>
      <c r="K1041" s="53" t="s">
        <v>37</v>
      </c>
      <c r="L1041" s="53" t="s">
        <v>37</v>
      </c>
      <c r="M1041" s="53" t="s">
        <v>37</v>
      </c>
      <c r="N1041" s="53" t="s">
        <v>37</v>
      </c>
      <c r="O1041" s="53" t="s">
        <v>37</v>
      </c>
      <c r="P1041" s="53" t="s">
        <v>37</v>
      </c>
      <c r="Q1041" s="53" t="s">
        <v>37</v>
      </c>
      <c r="R1041" s="53" t="s">
        <v>37</v>
      </c>
      <c r="S1041" s="53" t="s">
        <v>37</v>
      </c>
      <c r="T1041" s="53" t="s">
        <v>605</v>
      </c>
      <c r="U1041" s="53" t="s">
        <v>35</v>
      </c>
      <c r="V1041" s="56" t="s">
        <v>606</v>
      </c>
    </row>
    <row r="1042" spans="1:22" x14ac:dyDescent="0.3">
      <c r="A1042" s="53">
        <v>14735</v>
      </c>
      <c r="B1042" s="53">
        <v>1456</v>
      </c>
      <c r="C1042" s="53">
        <v>53200438</v>
      </c>
      <c r="D1042" s="53" t="s">
        <v>2473</v>
      </c>
      <c r="E1042" s="54" t="s">
        <v>2474</v>
      </c>
      <c r="F1042" s="55">
        <v>12</v>
      </c>
      <c r="G1042" s="55" t="s">
        <v>609</v>
      </c>
      <c r="H1042" s="55" t="s">
        <v>48</v>
      </c>
      <c r="I1042" s="55" t="s">
        <v>604</v>
      </c>
      <c r="J1042" s="53">
        <v>14735</v>
      </c>
      <c r="K1042" s="53" t="s">
        <v>37</v>
      </c>
      <c r="L1042" s="53" t="s">
        <v>37</v>
      </c>
      <c r="M1042" s="53" t="s">
        <v>37</v>
      </c>
      <c r="N1042" s="53" t="s">
        <v>37</v>
      </c>
      <c r="O1042" s="53" t="s">
        <v>37</v>
      </c>
      <c r="P1042" s="53" t="s">
        <v>37</v>
      </c>
      <c r="Q1042" s="53" t="s">
        <v>37</v>
      </c>
      <c r="R1042" s="53" t="s">
        <v>37</v>
      </c>
      <c r="S1042" s="53" t="s">
        <v>37</v>
      </c>
      <c r="T1042" s="53" t="s">
        <v>605</v>
      </c>
      <c r="U1042" s="53" t="s">
        <v>35</v>
      </c>
      <c r="V1042" s="56" t="s">
        <v>606</v>
      </c>
    </row>
    <row r="1043" spans="1:22" x14ac:dyDescent="0.3">
      <c r="A1043" s="53">
        <v>14736</v>
      </c>
      <c r="B1043" s="53">
        <v>1457</v>
      </c>
      <c r="C1043" s="53">
        <v>53200438</v>
      </c>
      <c r="D1043" s="53" t="s">
        <v>2475</v>
      </c>
      <c r="E1043" s="54" t="s">
        <v>2476</v>
      </c>
      <c r="F1043" s="55">
        <v>12</v>
      </c>
      <c r="G1043" s="55" t="s">
        <v>609</v>
      </c>
      <c r="H1043" s="55" t="s">
        <v>48</v>
      </c>
      <c r="I1043" s="55" t="s">
        <v>604</v>
      </c>
      <c r="J1043" s="53">
        <v>14736</v>
      </c>
      <c r="K1043" s="53" t="s">
        <v>37</v>
      </c>
      <c r="L1043" s="53" t="s">
        <v>37</v>
      </c>
      <c r="M1043" s="53" t="s">
        <v>37</v>
      </c>
      <c r="N1043" s="53" t="s">
        <v>37</v>
      </c>
      <c r="O1043" s="53" t="s">
        <v>37</v>
      </c>
      <c r="P1043" s="53" t="s">
        <v>37</v>
      </c>
      <c r="Q1043" s="53" t="s">
        <v>37</v>
      </c>
      <c r="R1043" s="53" t="s">
        <v>37</v>
      </c>
      <c r="S1043" s="53" t="s">
        <v>37</v>
      </c>
      <c r="T1043" s="53" t="s">
        <v>605</v>
      </c>
      <c r="U1043" s="53" t="s">
        <v>35</v>
      </c>
      <c r="V1043" s="56" t="s">
        <v>606</v>
      </c>
    </row>
    <row r="1044" spans="1:22" x14ac:dyDescent="0.3">
      <c r="A1044" s="53">
        <v>14737</v>
      </c>
      <c r="B1044" s="53">
        <v>1458</v>
      </c>
      <c r="C1044" s="53">
        <v>53200438</v>
      </c>
      <c r="D1044" s="53" t="s">
        <v>2477</v>
      </c>
      <c r="E1044" s="54" t="s">
        <v>2478</v>
      </c>
      <c r="F1044" s="55">
        <v>13</v>
      </c>
      <c r="G1044" s="55" t="s">
        <v>609</v>
      </c>
      <c r="H1044" s="55" t="s">
        <v>48</v>
      </c>
      <c r="I1044" s="55" t="s">
        <v>604</v>
      </c>
      <c r="J1044" s="53">
        <v>14737</v>
      </c>
      <c r="K1044" s="53" t="s">
        <v>37</v>
      </c>
      <c r="L1044" s="53" t="s">
        <v>37</v>
      </c>
      <c r="M1044" s="53" t="s">
        <v>37</v>
      </c>
      <c r="N1044" s="53" t="s">
        <v>37</v>
      </c>
      <c r="O1044" s="53" t="s">
        <v>37</v>
      </c>
      <c r="P1044" s="53" t="s">
        <v>37</v>
      </c>
      <c r="Q1044" s="53" t="s">
        <v>37</v>
      </c>
      <c r="R1044" s="53" t="s">
        <v>37</v>
      </c>
      <c r="S1044" s="53" t="s">
        <v>37</v>
      </c>
      <c r="T1044" s="53" t="s">
        <v>605</v>
      </c>
      <c r="U1044" s="53" t="s">
        <v>35</v>
      </c>
      <c r="V1044" s="56" t="s">
        <v>606</v>
      </c>
    </row>
    <row r="1045" spans="1:22" x14ac:dyDescent="0.3">
      <c r="A1045" s="53">
        <v>14739</v>
      </c>
      <c r="B1045" s="53">
        <v>1459</v>
      </c>
      <c r="C1045" s="53">
        <v>53200438</v>
      </c>
      <c r="D1045" s="53" t="s">
        <v>2479</v>
      </c>
      <c r="E1045" s="54" t="s">
        <v>2480</v>
      </c>
      <c r="F1045" s="55">
        <v>51</v>
      </c>
      <c r="G1045" s="55" t="s">
        <v>609</v>
      </c>
      <c r="H1045" s="55" t="s">
        <v>48</v>
      </c>
      <c r="I1045" s="55" t="s">
        <v>604</v>
      </c>
      <c r="J1045" s="53">
        <v>14739</v>
      </c>
      <c r="K1045" s="53" t="s">
        <v>37</v>
      </c>
      <c r="L1045" s="53" t="s">
        <v>37</v>
      </c>
      <c r="M1045" s="53" t="s">
        <v>37</v>
      </c>
      <c r="N1045" s="53" t="s">
        <v>37</v>
      </c>
      <c r="O1045" s="53" t="s">
        <v>37</v>
      </c>
      <c r="P1045" s="53" t="s">
        <v>37</v>
      </c>
      <c r="Q1045" s="53" t="s">
        <v>37</v>
      </c>
      <c r="R1045" s="53" t="s">
        <v>37</v>
      </c>
      <c r="S1045" s="53" t="s">
        <v>37</v>
      </c>
      <c r="T1045" s="53" t="s">
        <v>605</v>
      </c>
      <c r="U1045" s="53" t="s">
        <v>35</v>
      </c>
      <c r="V1045" s="56" t="s">
        <v>606</v>
      </c>
    </row>
    <row r="1046" spans="1:22" x14ac:dyDescent="0.3">
      <c r="A1046" s="53">
        <v>14740</v>
      </c>
      <c r="B1046" s="53">
        <v>1460</v>
      </c>
      <c r="C1046" s="53">
        <v>53200438</v>
      </c>
      <c r="D1046" s="53" t="s">
        <v>2481</v>
      </c>
      <c r="E1046" s="54" t="s">
        <v>2482</v>
      </c>
      <c r="F1046" s="55">
        <v>47</v>
      </c>
      <c r="G1046" s="55" t="s">
        <v>609</v>
      </c>
      <c r="H1046" s="55" t="s">
        <v>48</v>
      </c>
      <c r="I1046" s="55" t="s">
        <v>604</v>
      </c>
      <c r="J1046" s="53">
        <v>14740</v>
      </c>
      <c r="K1046" s="53" t="s">
        <v>37</v>
      </c>
      <c r="L1046" s="53" t="s">
        <v>37</v>
      </c>
      <c r="M1046" s="53" t="s">
        <v>37</v>
      </c>
      <c r="N1046" s="53" t="s">
        <v>37</v>
      </c>
      <c r="O1046" s="53" t="s">
        <v>37</v>
      </c>
      <c r="P1046" s="53" t="s">
        <v>37</v>
      </c>
      <c r="Q1046" s="53" t="s">
        <v>37</v>
      </c>
      <c r="R1046" s="53" t="s">
        <v>37</v>
      </c>
      <c r="S1046" s="53" t="s">
        <v>37</v>
      </c>
      <c r="T1046" s="53" t="s">
        <v>605</v>
      </c>
      <c r="U1046" s="53" t="s">
        <v>35</v>
      </c>
      <c r="V1046" s="56" t="s">
        <v>606</v>
      </c>
    </row>
    <row r="1047" spans="1:22" x14ac:dyDescent="0.3">
      <c r="A1047" s="53">
        <v>14743</v>
      </c>
      <c r="B1047" s="53">
        <v>1461</v>
      </c>
      <c r="C1047" s="53">
        <v>53200438</v>
      </c>
      <c r="D1047" s="53" t="s">
        <v>2483</v>
      </c>
      <c r="E1047" s="54" t="s">
        <v>2484</v>
      </c>
      <c r="F1047" s="55">
        <v>2</v>
      </c>
      <c r="G1047" s="55" t="s">
        <v>609</v>
      </c>
      <c r="H1047" s="55" t="s">
        <v>48</v>
      </c>
      <c r="I1047" s="55" t="s">
        <v>604</v>
      </c>
      <c r="J1047" s="53">
        <v>14743</v>
      </c>
      <c r="K1047" s="53" t="s">
        <v>37</v>
      </c>
      <c r="L1047" s="53" t="s">
        <v>37</v>
      </c>
      <c r="M1047" s="53" t="s">
        <v>37</v>
      </c>
      <c r="N1047" s="53" t="s">
        <v>37</v>
      </c>
      <c r="O1047" s="53" t="s">
        <v>37</v>
      </c>
      <c r="P1047" s="53" t="s">
        <v>37</v>
      </c>
      <c r="Q1047" s="53" t="s">
        <v>37</v>
      </c>
      <c r="R1047" s="53" t="s">
        <v>37</v>
      </c>
      <c r="S1047" s="53" t="s">
        <v>37</v>
      </c>
      <c r="T1047" s="53" t="s">
        <v>605</v>
      </c>
      <c r="U1047" s="53" t="s">
        <v>35</v>
      </c>
      <c r="V1047" s="56" t="s">
        <v>606</v>
      </c>
    </row>
    <row r="1048" spans="1:22" ht="33.6" x14ac:dyDescent="0.3">
      <c r="A1048" s="53">
        <v>14744</v>
      </c>
      <c r="B1048" s="53">
        <v>1462</v>
      </c>
      <c r="C1048" s="53">
        <v>53200438</v>
      </c>
      <c r="D1048" s="53" t="s">
        <v>2485</v>
      </c>
      <c r="E1048" s="54" t="s">
        <v>2486</v>
      </c>
      <c r="F1048" s="55">
        <v>96</v>
      </c>
      <c r="G1048" s="55" t="s">
        <v>609</v>
      </c>
      <c r="H1048" s="55" t="s">
        <v>48</v>
      </c>
      <c r="I1048" s="55" t="s">
        <v>604</v>
      </c>
      <c r="J1048" s="53">
        <v>14744</v>
      </c>
      <c r="K1048" s="53" t="s">
        <v>37</v>
      </c>
      <c r="L1048" s="53" t="s">
        <v>37</v>
      </c>
      <c r="M1048" s="53" t="s">
        <v>37</v>
      </c>
      <c r="N1048" s="53" t="s">
        <v>37</v>
      </c>
      <c r="O1048" s="53" t="s">
        <v>37</v>
      </c>
      <c r="P1048" s="53" t="s">
        <v>37</v>
      </c>
      <c r="Q1048" s="53" t="s">
        <v>37</v>
      </c>
      <c r="R1048" s="53" t="s">
        <v>37</v>
      </c>
      <c r="S1048" s="53" t="s">
        <v>37</v>
      </c>
      <c r="T1048" s="53" t="s">
        <v>605</v>
      </c>
      <c r="U1048" s="53" t="s">
        <v>35</v>
      </c>
      <c r="V1048" s="56" t="s">
        <v>606</v>
      </c>
    </row>
    <row r="1049" spans="1:22" x14ac:dyDescent="0.3">
      <c r="A1049" s="53">
        <v>14745</v>
      </c>
      <c r="B1049" s="53">
        <v>1463</v>
      </c>
      <c r="C1049" s="53">
        <v>53200438</v>
      </c>
      <c r="D1049" s="53" t="s">
        <v>2487</v>
      </c>
      <c r="E1049" s="54" t="s">
        <v>2488</v>
      </c>
      <c r="F1049" s="55">
        <v>1</v>
      </c>
      <c r="G1049" s="55" t="s">
        <v>609</v>
      </c>
      <c r="H1049" s="55" t="s">
        <v>48</v>
      </c>
      <c r="I1049" s="55" t="s">
        <v>604</v>
      </c>
      <c r="J1049" s="53">
        <v>14745</v>
      </c>
      <c r="K1049" s="53" t="s">
        <v>37</v>
      </c>
      <c r="L1049" s="53" t="s">
        <v>37</v>
      </c>
      <c r="M1049" s="53" t="s">
        <v>37</v>
      </c>
      <c r="N1049" s="53" t="s">
        <v>37</v>
      </c>
      <c r="O1049" s="53" t="s">
        <v>37</v>
      </c>
      <c r="P1049" s="53" t="s">
        <v>37</v>
      </c>
      <c r="Q1049" s="53" t="s">
        <v>37</v>
      </c>
      <c r="R1049" s="53" t="s">
        <v>37</v>
      </c>
      <c r="S1049" s="53" t="s">
        <v>37</v>
      </c>
      <c r="T1049" s="53" t="s">
        <v>605</v>
      </c>
      <c r="U1049" s="53" t="s">
        <v>35</v>
      </c>
      <c r="V1049" s="56" t="s">
        <v>606</v>
      </c>
    </row>
    <row r="1050" spans="1:22" x14ac:dyDescent="0.3">
      <c r="A1050" s="53">
        <v>14748</v>
      </c>
      <c r="B1050" s="53">
        <v>1464</v>
      </c>
      <c r="C1050" s="53">
        <v>53200438</v>
      </c>
      <c r="D1050" s="53" t="s">
        <v>2489</v>
      </c>
      <c r="E1050" s="54" t="s">
        <v>2490</v>
      </c>
      <c r="F1050" s="55">
        <v>3</v>
      </c>
      <c r="G1050" s="55" t="s">
        <v>609</v>
      </c>
      <c r="H1050" s="55" t="s">
        <v>48</v>
      </c>
      <c r="I1050" s="55" t="s">
        <v>604</v>
      </c>
      <c r="J1050" s="53">
        <v>14748</v>
      </c>
      <c r="K1050" s="53" t="s">
        <v>37</v>
      </c>
      <c r="L1050" s="53" t="s">
        <v>37</v>
      </c>
      <c r="M1050" s="53" t="s">
        <v>37</v>
      </c>
      <c r="N1050" s="53" t="s">
        <v>37</v>
      </c>
      <c r="O1050" s="53" t="s">
        <v>37</v>
      </c>
      <c r="P1050" s="53" t="s">
        <v>37</v>
      </c>
      <c r="Q1050" s="53" t="s">
        <v>37</v>
      </c>
      <c r="R1050" s="53" t="s">
        <v>37</v>
      </c>
      <c r="S1050" s="53" t="s">
        <v>37</v>
      </c>
      <c r="T1050" s="53" t="s">
        <v>605</v>
      </c>
      <c r="U1050" s="53" t="s">
        <v>35</v>
      </c>
      <c r="V1050" s="56" t="s">
        <v>606</v>
      </c>
    </row>
    <row r="1051" spans="1:22" x14ac:dyDescent="0.3">
      <c r="A1051" s="53">
        <v>14752</v>
      </c>
      <c r="B1051" s="53">
        <v>1465</v>
      </c>
      <c r="C1051" s="53">
        <v>53200438</v>
      </c>
      <c r="D1051" s="53" t="s">
        <v>2491</v>
      </c>
      <c r="E1051" s="54" t="s">
        <v>2492</v>
      </c>
      <c r="F1051" s="55">
        <v>18</v>
      </c>
      <c r="G1051" s="55" t="s">
        <v>609</v>
      </c>
      <c r="H1051" s="55" t="s">
        <v>48</v>
      </c>
      <c r="I1051" s="55" t="s">
        <v>604</v>
      </c>
      <c r="J1051" s="53">
        <v>14752</v>
      </c>
      <c r="K1051" s="53" t="s">
        <v>37</v>
      </c>
      <c r="L1051" s="53" t="s">
        <v>37</v>
      </c>
      <c r="M1051" s="53" t="s">
        <v>37</v>
      </c>
      <c r="N1051" s="53" t="s">
        <v>37</v>
      </c>
      <c r="O1051" s="53" t="s">
        <v>37</v>
      </c>
      <c r="P1051" s="53" t="s">
        <v>37</v>
      </c>
      <c r="Q1051" s="53" t="s">
        <v>37</v>
      </c>
      <c r="R1051" s="53" t="s">
        <v>37</v>
      </c>
      <c r="S1051" s="53" t="s">
        <v>37</v>
      </c>
      <c r="T1051" s="53" t="s">
        <v>605</v>
      </c>
      <c r="U1051" s="53" t="s">
        <v>35</v>
      </c>
      <c r="V1051" s="56" t="s">
        <v>606</v>
      </c>
    </row>
    <row r="1052" spans="1:22" ht="33.6" x14ac:dyDescent="0.3">
      <c r="A1052" s="53">
        <v>14753</v>
      </c>
      <c r="B1052" s="53">
        <v>1466</v>
      </c>
      <c r="C1052" s="53">
        <v>53200438</v>
      </c>
      <c r="D1052" s="53" t="s">
        <v>2493</v>
      </c>
      <c r="E1052" s="54" t="s">
        <v>2494</v>
      </c>
      <c r="F1052" s="55">
        <v>9</v>
      </c>
      <c r="G1052" s="55" t="s">
        <v>609</v>
      </c>
      <c r="H1052" s="55" t="s">
        <v>48</v>
      </c>
      <c r="I1052" s="55" t="s">
        <v>604</v>
      </c>
      <c r="J1052" s="53">
        <v>14753</v>
      </c>
      <c r="K1052" s="53" t="s">
        <v>37</v>
      </c>
      <c r="L1052" s="53" t="s">
        <v>37</v>
      </c>
      <c r="M1052" s="53" t="s">
        <v>37</v>
      </c>
      <c r="N1052" s="53" t="s">
        <v>37</v>
      </c>
      <c r="O1052" s="53" t="s">
        <v>37</v>
      </c>
      <c r="P1052" s="53" t="s">
        <v>37</v>
      </c>
      <c r="Q1052" s="53" t="s">
        <v>37</v>
      </c>
      <c r="R1052" s="53" t="s">
        <v>37</v>
      </c>
      <c r="S1052" s="53" t="s">
        <v>37</v>
      </c>
      <c r="T1052" s="53" t="s">
        <v>605</v>
      </c>
      <c r="U1052" s="53" t="s">
        <v>35</v>
      </c>
      <c r="V1052" s="56" t="s">
        <v>606</v>
      </c>
    </row>
    <row r="1053" spans="1:22" ht="33.6" x14ac:dyDescent="0.3">
      <c r="A1053" s="53">
        <v>14754</v>
      </c>
      <c r="B1053" s="53">
        <v>1467</v>
      </c>
      <c r="C1053" s="53">
        <v>53200438</v>
      </c>
      <c r="D1053" s="53" t="s">
        <v>2495</v>
      </c>
      <c r="E1053" s="54" t="s">
        <v>2496</v>
      </c>
      <c r="F1053" s="55">
        <v>9</v>
      </c>
      <c r="G1053" s="55" t="s">
        <v>609</v>
      </c>
      <c r="H1053" s="55" t="s">
        <v>48</v>
      </c>
      <c r="I1053" s="55" t="s">
        <v>604</v>
      </c>
      <c r="J1053" s="53">
        <v>14754</v>
      </c>
      <c r="K1053" s="53" t="s">
        <v>37</v>
      </c>
      <c r="L1053" s="53" t="s">
        <v>37</v>
      </c>
      <c r="M1053" s="53" t="s">
        <v>37</v>
      </c>
      <c r="N1053" s="53" t="s">
        <v>37</v>
      </c>
      <c r="O1053" s="53" t="s">
        <v>37</v>
      </c>
      <c r="P1053" s="53" t="s">
        <v>37</v>
      </c>
      <c r="Q1053" s="53" t="s">
        <v>37</v>
      </c>
      <c r="R1053" s="53" t="s">
        <v>37</v>
      </c>
      <c r="S1053" s="53" t="s">
        <v>37</v>
      </c>
      <c r="T1053" s="53" t="s">
        <v>605</v>
      </c>
      <c r="U1053" s="53" t="s">
        <v>35</v>
      </c>
      <c r="V1053" s="56" t="s">
        <v>606</v>
      </c>
    </row>
    <row r="1054" spans="1:22" ht="33.6" x14ac:dyDescent="0.3">
      <c r="A1054" s="53">
        <v>14756</v>
      </c>
      <c r="B1054" s="53">
        <v>1468</v>
      </c>
      <c r="C1054" s="53">
        <v>53200438</v>
      </c>
      <c r="D1054" s="53" t="s">
        <v>2497</v>
      </c>
      <c r="E1054" s="54" t="s">
        <v>2498</v>
      </c>
      <c r="F1054" s="55">
        <v>58</v>
      </c>
      <c r="G1054" s="55" t="s">
        <v>609</v>
      </c>
      <c r="H1054" s="55" t="s">
        <v>48</v>
      </c>
      <c r="I1054" s="55" t="s">
        <v>604</v>
      </c>
      <c r="J1054" s="53">
        <v>14756</v>
      </c>
      <c r="K1054" s="53" t="s">
        <v>37</v>
      </c>
      <c r="L1054" s="53" t="s">
        <v>37</v>
      </c>
      <c r="M1054" s="53" t="s">
        <v>37</v>
      </c>
      <c r="N1054" s="53" t="s">
        <v>37</v>
      </c>
      <c r="O1054" s="53" t="s">
        <v>37</v>
      </c>
      <c r="P1054" s="53" t="s">
        <v>37</v>
      </c>
      <c r="Q1054" s="53" t="s">
        <v>37</v>
      </c>
      <c r="R1054" s="53" t="s">
        <v>37</v>
      </c>
      <c r="S1054" s="53" t="s">
        <v>37</v>
      </c>
      <c r="T1054" s="53" t="s">
        <v>605</v>
      </c>
      <c r="U1054" s="53" t="s">
        <v>35</v>
      </c>
      <c r="V1054" s="56" t="s">
        <v>606</v>
      </c>
    </row>
    <row r="1055" spans="1:22" x14ac:dyDescent="0.3">
      <c r="A1055" s="53">
        <v>14757</v>
      </c>
      <c r="B1055" s="53">
        <v>1469</v>
      </c>
      <c r="C1055" s="53">
        <v>53200438</v>
      </c>
      <c r="D1055" s="53" t="s">
        <v>2499</v>
      </c>
      <c r="E1055" s="54" t="s">
        <v>2500</v>
      </c>
      <c r="F1055" s="55">
        <v>51</v>
      </c>
      <c r="G1055" s="55" t="s">
        <v>609</v>
      </c>
      <c r="H1055" s="55" t="s">
        <v>48</v>
      </c>
      <c r="I1055" s="55" t="s">
        <v>604</v>
      </c>
      <c r="J1055" s="53">
        <v>14757</v>
      </c>
      <c r="K1055" s="53" t="s">
        <v>37</v>
      </c>
      <c r="L1055" s="53" t="s">
        <v>37</v>
      </c>
      <c r="M1055" s="53" t="s">
        <v>37</v>
      </c>
      <c r="N1055" s="53" t="s">
        <v>37</v>
      </c>
      <c r="O1055" s="53" t="s">
        <v>37</v>
      </c>
      <c r="P1055" s="53" t="s">
        <v>37</v>
      </c>
      <c r="Q1055" s="53" t="s">
        <v>37</v>
      </c>
      <c r="R1055" s="53" t="s">
        <v>37</v>
      </c>
      <c r="S1055" s="53" t="s">
        <v>37</v>
      </c>
      <c r="T1055" s="53" t="s">
        <v>605</v>
      </c>
      <c r="U1055" s="53" t="s">
        <v>35</v>
      </c>
      <c r="V1055" s="56" t="s">
        <v>606</v>
      </c>
    </row>
    <row r="1056" spans="1:22" ht="33.6" x14ac:dyDescent="0.3">
      <c r="A1056" s="53">
        <v>14761</v>
      </c>
      <c r="B1056" s="53">
        <v>1470</v>
      </c>
      <c r="C1056" s="53">
        <v>53200438</v>
      </c>
      <c r="D1056" s="53" t="s">
        <v>2501</v>
      </c>
      <c r="E1056" s="54" t="s">
        <v>2502</v>
      </c>
      <c r="F1056" s="55">
        <v>38</v>
      </c>
      <c r="G1056" s="55" t="s">
        <v>609</v>
      </c>
      <c r="H1056" s="55" t="s">
        <v>48</v>
      </c>
      <c r="I1056" s="55" t="s">
        <v>604</v>
      </c>
      <c r="J1056" s="53">
        <v>14761</v>
      </c>
      <c r="K1056" s="53" t="s">
        <v>37</v>
      </c>
      <c r="L1056" s="53" t="s">
        <v>37</v>
      </c>
      <c r="M1056" s="53" t="s">
        <v>37</v>
      </c>
      <c r="N1056" s="53" t="s">
        <v>37</v>
      </c>
      <c r="O1056" s="53" t="s">
        <v>37</v>
      </c>
      <c r="P1056" s="53" t="s">
        <v>37</v>
      </c>
      <c r="Q1056" s="53" t="s">
        <v>37</v>
      </c>
      <c r="R1056" s="53" t="s">
        <v>37</v>
      </c>
      <c r="S1056" s="53" t="s">
        <v>37</v>
      </c>
      <c r="T1056" s="53" t="s">
        <v>605</v>
      </c>
      <c r="U1056" s="53" t="s">
        <v>35</v>
      </c>
      <c r="V1056" s="56" t="s">
        <v>606</v>
      </c>
    </row>
    <row r="1057" spans="1:22" ht="33.6" x14ac:dyDescent="0.3">
      <c r="A1057" s="53">
        <v>14762</v>
      </c>
      <c r="B1057" s="53">
        <v>1471</v>
      </c>
      <c r="C1057" s="53">
        <v>53200438</v>
      </c>
      <c r="D1057" s="53" t="s">
        <v>2503</v>
      </c>
      <c r="E1057" s="54" t="s">
        <v>2504</v>
      </c>
      <c r="F1057" s="55">
        <v>38</v>
      </c>
      <c r="G1057" s="55" t="s">
        <v>609</v>
      </c>
      <c r="H1057" s="55" t="s">
        <v>48</v>
      </c>
      <c r="I1057" s="55" t="s">
        <v>604</v>
      </c>
      <c r="J1057" s="53">
        <v>14762</v>
      </c>
      <c r="K1057" s="53" t="s">
        <v>37</v>
      </c>
      <c r="L1057" s="53" t="s">
        <v>37</v>
      </c>
      <c r="M1057" s="53" t="s">
        <v>37</v>
      </c>
      <c r="N1057" s="53" t="s">
        <v>37</v>
      </c>
      <c r="O1057" s="53" t="s">
        <v>37</v>
      </c>
      <c r="P1057" s="53" t="s">
        <v>37</v>
      </c>
      <c r="Q1057" s="53" t="s">
        <v>37</v>
      </c>
      <c r="R1057" s="53" t="s">
        <v>37</v>
      </c>
      <c r="S1057" s="53" t="s">
        <v>37</v>
      </c>
      <c r="T1057" s="53" t="s">
        <v>605</v>
      </c>
      <c r="U1057" s="53" t="s">
        <v>35</v>
      </c>
      <c r="V1057" s="56" t="s">
        <v>606</v>
      </c>
    </row>
    <row r="1058" spans="1:22" ht="33.6" x14ac:dyDescent="0.3">
      <c r="A1058" s="53">
        <v>14763</v>
      </c>
      <c r="B1058" s="53">
        <v>1472</v>
      </c>
      <c r="C1058" s="53">
        <v>53200438</v>
      </c>
      <c r="D1058" s="53" t="s">
        <v>2505</v>
      </c>
      <c r="E1058" s="54" t="s">
        <v>2506</v>
      </c>
      <c r="F1058" s="55">
        <v>38</v>
      </c>
      <c r="G1058" s="55" t="s">
        <v>609</v>
      </c>
      <c r="H1058" s="55" t="s">
        <v>48</v>
      </c>
      <c r="I1058" s="55" t="s">
        <v>604</v>
      </c>
      <c r="J1058" s="53">
        <v>14763</v>
      </c>
      <c r="K1058" s="53" t="s">
        <v>37</v>
      </c>
      <c r="L1058" s="53" t="s">
        <v>37</v>
      </c>
      <c r="M1058" s="53" t="s">
        <v>37</v>
      </c>
      <c r="N1058" s="53" t="s">
        <v>37</v>
      </c>
      <c r="O1058" s="53" t="s">
        <v>37</v>
      </c>
      <c r="P1058" s="53" t="s">
        <v>37</v>
      </c>
      <c r="Q1058" s="53" t="s">
        <v>37</v>
      </c>
      <c r="R1058" s="53" t="s">
        <v>37</v>
      </c>
      <c r="S1058" s="53" t="s">
        <v>37</v>
      </c>
      <c r="T1058" s="53" t="s">
        <v>605</v>
      </c>
      <c r="U1058" s="53" t="s">
        <v>35</v>
      </c>
      <c r="V1058" s="56" t="s">
        <v>606</v>
      </c>
    </row>
    <row r="1059" spans="1:22" x14ac:dyDescent="0.3">
      <c r="A1059" s="53">
        <v>14764</v>
      </c>
      <c r="B1059" s="53">
        <v>1473</v>
      </c>
      <c r="C1059" s="53">
        <v>53200438</v>
      </c>
      <c r="D1059" s="53" t="s">
        <v>2507</v>
      </c>
      <c r="E1059" s="54" t="s">
        <v>2508</v>
      </c>
      <c r="F1059" s="55">
        <v>12</v>
      </c>
      <c r="G1059" s="55" t="s">
        <v>609</v>
      </c>
      <c r="H1059" s="55" t="s">
        <v>48</v>
      </c>
      <c r="I1059" s="55" t="s">
        <v>604</v>
      </c>
      <c r="J1059" s="53">
        <v>14764</v>
      </c>
      <c r="K1059" s="53" t="s">
        <v>37</v>
      </c>
      <c r="L1059" s="53" t="s">
        <v>37</v>
      </c>
      <c r="M1059" s="53" t="s">
        <v>37</v>
      </c>
      <c r="N1059" s="53" t="s">
        <v>37</v>
      </c>
      <c r="O1059" s="53" t="s">
        <v>37</v>
      </c>
      <c r="P1059" s="53" t="s">
        <v>37</v>
      </c>
      <c r="Q1059" s="53" t="s">
        <v>37</v>
      </c>
      <c r="R1059" s="53" t="s">
        <v>37</v>
      </c>
      <c r="S1059" s="53" t="s">
        <v>37</v>
      </c>
      <c r="T1059" s="53" t="s">
        <v>605</v>
      </c>
      <c r="U1059" s="53" t="s">
        <v>35</v>
      </c>
      <c r="V1059" s="56" t="s">
        <v>606</v>
      </c>
    </row>
    <row r="1060" spans="1:22" x14ac:dyDescent="0.3">
      <c r="A1060" s="53">
        <v>14771</v>
      </c>
      <c r="B1060" s="53">
        <v>1474</v>
      </c>
      <c r="C1060" s="53">
        <v>53200438</v>
      </c>
      <c r="D1060" s="53" t="s">
        <v>2509</v>
      </c>
      <c r="E1060" s="54" t="s">
        <v>2510</v>
      </c>
      <c r="F1060" s="55">
        <v>3</v>
      </c>
      <c r="G1060" s="55" t="s">
        <v>609</v>
      </c>
      <c r="H1060" s="55" t="s">
        <v>48</v>
      </c>
      <c r="I1060" s="55" t="s">
        <v>604</v>
      </c>
      <c r="J1060" s="53">
        <v>14771</v>
      </c>
      <c r="K1060" s="53" t="s">
        <v>37</v>
      </c>
      <c r="L1060" s="53" t="s">
        <v>37</v>
      </c>
      <c r="M1060" s="53" t="s">
        <v>37</v>
      </c>
      <c r="N1060" s="53" t="s">
        <v>37</v>
      </c>
      <c r="O1060" s="53" t="s">
        <v>37</v>
      </c>
      <c r="P1060" s="53" t="s">
        <v>37</v>
      </c>
      <c r="Q1060" s="53" t="s">
        <v>37</v>
      </c>
      <c r="R1060" s="53" t="s">
        <v>37</v>
      </c>
      <c r="S1060" s="53" t="s">
        <v>37</v>
      </c>
      <c r="T1060" s="53" t="s">
        <v>605</v>
      </c>
      <c r="U1060" s="53" t="s">
        <v>35</v>
      </c>
      <c r="V1060" s="56" t="s">
        <v>606</v>
      </c>
    </row>
    <row r="1061" spans="1:22" x14ac:dyDescent="0.3">
      <c r="A1061" s="53">
        <v>14772</v>
      </c>
      <c r="B1061" s="53">
        <v>1475</v>
      </c>
      <c r="C1061" s="53">
        <v>53200438</v>
      </c>
      <c r="D1061" s="53" t="s">
        <v>2511</v>
      </c>
      <c r="E1061" s="54" t="s">
        <v>2512</v>
      </c>
      <c r="F1061" s="55">
        <v>3</v>
      </c>
      <c r="G1061" s="55" t="s">
        <v>609</v>
      </c>
      <c r="H1061" s="55" t="s">
        <v>48</v>
      </c>
      <c r="I1061" s="55" t="s">
        <v>604</v>
      </c>
      <c r="J1061" s="53">
        <v>14772</v>
      </c>
      <c r="K1061" s="53" t="s">
        <v>37</v>
      </c>
      <c r="L1061" s="53" t="s">
        <v>37</v>
      </c>
      <c r="M1061" s="53" t="s">
        <v>37</v>
      </c>
      <c r="N1061" s="53" t="s">
        <v>37</v>
      </c>
      <c r="O1061" s="53" t="s">
        <v>37</v>
      </c>
      <c r="P1061" s="53" t="s">
        <v>37</v>
      </c>
      <c r="Q1061" s="53" t="s">
        <v>37</v>
      </c>
      <c r="R1061" s="53" t="s">
        <v>37</v>
      </c>
      <c r="S1061" s="53" t="s">
        <v>37</v>
      </c>
      <c r="T1061" s="53" t="s">
        <v>605</v>
      </c>
      <c r="U1061" s="53" t="s">
        <v>35</v>
      </c>
      <c r="V1061" s="56" t="s">
        <v>606</v>
      </c>
    </row>
    <row r="1062" spans="1:22" x14ac:dyDescent="0.3">
      <c r="A1062" s="53">
        <v>14773</v>
      </c>
      <c r="B1062" s="53">
        <v>1476</v>
      </c>
      <c r="C1062" s="53">
        <v>53200438</v>
      </c>
      <c r="D1062" s="53" t="s">
        <v>2513</v>
      </c>
      <c r="E1062" s="54" t="s">
        <v>2514</v>
      </c>
      <c r="F1062" s="55">
        <v>3</v>
      </c>
      <c r="G1062" s="55" t="s">
        <v>609</v>
      </c>
      <c r="H1062" s="55" t="s">
        <v>48</v>
      </c>
      <c r="I1062" s="55" t="s">
        <v>604</v>
      </c>
      <c r="J1062" s="53">
        <v>14773</v>
      </c>
      <c r="K1062" s="53" t="s">
        <v>37</v>
      </c>
      <c r="L1062" s="53" t="s">
        <v>37</v>
      </c>
      <c r="M1062" s="53" t="s">
        <v>37</v>
      </c>
      <c r="N1062" s="53" t="s">
        <v>37</v>
      </c>
      <c r="O1062" s="53" t="s">
        <v>37</v>
      </c>
      <c r="P1062" s="53" t="s">
        <v>37</v>
      </c>
      <c r="Q1062" s="53" t="s">
        <v>37</v>
      </c>
      <c r="R1062" s="53" t="s">
        <v>37</v>
      </c>
      <c r="S1062" s="53" t="s">
        <v>37</v>
      </c>
      <c r="T1062" s="53" t="s">
        <v>605</v>
      </c>
      <c r="U1062" s="53" t="s">
        <v>35</v>
      </c>
      <c r="V1062" s="56" t="s">
        <v>606</v>
      </c>
    </row>
    <row r="1063" spans="1:22" x14ac:dyDescent="0.3">
      <c r="A1063" s="53">
        <v>14774</v>
      </c>
      <c r="B1063" s="53">
        <v>1477</v>
      </c>
      <c r="C1063" s="53">
        <v>53200438</v>
      </c>
      <c r="D1063" s="53" t="s">
        <v>2515</v>
      </c>
      <c r="E1063" s="54" t="s">
        <v>2516</v>
      </c>
      <c r="F1063" s="55">
        <v>3</v>
      </c>
      <c r="G1063" s="55" t="s">
        <v>609</v>
      </c>
      <c r="H1063" s="55" t="s">
        <v>48</v>
      </c>
      <c r="I1063" s="55" t="s">
        <v>604</v>
      </c>
      <c r="J1063" s="53">
        <v>14774</v>
      </c>
      <c r="K1063" s="53" t="s">
        <v>37</v>
      </c>
      <c r="L1063" s="53" t="s">
        <v>37</v>
      </c>
      <c r="M1063" s="53" t="s">
        <v>37</v>
      </c>
      <c r="N1063" s="53" t="s">
        <v>37</v>
      </c>
      <c r="O1063" s="53" t="s">
        <v>37</v>
      </c>
      <c r="P1063" s="53" t="s">
        <v>37</v>
      </c>
      <c r="Q1063" s="53" t="s">
        <v>37</v>
      </c>
      <c r="R1063" s="53" t="s">
        <v>37</v>
      </c>
      <c r="S1063" s="53" t="s">
        <v>37</v>
      </c>
      <c r="T1063" s="53" t="s">
        <v>605</v>
      </c>
      <c r="U1063" s="53" t="s">
        <v>35</v>
      </c>
      <c r="V1063" s="56" t="s">
        <v>606</v>
      </c>
    </row>
    <row r="1064" spans="1:22" x14ac:dyDescent="0.3">
      <c r="A1064" s="53">
        <v>14775</v>
      </c>
      <c r="B1064" s="53">
        <v>1478</v>
      </c>
      <c r="C1064" s="53">
        <v>53200438</v>
      </c>
      <c r="D1064" s="53" t="s">
        <v>2517</v>
      </c>
      <c r="E1064" s="54" t="s">
        <v>2518</v>
      </c>
      <c r="F1064" s="55">
        <v>22</v>
      </c>
      <c r="G1064" s="55" t="s">
        <v>609</v>
      </c>
      <c r="H1064" s="55" t="s">
        <v>48</v>
      </c>
      <c r="I1064" s="55" t="s">
        <v>604</v>
      </c>
      <c r="J1064" s="53">
        <v>14775</v>
      </c>
      <c r="K1064" s="53" t="s">
        <v>37</v>
      </c>
      <c r="L1064" s="53" t="s">
        <v>37</v>
      </c>
      <c r="M1064" s="53" t="s">
        <v>37</v>
      </c>
      <c r="N1064" s="53" t="s">
        <v>37</v>
      </c>
      <c r="O1064" s="53" t="s">
        <v>37</v>
      </c>
      <c r="P1064" s="53" t="s">
        <v>37</v>
      </c>
      <c r="Q1064" s="53" t="s">
        <v>37</v>
      </c>
      <c r="R1064" s="53" t="s">
        <v>37</v>
      </c>
      <c r="S1064" s="53" t="s">
        <v>37</v>
      </c>
      <c r="T1064" s="53" t="s">
        <v>605</v>
      </c>
      <c r="U1064" s="53" t="s">
        <v>35</v>
      </c>
      <c r="V1064" s="56" t="s">
        <v>606</v>
      </c>
    </row>
    <row r="1065" spans="1:22" ht="33.6" x14ac:dyDescent="0.3">
      <c r="A1065" s="53">
        <v>14777</v>
      </c>
      <c r="B1065" s="53">
        <v>1479</v>
      </c>
      <c r="C1065" s="53">
        <v>53200438</v>
      </c>
      <c r="D1065" s="53" t="s">
        <v>2519</v>
      </c>
      <c r="E1065" s="54" t="s">
        <v>2520</v>
      </c>
      <c r="F1065" s="55">
        <v>20</v>
      </c>
      <c r="G1065" s="55" t="s">
        <v>609</v>
      </c>
      <c r="H1065" s="55" t="s">
        <v>48</v>
      </c>
      <c r="I1065" s="55" t="s">
        <v>604</v>
      </c>
      <c r="J1065" s="53">
        <v>14777</v>
      </c>
      <c r="K1065" s="53" t="s">
        <v>37</v>
      </c>
      <c r="L1065" s="53" t="s">
        <v>37</v>
      </c>
      <c r="M1065" s="53" t="s">
        <v>37</v>
      </c>
      <c r="N1065" s="53" t="s">
        <v>37</v>
      </c>
      <c r="O1065" s="53" t="s">
        <v>37</v>
      </c>
      <c r="P1065" s="53" t="s">
        <v>37</v>
      </c>
      <c r="Q1065" s="53" t="s">
        <v>37</v>
      </c>
      <c r="R1065" s="53" t="s">
        <v>37</v>
      </c>
      <c r="S1065" s="53" t="s">
        <v>37</v>
      </c>
      <c r="T1065" s="53" t="s">
        <v>605</v>
      </c>
      <c r="U1065" s="53" t="s">
        <v>35</v>
      </c>
      <c r="V1065" s="56" t="s">
        <v>606</v>
      </c>
    </row>
    <row r="1066" spans="1:22" x14ac:dyDescent="0.3">
      <c r="A1066" s="53">
        <v>14778</v>
      </c>
      <c r="B1066" s="53">
        <v>1480</v>
      </c>
      <c r="C1066" s="53">
        <v>53200438</v>
      </c>
      <c r="D1066" s="53" t="s">
        <v>2521</v>
      </c>
      <c r="E1066" s="54" t="s">
        <v>2522</v>
      </c>
      <c r="F1066" s="55">
        <v>74</v>
      </c>
      <c r="G1066" s="55" t="s">
        <v>609</v>
      </c>
      <c r="H1066" s="55" t="s">
        <v>48</v>
      </c>
      <c r="I1066" s="55" t="s">
        <v>604</v>
      </c>
      <c r="J1066" s="53">
        <v>14778</v>
      </c>
      <c r="K1066" s="53" t="s">
        <v>37</v>
      </c>
      <c r="L1066" s="53" t="s">
        <v>37</v>
      </c>
      <c r="M1066" s="53" t="s">
        <v>37</v>
      </c>
      <c r="N1066" s="53" t="s">
        <v>37</v>
      </c>
      <c r="O1066" s="53" t="s">
        <v>37</v>
      </c>
      <c r="P1066" s="53" t="s">
        <v>37</v>
      </c>
      <c r="Q1066" s="53" t="s">
        <v>37</v>
      </c>
      <c r="R1066" s="53" t="s">
        <v>37</v>
      </c>
      <c r="S1066" s="53" t="s">
        <v>37</v>
      </c>
      <c r="T1066" s="53" t="s">
        <v>605</v>
      </c>
      <c r="U1066" s="53" t="s">
        <v>35</v>
      </c>
      <c r="V1066" s="56" t="s">
        <v>606</v>
      </c>
    </row>
    <row r="1067" spans="1:22" ht="33.6" x14ac:dyDescent="0.3">
      <c r="A1067" s="53">
        <v>14783</v>
      </c>
      <c r="B1067" s="53">
        <v>1481</v>
      </c>
      <c r="C1067" s="53">
        <v>53200438</v>
      </c>
      <c r="D1067" s="53" t="s">
        <v>2523</v>
      </c>
      <c r="E1067" s="54" t="s">
        <v>2524</v>
      </c>
      <c r="F1067" s="55">
        <v>162</v>
      </c>
      <c r="G1067" s="55" t="s">
        <v>609</v>
      </c>
      <c r="H1067" s="55" t="s">
        <v>48</v>
      </c>
      <c r="I1067" s="55" t="s">
        <v>604</v>
      </c>
      <c r="J1067" s="53">
        <v>14783</v>
      </c>
      <c r="K1067" s="53" t="s">
        <v>37</v>
      </c>
      <c r="L1067" s="53" t="s">
        <v>37</v>
      </c>
      <c r="M1067" s="53" t="s">
        <v>37</v>
      </c>
      <c r="N1067" s="53" t="s">
        <v>37</v>
      </c>
      <c r="O1067" s="53" t="s">
        <v>37</v>
      </c>
      <c r="P1067" s="53" t="s">
        <v>37</v>
      </c>
      <c r="Q1067" s="53" t="s">
        <v>37</v>
      </c>
      <c r="R1067" s="53" t="s">
        <v>37</v>
      </c>
      <c r="S1067" s="53" t="s">
        <v>37</v>
      </c>
      <c r="T1067" s="53" t="s">
        <v>605</v>
      </c>
      <c r="U1067" s="53" t="s">
        <v>35</v>
      </c>
      <c r="V1067" s="56" t="s">
        <v>606</v>
      </c>
    </row>
    <row r="1068" spans="1:22" ht="33.6" x14ac:dyDescent="0.3">
      <c r="A1068" s="53">
        <v>14784</v>
      </c>
      <c r="B1068" s="53">
        <v>1482</v>
      </c>
      <c r="C1068" s="53">
        <v>53200438</v>
      </c>
      <c r="D1068" s="53" t="s">
        <v>2525</v>
      </c>
      <c r="E1068" s="54" t="s">
        <v>2526</v>
      </c>
      <c r="F1068" s="55">
        <v>63</v>
      </c>
      <c r="G1068" s="55" t="s">
        <v>609</v>
      </c>
      <c r="H1068" s="55" t="s">
        <v>48</v>
      </c>
      <c r="I1068" s="55" t="s">
        <v>604</v>
      </c>
      <c r="J1068" s="53">
        <v>14784</v>
      </c>
      <c r="K1068" s="53" t="s">
        <v>37</v>
      </c>
      <c r="L1068" s="53" t="s">
        <v>37</v>
      </c>
      <c r="M1068" s="53" t="s">
        <v>37</v>
      </c>
      <c r="N1068" s="53" t="s">
        <v>37</v>
      </c>
      <c r="O1068" s="53" t="s">
        <v>37</v>
      </c>
      <c r="P1068" s="53" t="s">
        <v>37</v>
      </c>
      <c r="Q1068" s="53" t="s">
        <v>37</v>
      </c>
      <c r="R1068" s="53" t="s">
        <v>37</v>
      </c>
      <c r="S1068" s="53" t="s">
        <v>37</v>
      </c>
      <c r="T1068" s="53" t="s">
        <v>605</v>
      </c>
      <c r="U1068" s="53" t="s">
        <v>35</v>
      </c>
      <c r="V1068" s="56" t="s">
        <v>606</v>
      </c>
    </row>
    <row r="1069" spans="1:22" x14ac:dyDescent="0.3">
      <c r="A1069" s="53">
        <v>14786</v>
      </c>
      <c r="B1069" s="53">
        <v>1483</v>
      </c>
      <c r="C1069" s="53">
        <v>53200438</v>
      </c>
      <c r="D1069" s="53" t="s">
        <v>2527</v>
      </c>
      <c r="E1069" s="54" t="s">
        <v>2528</v>
      </c>
      <c r="F1069" s="55">
        <v>3</v>
      </c>
      <c r="G1069" s="55" t="s">
        <v>609</v>
      </c>
      <c r="H1069" s="55" t="s">
        <v>48</v>
      </c>
      <c r="I1069" s="55" t="s">
        <v>604</v>
      </c>
      <c r="J1069" s="53">
        <v>14786</v>
      </c>
      <c r="K1069" s="53" t="s">
        <v>37</v>
      </c>
      <c r="L1069" s="53" t="s">
        <v>37</v>
      </c>
      <c r="M1069" s="53" t="s">
        <v>37</v>
      </c>
      <c r="N1069" s="53" t="s">
        <v>37</v>
      </c>
      <c r="O1069" s="53" t="s">
        <v>37</v>
      </c>
      <c r="P1069" s="53" t="s">
        <v>37</v>
      </c>
      <c r="Q1069" s="53" t="s">
        <v>37</v>
      </c>
      <c r="R1069" s="53" t="s">
        <v>37</v>
      </c>
      <c r="S1069" s="53" t="s">
        <v>37</v>
      </c>
      <c r="T1069" s="53" t="s">
        <v>605</v>
      </c>
      <c r="U1069" s="53" t="s">
        <v>35</v>
      </c>
      <c r="V1069" s="56" t="s">
        <v>606</v>
      </c>
    </row>
    <row r="1070" spans="1:22" x14ac:dyDescent="0.3">
      <c r="A1070" s="53">
        <v>14787</v>
      </c>
      <c r="B1070" s="53">
        <v>1484</v>
      </c>
      <c r="C1070" s="53">
        <v>53200438</v>
      </c>
      <c r="D1070" s="53" t="s">
        <v>2529</v>
      </c>
      <c r="E1070" s="54" t="s">
        <v>2530</v>
      </c>
      <c r="F1070" s="55">
        <v>46</v>
      </c>
      <c r="G1070" s="55" t="s">
        <v>609</v>
      </c>
      <c r="H1070" s="55" t="s">
        <v>48</v>
      </c>
      <c r="I1070" s="55" t="s">
        <v>604</v>
      </c>
      <c r="J1070" s="53">
        <v>14787</v>
      </c>
      <c r="K1070" s="53" t="s">
        <v>37</v>
      </c>
      <c r="L1070" s="53" t="s">
        <v>37</v>
      </c>
      <c r="M1070" s="53" t="s">
        <v>37</v>
      </c>
      <c r="N1070" s="53" t="s">
        <v>37</v>
      </c>
      <c r="O1070" s="53" t="s">
        <v>37</v>
      </c>
      <c r="P1070" s="53" t="s">
        <v>37</v>
      </c>
      <c r="Q1070" s="53" t="s">
        <v>37</v>
      </c>
      <c r="R1070" s="53" t="s">
        <v>37</v>
      </c>
      <c r="S1070" s="53" t="s">
        <v>37</v>
      </c>
      <c r="T1070" s="53" t="s">
        <v>605</v>
      </c>
      <c r="U1070" s="53" t="s">
        <v>35</v>
      </c>
      <c r="V1070" s="56" t="s">
        <v>606</v>
      </c>
    </row>
    <row r="1071" spans="1:22" ht="33.6" x14ac:dyDescent="0.3">
      <c r="A1071" s="53">
        <v>14789</v>
      </c>
      <c r="B1071" s="53">
        <v>1485</v>
      </c>
      <c r="C1071" s="53">
        <v>53200438</v>
      </c>
      <c r="D1071" s="53" t="s">
        <v>2531</v>
      </c>
      <c r="E1071" s="54" t="s">
        <v>2532</v>
      </c>
      <c r="F1071" s="55">
        <v>29</v>
      </c>
      <c r="G1071" s="55" t="s">
        <v>609</v>
      </c>
      <c r="H1071" s="55" t="s">
        <v>48</v>
      </c>
      <c r="I1071" s="55" t="s">
        <v>604</v>
      </c>
      <c r="J1071" s="53">
        <v>14789</v>
      </c>
      <c r="K1071" s="53" t="s">
        <v>37</v>
      </c>
      <c r="L1071" s="53" t="s">
        <v>37</v>
      </c>
      <c r="M1071" s="53" t="s">
        <v>37</v>
      </c>
      <c r="N1071" s="53" t="s">
        <v>37</v>
      </c>
      <c r="O1071" s="53" t="s">
        <v>37</v>
      </c>
      <c r="P1071" s="53" t="s">
        <v>37</v>
      </c>
      <c r="Q1071" s="53" t="s">
        <v>37</v>
      </c>
      <c r="R1071" s="53" t="s">
        <v>37</v>
      </c>
      <c r="S1071" s="53" t="s">
        <v>37</v>
      </c>
      <c r="T1071" s="53" t="s">
        <v>605</v>
      </c>
      <c r="U1071" s="53" t="s">
        <v>35</v>
      </c>
      <c r="V1071" s="56" t="s">
        <v>606</v>
      </c>
    </row>
    <row r="1072" spans="1:22" x14ac:dyDescent="0.3">
      <c r="A1072" s="53">
        <v>14790</v>
      </c>
      <c r="B1072" s="53">
        <v>1486</v>
      </c>
      <c r="C1072" s="53">
        <v>53200438</v>
      </c>
      <c r="D1072" s="53" t="s">
        <v>2533</v>
      </c>
      <c r="E1072" s="54" t="s">
        <v>2534</v>
      </c>
      <c r="F1072" s="55">
        <v>23</v>
      </c>
      <c r="G1072" s="55" t="s">
        <v>609</v>
      </c>
      <c r="H1072" s="55" t="s">
        <v>48</v>
      </c>
      <c r="I1072" s="55" t="s">
        <v>604</v>
      </c>
      <c r="J1072" s="53">
        <v>14790</v>
      </c>
      <c r="K1072" s="53" t="s">
        <v>37</v>
      </c>
      <c r="L1072" s="53" t="s">
        <v>37</v>
      </c>
      <c r="M1072" s="53" t="s">
        <v>37</v>
      </c>
      <c r="N1072" s="53" t="s">
        <v>37</v>
      </c>
      <c r="O1072" s="53" t="s">
        <v>37</v>
      </c>
      <c r="P1072" s="53" t="s">
        <v>37</v>
      </c>
      <c r="Q1072" s="53" t="s">
        <v>37</v>
      </c>
      <c r="R1072" s="53" t="s">
        <v>37</v>
      </c>
      <c r="S1072" s="53" t="s">
        <v>37</v>
      </c>
      <c r="T1072" s="53" t="s">
        <v>605</v>
      </c>
      <c r="U1072" s="53" t="s">
        <v>35</v>
      </c>
      <c r="V1072" s="56" t="s">
        <v>606</v>
      </c>
    </row>
    <row r="1073" spans="1:22" ht="33.6" x14ac:dyDescent="0.3">
      <c r="A1073" s="53">
        <v>14791</v>
      </c>
      <c r="B1073" s="53">
        <v>1487</v>
      </c>
      <c r="C1073" s="53">
        <v>53200438</v>
      </c>
      <c r="D1073" s="53" t="s">
        <v>2535</v>
      </c>
      <c r="E1073" s="54" t="s">
        <v>2536</v>
      </c>
      <c r="F1073" s="55">
        <v>36</v>
      </c>
      <c r="G1073" s="55" t="s">
        <v>609</v>
      </c>
      <c r="H1073" s="55" t="s">
        <v>48</v>
      </c>
      <c r="I1073" s="55" t="s">
        <v>604</v>
      </c>
      <c r="J1073" s="53">
        <v>14791</v>
      </c>
      <c r="K1073" s="53" t="s">
        <v>37</v>
      </c>
      <c r="L1073" s="53" t="s">
        <v>37</v>
      </c>
      <c r="M1073" s="53" t="s">
        <v>37</v>
      </c>
      <c r="N1073" s="53" t="s">
        <v>37</v>
      </c>
      <c r="O1073" s="53" t="s">
        <v>37</v>
      </c>
      <c r="P1073" s="53" t="s">
        <v>37</v>
      </c>
      <c r="Q1073" s="53" t="s">
        <v>37</v>
      </c>
      <c r="R1073" s="53" t="s">
        <v>37</v>
      </c>
      <c r="S1073" s="53" t="s">
        <v>37</v>
      </c>
      <c r="T1073" s="53" t="s">
        <v>605</v>
      </c>
      <c r="U1073" s="53" t="s">
        <v>35</v>
      </c>
      <c r="V1073" s="56" t="s">
        <v>606</v>
      </c>
    </row>
    <row r="1074" spans="1:22" ht="33.6" x14ac:dyDescent="0.3">
      <c r="A1074" s="53">
        <v>14792</v>
      </c>
      <c r="B1074" s="53">
        <v>1488</v>
      </c>
      <c r="C1074" s="53">
        <v>53200438</v>
      </c>
      <c r="D1074" s="53" t="s">
        <v>2537</v>
      </c>
      <c r="E1074" s="54" t="s">
        <v>2538</v>
      </c>
      <c r="F1074" s="55">
        <v>506</v>
      </c>
      <c r="G1074" s="55" t="s">
        <v>609</v>
      </c>
      <c r="H1074" s="55" t="s">
        <v>48</v>
      </c>
      <c r="I1074" s="55" t="s">
        <v>604</v>
      </c>
      <c r="J1074" s="53">
        <v>14792</v>
      </c>
      <c r="K1074" s="53" t="s">
        <v>37</v>
      </c>
      <c r="L1074" s="53" t="s">
        <v>37</v>
      </c>
      <c r="M1074" s="53" t="s">
        <v>37</v>
      </c>
      <c r="N1074" s="53" t="s">
        <v>37</v>
      </c>
      <c r="O1074" s="53" t="s">
        <v>37</v>
      </c>
      <c r="P1074" s="53" t="s">
        <v>37</v>
      </c>
      <c r="Q1074" s="53" t="s">
        <v>37</v>
      </c>
      <c r="R1074" s="53" t="s">
        <v>37</v>
      </c>
      <c r="S1074" s="53" t="s">
        <v>37</v>
      </c>
      <c r="T1074" s="53" t="s">
        <v>605</v>
      </c>
      <c r="U1074" s="53" t="s">
        <v>35</v>
      </c>
      <c r="V1074" s="56" t="s">
        <v>606</v>
      </c>
    </row>
    <row r="1075" spans="1:22" ht="33.6" x14ac:dyDescent="0.3">
      <c r="A1075" s="53">
        <v>14793</v>
      </c>
      <c r="B1075" s="53">
        <v>1489</v>
      </c>
      <c r="C1075" s="53">
        <v>53200438</v>
      </c>
      <c r="D1075" s="53" t="s">
        <v>2539</v>
      </c>
      <c r="E1075" s="54" t="s">
        <v>2540</v>
      </c>
      <c r="F1075" s="55">
        <v>2</v>
      </c>
      <c r="G1075" s="55" t="s">
        <v>609</v>
      </c>
      <c r="H1075" s="55" t="s">
        <v>48</v>
      </c>
      <c r="I1075" s="55" t="s">
        <v>604</v>
      </c>
      <c r="J1075" s="53">
        <v>14793</v>
      </c>
      <c r="K1075" s="53" t="s">
        <v>37</v>
      </c>
      <c r="L1075" s="53" t="s">
        <v>37</v>
      </c>
      <c r="M1075" s="53" t="s">
        <v>37</v>
      </c>
      <c r="N1075" s="53" t="s">
        <v>37</v>
      </c>
      <c r="O1075" s="53" t="s">
        <v>37</v>
      </c>
      <c r="P1075" s="53" t="s">
        <v>37</v>
      </c>
      <c r="Q1075" s="53" t="s">
        <v>37</v>
      </c>
      <c r="R1075" s="53" t="s">
        <v>37</v>
      </c>
      <c r="S1075" s="53" t="s">
        <v>37</v>
      </c>
      <c r="T1075" s="53" t="s">
        <v>605</v>
      </c>
      <c r="U1075" s="53" t="s">
        <v>35</v>
      </c>
      <c r="V1075" s="56" t="s">
        <v>606</v>
      </c>
    </row>
    <row r="1076" spans="1:22" ht="33.6" x14ac:dyDescent="0.3">
      <c r="A1076" s="53">
        <v>14798</v>
      </c>
      <c r="B1076" s="53">
        <v>1490</v>
      </c>
      <c r="C1076" s="53">
        <v>53200438</v>
      </c>
      <c r="D1076" s="53" t="s">
        <v>2541</v>
      </c>
      <c r="E1076" s="54" t="s">
        <v>2542</v>
      </c>
      <c r="F1076" s="55">
        <v>80</v>
      </c>
      <c r="G1076" s="55" t="s">
        <v>609</v>
      </c>
      <c r="H1076" s="55" t="s">
        <v>48</v>
      </c>
      <c r="I1076" s="55" t="s">
        <v>604</v>
      </c>
      <c r="J1076" s="53">
        <v>14798</v>
      </c>
      <c r="K1076" s="53" t="s">
        <v>37</v>
      </c>
      <c r="L1076" s="53" t="s">
        <v>37</v>
      </c>
      <c r="M1076" s="53" t="s">
        <v>37</v>
      </c>
      <c r="N1076" s="53" t="s">
        <v>37</v>
      </c>
      <c r="O1076" s="53" t="s">
        <v>37</v>
      </c>
      <c r="P1076" s="53" t="s">
        <v>37</v>
      </c>
      <c r="Q1076" s="53" t="s">
        <v>37</v>
      </c>
      <c r="R1076" s="53" t="s">
        <v>37</v>
      </c>
      <c r="S1076" s="53" t="s">
        <v>37</v>
      </c>
      <c r="T1076" s="53" t="s">
        <v>605</v>
      </c>
      <c r="U1076" s="53" t="s">
        <v>35</v>
      </c>
      <c r="V1076" s="56" t="s">
        <v>606</v>
      </c>
    </row>
    <row r="1077" spans="1:22" ht="33.6" x14ac:dyDescent="0.3">
      <c r="A1077" s="53">
        <v>14799</v>
      </c>
      <c r="B1077" s="53">
        <v>1491</v>
      </c>
      <c r="C1077" s="53">
        <v>53200438</v>
      </c>
      <c r="D1077" s="53" t="s">
        <v>2543</v>
      </c>
      <c r="E1077" s="54" t="s">
        <v>2544</v>
      </c>
      <c r="F1077" s="55">
        <v>44</v>
      </c>
      <c r="G1077" s="55" t="s">
        <v>609</v>
      </c>
      <c r="H1077" s="55" t="s">
        <v>48</v>
      </c>
      <c r="I1077" s="55" t="s">
        <v>604</v>
      </c>
      <c r="J1077" s="53">
        <v>14799</v>
      </c>
      <c r="K1077" s="53" t="s">
        <v>37</v>
      </c>
      <c r="L1077" s="53" t="s">
        <v>37</v>
      </c>
      <c r="M1077" s="53" t="s">
        <v>37</v>
      </c>
      <c r="N1077" s="53" t="s">
        <v>37</v>
      </c>
      <c r="O1077" s="53" t="s">
        <v>37</v>
      </c>
      <c r="P1077" s="53" t="s">
        <v>37</v>
      </c>
      <c r="Q1077" s="53" t="s">
        <v>37</v>
      </c>
      <c r="R1077" s="53" t="s">
        <v>37</v>
      </c>
      <c r="S1077" s="53" t="s">
        <v>37</v>
      </c>
      <c r="T1077" s="53" t="s">
        <v>605</v>
      </c>
      <c r="U1077" s="53" t="s">
        <v>35</v>
      </c>
      <c r="V1077" s="56" t="s">
        <v>606</v>
      </c>
    </row>
    <row r="1078" spans="1:22" x14ac:dyDescent="0.3">
      <c r="A1078" s="53">
        <v>14805</v>
      </c>
      <c r="B1078" s="53">
        <v>1492</v>
      </c>
      <c r="C1078" s="53">
        <v>53200438</v>
      </c>
      <c r="D1078" s="53" t="s">
        <v>2545</v>
      </c>
      <c r="E1078" s="54" t="s">
        <v>2546</v>
      </c>
      <c r="F1078" s="55">
        <v>318</v>
      </c>
      <c r="G1078" s="55" t="s">
        <v>609</v>
      </c>
      <c r="H1078" s="55" t="s">
        <v>48</v>
      </c>
      <c r="I1078" s="55" t="s">
        <v>604</v>
      </c>
      <c r="J1078" s="53">
        <v>14805</v>
      </c>
      <c r="K1078" s="53" t="s">
        <v>37</v>
      </c>
      <c r="L1078" s="53" t="s">
        <v>37</v>
      </c>
      <c r="M1078" s="53" t="s">
        <v>37</v>
      </c>
      <c r="N1078" s="53" t="s">
        <v>37</v>
      </c>
      <c r="O1078" s="53" t="s">
        <v>37</v>
      </c>
      <c r="P1078" s="53" t="s">
        <v>37</v>
      </c>
      <c r="Q1078" s="53" t="s">
        <v>37</v>
      </c>
      <c r="R1078" s="53" t="s">
        <v>37</v>
      </c>
      <c r="S1078" s="53" t="s">
        <v>37</v>
      </c>
      <c r="T1078" s="53" t="s">
        <v>605</v>
      </c>
      <c r="U1078" s="53" t="s">
        <v>35</v>
      </c>
      <c r="V1078" s="56" t="s">
        <v>606</v>
      </c>
    </row>
    <row r="1079" spans="1:22" x14ac:dyDescent="0.3">
      <c r="A1079" s="53">
        <v>14806</v>
      </c>
      <c r="B1079" s="53">
        <v>1493</v>
      </c>
      <c r="C1079" s="53">
        <v>53200438</v>
      </c>
      <c r="D1079" s="53" t="s">
        <v>2547</v>
      </c>
      <c r="E1079" s="54" t="s">
        <v>2548</v>
      </c>
      <c r="F1079" s="55">
        <v>33</v>
      </c>
      <c r="G1079" s="55" t="s">
        <v>609</v>
      </c>
      <c r="H1079" s="55" t="s">
        <v>48</v>
      </c>
      <c r="I1079" s="55" t="s">
        <v>604</v>
      </c>
      <c r="J1079" s="53">
        <v>14806</v>
      </c>
      <c r="K1079" s="53" t="s">
        <v>37</v>
      </c>
      <c r="L1079" s="53" t="s">
        <v>37</v>
      </c>
      <c r="M1079" s="53" t="s">
        <v>37</v>
      </c>
      <c r="N1079" s="53" t="s">
        <v>37</v>
      </c>
      <c r="O1079" s="53" t="s">
        <v>37</v>
      </c>
      <c r="P1079" s="53" t="s">
        <v>37</v>
      </c>
      <c r="Q1079" s="53" t="s">
        <v>37</v>
      </c>
      <c r="R1079" s="53" t="s">
        <v>37</v>
      </c>
      <c r="S1079" s="53" t="s">
        <v>37</v>
      </c>
      <c r="T1079" s="53" t="s">
        <v>605</v>
      </c>
      <c r="U1079" s="53" t="s">
        <v>35</v>
      </c>
      <c r="V1079" s="56" t="s">
        <v>606</v>
      </c>
    </row>
    <row r="1080" spans="1:22" ht="33.6" x14ac:dyDescent="0.3">
      <c r="A1080" s="53">
        <v>14807</v>
      </c>
      <c r="B1080" s="53">
        <v>1494</v>
      </c>
      <c r="C1080" s="53">
        <v>53200438</v>
      </c>
      <c r="D1080" s="53" t="s">
        <v>2549</v>
      </c>
      <c r="E1080" s="54" t="s">
        <v>2550</v>
      </c>
      <c r="F1080" s="55">
        <v>98</v>
      </c>
      <c r="G1080" s="55" t="s">
        <v>609</v>
      </c>
      <c r="H1080" s="55" t="s">
        <v>48</v>
      </c>
      <c r="I1080" s="55" t="s">
        <v>604</v>
      </c>
      <c r="J1080" s="53">
        <v>14807</v>
      </c>
      <c r="K1080" s="53" t="s">
        <v>37</v>
      </c>
      <c r="L1080" s="53" t="s">
        <v>37</v>
      </c>
      <c r="M1080" s="53" t="s">
        <v>37</v>
      </c>
      <c r="N1080" s="53" t="s">
        <v>37</v>
      </c>
      <c r="O1080" s="53" t="s">
        <v>37</v>
      </c>
      <c r="P1080" s="53" t="s">
        <v>37</v>
      </c>
      <c r="Q1080" s="53" t="s">
        <v>37</v>
      </c>
      <c r="R1080" s="53" t="s">
        <v>37</v>
      </c>
      <c r="S1080" s="53" t="s">
        <v>37</v>
      </c>
      <c r="T1080" s="53" t="s">
        <v>605</v>
      </c>
      <c r="U1080" s="53" t="s">
        <v>35</v>
      </c>
      <c r="V1080" s="56" t="s">
        <v>606</v>
      </c>
    </row>
    <row r="1081" spans="1:22" ht="33.6" x14ac:dyDescent="0.3">
      <c r="A1081" s="53">
        <v>14816</v>
      </c>
      <c r="B1081" s="53">
        <v>1495</v>
      </c>
      <c r="C1081" s="53">
        <v>53200438</v>
      </c>
      <c r="D1081" s="53" t="s">
        <v>2551</v>
      </c>
      <c r="E1081" s="54" t="s">
        <v>2552</v>
      </c>
      <c r="F1081" s="55">
        <v>66</v>
      </c>
      <c r="G1081" s="55" t="s">
        <v>609</v>
      </c>
      <c r="H1081" s="55" t="s">
        <v>48</v>
      </c>
      <c r="I1081" s="55" t="s">
        <v>604</v>
      </c>
      <c r="J1081" s="53">
        <v>14816</v>
      </c>
      <c r="K1081" s="53" t="s">
        <v>37</v>
      </c>
      <c r="L1081" s="53" t="s">
        <v>37</v>
      </c>
      <c r="M1081" s="53" t="s">
        <v>37</v>
      </c>
      <c r="N1081" s="53" t="s">
        <v>37</v>
      </c>
      <c r="O1081" s="53" t="s">
        <v>37</v>
      </c>
      <c r="P1081" s="53" t="s">
        <v>37</v>
      </c>
      <c r="Q1081" s="53" t="s">
        <v>37</v>
      </c>
      <c r="R1081" s="53" t="s">
        <v>37</v>
      </c>
      <c r="S1081" s="53" t="s">
        <v>37</v>
      </c>
      <c r="T1081" s="53" t="s">
        <v>605</v>
      </c>
      <c r="U1081" s="53" t="s">
        <v>35</v>
      </c>
      <c r="V1081" s="56" t="s">
        <v>606</v>
      </c>
    </row>
    <row r="1082" spans="1:22" ht="33.6" x14ac:dyDescent="0.3">
      <c r="A1082" s="53">
        <v>14817</v>
      </c>
      <c r="B1082" s="53">
        <v>1496</v>
      </c>
      <c r="C1082" s="53">
        <v>53200438</v>
      </c>
      <c r="D1082" s="53" t="s">
        <v>2553</v>
      </c>
      <c r="E1082" s="54" t="s">
        <v>2554</v>
      </c>
      <c r="F1082" s="55">
        <v>302</v>
      </c>
      <c r="G1082" s="55" t="s">
        <v>609</v>
      </c>
      <c r="H1082" s="55" t="s">
        <v>48</v>
      </c>
      <c r="I1082" s="55" t="s">
        <v>604</v>
      </c>
      <c r="J1082" s="53">
        <v>14817</v>
      </c>
      <c r="K1082" s="53" t="s">
        <v>37</v>
      </c>
      <c r="L1082" s="53" t="s">
        <v>37</v>
      </c>
      <c r="M1082" s="53" t="s">
        <v>37</v>
      </c>
      <c r="N1082" s="53" t="s">
        <v>37</v>
      </c>
      <c r="O1082" s="53" t="s">
        <v>37</v>
      </c>
      <c r="P1082" s="53" t="s">
        <v>37</v>
      </c>
      <c r="Q1082" s="53" t="s">
        <v>37</v>
      </c>
      <c r="R1082" s="53" t="s">
        <v>37</v>
      </c>
      <c r="S1082" s="53" t="s">
        <v>37</v>
      </c>
      <c r="T1082" s="53" t="s">
        <v>605</v>
      </c>
      <c r="U1082" s="53" t="s">
        <v>35</v>
      </c>
      <c r="V1082" s="56" t="s">
        <v>606</v>
      </c>
    </row>
    <row r="1083" spans="1:22" ht="33.6" x14ac:dyDescent="0.3">
      <c r="A1083" s="53">
        <v>14820</v>
      </c>
      <c r="B1083" s="53">
        <v>1497</v>
      </c>
      <c r="C1083" s="53">
        <v>53200438</v>
      </c>
      <c r="D1083" s="53" t="s">
        <v>2555</v>
      </c>
      <c r="E1083" s="54" t="s">
        <v>2556</v>
      </c>
      <c r="F1083" s="55">
        <v>3</v>
      </c>
      <c r="G1083" s="55" t="s">
        <v>609</v>
      </c>
      <c r="H1083" s="55" t="s">
        <v>48</v>
      </c>
      <c r="I1083" s="55" t="s">
        <v>604</v>
      </c>
      <c r="J1083" s="53">
        <v>14820</v>
      </c>
      <c r="K1083" s="53" t="s">
        <v>37</v>
      </c>
      <c r="L1083" s="53" t="s">
        <v>37</v>
      </c>
      <c r="M1083" s="53" t="s">
        <v>37</v>
      </c>
      <c r="N1083" s="53" t="s">
        <v>37</v>
      </c>
      <c r="O1083" s="53" t="s">
        <v>37</v>
      </c>
      <c r="P1083" s="53" t="s">
        <v>37</v>
      </c>
      <c r="Q1083" s="53" t="s">
        <v>37</v>
      </c>
      <c r="R1083" s="53" t="s">
        <v>37</v>
      </c>
      <c r="S1083" s="53" t="s">
        <v>37</v>
      </c>
      <c r="T1083" s="53" t="s">
        <v>605</v>
      </c>
      <c r="U1083" s="53" t="s">
        <v>35</v>
      </c>
      <c r="V1083" s="56" t="s">
        <v>606</v>
      </c>
    </row>
    <row r="1084" spans="1:22" ht="33.6" x14ac:dyDescent="0.3">
      <c r="A1084" s="53">
        <v>14826</v>
      </c>
      <c r="B1084" s="53">
        <v>1498</v>
      </c>
      <c r="C1084" s="53">
        <v>53200438</v>
      </c>
      <c r="D1084" s="53" t="s">
        <v>2557</v>
      </c>
      <c r="E1084" s="54" t="s">
        <v>2558</v>
      </c>
      <c r="F1084" s="55">
        <v>15</v>
      </c>
      <c r="G1084" s="55" t="s">
        <v>609</v>
      </c>
      <c r="H1084" s="55" t="s">
        <v>48</v>
      </c>
      <c r="I1084" s="55" t="s">
        <v>604</v>
      </c>
      <c r="J1084" s="53">
        <v>14826</v>
      </c>
      <c r="K1084" s="53" t="s">
        <v>37</v>
      </c>
      <c r="L1084" s="53" t="s">
        <v>37</v>
      </c>
      <c r="M1084" s="53" t="s">
        <v>37</v>
      </c>
      <c r="N1084" s="53" t="s">
        <v>37</v>
      </c>
      <c r="O1084" s="53" t="s">
        <v>37</v>
      </c>
      <c r="P1084" s="53" t="s">
        <v>37</v>
      </c>
      <c r="Q1084" s="53" t="s">
        <v>37</v>
      </c>
      <c r="R1084" s="53" t="s">
        <v>37</v>
      </c>
      <c r="S1084" s="53" t="s">
        <v>37</v>
      </c>
      <c r="T1084" s="53" t="s">
        <v>605</v>
      </c>
      <c r="U1084" s="53" t="s">
        <v>35</v>
      </c>
      <c r="V1084" s="56" t="s">
        <v>606</v>
      </c>
    </row>
    <row r="1085" spans="1:22" ht="50.4" x14ac:dyDescent="0.3">
      <c r="A1085" s="53">
        <v>14827</v>
      </c>
      <c r="B1085" s="53">
        <v>1499</v>
      </c>
      <c r="C1085" s="53">
        <v>53200438</v>
      </c>
      <c r="D1085" s="53" t="s">
        <v>2559</v>
      </c>
      <c r="E1085" s="54" t="s">
        <v>2560</v>
      </c>
      <c r="F1085" s="55">
        <v>15</v>
      </c>
      <c r="G1085" s="55" t="s">
        <v>609</v>
      </c>
      <c r="H1085" s="55" t="s">
        <v>48</v>
      </c>
      <c r="I1085" s="55" t="s">
        <v>604</v>
      </c>
      <c r="J1085" s="53">
        <v>14827</v>
      </c>
      <c r="K1085" s="53" t="s">
        <v>37</v>
      </c>
      <c r="L1085" s="53" t="s">
        <v>37</v>
      </c>
      <c r="M1085" s="53" t="s">
        <v>37</v>
      </c>
      <c r="N1085" s="53" t="s">
        <v>37</v>
      </c>
      <c r="O1085" s="53" t="s">
        <v>37</v>
      </c>
      <c r="P1085" s="53" t="s">
        <v>37</v>
      </c>
      <c r="Q1085" s="53" t="s">
        <v>37</v>
      </c>
      <c r="R1085" s="53" t="s">
        <v>37</v>
      </c>
      <c r="S1085" s="53" t="s">
        <v>37</v>
      </c>
      <c r="T1085" s="53" t="s">
        <v>605</v>
      </c>
      <c r="U1085" s="53" t="s">
        <v>35</v>
      </c>
      <c r="V1085" s="56" t="s">
        <v>606</v>
      </c>
    </row>
    <row r="1086" spans="1:22" ht="33.6" x14ac:dyDescent="0.3">
      <c r="A1086" s="53">
        <v>14828</v>
      </c>
      <c r="B1086" s="53">
        <v>1500</v>
      </c>
      <c r="C1086" s="53">
        <v>53200438</v>
      </c>
      <c r="D1086" s="53" t="s">
        <v>2561</v>
      </c>
      <c r="E1086" s="54" t="s">
        <v>2562</v>
      </c>
      <c r="F1086" s="55">
        <v>15</v>
      </c>
      <c r="G1086" s="55" t="s">
        <v>609</v>
      </c>
      <c r="H1086" s="55" t="s">
        <v>48</v>
      </c>
      <c r="I1086" s="55" t="s">
        <v>604</v>
      </c>
      <c r="J1086" s="53">
        <v>14828</v>
      </c>
      <c r="K1086" s="53" t="s">
        <v>37</v>
      </c>
      <c r="L1086" s="53" t="s">
        <v>37</v>
      </c>
      <c r="M1086" s="53" t="s">
        <v>37</v>
      </c>
      <c r="N1086" s="53" t="s">
        <v>37</v>
      </c>
      <c r="O1086" s="53" t="s">
        <v>37</v>
      </c>
      <c r="P1086" s="53" t="s">
        <v>37</v>
      </c>
      <c r="Q1086" s="53" t="s">
        <v>37</v>
      </c>
      <c r="R1086" s="53" t="s">
        <v>37</v>
      </c>
      <c r="S1086" s="53" t="s">
        <v>37</v>
      </c>
      <c r="T1086" s="53" t="s">
        <v>605</v>
      </c>
      <c r="U1086" s="53" t="s">
        <v>35</v>
      </c>
      <c r="V1086" s="56" t="s">
        <v>606</v>
      </c>
    </row>
    <row r="1087" spans="1:22" ht="50.4" x14ac:dyDescent="0.3">
      <c r="A1087" s="53">
        <v>14829</v>
      </c>
      <c r="B1087" s="53">
        <v>1501</v>
      </c>
      <c r="C1087" s="53">
        <v>53200438</v>
      </c>
      <c r="D1087" s="53" t="s">
        <v>2563</v>
      </c>
      <c r="E1087" s="54" t="s">
        <v>2564</v>
      </c>
      <c r="F1087" s="55">
        <v>15</v>
      </c>
      <c r="G1087" s="55" t="s">
        <v>609</v>
      </c>
      <c r="H1087" s="55" t="s">
        <v>48</v>
      </c>
      <c r="I1087" s="55" t="s">
        <v>604</v>
      </c>
      <c r="J1087" s="53">
        <v>14829</v>
      </c>
      <c r="K1087" s="53" t="s">
        <v>37</v>
      </c>
      <c r="L1087" s="53" t="s">
        <v>37</v>
      </c>
      <c r="M1087" s="53" t="s">
        <v>37</v>
      </c>
      <c r="N1087" s="53" t="s">
        <v>37</v>
      </c>
      <c r="O1087" s="53" t="s">
        <v>37</v>
      </c>
      <c r="P1087" s="53" t="s">
        <v>37</v>
      </c>
      <c r="Q1087" s="53" t="s">
        <v>37</v>
      </c>
      <c r="R1087" s="53" t="s">
        <v>37</v>
      </c>
      <c r="S1087" s="53" t="s">
        <v>37</v>
      </c>
      <c r="T1087" s="53" t="s">
        <v>605</v>
      </c>
      <c r="U1087" s="53" t="s">
        <v>35</v>
      </c>
      <c r="V1087" s="56" t="s">
        <v>606</v>
      </c>
    </row>
    <row r="1088" spans="1:22" x14ac:dyDescent="0.3">
      <c r="A1088" s="53">
        <v>14836</v>
      </c>
      <c r="B1088" s="53">
        <v>1502</v>
      </c>
      <c r="C1088" s="53">
        <v>53200438</v>
      </c>
      <c r="D1088" s="53" t="s">
        <v>2565</v>
      </c>
      <c r="E1088" s="54" t="s">
        <v>2566</v>
      </c>
      <c r="F1088" s="55">
        <v>10</v>
      </c>
      <c r="G1088" s="55" t="s">
        <v>609</v>
      </c>
      <c r="H1088" s="55" t="s">
        <v>48</v>
      </c>
      <c r="I1088" s="55" t="s">
        <v>604</v>
      </c>
      <c r="J1088" s="53">
        <v>14836</v>
      </c>
      <c r="K1088" s="53" t="s">
        <v>37</v>
      </c>
      <c r="L1088" s="53" t="s">
        <v>37</v>
      </c>
      <c r="M1088" s="53" t="s">
        <v>37</v>
      </c>
      <c r="N1088" s="53" t="s">
        <v>37</v>
      </c>
      <c r="O1088" s="53" t="s">
        <v>37</v>
      </c>
      <c r="P1088" s="53" t="s">
        <v>37</v>
      </c>
      <c r="Q1088" s="53" t="s">
        <v>37</v>
      </c>
      <c r="R1088" s="53" t="s">
        <v>37</v>
      </c>
      <c r="S1088" s="53" t="s">
        <v>37</v>
      </c>
      <c r="T1088" s="53" t="s">
        <v>605</v>
      </c>
      <c r="U1088" s="53" t="s">
        <v>35</v>
      </c>
      <c r="V1088" s="56" t="s">
        <v>606</v>
      </c>
    </row>
    <row r="1089" spans="1:22" x14ac:dyDescent="0.3">
      <c r="A1089" s="53">
        <v>14837</v>
      </c>
      <c r="B1089" s="53">
        <v>1503</v>
      </c>
      <c r="C1089" s="53">
        <v>53200438</v>
      </c>
      <c r="D1089" s="53" t="s">
        <v>2567</v>
      </c>
      <c r="E1089" s="54" t="s">
        <v>2568</v>
      </c>
      <c r="F1089" s="55">
        <v>9</v>
      </c>
      <c r="G1089" s="55" t="s">
        <v>609</v>
      </c>
      <c r="H1089" s="55" t="s">
        <v>48</v>
      </c>
      <c r="I1089" s="55" t="s">
        <v>604</v>
      </c>
      <c r="J1089" s="53">
        <v>14837</v>
      </c>
      <c r="K1089" s="53" t="s">
        <v>37</v>
      </c>
      <c r="L1089" s="53" t="s">
        <v>37</v>
      </c>
      <c r="M1089" s="53" t="s">
        <v>37</v>
      </c>
      <c r="N1089" s="53" t="s">
        <v>37</v>
      </c>
      <c r="O1089" s="53" t="s">
        <v>37</v>
      </c>
      <c r="P1089" s="53" t="s">
        <v>37</v>
      </c>
      <c r="Q1089" s="53" t="s">
        <v>37</v>
      </c>
      <c r="R1089" s="53" t="s">
        <v>37</v>
      </c>
      <c r="S1089" s="53" t="s">
        <v>37</v>
      </c>
      <c r="T1089" s="53" t="s">
        <v>605</v>
      </c>
      <c r="U1089" s="53" t="s">
        <v>35</v>
      </c>
      <c r="V1089" s="56" t="s">
        <v>606</v>
      </c>
    </row>
    <row r="1090" spans="1:22" ht="33.6" x14ac:dyDescent="0.3">
      <c r="A1090" s="53">
        <v>14838</v>
      </c>
      <c r="B1090" s="53">
        <v>1504</v>
      </c>
      <c r="C1090" s="53">
        <v>53200438</v>
      </c>
      <c r="D1090" s="53" t="s">
        <v>2569</v>
      </c>
      <c r="E1090" s="54" t="s">
        <v>2570</v>
      </c>
      <c r="F1090" s="55">
        <v>12</v>
      </c>
      <c r="G1090" s="55" t="s">
        <v>609</v>
      </c>
      <c r="H1090" s="55" t="s">
        <v>48</v>
      </c>
      <c r="I1090" s="55" t="s">
        <v>604</v>
      </c>
      <c r="J1090" s="53">
        <v>14838</v>
      </c>
      <c r="K1090" s="53" t="s">
        <v>37</v>
      </c>
      <c r="L1090" s="53" t="s">
        <v>37</v>
      </c>
      <c r="M1090" s="53" t="s">
        <v>37</v>
      </c>
      <c r="N1090" s="53" t="s">
        <v>37</v>
      </c>
      <c r="O1090" s="53" t="s">
        <v>37</v>
      </c>
      <c r="P1090" s="53" t="s">
        <v>37</v>
      </c>
      <c r="Q1090" s="53" t="s">
        <v>37</v>
      </c>
      <c r="R1090" s="53" t="s">
        <v>37</v>
      </c>
      <c r="S1090" s="53" t="s">
        <v>37</v>
      </c>
      <c r="T1090" s="53" t="s">
        <v>605</v>
      </c>
      <c r="U1090" s="53" t="s">
        <v>35</v>
      </c>
      <c r="V1090" s="56" t="s">
        <v>606</v>
      </c>
    </row>
    <row r="1091" spans="1:22" ht="33.6" x14ac:dyDescent="0.3">
      <c r="A1091" s="53">
        <v>14840</v>
      </c>
      <c r="B1091" s="53">
        <v>1505</v>
      </c>
      <c r="C1091" s="53">
        <v>53200438</v>
      </c>
      <c r="D1091" s="53" t="s">
        <v>2571</v>
      </c>
      <c r="E1091" s="54" t="s">
        <v>2572</v>
      </c>
      <c r="F1091" s="55">
        <v>9</v>
      </c>
      <c r="G1091" s="55" t="s">
        <v>609</v>
      </c>
      <c r="H1091" s="55" t="s">
        <v>48</v>
      </c>
      <c r="I1091" s="55" t="s">
        <v>604</v>
      </c>
      <c r="J1091" s="53">
        <v>14840</v>
      </c>
      <c r="K1091" s="53" t="s">
        <v>37</v>
      </c>
      <c r="L1091" s="53" t="s">
        <v>37</v>
      </c>
      <c r="M1091" s="53" t="s">
        <v>37</v>
      </c>
      <c r="N1091" s="53" t="s">
        <v>37</v>
      </c>
      <c r="O1091" s="53" t="s">
        <v>37</v>
      </c>
      <c r="P1091" s="53" t="s">
        <v>37</v>
      </c>
      <c r="Q1091" s="53" t="s">
        <v>37</v>
      </c>
      <c r="R1091" s="53" t="s">
        <v>37</v>
      </c>
      <c r="S1091" s="53" t="s">
        <v>37</v>
      </c>
      <c r="T1091" s="53" t="s">
        <v>605</v>
      </c>
      <c r="U1091" s="53" t="s">
        <v>35</v>
      </c>
      <c r="V1091" s="56" t="s">
        <v>606</v>
      </c>
    </row>
    <row r="1092" spans="1:22" ht="33.6" x14ac:dyDescent="0.3">
      <c r="A1092" s="53">
        <v>14841</v>
      </c>
      <c r="B1092" s="53">
        <v>1506</v>
      </c>
      <c r="C1092" s="53">
        <v>53200438</v>
      </c>
      <c r="D1092" s="53" t="s">
        <v>2573</v>
      </c>
      <c r="E1092" s="54" t="s">
        <v>2574</v>
      </c>
      <c r="F1092" s="55">
        <v>9</v>
      </c>
      <c r="G1092" s="55" t="s">
        <v>609</v>
      </c>
      <c r="H1092" s="55" t="s">
        <v>48</v>
      </c>
      <c r="I1092" s="55" t="s">
        <v>604</v>
      </c>
      <c r="J1092" s="53">
        <v>14841</v>
      </c>
      <c r="K1092" s="53" t="s">
        <v>37</v>
      </c>
      <c r="L1092" s="53" t="s">
        <v>37</v>
      </c>
      <c r="M1092" s="53" t="s">
        <v>37</v>
      </c>
      <c r="N1092" s="53" t="s">
        <v>37</v>
      </c>
      <c r="O1092" s="53" t="s">
        <v>37</v>
      </c>
      <c r="P1092" s="53" t="s">
        <v>37</v>
      </c>
      <c r="Q1092" s="53" t="s">
        <v>37</v>
      </c>
      <c r="R1092" s="53" t="s">
        <v>37</v>
      </c>
      <c r="S1092" s="53" t="s">
        <v>37</v>
      </c>
      <c r="T1092" s="53" t="s">
        <v>605</v>
      </c>
      <c r="U1092" s="53" t="s">
        <v>35</v>
      </c>
      <c r="V1092" s="56" t="s">
        <v>606</v>
      </c>
    </row>
    <row r="1093" spans="1:22" ht="33.6" x14ac:dyDescent="0.3">
      <c r="A1093" s="53">
        <v>14842</v>
      </c>
      <c r="B1093" s="53">
        <v>1507</v>
      </c>
      <c r="C1093" s="53">
        <v>53200438</v>
      </c>
      <c r="D1093" s="53" t="s">
        <v>2575</v>
      </c>
      <c r="E1093" s="54" t="s">
        <v>2576</v>
      </c>
      <c r="F1093" s="55">
        <v>9</v>
      </c>
      <c r="G1093" s="55" t="s">
        <v>609</v>
      </c>
      <c r="H1093" s="55" t="s">
        <v>48</v>
      </c>
      <c r="I1093" s="55" t="s">
        <v>604</v>
      </c>
      <c r="J1093" s="53">
        <v>14842</v>
      </c>
      <c r="K1093" s="53" t="s">
        <v>37</v>
      </c>
      <c r="L1093" s="53" t="s">
        <v>37</v>
      </c>
      <c r="M1093" s="53" t="s">
        <v>37</v>
      </c>
      <c r="N1093" s="53" t="s">
        <v>37</v>
      </c>
      <c r="O1093" s="53" t="s">
        <v>37</v>
      </c>
      <c r="P1093" s="53" t="s">
        <v>37</v>
      </c>
      <c r="Q1093" s="53" t="s">
        <v>37</v>
      </c>
      <c r="R1093" s="53" t="s">
        <v>37</v>
      </c>
      <c r="S1093" s="53" t="s">
        <v>37</v>
      </c>
      <c r="T1093" s="53" t="s">
        <v>605</v>
      </c>
      <c r="U1093" s="53" t="s">
        <v>35</v>
      </c>
      <c r="V1093" s="56" t="s">
        <v>606</v>
      </c>
    </row>
    <row r="1094" spans="1:22" ht="33.6" x14ac:dyDescent="0.3">
      <c r="A1094" s="53">
        <v>14843</v>
      </c>
      <c r="B1094" s="53">
        <v>1508</v>
      </c>
      <c r="C1094" s="53">
        <v>53200438</v>
      </c>
      <c r="D1094" s="53" t="s">
        <v>2577</v>
      </c>
      <c r="E1094" s="54" t="s">
        <v>2578</v>
      </c>
      <c r="F1094" s="55">
        <v>9</v>
      </c>
      <c r="G1094" s="55" t="s">
        <v>609</v>
      </c>
      <c r="H1094" s="55" t="s">
        <v>48</v>
      </c>
      <c r="I1094" s="55" t="s">
        <v>604</v>
      </c>
      <c r="J1094" s="53">
        <v>14843</v>
      </c>
      <c r="K1094" s="53" t="s">
        <v>37</v>
      </c>
      <c r="L1094" s="53" t="s">
        <v>37</v>
      </c>
      <c r="M1094" s="53" t="s">
        <v>37</v>
      </c>
      <c r="N1094" s="53" t="s">
        <v>37</v>
      </c>
      <c r="O1094" s="53" t="s">
        <v>37</v>
      </c>
      <c r="P1094" s="53" t="s">
        <v>37</v>
      </c>
      <c r="Q1094" s="53" t="s">
        <v>37</v>
      </c>
      <c r="R1094" s="53" t="s">
        <v>37</v>
      </c>
      <c r="S1094" s="53" t="s">
        <v>37</v>
      </c>
      <c r="T1094" s="53" t="s">
        <v>605</v>
      </c>
      <c r="U1094" s="53" t="s">
        <v>35</v>
      </c>
      <c r="V1094" s="56" t="s">
        <v>606</v>
      </c>
    </row>
    <row r="1095" spans="1:22" ht="33.6" x14ac:dyDescent="0.3">
      <c r="A1095" s="53">
        <v>14845</v>
      </c>
      <c r="B1095" s="53">
        <v>1509</v>
      </c>
      <c r="C1095" s="53">
        <v>53200438</v>
      </c>
      <c r="D1095" s="53" t="s">
        <v>2579</v>
      </c>
      <c r="E1095" s="54" t="s">
        <v>2580</v>
      </c>
      <c r="F1095" s="55">
        <v>6</v>
      </c>
      <c r="G1095" s="55" t="s">
        <v>609</v>
      </c>
      <c r="H1095" s="55" t="s">
        <v>48</v>
      </c>
      <c r="I1095" s="55" t="s">
        <v>604</v>
      </c>
      <c r="J1095" s="53">
        <v>14845</v>
      </c>
      <c r="K1095" s="53" t="s">
        <v>37</v>
      </c>
      <c r="L1095" s="53" t="s">
        <v>37</v>
      </c>
      <c r="M1095" s="53" t="s">
        <v>37</v>
      </c>
      <c r="N1095" s="53" t="s">
        <v>37</v>
      </c>
      <c r="O1095" s="53" t="s">
        <v>37</v>
      </c>
      <c r="P1095" s="53" t="s">
        <v>37</v>
      </c>
      <c r="Q1095" s="53" t="s">
        <v>37</v>
      </c>
      <c r="R1095" s="53" t="s">
        <v>37</v>
      </c>
      <c r="S1095" s="53" t="s">
        <v>37</v>
      </c>
      <c r="T1095" s="53" t="s">
        <v>605</v>
      </c>
      <c r="U1095" s="53" t="s">
        <v>35</v>
      </c>
      <c r="V1095" s="56" t="s">
        <v>606</v>
      </c>
    </row>
    <row r="1096" spans="1:22" ht="33.6" x14ac:dyDescent="0.3">
      <c r="A1096" s="53">
        <v>14846</v>
      </c>
      <c r="B1096" s="53">
        <v>1510</v>
      </c>
      <c r="C1096" s="53">
        <v>53200438</v>
      </c>
      <c r="D1096" s="53" t="s">
        <v>2581</v>
      </c>
      <c r="E1096" s="54" t="s">
        <v>2582</v>
      </c>
      <c r="F1096" s="55">
        <v>6</v>
      </c>
      <c r="G1096" s="55" t="s">
        <v>609</v>
      </c>
      <c r="H1096" s="55" t="s">
        <v>48</v>
      </c>
      <c r="I1096" s="55" t="s">
        <v>604</v>
      </c>
      <c r="J1096" s="53">
        <v>14846</v>
      </c>
      <c r="K1096" s="53" t="s">
        <v>37</v>
      </c>
      <c r="L1096" s="53" t="s">
        <v>37</v>
      </c>
      <c r="M1096" s="53" t="s">
        <v>37</v>
      </c>
      <c r="N1096" s="53" t="s">
        <v>37</v>
      </c>
      <c r="O1096" s="53" t="s">
        <v>37</v>
      </c>
      <c r="P1096" s="53" t="s">
        <v>37</v>
      </c>
      <c r="Q1096" s="53" t="s">
        <v>37</v>
      </c>
      <c r="R1096" s="53" t="s">
        <v>37</v>
      </c>
      <c r="S1096" s="53" t="s">
        <v>37</v>
      </c>
      <c r="T1096" s="53" t="s">
        <v>605</v>
      </c>
      <c r="U1096" s="53" t="s">
        <v>35</v>
      </c>
      <c r="V1096" s="56" t="s">
        <v>606</v>
      </c>
    </row>
    <row r="1097" spans="1:22" x14ac:dyDescent="0.3">
      <c r="A1097" s="53">
        <v>14847</v>
      </c>
      <c r="B1097" s="53">
        <v>1511</v>
      </c>
      <c r="C1097" s="53">
        <v>53200438</v>
      </c>
      <c r="D1097" s="53" t="s">
        <v>2583</v>
      </c>
      <c r="E1097" s="54" t="s">
        <v>2584</v>
      </c>
      <c r="F1097" s="55">
        <v>30</v>
      </c>
      <c r="G1097" s="55" t="s">
        <v>609</v>
      </c>
      <c r="H1097" s="55" t="s">
        <v>48</v>
      </c>
      <c r="I1097" s="55" t="s">
        <v>604</v>
      </c>
      <c r="J1097" s="53">
        <v>14847</v>
      </c>
      <c r="K1097" s="53" t="s">
        <v>37</v>
      </c>
      <c r="L1097" s="53" t="s">
        <v>37</v>
      </c>
      <c r="M1097" s="53" t="s">
        <v>37</v>
      </c>
      <c r="N1097" s="53" t="s">
        <v>37</v>
      </c>
      <c r="O1097" s="53" t="s">
        <v>37</v>
      </c>
      <c r="P1097" s="53" t="s">
        <v>37</v>
      </c>
      <c r="Q1097" s="53" t="s">
        <v>37</v>
      </c>
      <c r="R1097" s="53" t="s">
        <v>37</v>
      </c>
      <c r="S1097" s="53" t="s">
        <v>37</v>
      </c>
      <c r="T1097" s="53" t="s">
        <v>605</v>
      </c>
      <c r="U1097" s="53" t="s">
        <v>35</v>
      </c>
      <c r="V1097" s="56" t="s">
        <v>606</v>
      </c>
    </row>
    <row r="1098" spans="1:22" ht="33.6" x14ac:dyDescent="0.3">
      <c r="A1098" s="53">
        <v>14852</v>
      </c>
      <c r="B1098" s="53">
        <v>1512</v>
      </c>
      <c r="C1098" s="53">
        <v>53200438</v>
      </c>
      <c r="D1098" s="53" t="s">
        <v>2585</v>
      </c>
      <c r="E1098" s="54" t="s">
        <v>2586</v>
      </c>
      <c r="F1098" s="55">
        <v>6</v>
      </c>
      <c r="G1098" s="55" t="s">
        <v>609</v>
      </c>
      <c r="H1098" s="55" t="s">
        <v>48</v>
      </c>
      <c r="I1098" s="55" t="s">
        <v>604</v>
      </c>
      <c r="J1098" s="53">
        <v>14852</v>
      </c>
      <c r="K1098" s="53" t="s">
        <v>37</v>
      </c>
      <c r="L1098" s="53" t="s">
        <v>37</v>
      </c>
      <c r="M1098" s="53" t="s">
        <v>37</v>
      </c>
      <c r="N1098" s="53" t="s">
        <v>37</v>
      </c>
      <c r="O1098" s="53" t="s">
        <v>37</v>
      </c>
      <c r="P1098" s="53" t="s">
        <v>37</v>
      </c>
      <c r="Q1098" s="53" t="s">
        <v>37</v>
      </c>
      <c r="R1098" s="53" t="s">
        <v>37</v>
      </c>
      <c r="S1098" s="53" t="s">
        <v>37</v>
      </c>
      <c r="T1098" s="53" t="s">
        <v>605</v>
      </c>
      <c r="U1098" s="53" t="s">
        <v>35</v>
      </c>
      <c r="V1098" s="56" t="s">
        <v>606</v>
      </c>
    </row>
    <row r="1099" spans="1:22" ht="33.6" x14ac:dyDescent="0.3">
      <c r="A1099" s="53">
        <v>14855</v>
      </c>
      <c r="B1099" s="53">
        <v>1513</v>
      </c>
      <c r="C1099" s="53">
        <v>53200438</v>
      </c>
      <c r="D1099" s="53" t="s">
        <v>2587</v>
      </c>
      <c r="E1099" s="54" t="s">
        <v>2588</v>
      </c>
      <c r="F1099" s="55">
        <v>24</v>
      </c>
      <c r="G1099" s="55" t="s">
        <v>609</v>
      </c>
      <c r="H1099" s="55" t="s">
        <v>48</v>
      </c>
      <c r="I1099" s="55" t="s">
        <v>604</v>
      </c>
      <c r="J1099" s="53">
        <v>14855</v>
      </c>
      <c r="K1099" s="53" t="s">
        <v>37</v>
      </c>
      <c r="L1099" s="53" t="s">
        <v>37</v>
      </c>
      <c r="M1099" s="53" t="s">
        <v>37</v>
      </c>
      <c r="N1099" s="53" t="s">
        <v>37</v>
      </c>
      <c r="O1099" s="53" t="s">
        <v>37</v>
      </c>
      <c r="P1099" s="53" t="s">
        <v>37</v>
      </c>
      <c r="Q1099" s="53" t="s">
        <v>37</v>
      </c>
      <c r="R1099" s="53" t="s">
        <v>37</v>
      </c>
      <c r="S1099" s="53" t="s">
        <v>37</v>
      </c>
      <c r="T1099" s="53" t="s">
        <v>605</v>
      </c>
      <c r="U1099" s="53" t="s">
        <v>35</v>
      </c>
      <c r="V1099" s="56" t="s">
        <v>606</v>
      </c>
    </row>
    <row r="1100" spans="1:22" ht="33.6" x14ac:dyDescent="0.3">
      <c r="A1100" s="53">
        <v>14859</v>
      </c>
      <c r="B1100" s="53">
        <v>1514</v>
      </c>
      <c r="C1100" s="53">
        <v>53200438</v>
      </c>
      <c r="D1100" s="53" t="s">
        <v>2589</v>
      </c>
      <c r="E1100" s="54" t="s">
        <v>2590</v>
      </c>
      <c r="F1100" s="55">
        <v>1</v>
      </c>
      <c r="G1100" s="55" t="s">
        <v>609</v>
      </c>
      <c r="H1100" s="55" t="s">
        <v>48</v>
      </c>
      <c r="I1100" s="55" t="s">
        <v>604</v>
      </c>
      <c r="J1100" s="53">
        <v>14859</v>
      </c>
      <c r="K1100" s="53" t="s">
        <v>37</v>
      </c>
      <c r="L1100" s="53" t="s">
        <v>37</v>
      </c>
      <c r="M1100" s="53" t="s">
        <v>37</v>
      </c>
      <c r="N1100" s="53" t="s">
        <v>37</v>
      </c>
      <c r="O1100" s="53" t="s">
        <v>37</v>
      </c>
      <c r="P1100" s="53" t="s">
        <v>37</v>
      </c>
      <c r="Q1100" s="53" t="s">
        <v>37</v>
      </c>
      <c r="R1100" s="53" t="s">
        <v>37</v>
      </c>
      <c r="S1100" s="53" t="s">
        <v>37</v>
      </c>
      <c r="T1100" s="53" t="s">
        <v>605</v>
      </c>
      <c r="U1100" s="53" t="s">
        <v>35</v>
      </c>
      <c r="V1100" s="56" t="s">
        <v>606</v>
      </c>
    </row>
    <row r="1101" spans="1:22" x14ac:dyDescent="0.3">
      <c r="A1101" s="53">
        <v>14861</v>
      </c>
      <c r="B1101" s="53">
        <v>1515</v>
      </c>
      <c r="C1101" s="53">
        <v>53200438</v>
      </c>
      <c r="D1101" s="53" t="s">
        <v>2591</v>
      </c>
      <c r="E1101" s="54" t="s">
        <v>2592</v>
      </c>
      <c r="F1101" s="55">
        <v>1</v>
      </c>
      <c r="G1101" s="55" t="s">
        <v>609</v>
      </c>
      <c r="H1101" s="55" t="s">
        <v>48</v>
      </c>
      <c r="I1101" s="55" t="s">
        <v>604</v>
      </c>
      <c r="J1101" s="53">
        <v>14861</v>
      </c>
      <c r="K1101" s="53" t="s">
        <v>37</v>
      </c>
      <c r="L1101" s="53" t="s">
        <v>37</v>
      </c>
      <c r="M1101" s="53" t="s">
        <v>37</v>
      </c>
      <c r="N1101" s="53" t="s">
        <v>37</v>
      </c>
      <c r="O1101" s="53" t="s">
        <v>37</v>
      </c>
      <c r="P1101" s="53" t="s">
        <v>37</v>
      </c>
      <c r="Q1101" s="53" t="s">
        <v>37</v>
      </c>
      <c r="R1101" s="53" t="s">
        <v>37</v>
      </c>
      <c r="S1101" s="53" t="s">
        <v>37</v>
      </c>
      <c r="T1101" s="53" t="s">
        <v>605</v>
      </c>
      <c r="U1101" s="53" t="s">
        <v>35</v>
      </c>
      <c r="V1101" s="56" t="s">
        <v>606</v>
      </c>
    </row>
    <row r="1102" spans="1:22" x14ac:dyDescent="0.3">
      <c r="A1102" s="53">
        <v>14862</v>
      </c>
      <c r="B1102" s="53">
        <v>1516</v>
      </c>
      <c r="C1102" s="53">
        <v>53200438</v>
      </c>
      <c r="D1102" s="53" t="s">
        <v>2593</v>
      </c>
      <c r="E1102" s="54" t="s">
        <v>2594</v>
      </c>
      <c r="F1102" s="55">
        <v>1</v>
      </c>
      <c r="G1102" s="55" t="s">
        <v>609</v>
      </c>
      <c r="H1102" s="55" t="s">
        <v>48</v>
      </c>
      <c r="I1102" s="55" t="s">
        <v>604</v>
      </c>
      <c r="J1102" s="53">
        <v>14862</v>
      </c>
      <c r="K1102" s="53" t="s">
        <v>37</v>
      </c>
      <c r="L1102" s="53" t="s">
        <v>37</v>
      </c>
      <c r="M1102" s="53" t="s">
        <v>37</v>
      </c>
      <c r="N1102" s="53" t="s">
        <v>37</v>
      </c>
      <c r="O1102" s="53" t="s">
        <v>37</v>
      </c>
      <c r="P1102" s="53" t="s">
        <v>37</v>
      </c>
      <c r="Q1102" s="53" t="s">
        <v>37</v>
      </c>
      <c r="R1102" s="53" t="s">
        <v>37</v>
      </c>
      <c r="S1102" s="53" t="s">
        <v>37</v>
      </c>
      <c r="T1102" s="53" t="s">
        <v>605</v>
      </c>
      <c r="U1102" s="53" t="s">
        <v>35</v>
      </c>
      <c r="V1102" s="56" t="s">
        <v>606</v>
      </c>
    </row>
    <row r="1103" spans="1:22" x14ac:dyDescent="0.3">
      <c r="A1103" s="53">
        <v>14863</v>
      </c>
      <c r="B1103" s="53">
        <v>1517</v>
      </c>
      <c r="C1103" s="53">
        <v>53200438</v>
      </c>
      <c r="D1103" s="53" t="s">
        <v>2595</v>
      </c>
      <c r="E1103" s="54" t="s">
        <v>2596</v>
      </c>
      <c r="F1103" s="55">
        <v>12</v>
      </c>
      <c r="G1103" s="55" t="s">
        <v>609</v>
      </c>
      <c r="H1103" s="55" t="s">
        <v>48</v>
      </c>
      <c r="I1103" s="55" t="s">
        <v>604</v>
      </c>
      <c r="J1103" s="53">
        <v>14863</v>
      </c>
      <c r="K1103" s="53" t="s">
        <v>37</v>
      </c>
      <c r="L1103" s="53" t="s">
        <v>37</v>
      </c>
      <c r="M1103" s="53" t="s">
        <v>37</v>
      </c>
      <c r="N1103" s="53" t="s">
        <v>37</v>
      </c>
      <c r="O1103" s="53" t="s">
        <v>37</v>
      </c>
      <c r="P1103" s="53" t="s">
        <v>37</v>
      </c>
      <c r="Q1103" s="53" t="s">
        <v>37</v>
      </c>
      <c r="R1103" s="53" t="s">
        <v>37</v>
      </c>
      <c r="S1103" s="53" t="s">
        <v>37</v>
      </c>
      <c r="T1103" s="53" t="s">
        <v>605</v>
      </c>
      <c r="U1103" s="53" t="s">
        <v>35</v>
      </c>
      <c r="V1103" s="56" t="s">
        <v>606</v>
      </c>
    </row>
    <row r="1104" spans="1:22" ht="33.6" x14ac:dyDescent="0.3">
      <c r="A1104" s="53">
        <v>14864</v>
      </c>
      <c r="B1104" s="53">
        <v>1518</v>
      </c>
      <c r="C1104" s="53">
        <v>53200438</v>
      </c>
      <c r="D1104" s="53" t="s">
        <v>2597</v>
      </c>
      <c r="E1104" s="54" t="s">
        <v>2598</v>
      </c>
      <c r="F1104" s="55">
        <v>5</v>
      </c>
      <c r="G1104" s="55" t="s">
        <v>609</v>
      </c>
      <c r="H1104" s="55" t="s">
        <v>48</v>
      </c>
      <c r="I1104" s="55" t="s">
        <v>604</v>
      </c>
      <c r="J1104" s="53">
        <v>14864</v>
      </c>
      <c r="K1104" s="53" t="s">
        <v>37</v>
      </c>
      <c r="L1104" s="53" t="s">
        <v>37</v>
      </c>
      <c r="M1104" s="53" t="s">
        <v>37</v>
      </c>
      <c r="N1104" s="53" t="s">
        <v>37</v>
      </c>
      <c r="O1104" s="53" t="s">
        <v>37</v>
      </c>
      <c r="P1104" s="53" t="s">
        <v>37</v>
      </c>
      <c r="Q1104" s="53" t="s">
        <v>37</v>
      </c>
      <c r="R1104" s="53" t="s">
        <v>37</v>
      </c>
      <c r="S1104" s="53" t="s">
        <v>37</v>
      </c>
      <c r="T1104" s="53" t="s">
        <v>605</v>
      </c>
      <c r="U1104" s="53" t="s">
        <v>35</v>
      </c>
      <c r="V1104" s="56" t="s">
        <v>606</v>
      </c>
    </row>
    <row r="1105" spans="1:22" ht="33.6" x14ac:dyDescent="0.3">
      <c r="A1105" s="53">
        <v>14865</v>
      </c>
      <c r="B1105" s="53">
        <v>1519</v>
      </c>
      <c r="C1105" s="53">
        <v>53200438</v>
      </c>
      <c r="D1105" s="53" t="s">
        <v>2599</v>
      </c>
      <c r="E1105" s="54" t="s">
        <v>2600</v>
      </c>
      <c r="F1105" s="55">
        <v>33</v>
      </c>
      <c r="G1105" s="55" t="s">
        <v>609</v>
      </c>
      <c r="H1105" s="55" t="s">
        <v>48</v>
      </c>
      <c r="I1105" s="55" t="s">
        <v>604</v>
      </c>
      <c r="J1105" s="53">
        <v>14865</v>
      </c>
      <c r="K1105" s="53" t="s">
        <v>37</v>
      </c>
      <c r="L1105" s="53" t="s">
        <v>37</v>
      </c>
      <c r="M1105" s="53" t="s">
        <v>37</v>
      </c>
      <c r="N1105" s="53" t="s">
        <v>37</v>
      </c>
      <c r="O1105" s="53" t="s">
        <v>37</v>
      </c>
      <c r="P1105" s="53" t="s">
        <v>37</v>
      </c>
      <c r="Q1105" s="53" t="s">
        <v>37</v>
      </c>
      <c r="R1105" s="53" t="s">
        <v>37</v>
      </c>
      <c r="S1105" s="53" t="s">
        <v>37</v>
      </c>
      <c r="T1105" s="53" t="s">
        <v>605</v>
      </c>
      <c r="U1105" s="53" t="s">
        <v>35</v>
      </c>
      <c r="V1105" s="56" t="s">
        <v>606</v>
      </c>
    </row>
    <row r="1106" spans="1:22" ht="33.6" x14ac:dyDescent="0.3">
      <c r="A1106" s="53">
        <v>14866</v>
      </c>
      <c r="B1106" s="53">
        <v>1520</v>
      </c>
      <c r="C1106" s="53">
        <v>53200438</v>
      </c>
      <c r="D1106" s="53" t="s">
        <v>2601</v>
      </c>
      <c r="E1106" s="54" t="s">
        <v>2602</v>
      </c>
      <c r="F1106" s="55">
        <v>21</v>
      </c>
      <c r="G1106" s="55" t="s">
        <v>609</v>
      </c>
      <c r="H1106" s="55" t="s">
        <v>48</v>
      </c>
      <c r="I1106" s="55" t="s">
        <v>604</v>
      </c>
      <c r="J1106" s="53">
        <v>14866</v>
      </c>
      <c r="K1106" s="53" t="s">
        <v>37</v>
      </c>
      <c r="L1106" s="53" t="s">
        <v>37</v>
      </c>
      <c r="M1106" s="53" t="s">
        <v>37</v>
      </c>
      <c r="N1106" s="53" t="s">
        <v>37</v>
      </c>
      <c r="O1106" s="53" t="s">
        <v>37</v>
      </c>
      <c r="P1106" s="53" t="s">
        <v>37</v>
      </c>
      <c r="Q1106" s="53" t="s">
        <v>37</v>
      </c>
      <c r="R1106" s="53" t="s">
        <v>37</v>
      </c>
      <c r="S1106" s="53" t="s">
        <v>37</v>
      </c>
      <c r="T1106" s="53" t="s">
        <v>605</v>
      </c>
      <c r="U1106" s="53" t="s">
        <v>35</v>
      </c>
      <c r="V1106" s="56" t="s">
        <v>606</v>
      </c>
    </row>
    <row r="1107" spans="1:22" x14ac:dyDescent="0.3">
      <c r="A1107" s="53">
        <v>14867</v>
      </c>
      <c r="B1107" s="53">
        <v>1521</v>
      </c>
      <c r="C1107" s="53">
        <v>53200438</v>
      </c>
      <c r="D1107" s="53" t="s">
        <v>2603</v>
      </c>
      <c r="E1107" s="54" t="s">
        <v>2604</v>
      </c>
      <c r="F1107" s="55">
        <v>6</v>
      </c>
      <c r="G1107" s="55" t="s">
        <v>609</v>
      </c>
      <c r="H1107" s="55" t="s">
        <v>48</v>
      </c>
      <c r="I1107" s="55" t="s">
        <v>604</v>
      </c>
      <c r="J1107" s="53">
        <v>14867</v>
      </c>
      <c r="K1107" s="53" t="s">
        <v>37</v>
      </c>
      <c r="L1107" s="53" t="s">
        <v>37</v>
      </c>
      <c r="M1107" s="53" t="s">
        <v>37</v>
      </c>
      <c r="N1107" s="53" t="s">
        <v>37</v>
      </c>
      <c r="O1107" s="53" t="s">
        <v>37</v>
      </c>
      <c r="P1107" s="53" t="s">
        <v>37</v>
      </c>
      <c r="Q1107" s="53" t="s">
        <v>37</v>
      </c>
      <c r="R1107" s="53" t="s">
        <v>37</v>
      </c>
      <c r="S1107" s="53" t="s">
        <v>37</v>
      </c>
      <c r="T1107" s="53" t="s">
        <v>605</v>
      </c>
      <c r="U1107" s="53" t="s">
        <v>35</v>
      </c>
      <c r="V1107" s="56" t="s">
        <v>606</v>
      </c>
    </row>
    <row r="1108" spans="1:22" ht="33.6" x14ac:dyDescent="0.3">
      <c r="A1108" s="53">
        <v>14868</v>
      </c>
      <c r="B1108" s="53">
        <v>1522</v>
      </c>
      <c r="C1108" s="53">
        <v>53200438</v>
      </c>
      <c r="D1108" s="53" t="s">
        <v>2605</v>
      </c>
      <c r="E1108" s="54" t="s">
        <v>2606</v>
      </c>
      <c r="F1108" s="55">
        <v>3</v>
      </c>
      <c r="G1108" s="55" t="s">
        <v>609</v>
      </c>
      <c r="H1108" s="55" t="s">
        <v>48</v>
      </c>
      <c r="I1108" s="55" t="s">
        <v>604</v>
      </c>
      <c r="J1108" s="53">
        <v>14868</v>
      </c>
      <c r="K1108" s="53" t="s">
        <v>37</v>
      </c>
      <c r="L1108" s="53" t="s">
        <v>37</v>
      </c>
      <c r="M1108" s="53" t="s">
        <v>37</v>
      </c>
      <c r="N1108" s="53" t="s">
        <v>37</v>
      </c>
      <c r="O1108" s="53" t="s">
        <v>37</v>
      </c>
      <c r="P1108" s="53" t="s">
        <v>37</v>
      </c>
      <c r="Q1108" s="53" t="s">
        <v>37</v>
      </c>
      <c r="R1108" s="53" t="s">
        <v>37</v>
      </c>
      <c r="S1108" s="53" t="s">
        <v>37</v>
      </c>
      <c r="T1108" s="53" t="s">
        <v>605</v>
      </c>
      <c r="U1108" s="53" t="s">
        <v>35</v>
      </c>
      <c r="V1108" s="56" t="s">
        <v>606</v>
      </c>
    </row>
    <row r="1109" spans="1:22" ht="33.6" x14ac:dyDescent="0.3">
      <c r="A1109" s="53">
        <v>14869</v>
      </c>
      <c r="B1109" s="53">
        <v>1523</v>
      </c>
      <c r="C1109" s="53">
        <v>53200438</v>
      </c>
      <c r="D1109" s="53" t="s">
        <v>2607</v>
      </c>
      <c r="E1109" s="54" t="s">
        <v>2608</v>
      </c>
      <c r="F1109" s="55">
        <v>1</v>
      </c>
      <c r="G1109" s="55" t="s">
        <v>609</v>
      </c>
      <c r="H1109" s="55" t="s">
        <v>48</v>
      </c>
      <c r="I1109" s="55" t="s">
        <v>604</v>
      </c>
      <c r="J1109" s="53">
        <v>14869</v>
      </c>
      <c r="K1109" s="53" t="s">
        <v>37</v>
      </c>
      <c r="L1109" s="53" t="s">
        <v>37</v>
      </c>
      <c r="M1109" s="53" t="s">
        <v>37</v>
      </c>
      <c r="N1109" s="53" t="s">
        <v>37</v>
      </c>
      <c r="O1109" s="53" t="s">
        <v>37</v>
      </c>
      <c r="P1109" s="53" t="s">
        <v>37</v>
      </c>
      <c r="Q1109" s="53" t="s">
        <v>37</v>
      </c>
      <c r="R1109" s="53" t="s">
        <v>37</v>
      </c>
      <c r="S1109" s="53" t="s">
        <v>37</v>
      </c>
      <c r="T1109" s="53" t="s">
        <v>605</v>
      </c>
      <c r="U1109" s="53" t="s">
        <v>35</v>
      </c>
      <c r="V1109" s="56" t="s">
        <v>606</v>
      </c>
    </row>
    <row r="1110" spans="1:22" ht="33.6" x14ac:dyDescent="0.3">
      <c r="A1110" s="53">
        <v>14870</v>
      </c>
      <c r="B1110" s="53">
        <v>1524</v>
      </c>
      <c r="C1110" s="53">
        <v>53200438</v>
      </c>
      <c r="D1110" s="53" t="s">
        <v>2609</v>
      </c>
      <c r="E1110" s="54" t="s">
        <v>2610</v>
      </c>
      <c r="F1110" s="55">
        <v>1</v>
      </c>
      <c r="G1110" s="55" t="s">
        <v>609</v>
      </c>
      <c r="H1110" s="55" t="s">
        <v>48</v>
      </c>
      <c r="I1110" s="55" t="s">
        <v>604</v>
      </c>
      <c r="J1110" s="53">
        <v>14870</v>
      </c>
      <c r="K1110" s="53" t="s">
        <v>37</v>
      </c>
      <c r="L1110" s="53" t="s">
        <v>37</v>
      </c>
      <c r="M1110" s="53" t="s">
        <v>37</v>
      </c>
      <c r="N1110" s="53" t="s">
        <v>37</v>
      </c>
      <c r="O1110" s="53" t="s">
        <v>37</v>
      </c>
      <c r="P1110" s="53" t="s">
        <v>37</v>
      </c>
      <c r="Q1110" s="53" t="s">
        <v>37</v>
      </c>
      <c r="R1110" s="53" t="s">
        <v>37</v>
      </c>
      <c r="S1110" s="53" t="s">
        <v>37</v>
      </c>
      <c r="T1110" s="53" t="s">
        <v>605</v>
      </c>
      <c r="U1110" s="53" t="s">
        <v>35</v>
      </c>
      <c r="V1110" s="56" t="s">
        <v>606</v>
      </c>
    </row>
    <row r="1111" spans="1:22" x14ac:dyDescent="0.3">
      <c r="A1111" s="53">
        <v>14871</v>
      </c>
      <c r="B1111" s="53">
        <v>1525</v>
      </c>
      <c r="C1111" s="53">
        <v>53200438</v>
      </c>
      <c r="D1111" s="53" t="s">
        <v>2611</v>
      </c>
      <c r="E1111" s="54" t="s">
        <v>2612</v>
      </c>
      <c r="F1111" s="55">
        <v>6</v>
      </c>
      <c r="G1111" s="55" t="s">
        <v>609</v>
      </c>
      <c r="H1111" s="55" t="s">
        <v>48</v>
      </c>
      <c r="I1111" s="55" t="s">
        <v>604</v>
      </c>
      <c r="J1111" s="53">
        <v>14871</v>
      </c>
      <c r="K1111" s="53" t="s">
        <v>37</v>
      </c>
      <c r="L1111" s="53" t="s">
        <v>37</v>
      </c>
      <c r="M1111" s="53" t="s">
        <v>37</v>
      </c>
      <c r="N1111" s="53" t="s">
        <v>37</v>
      </c>
      <c r="O1111" s="53" t="s">
        <v>37</v>
      </c>
      <c r="P1111" s="53" t="s">
        <v>37</v>
      </c>
      <c r="Q1111" s="53" t="s">
        <v>37</v>
      </c>
      <c r="R1111" s="53" t="s">
        <v>37</v>
      </c>
      <c r="S1111" s="53" t="s">
        <v>37</v>
      </c>
      <c r="T1111" s="53" t="s">
        <v>605</v>
      </c>
      <c r="U1111" s="53" t="s">
        <v>35</v>
      </c>
      <c r="V1111" s="56" t="s">
        <v>606</v>
      </c>
    </row>
    <row r="1112" spans="1:22" x14ac:dyDescent="0.3">
      <c r="A1112" s="53">
        <v>14872</v>
      </c>
      <c r="B1112" s="53">
        <v>1526</v>
      </c>
      <c r="C1112" s="53">
        <v>53200438</v>
      </c>
      <c r="D1112" s="53" t="s">
        <v>2613</v>
      </c>
      <c r="E1112" s="54" t="s">
        <v>2614</v>
      </c>
      <c r="F1112" s="55">
        <v>1</v>
      </c>
      <c r="G1112" s="55" t="s">
        <v>609</v>
      </c>
      <c r="H1112" s="55" t="s">
        <v>48</v>
      </c>
      <c r="I1112" s="55" t="s">
        <v>604</v>
      </c>
      <c r="J1112" s="53">
        <v>14872</v>
      </c>
      <c r="K1112" s="53" t="s">
        <v>37</v>
      </c>
      <c r="L1112" s="53" t="s">
        <v>37</v>
      </c>
      <c r="M1112" s="53" t="s">
        <v>37</v>
      </c>
      <c r="N1112" s="53" t="s">
        <v>37</v>
      </c>
      <c r="O1112" s="53" t="s">
        <v>37</v>
      </c>
      <c r="P1112" s="53" t="s">
        <v>37</v>
      </c>
      <c r="Q1112" s="53" t="s">
        <v>37</v>
      </c>
      <c r="R1112" s="53" t="s">
        <v>37</v>
      </c>
      <c r="S1112" s="53" t="s">
        <v>37</v>
      </c>
      <c r="T1112" s="53" t="s">
        <v>605</v>
      </c>
      <c r="U1112" s="53" t="s">
        <v>35</v>
      </c>
      <c r="V1112" s="56" t="s">
        <v>606</v>
      </c>
    </row>
    <row r="1113" spans="1:22" ht="33.6" x14ac:dyDescent="0.3">
      <c r="A1113" s="53">
        <v>14873</v>
      </c>
      <c r="B1113" s="53">
        <v>1527</v>
      </c>
      <c r="C1113" s="53">
        <v>53200438</v>
      </c>
      <c r="D1113" s="53" t="s">
        <v>2615</v>
      </c>
      <c r="E1113" s="54" t="s">
        <v>2616</v>
      </c>
      <c r="F1113" s="55">
        <v>2</v>
      </c>
      <c r="G1113" s="55" t="s">
        <v>609</v>
      </c>
      <c r="H1113" s="55" t="s">
        <v>48</v>
      </c>
      <c r="I1113" s="55" t="s">
        <v>604</v>
      </c>
      <c r="J1113" s="53">
        <v>14873</v>
      </c>
      <c r="K1113" s="53" t="s">
        <v>37</v>
      </c>
      <c r="L1113" s="53" t="s">
        <v>37</v>
      </c>
      <c r="M1113" s="53" t="s">
        <v>37</v>
      </c>
      <c r="N1113" s="53" t="s">
        <v>37</v>
      </c>
      <c r="O1113" s="53" t="s">
        <v>37</v>
      </c>
      <c r="P1113" s="53" t="s">
        <v>37</v>
      </c>
      <c r="Q1113" s="53" t="s">
        <v>37</v>
      </c>
      <c r="R1113" s="53" t="s">
        <v>37</v>
      </c>
      <c r="S1113" s="53" t="s">
        <v>37</v>
      </c>
      <c r="T1113" s="53" t="s">
        <v>605</v>
      </c>
      <c r="U1113" s="53" t="s">
        <v>35</v>
      </c>
      <c r="V1113" s="56" t="s">
        <v>606</v>
      </c>
    </row>
    <row r="1114" spans="1:22" ht="33.6" x14ac:dyDescent="0.3">
      <c r="A1114" s="53">
        <v>14874</v>
      </c>
      <c r="B1114" s="53">
        <v>1528</v>
      </c>
      <c r="C1114" s="53">
        <v>53200438</v>
      </c>
      <c r="D1114" s="53" t="s">
        <v>2617</v>
      </c>
      <c r="E1114" s="54" t="s">
        <v>2618</v>
      </c>
      <c r="F1114" s="55">
        <v>3</v>
      </c>
      <c r="G1114" s="55" t="s">
        <v>609</v>
      </c>
      <c r="H1114" s="55" t="s">
        <v>48</v>
      </c>
      <c r="I1114" s="55" t="s">
        <v>604</v>
      </c>
      <c r="J1114" s="53">
        <v>14874</v>
      </c>
      <c r="K1114" s="53" t="s">
        <v>37</v>
      </c>
      <c r="L1114" s="53" t="s">
        <v>37</v>
      </c>
      <c r="M1114" s="53" t="s">
        <v>37</v>
      </c>
      <c r="N1114" s="53" t="s">
        <v>37</v>
      </c>
      <c r="O1114" s="53" t="s">
        <v>37</v>
      </c>
      <c r="P1114" s="53" t="s">
        <v>37</v>
      </c>
      <c r="Q1114" s="53" t="s">
        <v>37</v>
      </c>
      <c r="R1114" s="53" t="s">
        <v>37</v>
      </c>
      <c r="S1114" s="53" t="s">
        <v>37</v>
      </c>
      <c r="T1114" s="53" t="s">
        <v>605</v>
      </c>
      <c r="U1114" s="53" t="s">
        <v>35</v>
      </c>
      <c r="V1114" s="56" t="s">
        <v>606</v>
      </c>
    </row>
    <row r="1115" spans="1:22" x14ac:dyDescent="0.3">
      <c r="A1115" s="53">
        <v>14875</v>
      </c>
      <c r="B1115" s="53">
        <v>1529</v>
      </c>
      <c r="C1115" s="53">
        <v>53200438</v>
      </c>
      <c r="D1115" s="53" t="s">
        <v>2619</v>
      </c>
      <c r="E1115" s="54" t="s">
        <v>2620</v>
      </c>
      <c r="F1115" s="55">
        <v>9</v>
      </c>
      <c r="G1115" s="55" t="s">
        <v>609</v>
      </c>
      <c r="H1115" s="55" t="s">
        <v>48</v>
      </c>
      <c r="I1115" s="55" t="s">
        <v>604</v>
      </c>
      <c r="J1115" s="53">
        <v>14875</v>
      </c>
      <c r="K1115" s="53" t="s">
        <v>37</v>
      </c>
      <c r="L1115" s="53" t="s">
        <v>37</v>
      </c>
      <c r="M1115" s="53" t="s">
        <v>37</v>
      </c>
      <c r="N1115" s="53" t="s">
        <v>37</v>
      </c>
      <c r="O1115" s="53" t="s">
        <v>37</v>
      </c>
      <c r="P1115" s="53" t="s">
        <v>37</v>
      </c>
      <c r="Q1115" s="53" t="s">
        <v>37</v>
      </c>
      <c r="R1115" s="53" t="s">
        <v>37</v>
      </c>
      <c r="S1115" s="53" t="s">
        <v>37</v>
      </c>
      <c r="T1115" s="53" t="s">
        <v>605</v>
      </c>
      <c r="U1115" s="53" t="s">
        <v>35</v>
      </c>
      <c r="V1115" s="56" t="s">
        <v>606</v>
      </c>
    </row>
    <row r="1116" spans="1:22" x14ac:dyDescent="0.3">
      <c r="A1116" s="53">
        <v>14876</v>
      </c>
      <c r="B1116" s="53">
        <v>1530</v>
      </c>
      <c r="C1116" s="53">
        <v>53200438</v>
      </c>
      <c r="D1116" s="53" t="s">
        <v>2621</v>
      </c>
      <c r="E1116" s="54" t="s">
        <v>2622</v>
      </c>
      <c r="F1116" s="55">
        <v>6</v>
      </c>
      <c r="G1116" s="55" t="s">
        <v>609</v>
      </c>
      <c r="H1116" s="55" t="s">
        <v>48</v>
      </c>
      <c r="I1116" s="55" t="s">
        <v>604</v>
      </c>
      <c r="J1116" s="53">
        <v>14876</v>
      </c>
      <c r="K1116" s="53" t="s">
        <v>37</v>
      </c>
      <c r="L1116" s="53" t="s">
        <v>37</v>
      </c>
      <c r="M1116" s="53" t="s">
        <v>37</v>
      </c>
      <c r="N1116" s="53" t="s">
        <v>37</v>
      </c>
      <c r="O1116" s="53" t="s">
        <v>37</v>
      </c>
      <c r="P1116" s="53" t="s">
        <v>37</v>
      </c>
      <c r="Q1116" s="53" t="s">
        <v>37</v>
      </c>
      <c r="R1116" s="53" t="s">
        <v>37</v>
      </c>
      <c r="S1116" s="53" t="s">
        <v>37</v>
      </c>
      <c r="T1116" s="53" t="s">
        <v>605</v>
      </c>
      <c r="U1116" s="53" t="s">
        <v>35</v>
      </c>
      <c r="V1116" s="56" t="s">
        <v>606</v>
      </c>
    </row>
    <row r="1117" spans="1:22" ht="33.6" x14ac:dyDescent="0.3">
      <c r="A1117" s="53">
        <v>14877</v>
      </c>
      <c r="B1117" s="53">
        <v>1531</v>
      </c>
      <c r="C1117" s="53">
        <v>53200438</v>
      </c>
      <c r="D1117" s="53" t="s">
        <v>2623</v>
      </c>
      <c r="E1117" s="54" t="s">
        <v>2624</v>
      </c>
      <c r="F1117" s="55">
        <v>1</v>
      </c>
      <c r="G1117" s="55" t="s">
        <v>609</v>
      </c>
      <c r="H1117" s="55" t="s">
        <v>48</v>
      </c>
      <c r="I1117" s="55" t="s">
        <v>604</v>
      </c>
      <c r="J1117" s="53">
        <v>14877</v>
      </c>
      <c r="K1117" s="53" t="s">
        <v>37</v>
      </c>
      <c r="L1117" s="53" t="s">
        <v>37</v>
      </c>
      <c r="M1117" s="53" t="s">
        <v>37</v>
      </c>
      <c r="N1117" s="53" t="s">
        <v>37</v>
      </c>
      <c r="O1117" s="53" t="s">
        <v>37</v>
      </c>
      <c r="P1117" s="53" t="s">
        <v>37</v>
      </c>
      <c r="Q1117" s="53" t="s">
        <v>37</v>
      </c>
      <c r="R1117" s="53" t="s">
        <v>37</v>
      </c>
      <c r="S1117" s="53" t="s">
        <v>37</v>
      </c>
      <c r="T1117" s="53" t="s">
        <v>605</v>
      </c>
      <c r="U1117" s="53" t="s">
        <v>35</v>
      </c>
      <c r="V1117" s="56" t="s">
        <v>606</v>
      </c>
    </row>
    <row r="1118" spans="1:22" ht="33.6" x14ac:dyDescent="0.3">
      <c r="A1118" s="53">
        <v>14878</v>
      </c>
      <c r="B1118" s="53">
        <v>1532</v>
      </c>
      <c r="C1118" s="53">
        <v>53200438</v>
      </c>
      <c r="D1118" s="53" t="s">
        <v>2625</v>
      </c>
      <c r="E1118" s="54" t="s">
        <v>2626</v>
      </c>
      <c r="F1118" s="55">
        <v>1</v>
      </c>
      <c r="G1118" s="55" t="s">
        <v>609</v>
      </c>
      <c r="H1118" s="55" t="s">
        <v>48</v>
      </c>
      <c r="I1118" s="55" t="s">
        <v>604</v>
      </c>
      <c r="J1118" s="53">
        <v>14878</v>
      </c>
      <c r="K1118" s="53" t="s">
        <v>37</v>
      </c>
      <c r="L1118" s="53" t="s">
        <v>37</v>
      </c>
      <c r="M1118" s="53" t="s">
        <v>37</v>
      </c>
      <c r="N1118" s="53" t="s">
        <v>37</v>
      </c>
      <c r="O1118" s="53" t="s">
        <v>37</v>
      </c>
      <c r="P1118" s="53" t="s">
        <v>37</v>
      </c>
      <c r="Q1118" s="53" t="s">
        <v>37</v>
      </c>
      <c r="R1118" s="53" t="s">
        <v>37</v>
      </c>
      <c r="S1118" s="53" t="s">
        <v>37</v>
      </c>
      <c r="T1118" s="53" t="s">
        <v>605</v>
      </c>
      <c r="U1118" s="53" t="s">
        <v>35</v>
      </c>
      <c r="V1118" s="56" t="s">
        <v>606</v>
      </c>
    </row>
    <row r="1119" spans="1:22" ht="33.6" x14ac:dyDescent="0.3">
      <c r="A1119" s="53">
        <v>14879</v>
      </c>
      <c r="B1119" s="53">
        <v>1533</v>
      </c>
      <c r="C1119" s="53">
        <v>53200438</v>
      </c>
      <c r="D1119" s="53" t="s">
        <v>2627</v>
      </c>
      <c r="E1119" s="54" t="s">
        <v>2628</v>
      </c>
      <c r="F1119" s="55">
        <v>15</v>
      </c>
      <c r="G1119" s="55" t="s">
        <v>609</v>
      </c>
      <c r="H1119" s="55" t="s">
        <v>48</v>
      </c>
      <c r="I1119" s="55" t="s">
        <v>604</v>
      </c>
      <c r="J1119" s="53">
        <v>14879</v>
      </c>
      <c r="K1119" s="53" t="s">
        <v>37</v>
      </c>
      <c r="L1119" s="53" t="s">
        <v>37</v>
      </c>
      <c r="M1119" s="53" t="s">
        <v>37</v>
      </c>
      <c r="N1119" s="53" t="s">
        <v>37</v>
      </c>
      <c r="O1119" s="53" t="s">
        <v>37</v>
      </c>
      <c r="P1119" s="53" t="s">
        <v>37</v>
      </c>
      <c r="Q1119" s="53" t="s">
        <v>37</v>
      </c>
      <c r="R1119" s="53" t="s">
        <v>37</v>
      </c>
      <c r="S1119" s="53" t="s">
        <v>37</v>
      </c>
      <c r="T1119" s="53" t="s">
        <v>605</v>
      </c>
      <c r="U1119" s="53" t="s">
        <v>35</v>
      </c>
      <c r="V1119" s="56" t="s">
        <v>606</v>
      </c>
    </row>
    <row r="1120" spans="1:22" ht="33.6" x14ac:dyDescent="0.3">
      <c r="A1120" s="53">
        <v>14880</v>
      </c>
      <c r="B1120" s="53">
        <v>1534</v>
      </c>
      <c r="C1120" s="53">
        <v>53200438</v>
      </c>
      <c r="D1120" s="53" t="s">
        <v>2629</v>
      </c>
      <c r="E1120" s="54" t="s">
        <v>2630</v>
      </c>
      <c r="F1120" s="55">
        <v>4</v>
      </c>
      <c r="G1120" s="55" t="s">
        <v>609</v>
      </c>
      <c r="H1120" s="55" t="s">
        <v>48</v>
      </c>
      <c r="I1120" s="55" t="s">
        <v>604</v>
      </c>
      <c r="J1120" s="53">
        <v>14880</v>
      </c>
      <c r="K1120" s="53" t="s">
        <v>37</v>
      </c>
      <c r="L1120" s="53" t="s">
        <v>37</v>
      </c>
      <c r="M1120" s="53" t="s">
        <v>37</v>
      </c>
      <c r="N1120" s="53" t="s">
        <v>37</v>
      </c>
      <c r="O1120" s="53" t="s">
        <v>37</v>
      </c>
      <c r="P1120" s="53" t="s">
        <v>37</v>
      </c>
      <c r="Q1120" s="53" t="s">
        <v>37</v>
      </c>
      <c r="R1120" s="53" t="s">
        <v>37</v>
      </c>
      <c r="S1120" s="53" t="s">
        <v>37</v>
      </c>
      <c r="T1120" s="53" t="s">
        <v>605</v>
      </c>
      <c r="U1120" s="53" t="s">
        <v>35</v>
      </c>
      <c r="V1120" s="56" t="s">
        <v>606</v>
      </c>
    </row>
    <row r="1121" spans="1:22" ht="33.6" x14ac:dyDescent="0.3">
      <c r="A1121" s="53">
        <v>14881</v>
      </c>
      <c r="B1121" s="53">
        <v>1535</v>
      </c>
      <c r="C1121" s="53">
        <v>53200438</v>
      </c>
      <c r="D1121" s="53" t="s">
        <v>2631</v>
      </c>
      <c r="E1121" s="54" t="s">
        <v>2632</v>
      </c>
      <c r="F1121" s="55">
        <v>1</v>
      </c>
      <c r="G1121" s="55" t="s">
        <v>609</v>
      </c>
      <c r="H1121" s="55" t="s">
        <v>48</v>
      </c>
      <c r="I1121" s="55" t="s">
        <v>604</v>
      </c>
      <c r="J1121" s="53">
        <v>14881</v>
      </c>
      <c r="K1121" s="53" t="s">
        <v>37</v>
      </c>
      <c r="L1121" s="53" t="s">
        <v>37</v>
      </c>
      <c r="M1121" s="53" t="s">
        <v>37</v>
      </c>
      <c r="N1121" s="53" t="s">
        <v>37</v>
      </c>
      <c r="O1121" s="53" t="s">
        <v>37</v>
      </c>
      <c r="P1121" s="53" t="s">
        <v>37</v>
      </c>
      <c r="Q1121" s="53" t="s">
        <v>37</v>
      </c>
      <c r="R1121" s="53" t="s">
        <v>37</v>
      </c>
      <c r="S1121" s="53" t="s">
        <v>37</v>
      </c>
      <c r="T1121" s="53" t="s">
        <v>605</v>
      </c>
      <c r="U1121" s="53" t="s">
        <v>35</v>
      </c>
      <c r="V1121" s="56" t="s">
        <v>606</v>
      </c>
    </row>
    <row r="1122" spans="1:22" ht="33.6" x14ac:dyDescent="0.3">
      <c r="A1122" s="53">
        <v>14882</v>
      </c>
      <c r="B1122" s="53">
        <v>1536</v>
      </c>
      <c r="C1122" s="53">
        <v>53200438</v>
      </c>
      <c r="D1122" s="53" t="s">
        <v>2633</v>
      </c>
      <c r="E1122" s="54" t="s">
        <v>2634</v>
      </c>
      <c r="F1122" s="55">
        <v>1</v>
      </c>
      <c r="G1122" s="55" t="s">
        <v>609</v>
      </c>
      <c r="H1122" s="55" t="s">
        <v>48</v>
      </c>
      <c r="I1122" s="55" t="s">
        <v>604</v>
      </c>
      <c r="J1122" s="53">
        <v>14882</v>
      </c>
      <c r="K1122" s="53" t="s">
        <v>37</v>
      </c>
      <c r="L1122" s="53" t="s">
        <v>37</v>
      </c>
      <c r="M1122" s="53" t="s">
        <v>37</v>
      </c>
      <c r="N1122" s="53" t="s">
        <v>37</v>
      </c>
      <c r="O1122" s="53" t="s">
        <v>37</v>
      </c>
      <c r="P1122" s="53" t="s">
        <v>37</v>
      </c>
      <c r="Q1122" s="53" t="s">
        <v>37</v>
      </c>
      <c r="R1122" s="53" t="s">
        <v>37</v>
      </c>
      <c r="S1122" s="53" t="s">
        <v>37</v>
      </c>
      <c r="T1122" s="53" t="s">
        <v>605</v>
      </c>
      <c r="U1122" s="53" t="s">
        <v>35</v>
      </c>
      <c r="V1122" s="56" t="s">
        <v>606</v>
      </c>
    </row>
    <row r="1123" spans="1:22" ht="33.6" x14ac:dyDescent="0.3">
      <c r="A1123" s="53">
        <v>14883</v>
      </c>
      <c r="B1123" s="53">
        <v>1537</v>
      </c>
      <c r="C1123" s="53">
        <v>53200438</v>
      </c>
      <c r="D1123" s="53" t="s">
        <v>2635</v>
      </c>
      <c r="E1123" s="54" t="s">
        <v>2636</v>
      </c>
      <c r="F1123" s="55">
        <v>6</v>
      </c>
      <c r="G1123" s="55" t="s">
        <v>609</v>
      </c>
      <c r="H1123" s="55" t="s">
        <v>48</v>
      </c>
      <c r="I1123" s="55" t="s">
        <v>604</v>
      </c>
      <c r="J1123" s="53">
        <v>14883</v>
      </c>
      <c r="K1123" s="53" t="s">
        <v>37</v>
      </c>
      <c r="L1123" s="53" t="s">
        <v>37</v>
      </c>
      <c r="M1123" s="53" t="s">
        <v>37</v>
      </c>
      <c r="N1123" s="53" t="s">
        <v>37</v>
      </c>
      <c r="O1123" s="53" t="s">
        <v>37</v>
      </c>
      <c r="P1123" s="53" t="s">
        <v>37</v>
      </c>
      <c r="Q1123" s="53" t="s">
        <v>37</v>
      </c>
      <c r="R1123" s="53" t="s">
        <v>37</v>
      </c>
      <c r="S1123" s="53" t="s">
        <v>37</v>
      </c>
      <c r="T1123" s="53" t="s">
        <v>605</v>
      </c>
      <c r="U1123" s="53" t="s">
        <v>35</v>
      </c>
      <c r="V1123" s="56" t="s">
        <v>606</v>
      </c>
    </row>
    <row r="1124" spans="1:22" x14ac:dyDescent="0.3">
      <c r="A1124" s="53">
        <v>14884</v>
      </c>
      <c r="B1124" s="53">
        <v>1538</v>
      </c>
      <c r="C1124" s="53">
        <v>53200438</v>
      </c>
      <c r="D1124" s="53" t="s">
        <v>2637</v>
      </c>
      <c r="E1124" s="54" t="s">
        <v>2638</v>
      </c>
      <c r="F1124" s="55">
        <v>7</v>
      </c>
      <c r="G1124" s="55" t="s">
        <v>609</v>
      </c>
      <c r="H1124" s="55" t="s">
        <v>48</v>
      </c>
      <c r="I1124" s="55" t="s">
        <v>604</v>
      </c>
      <c r="J1124" s="53">
        <v>14884</v>
      </c>
      <c r="K1124" s="53" t="s">
        <v>37</v>
      </c>
      <c r="L1124" s="53" t="s">
        <v>37</v>
      </c>
      <c r="M1124" s="53" t="s">
        <v>37</v>
      </c>
      <c r="N1124" s="53" t="s">
        <v>37</v>
      </c>
      <c r="O1124" s="53" t="s">
        <v>37</v>
      </c>
      <c r="P1124" s="53" t="s">
        <v>37</v>
      </c>
      <c r="Q1124" s="53" t="s">
        <v>37</v>
      </c>
      <c r="R1124" s="53" t="s">
        <v>37</v>
      </c>
      <c r="S1124" s="53" t="s">
        <v>37</v>
      </c>
      <c r="T1124" s="53" t="s">
        <v>605</v>
      </c>
      <c r="U1124" s="53" t="s">
        <v>35</v>
      </c>
      <c r="V1124" s="56" t="s">
        <v>606</v>
      </c>
    </row>
    <row r="1125" spans="1:22" x14ac:dyDescent="0.3">
      <c r="A1125" s="53">
        <v>14885</v>
      </c>
      <c r="B1125" s="53">
        <v>1539</v>
      </c>
      <c r="C1125" s="53">
        <v>53200438</v>
      </c>
      <c r="D1125" s="53" t="s">
        <v>2639</v>
      </c>
      <c r="E1125" s="54" t="s">
        <v>2640</v>
      </c>
      <c r="F1125" s="55">
        <v>2</v>
      </c>
      <c r="G1125" s="55" t="s">
        <v>609</v>
      </c>
      <c r="H1125" s="55" t="s">
        <v>48</v>
      </c>
      <c r="I1125" s="55" t="s">
        <v>604</v>
      </c>
      <c r="J1125" s="53">
        <v>14885</v>
      </c>
      <c r="K1125" s="53" t="s">
        <v>37</v>
      </c>
      <c r="L1125" s="53" t="s">
        <v>37</v>
      </c>
      <c r="M1125" s="53" t="s">
        <v>37</v>
      </c>
      <c r="N1125" s="53" t="s">
        <v>37</v>
      </c>
      <c r="O1125" s="53" t="s">
        <v>37</v>
      </c>
      <c r="P1125" s="53" t="s">
        <v>37</v>
      </c>
      <c r="Q1125" s="53" t="s">
        <v>37</v>
      </c>
      <c r="R1125" s="53" t="s">
        <v>37</v>
      </c>
      <c r="S1125" s="53" t="s">
        <v>37</v>
      </c>
      <c r="T1125" s="53" t="s">
        <v>605</v>
      </c>
      <c r="U1125" s="53" t="s">
        <v>35</v>
      </c>
      <c r="V1125" s="56" t="s">
        <v>606</v>
      </c>
    </row>
    <row r="1126" spans="1:22" x14ac:dyDescent="0.3">
      <c r="A1126" s="53">
        <v>14886</v>
      </c>
      <c r="B1126" s="53">
        <v>1540</v>
      </c>
      <c r="C1126" s="53">
        <v>53200438</v>
      </c>
      <c r="D1126" s="53" t="s">
        <v>2641</v>
      </c>
      <c r="E1126" s="54" t="s">
        <v>2642</v>
      </c>
      <c r="F1126" s="55">
        <v>1</v>
      </c>
      <c r="G1126" s="55" t="s">
        <v>609</v>
      </c>
      <c r="H1126" s="55" t="s">
        <v>48</v>
      </c>
      <c r="I1126" s="55" t="s">
        <v>604</v>
      </c>
      <c r="J1126" s="53">
        <v>14886</v>
      </c>
      <c r="K1126" s="53" t="s">
        <v>37</v>
      </c>
      <c r="L1126" s="53" t="s">
        <v>37</v>
      </c>
      <c r="M1126" s="53" t="s">
        <v>37</v>
      </c>
      <c r="N1126" s="53" t="s">
        <v>37</v>
      </c>
      <c r="O1126" s="53" t="s">
        <v>37</v>
      </c>
      <c r="P1126" s="53" t="s">
        <v>37</v>
      </c>
      <c r="Q1126" s="53" t="s">
        <v>37</v>
      </c>
      <c r="R1126" s="53" t="s">
        <v>37</v>
      </c>
      <c r="S1126" s="53" t="s">
        <v>37</v>
      </c>
      <c r="T1126" s="53" t="s">
        <v>605</v>
      </c>
      <c r="U1126" s="53" t="s">
        <v>35</v>
      </c>
      <c r="V1126" s="56" t="s">
        <v>606</v>
      </c>
    </row>
    <row r="1127" spans="1:22" x14ac:dyDescent="0.3">
      <c r="A1127" s="53">
        <v>14887</v>
      </c>
      <c r="B1127" s="53">
        <v>1541</v>
      </c>
      <c r="C1127" s="53">
        <v>53200438</v>
      </c>
      <c r="D1127" s="53" t="s">
        <v>2643</v>
      </c>
      <c r="E1127" s="54" t="s">
        <v>2644</v>
      </c>
      <c r="F1127" s="55">
        <v>2</v>
      </c>
      <c r="G1127" s="55" t="s">
        <v>609</v>
      </c>
      <c r="H1127" s="55" t="s">
        <v>48</v>
      </c>
      <c r="I1127" s="55" t="s">
        <v>604</v>
      </c>
      <c r="J1127" s="53">
        <v>14887</v>
      </c>
      <c r="K1127" s="53" t="s">
        <v>37</v>
      </c>
      <c r="L1127" s="53" t="s">
        <v>37</v>
      </c>
      <c r="M1127" s="53" t="s">
        <v>37</v>
      </c>
      <c r="N1127" s="53" t="s">
        <v>37</v>
      </c>
      <c r="O1127" s="53" t="s">
        <v>37</v>
      </c>
      <c r="P1127" s="53" t="s">
        <v>37</v>
      </c>
      <c r="Q1127" s="53" t="s">
        <v>37</v>
      </c>
      <c r="R1127" s="53" t="s">
        <v>37</v>
      </c>
      <c r="S1127" s="53" t="s">
        <v>37</v>
      </c>
      <c r="T1127" s="53" t="s">
        <v>605</v>
      </c>
      <c r="U1127" s="53" t="s">
        <v>35</v>
      </c>
      <c r="V1127" s="56" t="s">
        <v>606</v>
      </c>
    </row>
    <row r="1128" spans="1:22" x14ac:dyDescent="0.3">
      <c r="A1128" s="53">
        <v>14888</v>
      </c>
      <c r="B1128" s="53">
        <v>1542</v>
      </c>
      <c r="C1128" s="53">
        <v>53200438</v>
      </c>
      <c r="D1128" s="53" t="s">
        <v>2645</v>
      </c>
      <c r="E1128" s="54" t="s">
        <v>2646</v>
      </c>
      <c r="F1128" s="55">
        <v>1</v>
      </c>
      <c r="G1128" s="55" t="s">
        <v>609</v>
      </c>
      <c r="H1128" s="55" t="s">
        <v>48</v>
      </c>
      <c r="I1128" s="55" t="s">
        <v>604</v>
      </c>
      <c r="J1128" s="53">
        <v>14888</v>
      </c>
      <c r="K1128" s="53" t="s">
        <v>37</v>
      </c>
      <c r="L1128" s="53" t="s">
        <v>37</v>
      </c>
      <c r="M1128" s="53" t="s">
        <v>37</v>
      </c>
      <c r="N1128" s="53" t="s">
        <v>37</v>
      </c>
      <c r="O1128" s="53" t="s">
        <v>37</v>
      </c>
      <c r="P1128" s="53" t="s">
        <v>37</v>
      </c>
      <c r="Q1128" s="53" t="s">
        <v>37</v>
      </c>
      <c r="R1128" s="53" t="s">
        <v>37</v>
      </c>
      <c r="S1128" s="53" t="s">
        <v>37</v>
      </c>
      <c r="T1128" s="53" t="s">
        <v>605</v>
      </c>
      <c r="U1128" s="53" t="s">
        <v>35</v>
      </c>
      <c r="V1128" s="56" t="s">
        <v>606</v>
      </c>
    </row>
    <row r="1129" spans="1:22" x14ac:dyDescent="0.3">
      <c r="A1129" s="53">
        <v>14889</v>
      </c>
      <c r="B1129" s="53">
        <v>1543</v>
      </c>
      <c r="C1129" s="53">
        <v>53200438</v>
      </c>
      <c r="D1129" s="53" t="s">
        <v>2647</v>
      </c>
      <c r="E1129" s="54" t="s">
        <v>2648</v>
      </c>
      <c r="F1129" s="55">
        <v>1</v>
      </c>
      <c r="G1129" s="55" t="s">
        <v>609</v>
      </c>
      <c r="H1129" s="55" t="s">
        <v>48</v>
      </c>
      <c r="I1129" s="55" t="s">
        <v>604</v>
      </c>
      <c r="J1129" s="53">
        <v>14889</v>
      </c>
      <c r="K1129" s="53" t="s">
        <v>37</v>
      </c>
      <c r="L1129" s="53" t="s">
        <v>37</v>
      </c>
      <c r="M1129" s="53" t="s">
        <v>37</v>
      </c>
      <c r="N1129" s="53" t="s">
        <v>37</v>
      </c>
      <c r="O1129" s="53" t="s">
        <v>37</v>
      </c>
      <c r="P1129" s="53" t="s">
        <v>37</v>
      </c>
      <c r="Q1129" s="53" t="s">
        <v>37</v>
      </c>
      <c r="R1129" s="53" t="s">
        <v>37</v>
      </c>
      <c r="S1129" s="53" t="s">
        <v>37</v>
      </c>
      <c r="T1129" s="53" t="s">
        <v>605</v>
      </c>
      <c r="U1129" s="53" t="s">
        <v>35</v>
      </c>
      <c r="V1129" s="56" t="s">
        <v>606</v>
      </c>
    </row>
    <row r="1130" spans="1:22" x14ac:dyDescent="0.3">
      <c r="A1130" s="53">
        <v>14890</v>
      </c>
      <c r="B1130" s="53">
        <v>1544</v>
      </c>
      <c r="C1130" s="53">
        <v>53200438</v>
      </c>
      <c r="D1130" s="53" t="s">
        <v>2649</v>
      </c>
      <c r="E1130" s="54" t="s">
        <v>2650</v>
      </c>
      <c r="F1130" s="55">
        <v>6</v>
      </c>
      <c r="G1130" s="55" t="s">
        <v>609</v>
      </c>
      <c r="H1130" s="55" t="s">
        <v>48</v>
      </c>
      <c r="I1130" s="55" t="s">
        <v>604</v>
      </c>
      <c r="J1130" s="53">
        <v>14890</v>
      </c>
      <c r="K1130" s="53" t="s">
        <v>37</v>
      </c>
      <c r="L1130" s="53" t="s">
        <v>37</v>
      </c>
      <c r="M1130" s="53" t="s">
        <v>37</v>
      </c>
      <c r="N1130" s="53" t="s">
        <v>37</v>
      </c>
      <c r="O1130" s="53" t="s">
        <v>37</v>
      </c>
      <c r="P1130" s="53" t="s">
        <v>37</v>
      </c>
      <c r="Q1130" s="53" t="s">
        <v>37</v>
      </c>
      <c r="R1130" s="53" t="s">
        <v>37</v>
      </c>
      <c r="S1130" s="53" t="s">
        <v>37</v>
      </c>
      <c r="T1130" s="53" t="s">
        <v>605</v>
      </c>
      <c r="U1130" s="53" t="s">
        <v>35</v>
      </c>
      <c r="V1130" s="56" t="s">
        <v>606</v>
      </c>
    </row>
    <row r="1131" spans="1:22" x14ac:dyDescent="0.3">
      <c r="A1131" s="53">
        <v>14891</v>
      </c>
      <c r="B1131" s="53">
        <v>1545</v>
      </c>
      <c r="C1131" s="53">
        <v>53200438</v>
      </c>
      <c r="D1131" s="53" t="s">
        <v>2651</v>
      </c>
      <c r="E1131" s="54" t="s">
        <v>2652</v>
      </c>
      <c r="F1131" s="55">
        <v>6</v>
      </c>
      <c r="G1131" s="55" t="s">
        <v>609</v>
      </c>
      <c r="H1131" s="55" t="s">
        <v>48</v>
      </c>
      <c r="I1131" s="55" t="s">
        <v>604</v>
      </c>
      <c r="J1131" s="53">
        <v>14891</v>
      </c>
      <c r="K1131" s="53" t="s">
        <v>37</v>
      </c>
      <c r="L1131" s="53" t="s">
        <v>37</v>
      </c>
      <c r="M1131" s="53" t="s">
        <v>37</v>
      </c>
      <c r="N1131" s="53" t="s">
        <v>37</v>
      </c>
      <c r="O1131" s="53" t="s">
        <v>37</v>
      </c>
      <c r="P1131" s="53" t="s">
        <v>37</v>
      </c>
      <c r="Q1131" s="53" t="s">
        <v>37</v>
      </c>
      <c r="R1131" s="53" t="s">
        <v>37</v>
      </c>
      <c r="S1131" s="53" t="s">
        <v>37</v>
      </c>
      <c r="T1131" s="53" t="s">
        <v>605</v>
      </c>
      <c r="U1131" s="53" t="s">
        <v>35</v>
      </c>
      <c r="V1131" s="56" t="s">
        <v>606</v>
      </c>
    </row>
    <row r="1132" spans="1:22" ht="33.6" x14ac:dyDescent="0.3">
      <c r="A1132" s="53">
        <v>14893</v>
      </c>
      <c r="B1132" s="53">
        <v>1546</v>
      </c>
      <c r="C1132" s="53">
        <v>53200438</v>
      </c>
      <c r="D1132" s="53" t="s">
        <v>2653</v>
      </c>
      <c r="E1132" s="54" t="s">
        <v>2654</v>
      </c>
      <c r="F1132" s="55">
        <v>26</v>
      </c>
      <c r="G1132" s="55" t="s">
        <v>609</v>
      </c>
      <c r="H1132" s="55" t="s">
        <v>48</v>
      </c>
      <c r="I1132" s="55" t="s">
        <v>604</v>
      </c>
      <c r="J1132" s="53">
        <v>14893</v>
      </c>
      <c r="K1132" s="53" t="s">
        <v>37</v>
      </c>
      <c r="L1132" s="53" t="s">
        <v>37</v>
      </c>
      <c r="M1132" s="53" t="s">
        <v>37</v>
      </c>
      <c r="N1132" s="53" t="s">
        <v>37</v>
      </c>
      <c r="O1132" s="53" t="s">
        <v>37</v>
      </c>
      <c r="P1132" s="53" t="s">
        <v>37</v>
      </c>
      <c r="Q1132" s="53" t="s">
        <v>37</v>
      </c>
      <c r="R1132" s="53" t="s">
        <v>37</v>
      </c>
      <c r="S1132" s="53" t="s">
        <v>37</v>
      </c>
      <c r="T1132" s="53" t="s">
        <v>605</v>
      </c>
      <c r="U1132" s="53" t="s">
        <v>35</v>
      </c>
      <c r="V1132" s="56" t="s">
        <v>606</v>
      </c>
    </row>
    <row r="1133" spans="1:22" ht="33.6" x14ac:dyDescent="0.3">
      <c r="A1133" s="53">
        <v>14894</v>
      </c>
      <c r="B1133" s="53">
        <v>1547</v>
      </c>
      <c r="C1133" s="53">
        <v>53200438</v>
      </c>
      <c r="D1133" s="53" t="s">
        <v>2655</v>
      </c>
      <c r="E1133" s="54" t="s">
        <v>2656</v>
      </c>
      <c r="F1133" s="55">
        <v>46</v>
      </c>
      <c r="G1133" s="55" t="s">
        <v>609</v>
      </c>
      <c r="H1133" s="55" t="s">
        <v>48</v>
      </c>
      <c r="I1133" s="55" t="s">
        <v>604</v>
      </c>
      <c r="J1133" s="53">
        <v>14894</v>
      </c>
      <c r="K1133" s="53" t="s">
        <v>37</v>
      </c>
      <c r="L1133" s="53" t="s">
        <v>37</v>
      </c>
      <c r="M1133" s="53" t="s">
        <v>37</v>
      </c>
      <c r="N1133" s="53" t="s">
        <v>37</v>
      </c>
      <c r="O1133" s="53" t="s">
        <v>37</v>
      </c>
      <c r="P1133" s="53" t="s">
        <v>37</v>
      </c>
      <c r="Q1133" s="53" t="s">
        <v>37</v>
      </c>
      <c r="R1133" s="53" t="s">
        <v>37</v>
      </c>
      <c r="S1133" s="53" t="s">
        <v>37</v>
      </c>
      <c r="T1133" s="53" t="s">
        <v>605</v>
      </c>
      <c r="U1133" s="53" t="s">
        <v>35</v>
      </c>
      <c r="V1133" s="56" t="s">
        <v>606</v>
      </c>
    </row>
    <row r="1134" spans="1:22" x14ac:dyDescent="0.3">
      <c r="A1134" s="53">
        <v>14895</v>
      </c>
      <c r="B1134" s="53">
        <v>1548</v>
      </c>
      <c r="C1134" s="53">
        <v>53200438</v>
      </c>
      <c r="D1134" s="53" t="s">
        <v>2657</v>
      </c>
      <c r="E1134" s="54" t="s">
        <v>2658</v>
      </c>
      <c r="F1134" s="55">
        <v>5</v>
      </c>
      <c r="G1134" s="55" t="s">
        <v>609</v>
      </c>
      <c r="H1134" s="55" t="s">
        <v>48</v>
      </c>
      <c r="I1134" s="55" t="s">
        <v>604</v>
      </c>
      <c r="J1134" s="53">
        <v>14895</v>
      </c>
      <c r="K1134" s="53" t="s">
        <v>37</v>
      </c>
      <c r="L1134" s="53" t="s">
        <v>37</v>
      </c>
      <c r="M1134" s="53" t="s">
        <v>37</v>
      </c>
      <c r="N1134" s="53" t="s">
        <v>37</v>
      </c>
      <c r="O1134" s="53" t="s">
        <v>37</v>
      </c>
      <c r="P1134" s="53" t="s">
        <v>37</v>
      </c>
      <c r="Q1134" s="53" t="s">
        <v>37</v>
      </c>
      <c r="R1134" s="53" t="s">
        <v>37</v>
      </c>
      <c r="S1134" s="53" t="s">
        <v>37</v>
      </c>
      <c r="T1134" s="53" t="s">
        <v>605</v>
      </c>
      <c r="U1134" s="53" t="s">
        <v>35</v>
      </c>
      <c r="V1134" s="56" t="s">
        <v>606</v>
      </c>
    </row>
    <row r="1135" spans="1:22" x14ac:dyDescent="0.3">
      <c r="A1135" s="53">
        <v>14896</v>
      </c>
      <c r="B1135" s="53">
        <v>1549</v>
      </c>
      <c r="C1135" s="53">
        <v>53200438</v>
      </c>
      <c r="D1135" s="53" t="s">
        <v>2659</v>
      </c>
      <c r="E1135" s="54" t="s">
        <v>2660</v>
      </c>
      <c r="F1135" s="55">
        <v>5</v>
      </c>
      <c r="G1135" s="55" t="s">
        <v>609</v>
      </c>
      <c r="H1135" s="55" t="s">
        <v>48</v>
      </c>
      <c r="I1135" s="55" t="s">
        <v>604</v>
      </c>
      <c r="J1135" s="53">
        <v>14896</v>
      </c>
      <c r="K1135" s="53" t="s">
        <v>37</v>
      </c>
      <c r="L1135" s="53" t="s">
        <v>37</v>
      </c>
      <c r="M1135" s="53" t="s">
        <v>37</v>
      </c>
      <c r="N1135" s="53" t="s">
        <v>37</v>
      </c>
      <c r="O1135" s="53" t="s">
        <v>37</v>
      </c>
      <c r="P1135" s="53" t="s">
        <v>37</v>
      </c>
      <c r="Q1135" s="53" t="s">
        <v>37</v>
      </c>
      <c r="R1135" s="53" t="s">
        <v>37</v>
      </c>
      <c r="S1135" s="53" t="s">
        <v>37</v>
      </c>
      <c r="T1135" s="53" t="s">
        <v>605</v>
      </c>
      <c r="U1135" s="53" t="s">
        <v>35</v>
      </c>
      <c r="V1135" s="56" t="s">
        <v>606</v>
      </c>
    </row>
    <row r="1136" spans="1:22" ht="33.6" x14ac:dyDescent="0.3">
      <c r="A1136" s="53">
        <v>14898</v>
      </c>
      <c r="B1136" s="53">
        <v>1550</v>
      </c>
      <c r="C1136" s="53">
        <v>53200438</v>
      </c>
      <c r="D1136" s="53" t="s">
        <v>2661</v>
      </c>
      <c r="E1136" s="54" t="s">
        <v>2662</v>
      </c>
      <c r="F1136" s="55">
        <v>11</v>
      </c>
      <c r="G1136" s="55" t="s">
        <v>609</v>
      </c>
      <c r="H1136" s="55" t="s">
        <v>48</v>
      </c>
      <c r="I1136" s="55" t="s">
        <v>604</v>
      </c>
      <c r="J1136" s="53">
        <v>14898</v>
      </c>
      <c r="K1136" s="53" t="s">
        <v>37</v>
      </c>
      <c r="L1136" s="53" t="s">
        <v>37</v>
      </c>
      <c r="M1136" s="53" t="s">
        <v>37</v>
      </c>
      <c r="N1136" s="53" t="s">
        <v>37</v>
      </c>
      <c r="O1136" s="53" t="s">
        <v>37</v>
      </c>
      <c r="P1136" s="53" t="s">
        <v>37</v>
      </c>
      <c r="Q1136" s="53" t="s">
        <v>37</v>
      </c>
      <c r="R1136" s="53" t="s">
        <v>37</v>
      </c>
      <c r="S1136" s="53" t="s">
        <v>37</v>
      </c>
      <c r="T1136" s="53" t="s">
        <v>605</v>
      </c>
      <c r="U1136" s="53" t="s">
        <v>35</v>
      </c>
      <c r="V1136" s="56" t="s">
        <v>606</v>
      </c>
    </row>
    <row r="1137" spans="1:22" ht="33.6" x14ac:dyDescent="0.3">
      <c r="A1137" s="53">
        <v>14899</v>
      </c>
      <c r="B1137" s="53">
        <v>1551</v>
      </c>
      <c r="C1137" s="53">
        <v>53200438</v>
      </c>
      <c r="D1137" s="53" t="s">
        <v>2663</v>
      </c>
      <c r="E1137" s="54" t="s">
        <v>2664</v>
      </c>
      <c r="F1137" s="55">
        <v>2</v>
      </c>
      <c r="G1137" s="55" t="s">
        <v>609</v>
      </c>
      <c r="H1137" s="55" t="s">
        <v>48</v>
      </c>
      <c r="I1137" s="55" t="s">
        <v>604</v>
      </c>
      <c r="J1137" s="53">
        <v>14899</v>
      </c>
      <c r="K1137" s="53" t="s">
        <v>37</v>
      </c>
      <c r="L1137" s="53" t="s">
        <v>37</v>
      </c>
      <c r="M1137" s="53" t="s">
        <v>37</v>
      </c>
      <c r="N1137" s="53" t="s">
        <v>37</v>
      </c>
      <c r="O1137" s="53" t="s">
        <v>37</v>
      </c>
      <c r="P1137" s="53" t="s">
        <v>37</v>
      </c>
      <c r="Q1137" s="53" t="s">
        <v>37</v>
      </c>
      <c r="R1137" s="53" t="s">
        <v>37</v>
      </c>
      <c r="S1137" s="53" t="s">
        <v>37</v>
      </c>
      <c r="T1137" s="53" t="s">
        <v>605</v>
      </c>
      <c r="U1137" s="53" t="s">
        <v>35</v>
      </c>
      <c r="V1137" s="56" t="s">
        <v>606</v>
      </c>
    </row>
    <row r="1138" spans="1:22" x14ac:dyDescent="0.3">
      <c r="A1138" s="53">
        <v>14901</v>
      </c>
      <c r="B1138" s="53">
        <v>1552</v>
      </c>
      <c r="C1138" s="53">
        <v>53200438</v>
      </c>
      <c r="D1138" s="53" t="s">
        <v>2665</v>
      </c>
      <c r="E1138" s="54" t="s">
        <v>2666</v>
      </c>
      <c r="F1138" s="55">
        <v>153</v>
      </c>
      <c r="G1138" s="55" t="s">
        <v>609</v>
      </c>
      <c r="H1138" s="55" t="s">
        <v>48</v>
      </c>
      <c r="I1138" s="55" t="s">
        <v>604</v>
      </c>
      <c r="J1138" s="53">
        <v>14901</v>
      </c>
      <c r="K1138" s="53" t="s">
        <v>37</v>
      </c>
      <c r="L1138" s="53" t="s">
        <v>37</v>
      </c>
      <c r="M1138" s="53" t="s">
        <v>37</v>
      </c>
      <c r="N1138" s="53" t="s">
        <v>37</v>
      </c>
      <c r="O1138" s="53" t="s">
        <v>37</v>
      </c>
      <c r="P1138" s="53" t="s">
        <v>37</v>
      </c>
      <c r="Q1138" s="53" t="s">
        <v>37</v>
      </c>
      <c r="R1138" s="53" t="s">
        <v>37</v>
      </c>
      <c r="S1138" s="53" t="s">
        <v>37</v>
      </c>
      <c r="T1138" s="53" t="s">
        <v>605</v>
      </c>
      <c r="U1138" s="53" t="s">
        <v>35</v>
      </c>
      <c r="V1138" s="56" t="s">
        <v>606</v>
      </c>
    </row>
    <row r="1139" spans="1:22" x14ac:dyDescent="0.3">
      <c r="A1139" s="53">
        <v>14902</v>
      </c>
      <c r="B1139" s="53">
        <v>1553</v>
      </c>
      <c r="C1139" s="53">
        <v>53200438</v>
      </c>
      <c r="D1139" s="53" t="s">
        <v>2667</v>
      </c>
      <c r="E1139" s="54" t="s">
        <v>2668</v>
      </c>
      <c r="F1139" s="55">
        <v>12</v>
      </c>
      <c r="G1139" s="55" t="s">
        <v>609</v>
      </c>
      <c r="H1139" s="55" t="s">
        <v>48</v>
      </c>
      <c r="I1139" s="55" t="s">
        <v>604</v>
      </c>
      <c r="J1139" s="53">
        <v>14902</v>
      </c>
      <c r="K1139" s="53" t="s">
        <v>37</v>
      </c>
      <c r="L1139" s="53" t="s">
        <v>37</v>
      </c>
      <c r="M1139" s="53" t="s">
        <v>37</v>
      </c>
      <c r="N1139" s="53" t="s">
        <v>37</v>
      </c>
      <c r="O1139" s="53" t="s">
        <v>37</v>
      </c>
      <c r="P1139" s="53" t="s">
        <v>37</v>
      </c>
      <c r="Q1139" s="53" t="s">
        <v>37</v>
      </c>
      <c r="R1139" s="53" t="s">
        <v>37</v>
      </c>
      <c r="S1139" s="53" t="s">
        <v>37</v>
      </c>
      <c r="T1139" s="53" t="s">
        <v>605</v>
      </c>
      <c r="U1139" s="53" t="s">
        <v>35</v>
      </c>
      <c r="V1139" s="56" t="s">
        <v>606</v>
      </c>
    </row>
    <row r="1140" spans="1:22" x14ac:dyDescent="0.3">
      <c r="A1140" s="53">
        <v>14903</v>
      </c>
      <c r="B1140" s="53">
        <v>1554</v>
      </c>
      <c r="C1140" s="53">
        <v>53200438</v>
      </c>
      <c r="D1140" s="53" t="s">
        <v>2669</v>
      </c>
      <c r="E1140" s="54" t="s">
        <v>2670</v>
      </c>
      <c r="F1140" s="55">
        <v>12</v>
      </c>
      <c r="G1140" s="55" t="s">
        <v>609</v>
      </c>
      <c r="H1140" s="55" t="s">
        <v>48</v>
      </c>
      <c r="I1140" s="55" t="s">
        <v>604</v>
      </c>
      <c r="J1140" s="53">
        <v>14903</v>
      </c>
      <c r="K1140" s="53" t="s">
        <v>37</v>
      </c>
      <c r="L1140" s="53" t="s">
        <v>37</v>
      </c>
      <c r="M1140" s="53" t="s">
        <v>37</v>
      </c>
      <c r="N1140" s="53" t="s">
        <v>37</v>
      </c>
      <c r="O1140" s="53" t="s">
        <v>37</v>
      </c>
      <c r="P1140" s="53" t="s">
        <v>37</v>
      </c>
      <c r="Q1140" s="53" t="s">
        <v>37</v>
      </c>
      <c r="R1140" s="53" t="s">
        <v>37</v>
      </c>
      <c r="S1140" s="53" t="s">
        <v>37</v>
      </c>
      <c r="T1140" s="53" t="s">
        <v>605</v>
      </c>
      <c r="U1140" s="53" t="s">
        <v>35</v>
      </c>
      <c r="V1140" s="56" t="s">
        <v>606</v>
      </c>
    </row>
    <row r="1141" spans="1:22" x14ac:dyDescent="0.3">
      <c r="A1141" s="53">
        <v>14904</v>
      </c>
      <c r="B1141" s="53">
        <v>1555</v>
      </c>
      <c r="C1141" s="53">
        <v>53200438</v>
      </c>
      <c r="D1141" s="53" t="s">
        <v>2671</v>
      </c>
      <c r="E1141" s="54" t="s">
        <v>2672</v>
      </c>
      <c r="F1141" s="55">
        <v>3</v>
      </c>
      <c r="G1141" s="55" t="s">
        <v>609</v>
      </c>
      <c r="H1141" s="55" t="s">
        <v>48</v>
      </c>
      <c r="I1141" s="55" t="s">
        <v>604</v>
      </c>
      <c r="J1141" s="53">
        <v>14904</v>
      </c>
      <c r="K1141" s="53" t="s">
        <v>37</v>
      </c>
      <c r="L1141" s="53" t="s">
        <v>37</v>
      </c>
      <c r="M1141" s="53" t="s">
        <v>37</v>
      </c>
      <c r="N1141" s="53" t="s">
        <v>37</v>
      </c>
      <c r="O1141" s="53" t="s">
        <v>37</v>
      </c>
      <c r="P1141" s="53" t="s">
        <v>37</v>
      </c>
      <c r="Q1141" s="53" t="s">
        <v>37</v>
      </c>
      <c r="R1141" s="53" t="s">
        <v>37</v>
      </c>
      <c r="S1141" s="53" t="s">
        <v>37</v>
      </c>
      <c r="T1141" s="53" t="s">
        <v>605</v>
      </c>
      <c r="U1141" s="53" t="s">
        <v>35</v>
      </c>
      <c r="V1141" s="56" t="s">
        <v>606</v>
      </c>
    </row>
    <row r="1142" spans="1:22" x14ac:dyDescent="0.3">
      <c r="A1142" s="53">
        <v>14906</v>
      </c>
      <c r="B1142" s="53">
        <v>1556</v>
      </c>
      <c r="C1142" s="53">
        <v>53200438</v>
      </c>
      <c r="D1142" s="53" t="s">
        <v>2673</v>
      </c>
      <c r="E1142" s="54" t="s">
        <v>2674</v>
      </c>
      <c r="F1142" s="55">
        <v>366</v>
      </c>
      <c r="G1142" s="55" t="s">
        <v>609</v>
      </c>
      <c r="H1142" s="55" t="s">
        <v>48</v>
      </c>
      <c r="I1142" s="55" t="s">
        <v>604</v>
      </c>
      <c r="J1142" s="53">
        <v>14906</v>
      </c>
      <c r="K1142" s="53" t="s">
        <v>37</v>
      </c>
      <c r="L1142" s="53" t="s">
        <v>37</v>
      </c>
      <c r="M1142" s="53" t="s">
        <v>37</v>
      </c>
      <c r="N1142" s="53" t="s">
        <v>37</v>
      </c>
      <c r="O1142" s="53" t="s">
        <v>37</v>
      </c>
      <c r="P1142" s="53" t="s">
        <v>37</v>
      </c>
      <c r="Q1142" s="53" t="s">
        <v>37</v>
      </c>
      <c r="R1142" s="53" t="s">
        <v>37</v>
      </c>
      <c r="S1142" s="53" t="s">
        <v>37</v>
      </c>
      <c r="T1142" s="53" t="s">
        <v>605</v>
      </c>
      <c r="U1142" s="53" t="s">
        <v>35</v>
      </c>
      <c r="V1142" s="56" t="s">
        <v>606</v>
      </c>
    </row>
    <row r="1143" spans="1:22" x14ac:dyDescent="0.3">
      <c r="A1143" s="53">
        <v>14907</v>
      </c>
      <c r="B1143" s="53">
        <v>1557</v>
      </c>
      <c r="C1143" s="53">
        <v>53200438</v>
      </c>
      <c r="D1143" s="53" t="s">
        <v>2675</v>
      </c>
      <c r="E1143" s="54" t="s">
        <v>2676</v>
      </c>
      <c r="F1143" s="55">
        <v>508</v>
      </c>
      <c r="G1143" s="55" t="s">
        <v>609</v>
      </c>
      <c r="H1143" s="55" t="s">
        <v>48</v>
      </c>
      <c r="I1143" s="55" t="s">
        <v>604</v>
      </c>
      <c r="J1143" s="53">
        <v>14907</v>
      </c>
      <c r="K1143" s="53" t="s">
        <v>37</v>
      </c>
      <c r="L1143" s="53" t="s">
        <v>37</v>
      </c>
      <c r="M1143" s="53" t="s">
        <v>37</v>
      </c>
      <c r="N1143" s="53" t="s">
        <v>37</v>
      </c>
      <c r="O1143" s="53" t="s">
        <v>37</v>
      </c>
      <c r="P1143" s="53" t="s">
        <v>37</v>
      </c>
      <c r="Q1143" s="53" t="s">
        <v>37</v>
      </c>
      <c r="R1143" s="53" t="s">
        <v>37</v>
      </c>
      <c r="S1143" s="53" t="s">
        <v>37</v>
      </c>
      <c r="T1143" s="53" t="s">
        <v>605</v>
      </c>
      <c r="U1143" s="53" t="s">
        <v>35</v>
      </c>
      <c r="V1143" s="56" t="s">
        <v>606</v>
      </c>
    </row>
    <row r="1144" spans="1:22" x14ac:dyDescent="0.3">
      <c r="A1144" s="53">
        <v>14908</v>
      </c>
      <c r="B1144" s="53">
        <v>1558</v>
      </c>
      <c r="C1144" s="53">
        <v>53200438</v>
      </c>
      <c r="D1144" s="53" t="s">
        <v>2677</v>
      </c>
      <c r="E1144" s="54" t="s">
        <v>2678</v>
      </c>
      <c r="F1144" s="55">
        <v>948</v>
      </c>
      <c r="G1144" s="55" t="s">
        <v>609</v>
      </c>
      <c r="H1144" s="55" t="s">
        <v>48</v>
      </c>
      <c r="I1144" s="55" t="s">
        <v>604</v>
      </c>
      <c r="J1144" s="53">
        <v>14908</v>
      </c>
      <c r="K1144" s="53" t="s">
        <v>37</v>
      </c>
      <c r="L1144" s="53" t="s">
        <v>37</v>
      </c>
      <c r="M1144" s="53" t="s">
        <v>37</v>
      </c>
      <c r="N1144" s="53" t="s">
        <v>37</v>
      </c>
      <c r="O1144" s="53" t="s">
        <v>37</v>
      </c>
      <c r="P1144" s="53" t="s">
        <v>37</v>
      </c>
      <c r="Q1144" s="53" t="s">
        <v>37</v>
      </c>
      <c r="R1144" s="53" t="s">
        <v>37</v>
      </c>
      <c r="S1144" s="53" t="s">
        <v>37</v>
      </c>
      <c r="T1144" s="53" t="s">
        <v>605</v>
      </c>
      <c r="U1144" s="53" t="s">
        <v>35</v>
      </c>
      <c r="V1144" s="56" t="s">
        <v>606</v>
      </c>
    </row>
    <row r="1145" spans="1:22" x14ac:dyDescent="0.3">
      <c r="A1145" s="53">
        <v>14909</v>
      </c>
      <c r="B1145" s="53">
        <v>1559</v>
      </c>
      <c r="C1145" s="53">
        <v>53200438</v>
      </c>
      <c r="D1145" s="53" t="s">
        <v>2679</v>
      </c>
      <c r="E1145" s="54" t="s">
        <v>2680</v>
      </c>
      <c r="F1145" s="55">
        <v>6</v>
      </c>
      <c r="G1145" s="55" t="s">
        <v>609</v>
      </c>
      <c r="H1145" s="55" t="s">
        <v>48</v>
      </c>
      <c r="I1145" s="55" t="s">
        <v>604</v>
      </c>
      <c r="J1145" s="53">
        <v>14909</v>
      </c>
      <c r="K1145" s="53" t="s">
        <v>37</v>
      </c>
      <c r="L1145" s="53" t="s">
        <v>37</v>
      </c>
      <c r="M1145" s="53" t="s">
        <v>37</v>
      </c>
      <c r="N1145" s="53" t="s">
        <v>37</v>
      </c>
      <c r="O1145" s="53" t="s">
        <v>37</v>
      </c>
      <c r="P1145" s="53" t="s">
        <v>37</v>
      </c>
      <c r="Q1145" s="53" t="s">
        <v>37</v>
      </c>
      <c r="R1145" s="53" t="s">
        <v>37</v>
      </c>
      <c r="S1145" s="53" t="s">
        <v>37</v>
      </c>
      <c r="T1145" s="53" t="s">
        <v>605</v>
      </c>
      <c r="U1145" s="53" t="s">
        <v>35</v>
      </c>
      <c r="V1145" s="56" t="s">
        <v>606</v>
      </c>
    </row>
    <row r="1146" spans="1:22" x14ac:dyDescent="0.3">
      <c r="A1146" s="53">
        <v>14910</v>
      </c>
      <c r="B1146" s="53">
        <v>1560</v>
      </c>
      <c r="C1146" s="53">
        <v>53200438</v>
      </c>
      <c r="D1146" s="53" t="s">
        <v>2681</v>
      </c>
      <c r="E1146" s="54" t="s">
        <v>2682</v>
      </c>
      <c r="F1146" s="55">
        <v>60</v>
      </c>
      <c r="G1146" s="55" t="s">
        <v>609</v>
      </c>
      <c r="H1146" s="55" t="s">
        <v>48</v>
      </c>
      <c r="I1146" s="55" t="s">
        <v>604</v>
      </c>
      <c r="J1146" s="53">
        <v>14910</v>
      </c>
      <c r="K1146" s="53" t="s">
        <v>37</v>
      </c>
      <c r="L1146" s="53" t="s">
        <v>37</v>
      </c>
      <c r="M1146" s="53" t="s">
        <v>37</v>
      </c>
      <c r="N1146" s="53" t="s">
        <v>37</v>
      </c>
      <c r="O1146" s="53" t="s">
        <v>37</v>
      </c>
      <c r="P1146" s="53" t="s">
        <v>37</v>
      </c>
      <c r="Q1146" s="53" t="s">
        <v>37</v>
      </c>
      <c r="R1146" s="53" t="s">
        <v>37</v>
      </c>
      <c r="S1146" s="53" t="s">
        <v>37</v>
      </c>
      <c r="T1146" s="53" t="s">
        <v>605</v>
      </c>
      <c r="U1146" s="53" t="s">
        <v>35</v>
      </c>
      <c r="V1146" s="56" t="s">
        <v>606</v>
      </c>
    </row>
    <row r="1147" spans="1:22" x14ac:dyDescent="0.3">
      <c r="A1147" s="53">
        <v>14911</v>
      </c>
      <c r="B1147" s="53">
        <v>1561</v>
      </c>
      <c r="C1147" s="53">
        <v>53200438</v>
      </c>
      <c r="D1147" s="53" t="s">
        <v>2683</v>
      </c>
      <c r="E1147" s="54" t="s">
        <v>2684</v>
      </c>
      <c r="F1147" s="55">
        <v>96</v>
      </c>
      <c r="G1147" s="55" t="s">
        <v>609</v>
      </c>
      <c r="H1147" s="55" t="s">
        <v>48</v>
      </c>
      <c r="I1147" s="55" t="s">
        <v>604</v>
      </c>
      <c r="J1147" s="53">
        <v>14911</v>
      </c>
      <c r="K1147" s="53" t="s">
        <v>37</v>
      </c>
      <c r="L1147" s="53" t="s">
        <v>37</v>
      </c>
      <c r="M1147" s="53" t="s">
        <v>37</v>
      </c>
      <c r="N1147" s="53" t="s">
        <v>37</v>
      </c>
      <c r="O1147" s="53" t="s">
        <v>37</v>
      </c>
      <c r="P1147" s="53" t="s">
        <v>37</v>
      </c>
      <c r="Q1147" s="53" t="s">
        <v>37</v>
      </c>
      <c r="R1147" s="53" t="s">
        <v>37</v>
      </c>
      <c r="S1147" s="53" t="s">
        <v>37</v>
      </c>
      <c r="T1147" s="53" t="s">
        <v>605</v>
      </c>
      <c r="U1147" s="53" t="s">
        <v>35</v>
      </c>
      <c r="V1147" s="56" t="s">
        <v>606</v>
      </c>
    </row>
    <row r="1148" spans="1:22" x14ac:dyDescent="0.3">
      <c r="A1148" s="53">
        <v>14912</v>
      </c>
      <c r="B1148" s="53">
        <v>1562</v>
      </c>
      <c r="C1148" s="53">
        <v>53200438</v>
      </c>
      <c r="D1148" s="53" t="s">
        <v>2685</v>
      </c>
      <c r="E1148" s="54" t="s">
        <v>2686</v>
      </c>
      <c r="F1148" s="55">
        <v>264</v>
      </c>
      <c r="G1148" s="55" t="s">
        <v>609</v>
      </c>
      <c r="H1148" s="55" t="s">
        <v>48</v>
      </c>
      <c r="I1148" s="55" t="s">
        <v>604</v>
      </c>
      <c r="J1148" s="53">
        <v>14912</v>
      </c>
      <c r="K1148" s="53" t="s">
        <v>37</v>
      </c>
      <c r="L1148" s="53" t="s">
        <v>37</v>
      </c>
      <c r="M1148" s="53" t="s">
        <v>37</v>
      </c>
      <c r="N1148" s="53" t="s">
        <v>37</v>
      </c>
      <c r="O1148" s="53" t="s">
        <v>37</v>
      </c>
      <c r="P1148" s="53" t="s">
        <v>37</v>
      </c>
      <c r="Q1148" s="53" t="s">
        <v>37</v>
      </c>
      <c r="R1148" s="53" t="s">
        <v>37</v>
      </c>
      <c r="S1148" s="53" t="s">
        <v>37</v>
      </c>
      <c r="T1148" s="53" t="s">
        <v>605</v>
      </c>
      <c r="U1148" s="53" t="s">
        <v>35</v>
      </c>
      <c r="V1148" s="56" t="s">
        <v>606</v>
      </c>
    </row>
    <row r="1149" spans="1:22" ht="33.6" x14ac:dyDescent="0.3">
      <c r="A1149" s="53">
        <v>14916</v>
      </c>
      <c r="B1149" s="53">
        <v>1563</v>
      </c>
      <c r="C1149" s="53">
        <v>53200438</v>
      </c>
      <c r="D1149" s="53" t="s">
        <v>2687</v>
      </c>
      <c r="E1149" s="54" t="s">
        <v>2688</v>
      </c>
      <c r="F1149" s="55">
        <v>138</v>
      </c>
      <c r="G1149" s="55" t="s">
        <v>609</v>
      </c>
      <c r="H1149" s="55" t="s">
        <v>48</v>
      </c>
      <c r="I1149" s="55" t="s">
        <v>604</v>
      </c>
      <c r="J1149" s="53">
        <v>14916</v>
      </c>
      <c r="K1149" s="53" t="s">
        <v>37</v>
      </c>
      <c r="L1149" s="53" t="s">
        <v>37</v>
      </c>
      <c r="M1149" s="53" t="s">
        <v>37</v>
      </c>
      <c r="N1149" s="53" t="s">
        <v>37</v>
      </c>
      <c r="O1149" s="53" t="s">
        <v>37</v>
      </c>
      <c r="P1149" s="53" t="s">
        <v>37</v>
      </c>
      <c r="Q1149" s="53" t="s">
        <v>37</v>
      </c>
      <c r="R1149" s="53" t="s">
        <v>37</v>
      </c>
      <c r="S1149" s="53" t="s">
        <v>37</v>
      </c>
      <c r="T1149" s="53" t="s">
        <v>605</v>
      </c>
      <c r="U1149" s="53" t="s">
        <v>35</v>
      </c>
      <c r="V1149" s="56" t="s">
        <v>606</v>
      </c>
    </row>
    <row r="1150" spans="1:22" ht="33.6" x14ac:dyDescent="0.3">
      <c r="A1150" s="53">
        <v>14919</v>
      </c>
      <c r="B1150" s="53">
        <v>1564</v>
      </c>
      <c r="C1150" s="53">
        <v>53200438</v>
      </c>
      <c r="D1150" s="53" t="s">
        <v>2689</v>
      </c>
      <c r="E1150" s="54" t="s">
        <v>2690</v>
      </c>
      <c r="F1150" s="55">
        <v>4</v>
      </c>
      <c r="G1150" s="55" t="s">
        <v>609</v>
      </c>
      <c r="H1150" s="55" t="s">
        <v>48</v>
      </c>
      <c r="I1150" s="55" t="s">
        <v>604</v>
      </c>
      <c r="J1150" s="53">
        <v>14919</v>
      </c>
      <c r="K1150" s="53" t="s">
        <v>37</v>
      </c>
      <c r="L1150" s="53" t="s">
        <v>37</v>
      </c>
      <c r="M1150" s="53" t="s">
        <v>37</v>
      </c>
      <c r="N1150" s="53" t="s">
        <v>37</v>
      </c>
      <c r="O1150" s="53" t="s">
        <v>37</v>
      </c>
      <c r="P1150" s="53" t="s">
        <v>37</v>
      </c>
      <c r="Q1150" s="53" t="s">
        <v>37</v>
      </c>
      <c r="R1150" s="53" t="s">
        <v>37</v>
      </c>
      <c r="S1150" s="53" t="s">
        <v>37</v>
      </c>
      <c r="T1150" s="53" t="s">
        <v>605</v>
      </c>
      <c r="U1150" s="53" t="s">
        <v>35</v>
      </c>
      <c r="V1150" s="56" t="s">
        <v>606</v>
      </c>
    </row>
    <row r="1151" spans="1:22" ht="33.6" x14ac:dyDescent="0.3">
      <c r="A1151" s="53">
        <v>14921</v>
      </c>
      <c r="B1151" s="53">
        <v>1565</v>
      </c>
      <c r="C1151" s="53">
        <v>53200438</v>
      </c>
      <c r="D1151" s="53" t="s">
        <v>2691</v>
      </c>
      <c r="E1151" s="54" t="s">
        <v>2692</v>
      </c>
      <c r="F1151" s="55">
        <v>4</v>
      </c>
      <c r="G1151" s="55" t="s">
        <v>609</v>
      </c>
      <c r="H1151" s="55" t="s">
        <v>48</v>
      </c>
      <c r="I1151" s="55" t="s">
        <v>604</v>
      </c>
      <c r="J1151" s="53">
        <v>14921</v>
      </c>
      <c r="K1151" s="53" t="s">
        <v>37</v>
      </c>
      <c r="L1151" s="53" t="s">
        <v>37</v>
      </c>
      <c r="M1151" s="53" t="s">
        <v>37</v>
      </c>
      <c r="N1151" s="53" t="s">
        <v>37</v>
      </c>
      <c r="O1151" s="53" t="s">
        <v>37</v>
      </c>
      <c r="P1151" s="53" t="s">
        <v>37</v>
      </c>
      <c r="Q1151" s="53" t="s">
        <v>37</v>
      </c>
      <c r="R1151" s="53" t="s">
        <v>37</v>
      </c>
      <c r="S1151" s="53" t="s">
        <v>37</v>
      </c>
      <c r="T1151" s="53" t="s">
        <v>605</v>
      </c>
      <c r="U1151" s="53" t="s">
        <v>35</v>
      </c>
      <c r="V1151" s="56" t="s">
        <v>606</v>
      </c>
    </row>
    <row r="1152" spans="1:22" x14ac:dyDescent="0.3">
      <c r="A1152" s="53">
        <v>14922</v>
      </c>
      <c r="B1152" s="53">
        <v>1566</v>
      </c>
      <c r="C1152" s="53">
        <v>53200438</v>
      </c>
      <c r="D1152" s="53" t="s">
        <v>2693</v>
      </c>
      <c r="E1152" s="54" t="s">
        <v>2694</v>
      </c>
      <c r="F1152" s="55">
        <v>12</v>
      </c>
      <c r="G1152" s="55" t="s">
        <v>609</v>
      </c>
      <c r="H1152" s="55" t="s">
        <v>48</v>
      </c>
      <c r="I1152" s="55" t="s">
        <v>604</v>
      </c>
      <c r="J1152" s="53">
        <v>14922</v>
      </c>
      <c r="K1152" s="53" t="s">
        <v>37</v>
      </c>
      <c r="L1152" s="53" t="s">
        <v>37</v>
      </c>
      <c r="M1152" s="53" t="s">
        <v>37</v>
      </c>
      <c r="N1152" s="53" t="s">
        <v>37</v>
      </c>
      <c r="O1152" s="53" t="s">
        <v>37</v>
      </c>
      <c r="P1152" s="53" t="s">
        <v>37</v>
      </c>
      <c r="Q1152" s="53" t="s">
        <v>37</v>
      </c>
      <c r="R1152" s="53" t="s">
        <v>37</v>
      </c>
      <c r="S1152" s="53" t="s">
        <v>37</v>
      </c>
      <c r="T1152" s="53" t="s">
        <v>605</v>
      </c>
      <c r="U1152" s="53" t="s">
        <v>35</v>
      </c>
      <c r="V1152" s="56" t="s">
        <v>606</v>
      </c>
    </row>
    <row r="1153" spans="1:22" x14ac:dyDescent="0.3">
      <c r="A1153" s="53">
        <v>14924</v>
      </c>
      <c r="B1153" s="53">
        <v>1567</v>
      </c>
      <c r="C1153" s="53">
        <v>53200438</v>
      </c>
      <c r="D1153" s="53" t="s">
        <v>2695</v>
      </c>
      <c r="E1153" s="54" t="s">
        <v>2696</v>
      </c>
      <c r="F1153" s="55">
        <v>12</v>
      </c>
      <c r="G1153" s="55" t="s">
        <v>609</v>
      </c>
      <c r="H1153" s="55" t="s">
        <v>48</v>
      </c>
      <c r="I1153" s="55" t="s">
        <v>604</v>
      </c>
      <c r="J1153" s="53">
        <v>14924</v>
      </c>
      <c r="K1153" s="53" t="s">
        <v>37</v>
      </c>
      <c r="L1153" s="53" t="s">
        <v>37</v>
      </c>
      <c r="M1153" s="53" t="s">
        <v>37</v>
      </c>
      <c r="N1153" s="53" t="s">
        <v>37</v>
      </c>
      <c r="O1153" s="53" t="s">
        <v>37</v>
      </c>
      <c r="P1153" s="53" t="s">
        <v>37</v>
      </c>
      <c r="Q1153" s="53" t="s">
        <v>37</v>
      </c>
      <c r="R1153" s="53" t="s">
        <v>37</v>
      </c>
      <c r="S1153" s="53" t="s">
        <v>37</v>
      </c>
      <c r="T1153" s="53" t="s">
        <v>605</v>
      </c>
      <c r="U1153" s="53" t="s">
        <v>35</v>
      </c>
      <c r="V1153" s="56" t="s">
        <v>606</v>
      </c>
    </row>
    <row r="1154" spans="1:22" ht="33.6" x14ac:dyDescent="0.3">
      <c r="A1154" s="53">
        <v>14925</v>
      </c>
      <c r="B1154" s="53">
        <v>1568</v>
      </c>
      <c r="C1154" s="53">
        <v>53200438</v>
      </c>
      <c r="D1154" s="53" t="s">
        <v>2697</v>
      </c>
      <c r="E1154" s="54" t="s">
        <v>2698</v>
      </c>
      <c r="F1154" s="55">
        <v>12</v>
      </c>
      <c r="G1154" s="55" t="s">
        <v>609</v>
      </c>
      <c r="H1154" s="55" t="s">
        <v>48</v>
      </c>
      <c r="I1154" s="55" t="s">
        <v>604</v>
      </c>
      <c r="J1154" s="53">
        <v>14925</v>
      </c>
      <c r="K1154" s="53" t="s">
        <v>37</v>
      </c>
      <c r="L1154" s="53" t="s">
        <v>37</v>
      </c>
      <c r="M1154" s="53" t="s">
        <v>37</v>
      </c>
      <c r="N1154" s="53" t="s">
        <v>37</v>
      </c>
      <c r="O1154" s="53" t="s">
        <v>37</v>
      </c>
      <c r="P1154" s="53" t="s">
        <v>37</v>
      </c>
      <c r="Q1154" s="53" t="s">
        <v>37</v>
      </c>
      <c r="R1154" s="53" t="s">
        <v>37</v>
      </c>
      <c r="S1154" s="53" t="s">
        <v>37</v>
      </c>
      <c r="T1154" s="53" t="s">
        <v>605</v>
      </c>
      <c r="U1154" s="53" t="s">
        <v>35</v>
      </c>
      <c r="V1154" s="56" t="s">
        <v>606</v>
      </c>
    </row>
    <row r="1155" spans="1:22" ht="33.6" x14ac:dyDescent="0.3">
      <c r="A1155" s="53">
        <v>14929</v>
      </c>
      <c r="B1155" s="53">
        <v>1569</v>
      </c>
      <c r="C1155" s="53">
        <v>53200438</v>
      </c>
      <c r="D1155" s="53" t="s">
        <v>2699</v>
      </c>
      <c r="E1155" s="54" t="s">
        <v>2700</v>
      </c>
      <c r="F1155" s="55">
        <v>3</v>
      </c>
      <c r="G1155" s="55" t="s">
        <v>609</v>
      </c>
      <c r="H1155" s="55" t="s">
        <v>48</v>
      </c>
      <c r="I1155" s="55" t="s">
        <v>604</v>
      </c>
      <c r="J1155" s="53">
        <v>14929</v>
      </c>
      <c r="K1155" s="53" t="s">
        <v>37</v>
      </c>
      <c r="L1155" s="53" t="s">
        <v>37</v>
      </c>
      <c r="M1155" s="53" t="s">
        <v>37</v>
      </c>
      <c r="N1155" s="53" t="s">
        <v>37</v>
      </c>
      <c r="O1155" s="53" t="s">
        <v>37</v>
      </c>
      <c r="P1155" s="53" t="s">
        <v>37</v>
      </c>
      <c r="Q1155" s="53" t="s">
        <v>37</v>
      </c>
      <c r="R1155" s="53" t="s">
        <v>37</v>
      </c>
      <c r="S1155" s="53" t="s">
        <v>37</v>
      </c>
      <c r="T1155" s="53" t="s">
        <v>605</v>
      </c>
      <c r="U1155" s="53" t="s">
        <v>35</v>
      </c>
      <c r="V1155" s="56" t="s">
        <v>606</v>
      </c>
    </row>
    <row r="1156" spans="1:22" x14ac:dyDescent="0.3">
      <c r="A1156" s="53">
        <v>14930</v>
      </c>
      <c r="B1156" s="53">
        <v>1570</v>
      </c>
      <c r="C1156" s="53">
        <v>53200438</v>
      </c>
      <c r="D1156" s="53" t="s">
        <v>2701</v>
      </c>
      <c r="E1156" s="54" t="s">
        <v>2702</v>
      </c>
      <c r="F1156" s="55">
        <v>12</v>
      </c>
      <c r="G1156" s="55" t="s">
        <v>609</v>
      </c>
      <c r="H1156" s="55" t="s">
        <v>48</v>
      </c>
      <c r="I1156" s="55" t="s">
        <v>604</v>
      </c>
      <c r="J1156" s="53">
        <v>14930</v>
      </c>
      <c r="K1156" s="53" t="s">
        <v>37</v>
      </c>
      <c r="L1156" s="53" t="s">
        <v>37</v>
      </c>
      <c r="M1156" s="53" t="s">
        <v>37</v>
      </c>
      <c r="N1156" s="53" t="s">
        <v>37</v>
      </c>
      <c r="O1156" s="53" t="s">
        <v>37</v>
      </c>
      <c r="P1156" s="53" t="s">
        <v>37</v>
      </c>
      <c r="Q1156" s="53" t="s">
        <v>37</v>
      </c>
      <c r="R1156" s="53" t="s">
        <v>37</v>
      </c>
      <c r="S1156" s="53" t="s">
        <v>37</v>
      </c>
      <c r="T1156" s="53" t="s">
        <v>605</v>
      </c>
      <c r="U1156" s="53" t="s">
        <v>35</v>
      </c>
      <c r="V1156" s="56" t="s">
        <v>606</v>
      </c>
    </row>
    <row r="1157" spans="1:22" ht="33.6" x14ac:dyDescent="0.3">
      <c r="A1157" s="53">
        <v>14931</v>
      </c>
      <c r="B1157" s="53">
        <v>1571</v>
      </c>
      <c r="C1157" s="53">
        <v>53200438</v>
      </c>
      <c r="D1157" s="53" t="s">
        <v>2703</v>
      </c>
      <c r="E1157" s="54" t="s">
        <v>2704</v>
      </c>
      <c r="F1157" s="55">
        <v>12</v>
      </c>
      <c r="G1157" s="55" t="s">
        <v>609</v>
      </c>
      <c r="H1157" s="55" t="s">
        <v>48</v>
      </c>
      <c r="I1157" s="55" t="s">
        <v>604</v>
      </c>
      <c r="J1157" s="53">
        <v>14931</v>
      </c>
      <c r="K1157" s="53" t="s">
        <v>37</v>
      </c>
      <c r="L1157" s="53" t="s">
        <v>37</v>
      </c>
      <c r="M1157" s="53" t="s">
        <v>37</v>
      </c>
      <c r="N1157" s="53" t="s">
        <v>37</v>
      </c>
      <c r="O1157" s="53" t="s">
        <v>37</v>
      </c>
      <c r="P1157" s="53" t="s">
        <v>37</v>
      </c>
      <c r="Q1157" s="53" t="s">
        <v>37</v>
      </c>
      <c r="R1157" s="53" t="s">
        <v>37</v>
      </c>
      <c r="S1157" s="53" t="s">
        <v>37</v>
      </c>
      <c r="T1157" s="53" t="s">
        <v>605</v>
      </c>
      <c r="U1157" s="53" t="s">
        <v>35</v>
      </c>
      <c r="V1157" s="56" t="s">
        <v>606</v>
      </c>
    </row>
    <row r="1158" spans="1:22" ht="33.6" x14ac:dyDescent="0.3">
      <c r="A1158" s="53">
        <v>14932</v>
      </c>
      <c r="B1158" s="53">
        <v>1572</v>
      </c>
      <c r="C1158" s="53">
        <v>53200438</v>
      </c>
      <c r="D1158" s="53" t="s">
        <v>2705</v>
      </c>
      <c r="E1158" s="54" t="s">
        <v>2706</v>
      </c>
      <c r="F1158" s="55">
        <v>8</v>
      </c>
      <c r="G1158" s="55" t="s">
        <v>609</v>
      </c>
      <c r="H1158" s="55" t="s">
        <v>48</v>
      </c>
      <c r="I1158" s="55" t="s">
        <v>604</v>
      </c>
      <c r="J1158" s="53">
        <v>14932</v>
      </c>
      <c r="K1158" s="53" t="s">
        <v>37</v>
      </c>
      <c r="L1158" s="53" t="s">
        <v>37</v>
      </c>
      <c r="M1158" s="53" t="s">
        <v>37</v>
      </c>
      <c r="N1158" s="53" t="s">
        <v>37</v>
      </c>
      <c r="O1158" s="53" t="s">
        <v>37</v>
      </c>
      <c r="P1158" s="53" t="s">
        <v>37</v>
      </c>
      <c r="Q1158" s="53" t="s">
        <v>37</v>
      </c>
      <c r="R1158" s="53" t="s">
        <v>37</v>
      </c>
      <c r="S1158" s="53" t="s">
        <v>37</v>
      </c>
      <c r="T1158" s="53" t="s">
        <v>605</v>
      </c>
      <c r="U1158" s="53" t="s">
        <v>35</v>
      </c>
      <c r="V1158" s="56" t="s">
        <v>606</v>
      </c>
    </row>
    <row r="1159" spans="1:22" ht="33.6" x14ac:dyDescent="0.3">
      <c r="A1159" s="53">
        <v>14933</v>
      </c>
      <c r="B1159" s="53">
        <v>1573</v>
      </c>
      <c r="C1159" s="53">
        <v>53200438</v>
      </c>
      <c r="D1159" s="53" t="s">
        <v>2707</v>
      </c>
      <c r="E1159" s="54" t="s">
        <v>2708</v>
      </c>
      <c r="F1159" s="55">
        <v>3</v>
      </c>
      <c r="G1159" s="55" t="s">
        <v>609</v>
      </c>
      <c r="H1159" s="55" t="s">
        <v>48</v>
      </c>
      <c r="I1159" s="55" t="s">
        <v>604</v>
      </c>
      <c r="J1159" s="53">
        <v>14933</v>
      </c>
      <c r="K1159" s="53" t="s">
        <v>37</v>
      </c>
      <c r="L1159" s="53" t="s">
        <v>37</v>
      </c>
      <c r="M1159" s="53" t="s">
        <v>37</v>
      </c>
      <c r="N1159" s="53" t="s">
        <v>37</v>
      </c>
      <c r="O1159" s="53" t="s">
        <v>37</v>
      </c>
      <c r="P1159" s="53" t="s">
        <v>37</v>
      </c>
      <c r="Q1159" s="53" t="s">
        <v>37</v>
      </c>
      <c r="R1159" s="53" t="s">
        <v>37</v>
      </c>
      <c r="S1159" s="53" t="s">
        <v>37</v>
      </c>
      <c r="T1159" s="53" t="s">
        <v>605</v>
      </c>
      <c r="U1159" s="53" t="s">
        <v>35</v>
      </c>
      <c r="V1159" s="56" t="s">
        <v>606</v>
      </c>
    </row>
    <row r="1160" spans="1:22" ht="33.6" x14ac:dyDescent="0.3">
      <c r="A1160" s="53">
        <v>14934</v>
      </c>
      <c r="B1160" s="53">
        <v>1574</v>
      </c>
      <c r="C1160" s="53">
        <v>53200438</v>
      </c>
      <c r="D1160" s="53" t="s">
        <v>2709</v>
      </c>
      <c r="E1160" s="54" t="s">
        <v>2710</v>
      </c>
      <c r="F1160" s="55">
        <v>12</v>
      </c>
      <c r="G1160" s="55" t="s">
        <v>609</v>
      </c>
      <c r="H1160" s="55" t="s">
        <v>48</v>
      </c>
      <c r="I1160" s="55" t="s">
        <v>604</v>
      </c>
      <c r="J1160" s="53">
        <v>14934</v>
      </c>
      <c r="K1160" s="53" t="s">
        <v>37</v>
      </c>
      <c r="L1160" s="53" t="s">
        <v>37</v>
      </c>
      <c r="M1160" s="53" t="s">
        <v>37</v>
      </c>
      <c r="N1160" s="53" t="s">
        <v>37</v>
      </c>
      <c r="O1160" s="53" t="s">
        <v>37</v>
      </c>
      <c r="P1160" s="53" t="s">
        <v>37</v>
      </c>
      <c r="Q1160" s="53" t="s">
        <v>37</v>
      </c>
      <c r="R1160" s="53" t="s">
        <v>37</v>
      </c>
      <c r="S1160" s="53" t="s">
        <v>37</v>
      </c>
      <c r="T1160" s="53" t="s">
        <v>605</v>
      </c>
      <c r="U1160" s="53" t="s">
        <v>35</v>
      </c>
      <c r="V1160" s="56" t="s">
        <v>606</v>
      </c>
    </row>
    <row r="1161" spans="1:22" x14ac:dyDescent="0.3">
      <c r="A1161" s="53">
        <v>14936</v>
      </c>
      <c r="B1161" s="53">
        <v>1575</v>
      </c>
      <c r="C1161" s="53">
        <v>53200438</v>
      </c>
      <c r="D1161" s="53" t="s">
        <v>2711</v>
      </c>
      <c r="E1161" s="54" t="s">
        <v>2712</v>
      </c>
      <c r="F1161" s="55">
        <v>24</v>
      </c>
      <c r="G1161" s="55" t="s">
        <v>609</v>
      </c>
      <c r="H1161" s="55" t="s">
        <v>48</v>
      </c>
      <c r="I1161" s="55" t="s">
        <v>604</v>
      </c>
      <c r="J1161" s="53">
        <v>14936</v>
      </c>
      <c r="K1161" s="53" t="s">
        <v>37</v>
      </c>
      <c r="L1161" s="53" t="s">
        <v>37</v>
      </c>
      <c r="M1161" s="53" t="s">
        <v>37</v>
      </c>
      <c r="N1161" s="53" t="s">
        <v>37</v>
      </c>
      <c r="O1161" s="53" t="s">
        <v>37</v>
      </c>
      <c r="P1161" s="53" t="s">
        <v>37</v>
      </c>
      <c r="Q1161" s="53" t="s">
        <v>37</v>
      </c>
      <c r="R1161" s="53" t="s">
        <v>37</v>
      </c>
      <c r="S1161" s="53" t="s">
        <v>37</v>
      </c>
      <c r="T1161" s="53" t="s">
        <v>605</v>
      </c>
      <c r="U1161" s="53" t="s">
        <v>35</v>
      </c>
      <c r="V1161" s="56" t="s">
        <v>606</v>
      </c>
    </row>
    <row r="1162" spans="1:22" x14ac:dyDescent="0.3">
      <c r="A1162" s="53">
        <v>14938</v>
      </c>
      <c r="B1162" s="53">
        <v>1576</v>
      </c>
      <c r="C1162" s="53">
        <v>53200438</v>
      </c>
      <c r="D1162" s="53" t="s">
        <v>2713</v>
      </c>
      <c r="E1162" s="54" t="s">
        <v>2714</v>
      </c>
      <c r="F1162" s="55">
        <v>12</v>
      </c>
      <c r="G1162" s="55" t="s">
        <v>609</v>
      </c>
      <c r="H1162" s="55" t="s">
        <v>48</v>
      </c>
      <c r="I1162" s="55" t="s">
        <v>604</v>
      </c>
      <c r="J1162" s="53">
        <v>14938</v>
      </c>
      <c r="K1162" s="53" t="s">
        <v>37</v>
      </c>
      <c r="L1162" s="53" t="s">
        <v>37</v>
      </c>
      <c r="M1162" s="53" t="s">
        <v>37</v>
      </c>
      <c r="N1162" s="53" t="s">
        <v>37</v>
      </c>
      <c r="O1162" s="53" t="s">
        <v>37</v>
      </c>
      <c r="P1162" s="53" t="s">
        <v>37</v>
      </c>
      <c r="Q1162" s="53" t="s">
        <v>37</v>
      </c>
      <c r="R1162" s="53" t="s">
        <v>37</v>
      </c>
      <c r="S1162" s="53" t="s">
        <v>37</v>
      </c>
      <c r="T1162" s="53" t="s">
        <v>605</v>
      </c>
      <c r="U1162" s="53" t="s">
        <v>35</v>
      </c>
      <c r="V1162" s="56" t="s">
        <v>606</v>
      </c>
    </row>
    <row r="1163" spans="1:22" ht="33.6" x14ac:dyDescent="0.3">
      <c r="A1163" s="53">
        <v>14941</v>
      </c>
      <c r="B1163" s="53">
        <v>1577</v>
      </c>
      <c r="C1163" s="53">
        <v>53200438</v>
      </c>
      <c r="D1163" s="53" t="s">
        <v>2715</v>
      </c>
      <c r="E1163" s="54" t="s">
        <v>2716</v>
      </c>
      <c r="F1163" s="55">
        <v>24</v>
      </c>
      <c r="G1163" s="55" t="s">
        <v>609</v>
      </c>
      <c r="H1163" s="55" t="s">
        <v>48</v>
      </c>
      <c r="I1163" s="55" t="s">
        <v>604</v>
      </c>
      <c r="J1163" s="53">
        <v>14941</v>
      </c>
      <c r="K1163" s="53" t="s">
        <v>37</v>
      </c>
      <c r="L1163" s="53" t="s">
        <v>37</v>
      </c>
      <c r="M1163" s="53" t="s">
        <v>37</v>
      </c>
      <c r="N1163" s="53" t="s">
        <v>37</v>
      </c>
      <c r="O1163" s="53" t="s">
        <v>37</v>
      </c>
      <c r="P1163" s="53" t="s">
        <v>37</v>
      </c>
      <c r="Q1163" s="53" t="s">
        <v>37</v>
      </c>
      <c r="R1163" s="53" t="s">
        <v>37</v>
      </c>
      <c r="S1163" s="53" t="s">
        <v>37</v>
      </c>
      <c r="T1163" s="53" t="s">
        <v>605</v>
      </c>
      <c r="U1163" s="53" t="s">
        <v>35</v>
      </c>
      <c r="V1163" s="56" t="s">
        <v>606</v>
      </c>
    </row>
    <row r="1164" spans="1:22" x14ac:dyDescent="0.3">
      <c r="A1164" s="53">
        <v>14948</v>
      </c>
      <c r="B1164" s="53">
        <v>1578</v>
      </c>
      <c r="C1164" s="53">
        <v>53200438</v>
      </c>
      <c r="D1164" s="53" t="s">
        <v>2717</v>
      </c>
      <c r="E1164" s="54" t="s">
        <v>2718</v>
      </c>
      <c r="F1164" s="55">
        <v>28</v>
      </c>
      <c r="G1164" s="55" t="s">
        <v>609</v>
      </c>
      <c r="H1164" s="55" t="s">
        <v>48</v>
      </c>
      <c r="I1164" s="55" t="s">
        <v>604</v>
      </c>
      <c r="J1164" s="53">
        <v>14948</v>
      </c>
      <c r="K1164" s="53" t="s">
        <v>37</v>
      </c>
      <c r="L1164" s="53" t="s">
        <v>37</v>
      </c>
      <c r="M1164" s="53" t="s">
        <v>37</v>
      </c>
      <c r="N1164" s="53" t="s">
        <v>37</v>
      </c>
      <c r="O1164" s="53" t="s">
        <v>37</v>
      </c>
      <c r="P1164" s="53" t="s">
        <v>37</v>
      </c>
      <c r="Q1164" s="53" t="s">
        <v>37</v>
      </c>
      <c r="R1164" s="53" t="s">
        <v>37</v>
      </c>
      <c r="S1164" s="53" t="s">
        <v>37</v>
      </c>
      <c r="T1164" s="53" t="s">
        <v>605</v>
      </c>
      <c r="U1164" s="53" t="s">
        <v>35</v>
      </c>
      <c r="V1164" s="56" t="s">
        <v>606</v>
      </c>
    </row>
    <row r="1165" spans="1:22" x14ac:dyDescent="0.3">
      <c r="A1165" s="53">
        <v>14949</v>
      </c>
      <c r="B1165" s="53">
        <v>1579</v>
      </c>
      <c r="C1165" s="53">
        <v>53200438</v>
      </c>
      <c r="D1165" s="53" t="s">
        <v>2719</v>
      </c>
      <c r="E1165" s="54" t="s">
        <v>2720</v>
      </c>
      <c r="F1165" s="55">
        <v>25</v>
      </c>
      <c r="G1165" s="55" t="s">
        <v>609</v>
      </c>
      <c r="H1165" s="55" t="s">
        <v>48</v>
      </c>
      <c r="I1165" s="55" t="s">
        <v>604</v>
      </c>
      <c r="J1165" s="53">
        <v>14949</v>
      </c>
      <c r="K1165" s="53" t="s">
        <v>37</v>
      </c>
      <c r="L1165" s="53" t="s">
        <v>37</v>
      </c>
      <c r="M1165" s="53" t="s">
        <v>37</v>
      </c>
      <c r="N1165" s="53" t="s">
        <v>37</v>
      </c>
      <c r="O1165" s="53" t="s">
        <v>37</v>
      </c>
      <c r="P1165" s="53" t="s">
        <v>37</v>
      </c>
      <c r="Q1165" s="53" t="s">
        <v>37</v>
      </c>
      <c r="R1165" s="53" t="s">
        <v>37</v>
      </c>
      <c r="S1165" s="53" t="s">
        <v>37</v>
      </c>
      <c r="T1165" s="53" t="s">
        <v>605</v>
      </c>
      <c r="U1165" s="53" t="s">
        <v>35</v>
      </c>
      <c r="V1165" s="56" t="s">
        <v>606</v>
      </c>
    </row>
    <row r="1166" spans="1:22" x14ac:dyDescent="0.3">
      <c r="A1166" s="53">
        <v>14957</v>
      </c>
      <c r="B1166" s="53">
        <v>1580</v>
      </c>
      <c r="C1166" s="53">
        <v>53200438</v>
      </c>
      <c r="D1166" s="53" t="s">
        <v>2721</v>
      </c>
      <c r="E1166" s="54" t="s">
        <v>2722</v>
      </c>
      <c r="F1166" s="55">
        <v>56</v>
      </c>
      <c r="G1166" s="55" t="s">
        <v>609</v>
      </c>
      <c r="H1166" s="55" t="s">
        <v>48</v>
      </c>
      <c r="I1166" s="55" t="s">
        <v>604</v>
      </c>
      <c r="J1166" s="53">
        <v>14957</v>
      </c>
      <c r="K1166" s="53" t="s">
        <v>37</v>
      </c>
      <c r="L1166" s="53" t="s">
        <v>37</v>
      </c>
      <c r="M1166" s="53" t="s">
        <v>37</v>
      </c>
      <c r="N1166" s="53" t="s">
        <v>37</v>
      </c>
      <c r="O1166" s="53" t="s">
        <v>37</v>
      </c>
      <c r="P1166" s="53" t="s">
        <v>37</v>
      </c>
      <c r="Q1166" s="53" t="s">
        <v>37</v>
      </c>
      <c r="R1166" s="53" t="s">
        <v>37</v>
      </c>
      <c r="S1166" s="53" t="s">
        <v>37</v>
      </c>
      <c r="T1166" s="53" t="s">
        <v>605</v>
      </c>
      <c r="U1166" s="53" t="s">
        <v>35</v>
      </c>
      <c r="V1166" s="56" t="s">
        <v>606</v>
      </c>
    </row>
    <row r="1167" spans="1:22" x14ac:dyDescent="0.3">
      <c r="A1167" s="53">
        <v>14959</v>
      </c>
      <c r="B1167" s="53">
        <v>1581</v>
      </c>
      <c r="C1167" s="53">
        <v>53200438</v>
      </c>
      <c r="D1167" s="53" t="s">
        <v>2723</v>
      </c>
      <c r="E1167" s="54" t="s">
        <v>2724</v>
      </c>
      <c r="F1167" s="55">
        <v>28</v>
      </c>
      <c r="G1167" s="55" t="s">
        <v>609</v>
      </c>
      <c r="H1167" s="55" t="s">
        <v>48</v>
      </c>
      <c r="I1167" s="55" t="s">
        <v>604</v>
      </c>
      <c r="J1167" s="53">
        <v>14959</v>
      </c>
      <c r="K1167" s="53" t="s">
        <v>37</v>
      </c>
      <c r="L1167" s="53" t="s">
        <v>37</v>
      </c>
      <c r="M1167" s="53" t="s">
        <v>37</v>
      </c>
      <c r="N1167" s="53" t="s">
        <v>37</v>
      </c>
      <c r="O1167" s="53" t="s">
        <v>37</v>
      </c>
      <c r="P1167" s="53" t="s">
        <v>37</v>
      </c>
      <c r="Q1167" s="53" t="s">
        <v>37</v>
      </c>
      <c r="R1167" s="53" t="s">
        <v>37</v>
      </c>
      <c r="S1167" s="53" t="s">
        <v>37</v>
      </c>
      <c r="T1167" s="53" t="s">
        <v>605</v>
      </c>
      <c r="U1167" s="53" t="s">
        <v>35</v>
      </c>
      <c r="V1167" s="56" t="s">
        <v>606</v>
      </c>
    </row>
    <row r="1168" spans="1:22" x14ac:dyDescent="0.3">
      <c r="A1168" s="53">
        <v>14961</v>
      </c>
      <c r="B1168" s="53">
        <v>1582</v>
      </c>
      <c r="C1168" s="53">
        <v>53200438</v>
      </c>
      <c r="D1168" s="53" t="s">
        <v>2725</v>
      </c>
      <c r="E1168" s="54" t="s">
        <v>2726</v>
      </c>
      <c r="F1168" s="55">
        <v>3</v>
      </c>
      <c r="G1168" s="55" t="s">
        <v>609</v>
      </c>
      <c r="H1168" s="55" t="s">
        <v>48</v>
      </c>
      <c r="I1168" s="55" t="s">
        <v>604</v>
      </c>
      <c r="J1168" s="53">
        <v>14961</v>
      </c>
      <c r="K1168" s="53" t="s">
        <v>37</v>
      </c>
      <c r="L1168" s="53" t="s">
        <v>37</v>
      </c>
      <c r="M1168" s="53" t="s">
        <v>37</v>
      </c>
      <c r="N1168" s="53" t="s">
        <v>37</v>
      </c>
      <c r="O1168" s="53" t="s">
        <v>37</v>
      </c>
      <c r="P1168" s="53" t="s">
        <v>37</v>
      </c>
      <c r="Q1168" s="53" t="s">
        <v>37</v>
      </c>
      <c r="R1168" s="53" t="s">
        <v>37</v>
      </c>
      <c r="S1168" s="53" t="s">
        <v>37</v>
      </c>
      <c r="T1168" s="53" t="s">
        <v>605</v>
      </c>
      <c r="U1168" s="53" t="s">
        <v>35</v>
      </c>
      <c r="V1168" s="56" t="s">
        <v>606</v>
      </c>
    </row>
    <row r="1169" spans="1:22" x14ac:dyDescent="0.3">
      <c r="A1169" s="53">
        <v>14963</v>
      </c>
      <c r="B1169" s="53">
        <v>1583</v>
      </c>
      <c r="C1169" s="53">
        <v>53200438</v>
      </c>
      <c r="D1169" s="53" t="s">
        <v>2727</v>
      </c>
      <c r="E1169" s="54" t="s">
        <v>2728</v>
      </c>
      <c r="F1169" s="55">
        <v>6</v>
      </c>
      <c r="G1169" s="55" t="s">
        <v>609</v>
      </c>
      <c r="H1169" s="55" t="s">
        <v>48</v>
      </c>
      <c r="I1169" s="55" t="s">
        <v>604</v>
      </c>
      <c r="J1169" s="53">
        <v>14963</v>
      </c>
      <c r="K1169" s="53" t="s">
        <v>37</v>
      </c>
      <c r="L1169" s="53" t="s">
        <v>37</v>
      </c>
      <c r="M1169" s="53" t="s">
        <v>37</v>
      </c>
      <c r="N1169" s="53" t="s">
        <v>37</v>
      </c>
      <c r="O1169" s="53" t="s">
        <v>37</v>
      </c>
      <c r="P1169" s="53" t="s">
        <v>37</v>
      </c>
      <c r="Q1169" s="53" t="s">
        <v>37</v>
      </c>
      <c r="R1169" s="53" t="s">
        <v>37</v>
      </c>
      <c r="S1169" s="53" t="s">
        <v>37</v>
      </c>
      <c r="T1169" s="53" t="s">
        <v>605</v>
      </c>
      <c r="U1169" s="53" t="s">
        <v>35</v>
      </c>
      <c r="V1169" s="56" t="s">
        <v>606</v>
      </c>
    </row>
    <row r="1170" spans="1:22" ht="33.6" x14ac:dyDescent="0.3">
      <c r="A1170" s="53">
        <v>14964</v>
      </c>
      <c r="B1170" s="53">
        <v>1584</v>
      </c>
      <c r="C1170" s="53">
        <v>53200438</v>
      </c>
      <c r="D1170" s="53" t="s">
        <v>2729</v>
      </c>
      <c r="E1170" s="54" t="s">
        <v>2730</v>
      </c>
      <c r="F1170" s="55">
        <v>28</v>
      </c>
      <c r="G1170" s="55" t="s">
        <v>609</v>
      </c>
      <c r="H1170" s="55" t="s">
        <v>48</v>
      </c>
      <c r="I1170" s="55" t="s">
        <v>604</v>
      </c>
      <c r="J1170" s="53">
        <v>14964</v>
      </c>
      <c r="K1170" s="53" t="s">
        <v>37</v>
      </c>
      <c r="L1170" s="53" t="s">
        <v>37</v>
      </c>
      <c r="M1170" s="53" t="s">
        <v>37</v>
      </c>
      <c r="N1170" s="53" t="s">
        <v>37</v>
      </c>
      <c r="O1170" s="53" t="s">
        <v>37</v>
      </c>
      <c r="P1170" s="53" t="s">
        <v>37</v>
      </c>
      <c r="Q1170" s="53" t="s">
        <v>37</v>
      </c>
      <c r="R1170" s="53" t="s">
        <v>37</v>
      </c>
      <c r="S1170" s="53" t="s">
        <v>37</v>
      </c>
      <c r="T1170" s="53" t="s">
        <v>605</v>
      </c>
      <c r="U1170" s="53" t="s">
        <v>35</v>
      </c>
      <c r="V1170" s="56" t="s">
        <v>606</v>
      </c>
    </row>
    <row r="1171" spans="1:22" ht="33.6" x14ac:dyDescent="0.3">
      <c r="A1171" s="53">
        <v>14965</v>
      </c>
      <c r="B1171" s="53">
        <v>1585</v>
      </c>
      <c r="C1171" s="53">
        <v>53200438</v>
      </c>
      <c r="D1171" s="53" t="s">
        <v>2731</v>
      </c>
      <c r="E1171" s="54" t="s">
        <v>2732</v>
      </c>
      <c r="F1171" s="55">
        <v>14</v>
      </c>
      <c r="G1171" s="55" t="s">
        <v>609</v>
      </c>
      <c r="H1171" s="55" t="s">
        <v>48</v>
      </c>
      <c r="I1171" s="55" t="s">
        <v>604</v>
      </c>
      <c r="J1171" s="53">
        <v>14965</v>
      </c>
      <c r="K1171" s="53" t="s">
        <v>37</v>
      </c>
      <c r="L1171" s="53" t="s">
        <v>37</v>
      </c>
      <c r="M1171" s="53" t="s">
        <v>37</v>
      </c>
      <c r="N1171" s="53" t="s">
        <v>37</v>
      </c>
      <c r="O1171" s="53" t="s">
        <v>37</v>
      </c>
      <c r="P1171" s="53" t="s">
        <v>37</v>
      </c>
      <c r="Q1171" s="53" t="s">
        <v>37</v>
      </c>
      <c r="R1171" s="53" t="s">
        <v>37</v>
      </c>
      <c r="S1171" s="53" t="s">
        <v>37</v>
      </c>
      <c r="T1171" s="53" t="s">
        <v>605</v>
      </c>
      <c r="U1171" s="53" t="s">
        <v>35</v>
      </c>
      <c r="V1171" s="56" t="s">
        <v>606</v>
      </c>
    </row>
    <row r="1172" spans="1:22" x14ac:dyDescent="0.3">
      <c r="A1172" s="53">
        <v>14967</v>
      </c>
      <c r="B1172" s="53">
        <v>1586</v>
      </c>
      <c r="C1172" s="53">
        <v>53200438</v>
      </c>
      <c r="D1172" s="53" t="s">
        <v>2733</v>
      </c>
      <c r="E1172" s="54" t="s">
        <v>2734</v>
      </c>
      <c r="F1172" s="55">
        <v>6</v>
      </c>
      <c r="G1172" s="55" t="s">
        <v>609</v>
      </c>
      <c r="H1172" s="55" t="s">
        <v>48</v>
      </c>
      <c r="I1172" s="55" t="s">
        <v>604</v>
      </c>
      <c r="J1172" s="53">
        <v>14967</v>
      </c>
      <c r="K1172" s="53" t="s">
        <v>37</v>
      </c>
      <c r="L1172" s="53" t="s">
        <v>37</v>
      </c>
      <c r="M1172" s="53" t="s">
        <v>37</v>
      </c>
      <c r="N1172" s="53" t="s">
        <v>37</v>
      </c>
      <c r="O1172" s="53" t="s">
        <v>37</v>
      </c>
      <c r="P1172" s="53" t="s">
        <v>37</v>
      </c>
      <c r="Q1172" s="53" t="s">
        <v>37</v>
      </c>
      <c r="R1172" s="53" t="s">
        <v>37</v>
      </c>
      <c r="S1172" s="53" t="s">
        <v>37</v>
      </c>
      <c r="T1172" s="53" t="s">
        <v>605</v>
      </c>
      <c r="U1172" s="53" t="s">
        <v>35</v>
      </c>
      <c r="V1172" s="56" t="s">
        <v>606</v>
      </c>
    </row>
    <row r="1173" spans="1:22" ht="33.6" x14ac:dyDescent="0.3">
      <c r="A1173" s="53">
        <v>14968</v>
      </c>
      <c r="B1173" s="53">
        <v>1587</v>
      </c>
      <c r="C1173" s="53">
        <v>53200438</v>
      </c>
      <c r="D1173" s="53" t="s">
        <v>2735</v>
      </c>
      <c r="E1173" s="54" t="s">
        <v>2736</v>
      </c>
      <c r="F1173" s="55">
        <v>52</v>
      </c>
      <c r="G1173" s="55" t="s">
        <v>609</v>
      </c>
      <c r="H1173" s="55" t="s">
        <v>48</v>
      </c>
      <c r="I1173" s="55" t="s">
        <v>604</v>
      </c>
      <c r="J1173" s="53">
        <v>14968</v>
      </c>
      <c r="K1173" s="53" t="s">
        <v>37</v>
      </c>
      <c r="L1173" s="53" t="s">
        <v>37</v>
      </c>
      <c r="M1173" s="53" t="s">
        <v>37</v>
      </c>
      <c r="N1173" s="53" t="s">
        <v>37</v>
      </c>
      <c r="O1173" s="53" t="s">
        <v>37</v>
      </c>
      <c r="P1173" s="53" t="s">
        <v>37</v>
      </c>
      <c r="Q1173" s="53" t="s">
        <v>37</v>
      </c>
      <c r="R1173" s="53" t="s">
        <v>37</v>
      </c>
      <c r="S1173" s="53" t="s">
        <v>37</v>
      </c>
      <c r="T1173" s="53" t="s">
        <v>605</v>
      </c>
      <c r="U1173" s="53" t="s">
        <v>35</v>
      </c>
      <c r="V1173" s="56" t="s">
        <v>606</v>
      </c>
    </row>
    <row r="1174" spans="1:22" x14ac:dyDescent="0.3">
      <c r="A1174" s="53">
        <v>14969</v>
      </c>
      <c r="B1174" s="53">
        <v>1588</v>
      </c>
      <c r="C1174" s="53">
        <v>53200438</v>
      </c>
      <c r="D1174" s="53" t="s">
        <v>2737</v>
      </c>
      <c r="E1174" s="54" t="s">
        <v>2738</v>
      </c>
      <c r="F1174" s="55">
        <v>9</v>
      </c>
      <c r="G1174" s="55" t="s">
        <v>609</v>
      </c>
      <c r="H1174" s="55" t="s">
        <v>48</v>
      </c>
      <c r="I1174" s="55" t="s">
        <v>604</v>
      </c>
      <c r="J1174" s="53">
        <v>14969</v>
      </c>
      <c r="K1174" s="53" t="s">
        <v>37</v>
      </c>
      <c r="L1174" s="53" t="s">
        <v>37</v>
      </c>
      <c r="M1174" s="53" t="s">
        <v>37</v>
      </c>
      <c r="N1174" s="53" t="s">
        <v>37</v>
      </c>
      <c r="O1174" s="53" t="s">
        <v>37</v>
      </c>
      <c r="P1174" s="53" t="s">
        <v>37</v>
      </c>
      <c r="Q1174" s="53" t="s">
        <v>37</v>
      </c>
      <c r="R1174" s="53" t="s">
        <v>37</v>
      </c>
      <c r="S1174" s="53" t="s">
        <v>37</v>
      </c>
      <c r="T1174" s="53" t="s">
        <v>605</v>
      </c>
      <c r="U1174" s="53" t="s">
        <v>35</v>
      </c>
      <c r="V1174" s="56" t="s">
        <v>606</v>
      </c>
    </row>
    <row r="1175" spans="1:22" ht="33.6" x14ac:dyDescent="0.3">
      <c r="A1175" s="53">
        <v>14973</v>
      </c>
      <c r="B1175" s="53">
        <v>1589</v>
      </c>
      <c r="C1175" s="53">
        <v>53200438</v>
      </c>
      <c r="D1175" s="53" t="s">
        <v>2739</v>
      </c>
      <c r="E1175" s="54" t="s">
        <v>2740</v>
      </c>
      <c r="F1175" s="55">
        <v>9</v>
      </c>
      <c r="G1175" s="55" t="s">
        <v>609</v>
      </c>
      <c r="H1175" s="55" t="s">
        <v>48</v>
      </c>
      <c r="I1175" s="55" t="s">
        <v>604</v>
      </c>
      <c r="J1175" s="53">
        <v>14973</v>
      </c>
      <c r="K1175" s="53" t="s">
        <v>37</v>
      </c>
      <c r="L1175" s="53" t="s">
        <v>37</v>
      </c>
      <c r="M1175" s="53" t="s">
        <v>37</v>
      </c>
      <c r="N1175" s="53" t="s">
        <v>37</v>
      </c>
      <c r="O1175" s="53" t="s">
        <v>37</v>
      </c>
      <c r="P1175" s="53" t="s">
        <v>37</v>
      </c>
      <c r="Q1175" s="53" t="s">
        <v>37</v>
      </c>
      <c r="R1175" s="53" t="s">
        <v>37</v>
      </c>
      <c r="S1175" s="53" t="s">
        <v>37</v>
      </c>
      <c r="T1175" s="53" t="s">
        <v>605</v>
      </c>
      <c r="U1175" s="53" t="s">
        <v>35</v>
      </c>
      <c r="V1175" s="56" t="s">
        <v>606</v>
      </c>
    </row>
    <row r="1176" spans="1:22" ht="33.6" x14ac:dyDescent="0.3">
      <c r="A1176" s="53">
        <v>14974</v>
      </c>
      <c r="B1176" s="53">
        <v>1590</v>
      </c>
      <c r="C1176" s="53">
        <v>53200438</v>
      </c>
      <c r="D1176" s="53" t="s">
        <v>2741</v>
      </c>
      <c r="E1176" s="54" t="s">
        <v>2742</v>
      </c>
      <c r="F1176" s="55">
        <v>22</v>
      </c>
      <c r="G1176" s="55" t="s">
        <v>609</v>
      </c>
      <c r="H1176" s="55" t="s">
        <v>48</v>
      </c>
      <c r="I1176" s="55" t="s">
        <v>604</v>
      </c>
      <c r="J1176" s="53">
        <v>14974</v>
      </c>
      <c r="K1176" s="53" t="s">
        <v>37</v>
      </c>
      <c r="L1176" s="53" t="s">
        <v>37</v>
      </c>
      <c r="M1176" s="53" t="s">
        <v>37</v>
      </c>
      <c r="N1176" s="53" t="s">
        <v>37</v>
      </c>
      <c r="O1176" s="53" t="s">
        <v>37</v>
      </c>
      <c r="P1176" s="53" t="s">
        <v>37</v>
      </c>
      <c r="Q1176" s="53" t="s">
        <v>37</v>
      </c>
      <c r="R1176" s="53" t="s">
        <v>37</v>
      </c>
      <c r="S1176" s="53" t="s">
        <v>37</v>
      </c>
      <c r="T1176" s="53" t="s">
        <v>605</v>
      </c>
      <c r="U1176" s="53" t="s">
        <v>35</v>
      </c>
      <c r="V1176" s="56" t="s">
        <v>606</v>
      </c>
    </row>
    <row r="1177" spans="1:22" x14ac:dyDescent="0.3">
      <c r="A1177" s="53">
        <v>14976</v>
      </c>
      <c r="B1177" s="53">
        <v>1591</v>
      </c>
      <c r="C1177" s="53">
        <v>53200438</v>
      </c>
      <c r="D1177" s="53" t="s">
        <v>2743</v>
      </c>
      <c r="E1177" s="54" t="s">
        <v>2744</v>
      </c>
      <c r="F1177" s="55">
        <v>18</v>
      </c>
      <c r="G1177" s="55" t="s">
        <v>609</v>
      </c>
      <c r="H1177" s="55" t="s">
        <v>48</v>
      </c>
      <c r="I1177" s="55" t="s">
        <v>604</v>
      </c>
      <c r="J1177" s="53">
        <v>14976</v>
      </c>
      <c r="K1177" s="53" t="s">
        <v>37</v>
      </c>
      <c r="L1177" s="53" t="s">
        <v>37</v>
      </c>
      <c r="M1177" s="53" t="s">
        <v>37</v>
      </c>
      <c r="N1177" s="53" t="s">
        <v>37</v>
      </c>
      <c r="O1177" s="53" t="s">
        <v>37</v>
      </c>
      <c r="P1177" s="53" t="s">
        <v>37</v>
      </c>
      <c r="Q1177" s="53" t="s">
        <v>37</v>
      </c>
      <c r="R1177" s="53" t="s">
        <v>37</v>
      </c>
      <c r="S1177" s="53" t="s">
        <v>37</v>
      </c>
      <c r="T1177" s="53" t="s">
        <v>605</v>
      </c>
      <c r="U1177" s="53" t="s">
        <v>35</v>
      </c>
      <c r="V1177" s="56" t="s">
        <v>606</v>
      </c>
    </row>
    <row r="1178" spans="1:22" x14ac:dyDescent="0.3">
      <c r="A1178" s="53">
        <v>14977</v>
      </c>
      <c r="B1178" s="53">
        <v>1592</v>
      </c>
      <c r="C1178" s="53">
        <v>53200438</v>
      </c>
      <c r="D1178" s="53" t="s">
        <v>2745</v>
      </c>
      <c r="E1178" s="54" t="s">
        <v>2746</v>
      </c>
      <c r="F1178" s="55">
        <v>6</v>
      </c>
      <c r="G1178" s="55" t="s">
        <v>609</v>
      </c>
      <c r="H1178" s="55" t="s">
        <v>48</v>
      </c>
      <c r="I1178" s="55" t="s">
        <v>604</v>
      </c>
      <c r="J1178" s="53">
        <v>14977</v>
      </c>
      <c r="K1178" s="53" t="s">
        <v>37</v>
      </c>
      <c r="L1178" s="53" t="s">
        <v>37</v>
      </c>
      <c r="M1178" s="53" t="s">
        <v>37</v>
      </c>
      <c r="N1178" s="53" t="s">
        <v>37</v>
      </c>
      <c r="O1178" s="53" t="s">
        <v>37</v>
      </c>
      <c r="P1178" s="53" t="s">
        <v>37</v>
      </c>
      <c r="Q1178" s="53" t="s">
        <v>37</v>
      </c>
      <c r="R1178" s="53" t="s">
        <v>37</v>
      </c>
      <c r="S1178" s="53" t="s">
        <v>37</v>
      </c>
      <c r="T1178" s="53" t="s">
        <v>605</v>
      </c>
      <c r="U1178" s="53" t="s">
        <v>35</v>
      </c>
      <c r="V1178" s="56" t="s">
        <v>606</v>
      </c>
    </row>
    <row r="1179" spans="1:22" x14ac:dyDescent="0.3">
      <c r="A1179" s="53">
        <v>14978</v>
      </c>
      <c r="B1179" s="53">
        <v>1593</v>
      </c>
      <c r="C1179" s="53">
        <v>53200438</v>
      </c>
      <c r="D1179" s="53" t="s">
        <v>2747</v>
      </c>
      <c r="E1179" s="54" t="s">
        <v>2748</v>
      </c>
      <c r="F1179" s="55">
        <v>6</v>
      </c>
      <c r="G1179" s="55" t="s">
        <v>609</v>
      </c>
      <c r="H1179" s="55" t="s">
        <v>48</v>
      </c>
      <c r="I1179" s="55" t="s">
        <v>604</v>
      </c>
      <c r="J1179" s="53">
        <v>14978</v>
      </c>
      <c r="K1179" s="53" t="s">
        <v>37</v>
      </c>
      <c r="L1179" s="53" t="s">
        <v>37</v>
      </c>
      <c r="M1179" s="53" t="s">
        <v>37</v>
      </c>
      <c r="N1179" s="53" t="s">
        <v>37</v>
      </c>
      <c r="O1179" s="53" t="s">
        <v>37</v>
      </c>
      <c r="P1179" s="53" t="s">
        <v>37</v>
      </c>
      <c r="Q1179" s="53" t="s">
        <v>37</v>
      </c>
      <c r="R1179" s="53" t="s">
        <v>37</v>
      </c>
      <c r="S1179" s="53" t="s">
        <v>37</v>
      </c>
      <c r="T1179" s="53" t="s">
        <v>605</v>
      </c>
      <c r="U1179" s="53" t="s">
        <v>35</v>
      </c>
      <c r="V1179" s="56" t="s">
        <v>606</v>
      </c>
    </row>
    <row r="1180" spans="1:22" x14ac:dyDescent="0.3">
      <c r="A1180" s="53">
        <v>14979</v>
      </c>
      <c r="B1180" s="53">
        <v>1594</v>
      </c>
      <c r="C1180" s="53">
        <v>53200438</v>
      </c>
      <c r="D1180" s="53" t="s">
        <v>2749</v>
      </c>
      <c r="E1180" s="54" t="s">
        <v>2750</v>
      </c>
      <c r="F1180" s="55">
        <v>9</v>
      </c>
      <c r="G1180" s="55" t="s">
        <v>609</v>
      </c>
      <c r="H1180" s="55" t="s">
        <v>48</v>
      </c>
      <c r="I1180" s="55" t="s">
        <v>604</v>
      </c>
      <c r="J1180" s="53">
        <v>14979</v>
      </c>
      <c r="K1180" s="53" t="s">
        <v>37</v>
      </c>
      <c r="L1180" s="53" t="s">
        <v>37</v>
      </c>
      <c r="M1180" s="53" t="s">
        <v>37</v>
      </c>
      <c r="N1180" s="53" t="s">
        <v>37</v>
      </c>
      <c r="O1180" s="53" t="s">
        <v>37</v>
      </c>
      <c r="P1180" s="53" t="s">
        <v>37</v>
      </c>
      <c r="Q1180" s="53" t="s">
        <v>37</v>
      </c>
      <c r="R1180" s="53" t="s">
        <v>37</v>
      </c>
      <c r="S1180" s="53" t="s">
        <v>37</v>
      </c>
      <c r="T1180" s="53" t="s">
        <v>605</v>
      </c>
      <c r="U1180" s="53" t="s">
        <v>35</v>
      </c>
      <c r="V1180" s="56" t="s">
        <v>606</v>
      </c>
    </row>
    <row r="1181" spans="1:22" x14ac:dyDescent="0.3">
      <c r="A1181" s="53">
        <v>14980</v>
      </c>
      <c r="B1181" s="53">
        <v>1595</v>
      </c>
      <c r="C1181" s="53">
        <v>53200438</v>
      </c>
      <c r="D1181" s="53" t="s">
        <v>2751</v>
      </c>
      <c r="E1181" s="54" t="s">
        <v>2752</v>
      </c>
      <c r="F1181" s="55">
        <v>21</v>
      </c>
      <c r="G1181" s="55" t="s">
        <v>609</v>
      </c>
      <c r="H1181" s="55" t="s">
        <v>48</v>
      </c>
      <c r="I1181" s="55" t="s">
        <v>604</v>
      </c>
      <c r="J1181" s="53">
        <v>14980</v>
      </c>
      <c r="K1181" s="53" t="s">
        <v>37</v>
      </c>
      <c r="L1181" s="53" t="s">
        <v>37</v>
      </c>
      <c r="M1181" s="53" t="s">
        <v>37</v>
      </c>
      <c r="N1181" s="53" t="s">
        <v>37</v>
      </c>
      <c r="O1181" s="53" t="s">
        <v>37</v>
      </c>
      <c r="P1181" s="53" t="s">
        <v>37</v>
      </c>
      <c r="Q1181" s="53" t="s">
        <v>37</v>
      </c>
      <c r="R1181" s="53" t="s">
        <v>37</v>
      </c>
      <c r="S1181" s="53" t="s">
        <v>37</v>
      </c>
      <c r="T1181" s="53" t="s">
        <v>605</v>
      </c>
      <c r="U1181" s="53" t="s">
        <v>35</v>
      </c>
      <c r="V1181" s="56" t="s">
        <v>606</v>
      </c>
    </row>
    <row r="1182" spans="1:22" x14ac:dyDescent="0.3">
      <c r="A1182" s="53">
        <v>14981</v>
      </c>
      <c r="B1182" s="53">
        <v>1596</v>
      </c>
      <c r="C1182" s="53">
        <v>53200438</v>
      </c>
      <c r="D1182" s="53" t="s">
        <v>2753</v>
      </c>
      <c r="E1182" s="54" t="s">
        <v>2754</v>
      </c>
      <c r="F1182" s="55">
        <v>9</v>
      </c>
      <c r="G1182" s="55" t="s">
        <v>609</v>
      </c>
      <c r="H1182" s="55" t="s">
        <v>48</v>
      </c>
      <c r="I1182" s="55" t="s">
        <v>604</v>
      </c>
      <c r="J1182" s="53">
        <v>14981</v>
      </c>
      <c r="K1182" s="53" t="s">
        <v>37</v>
      </c>
      <c r="L1182" s="53" t="s">
        <v>37</v>
      </c>
      <c r="M1182" s="53" t="s">
        <v>37</v>
      </c>
      <c r="N1182" s="53" t="s">
        <v>37</v>
      </c>
      <c r="O1182" s="53" t="s">
        <v>37</v>
      </c>
      <c r="P1182" s="53" t="s">
        <v>37</v>
      </c>
      <c r="Q1182" s="53" t="s">
        <v>37</v>
      </c>
      <c r="R1182" s="53" t="s">
        <v>37</v>
      </c>
      <c r="S1182" s="53" t="s">
        <v>37</v>
      </c>
      <c r="T1182" s="53" t="s">
        <v>605</v>
      </c>
      <c r="U1182" s="53" t="s">
        <v>35</v>
      </c>
      <c r="V1182" s="56" t="s">
        <v>606</v>
      </c>
    </row>
    <row r="1183" spans="1:22" x14ac:dyDescent="0.3">
      <c r="A1183" s="53">
        <v>14982</v>
      </c>
      <c r="B1183" s="53">
        <v>1597</v>
      </c>
      <c r="C1183" s="53">
        <v>53200438</v>
      </c>
      <c r="D1183" s="53" t="s">
        <v>2755</v>
      </c>
      <c r="E1183" s="54" t="s">
        <v>2756</v>
      </c>
      <c r="F1183" s="55">
        <v>21</v>
      </c>
      <c r="G1183" s="55" t="s">
        <v>609</v>
      </c>
      <c r="H1183" s="55" t="s">
        <v>48</v>
      </c>
      <c r="I1183" s="55" t="s">
        <v>604</v>
      </c>
      <c r="J1183" s="53">
        <v>14982</v>
      </c>
      <c r="K1183" s="53" t="s">
        <v>37</v>
      </c>
      <c r="L1183" s="53" t="s">
        <v>37</v>
      </c>
      <c r="M1183" s="53" t="s">
        <v>37</v>
      </c>
      <c r="N1183" s="53" t="s">
        <v>37</v>
      </c>
      <c r="O1183" s="53" t="s">
        <v>37</v>
      </c>
      <c r="P1183" s="53" t="s">
        <v>37</v>
      </c>
      <c r="Q1183" s="53" t="s">
        <v>37</v>
      </c>
      <c r="R1183" s="53" t="s">
        <v>37</v>
      </c>
      <c r="S1183" s="53" t="s">
        <v>37</v>
      </c>
      <c r="T1183" s="53" t="s">
        <v>605</v>
      </c>
      <c r="U1183" s="53" t="s">
        <v>35</v>
      </c>
      <c r="V1183" s="56" t="s">
        <v>606</v>
      </c>
    </row>
    <row r="1184" spans="1:22" ht="33.6" x14ac:dyDescent="0.3">
      <c r="A1184" s="53">
        <v>14983</v>
      </c>
      <c r="B1184" s="53">
        <v>1598</v>
      </c>
      <c r="C1184" s="53">
        <v>53200438</v>
      </c>
      <c r="D1184" s="53" t="s">
        <v>2757</v>
      </c>
      <c r="E1184" s="54" t="s">
        <v>2758</v>
      </c>
      <c r="F1184" s="55">
        <v>18</v>
      </c>
      <c r="G1184" s="55" t="s">
        <v>609</v>
      </c>
      <c r="H1184" s="55" t="s">
        <v>48</v>
      </c>
      <c r="I1184" s="55" t="s">
        <v>604</v>
      </c>
      <c r="J1184" s="53">
        <v>14983</v>
      </c>
      <c r="K1184" s="53" t="s">
        <v>37</v>
      </c>
      <c r="L1184" s="53" t="s">
        <v>37</v>
      </c>
      <c r="M1184" s="53" t="s">
        <v>37</v>
      </c>
      <c r="N1184" s="53" t="s">
        <v>37</v>
      </c>
      <c r="O1184" s="53" t="s">
        <v>37</v>
      </c>
      <c r="P1184" s="53" t="s">
        <v>37</v>
      </c>
      <c r="Q1184" s="53" t="s">
        <v>37</v>
      </c>
      <c r="R1184" s="53" t="s">
        <v>37</v>
      </c>
      <c r="S1184" s="53" t="s">
        <v>37</v>
      </c>
      <c r="T1184" s="53" t="s">
        <v>605</v>
      </c>
      <c r="U1184" s="53" t="s">
        <v>35</v>
      </c>
      <c r="V1184" s="56" t="s">
        <v>606</v>
      </c>
    </row>
    <row r="1185" spans="1:22" ht="33.6" x14ac:dyDescent="0.3">
      <c r="A1185" s="53">
        <v>14985</v>
      </c>
      <c r="B1185" s="53">
        <v>1599</v>
      </c>
      <c r="C1185" s="53">
        <v>53200438</v>
      </c>
      <c r="D1185" s="53" t="s">
        <v>2759</v>
      </c>
      <c r="E1185" s="54" t="s">
        <v>2760</v>
      </c>
      <c r="F1185" s="55">
        <v>3</v>
      </c>
      <c r="G1185" s="55" t="s">
        <v>609</v>
      </c>
      <c r="H1185" s="55" t="s">
        <v>48</v>
      </c>
      <c r="I1185" s="55" t="s">
        <v>604</v>
      </c>
      <c r="J1185" s="53">
        <v>14985</v>
      </c>
      <c r="K1185" s="53" t="s">
        <v>37</v>
      </c>
      <c r="L1185" s="53" t="s">
        <v>37</v>
      </c>
      <c r="M1185" s="53" t="s">
        <v>37</v>
      </c>
      <c r="N1185" s="53" t="s">
        <v>37</v>
      </c>
      <c r="O1185" s="53" t="s">
        <v>37</v>
      </c>
      <c r="P1185" s="53" t="s">
        <v>37</v>
      </c>
      <c r="Q1185" s="53" t="s">
        <v>37</v>
      </c>
      <c r="R1185" s="53" t="s">
        <v>37</v>
      </c>
      <c r="S1185" s="53" t="s">
        <v>37</v>
      </c>
      <c r="T1185" s="53" t="s">
        <v>605</v>
      </c>
      <c r="U1185" s="53" t="s">
        <v>35</v>
      </c>
      <c r="V1185" s="56" t="s">
        <v>606</v>
      </c>
    </row>
    <row r="1186" spans="1:22" ht="33.6" x14ac:dyDescent="0.3">
      <c r="A1186" s="53">
        <v>14986</v>
      </c>
      <c r="B1186" s="53">
        <v>1600</v>
      </c>
      <c r="C1186" s="53">
        <v>53200438</v>
      </c>
      <c r="D1186" s="53" t="s">
        <v>2761</v>
      </c>
      <c r="E1186" s="54" t="s">
        <v>2762</v>
      </c>
      <c r="F1186" s="55">
        <v>3</v>
      </c>
      <c r="G1186" s="55" t="s">
        <v>609</v>
      </c>
      <c r="H1186" s="55" t="s">
        <v>48</v>
      </c>
      <c r="I1186" s="55" t="s">
        <v>604</v>
      </c>
      <c r="J1186" s="53">
        <v>14986</v>
      </c>
      <c r="K1186" s="53" t="s">
        <v>37</v>
      </c>
      <c r="L1186" s="53" t="s">
        <v>37</v>
      </c>
      <c r="M1186" s="53" t="s">
        <v>37</v>
      </c>
      <c r="N1186" s="53" t="s">
        <v>37</v>
      </c>
      <c r="O1186" s="53" t="s">
        <v>37</v>
      </c>
      <c r="P1186" s="53" t="s">
        <v>37</v>
      </c>
      <c r="Q1186" s="53" t="s">
        <v>37</v>
      </c>
      <c r="R1186" s="53" t="s">
        <v>37</v>
      </c>
      <c r="S1186" s="53" t="s">
        <v>37</v>
      </c>
      <c r="T1186" s="53" t="s">
        <v>605</v>
      </c>
      <c r="U1186" s="53" t="s">
        <v>35</v>
      </c>
      <c r="V1186" s="56" t="s">
        <v>606</v>
      </c>
    </row>
    <row r="1187" spans="1:22" ht="33.6" x14ac:dyDescent="0.3">
      <c r="A1187" s="53">
        <v>14989</v>
      </c>
      <c r="B1187" s="53">
        <v>1601</v>
      </c>
      <c r="C1187" s="53">
        <v>53200438</v>
      </c>
      <c r="D1187" s="53" t="s">
        <v>2763</v>
      </c>
      <c r="E1187" s="54" t="s">
        <v>2764</v>
      </c>
      <c r="F1187" s="55">
        <v>12</v>
      </c>
      <c r="G1187" s="55" t="s">
        <v>609</v>
      </c>
      <c r="H1187" s="55" t="s">
        <v>48</v>
      </c>
      <c r="I1187" s="55" t="s">
        <v>604</v>
      </c>
      <c r="J1187" s="53">
        <v>14989</v>
      </c>
      <c r="K1187" s="53" t="s">
        <v>37</v>
      </c>
      <c r="L1187" s="53" t="s">
        <v>37</v>
      </c>
      <c r="M1187" s="53" t="s">
        <v>37</v>
      </c>
      <c r="N1187" s="53" t="s">
        <v>37</v>
      </c>
      <c r="O1187" s="53" t="s">
        <v>37</v>
      </c>
      <c r="P1187" s="53" t="s">
        <v>37</v>
      </c>
      <c r="Q1187" s="53" t="s">
        <v>37</v>
      </c>
      <c r="R1187" s="53" t="s">
        <v>37</v>
      </c>
      <c r="S1187" s="53" t="s">
        <v>37</v>
      </c>
      <c r="T1187" s="53" t="s">
        <v>605</v>
      </c>
      <c r="U1187" s="53" t="s">
        <v>35</v>
      </c>
      <c r="V1187" s="56" t="s">
        <v>606</v>
      </c>
    </row>
    <row r="1188" spans="1:22" x14ac:dyDescent="0.3">
      <c r="A1188" s="53">
        <v>14991</v>
      </c>
      <c r="B1188" s="53">
        <v>1602</v>
      </c>
      <c r="C1188" s="53">
        <v>53200438</v>
      </c>
      <c r="D1188" s="53" t="s">
        <v>2765</v>
      </c>
      <c r="E1188" s="54" t="s">
        <v>2766</v>
      </c>
      <c r="F1188" s="55">
        <v>24</v>
      </c>
      <c r="G1188" s="55" t="s">
        <v>609</v>
      </c>
      <c r="H1188" s="55" t="s">
        <v>48</v>
      </c>
      <c r="I1188" s="55" t="s">
        <v>604</v>
      </c>
      <c r="J1188" s="53">
        <v>14991</v>
      </c>
      <c r="K1188" s="53" t="s">
        <v>37</v>
      </c>
      <c r="L1188" s="53" t="s">
        <v>37</v>
      </c>
      <c r="M1188" s="53" t="s">
        <v>37</v>
      </c>
      <c r="N1188" s="53" t="s">
        <v>37</v>
      </c>
      <c r="O1188" s="53" t="s">
        <v>37</v>
      </c>
      <c r="P1188" s="53" t="s">
        <v>37</v>
      </c>
      <c r="Q1188" s="53" t="s">
        <v>37</v>
      </c>
      <c r="R1188" s="53" t="s">
        <v>37</v>
      </c>
      <c r="S1188" s="53" t="s">
        <v>37</v>
      </c>
      <c r="T1188" s="53" t="s">
        <v>605</v>
      </c>
      <c r="U1188" s="53" t="s">
        <v>35</v>
      </c>
      <c r="V1188" s="56" t="s">
        <v>606</v>
      </c>
    </row>
    <row r="1189" spans="1:22" ht="33.6" x14ac:dyDescent="0.3">
      <c r="A1189" s="53">
        <v>14992</v>
      </c>
      <c r="B1189" s="53">
        <v>1603</v>
      </c>
      <c r="C1189" s="53">
        <v>53200438</v>
      </c>
      <c r="D1189" s="53" t="s">
        <v>2767</v>
      </c>
      <c r="E1189" s="54" t="s">
        <v>2768</v>
      </c>
      <c r="F1189" s="55">
        <v>3</v>
      </c>
      <c r="G1189" s="55" t="s">
        <v>609</v>
      </c>
      <c r="H1189" s="55" t="s">
        <v>48</v>
      </c>
      <c r="I1189" s="55" t="s">
        <v>604</v>
      </c>
      <c r="J1189" s="53">
        <v>14992</v>
      </c>
      <c r="K1189" s="53" t="s">
        <v>37</v>
      </c>
      <c r="L1189" s="53" t="s">
        <v>37</v>
      </c>
      <c r="M1189" s="53" t="s">
        <v>37</v>
      </c>
      <c r="N1189" s="53" t="s">
        <v>37</v>
      </c>
      <c r="O1189" s="53" t="s">
        <v>37</v>
      </c>
      <c r="P1189" s="53" t="s">
        <v>37</v>
      </c>
      <c r="Q1189" s="53" t="s">
        <v>37</v>
      </c>
      <c r="R1189" s="53" t="s">
        <v>37</v>
      </c>
      <c r="S1189" s="53" t="s">
        <v>37</v>
      </c>
      <c r="T1189" s="53" t="s">
        <v>605</v>
      </c>
      <c r="U1189" s="53" t="s">
        <v>35</v>
      </c>
      <c r="V1189" s="56" t="s">
        <v>606</v>
      </c>
    </row>
    <row r="1190" spans="1:22" ht="33.6" x14ac:dyDescent="0.3">
      <c r="A1190" s="53">
        <v>14993</v>
      </c>
      <c r="B1190" s="53">
        <v>1604</v>
      </c>
      <c r="C1190" s="53">
        <v>53200438</v>
      </c>
      <c r="D1190" s="53" t="s">
        <v>2769</v>
      </c>
      <c r="E1190" s="54" t="s">
        <v>2770</v>
      </c>
      <c r="F1190" s="55">
        <v>3</v>
      </c>
      <c r="G1190" s="55" t="s">
        <v>609</v>
      </c>
      <c r="H1190" s="55" t="s">
        <v>48</v>
      </c>
      <c r="I1190" s="55" t="s">
        <v>604</v>
      </c>
      <c r="J1190" s="53">
        <v>14993</v>
      </c>
      <c r="K1190" s="53" t="s">
        <v>37</v>
      </c>
      <c r="L1190" s="53" t="s">
        <v>37</v>
      </c>
      <c r="M1190" s="53" t="s">
        <v>37</v>
      </c>
      <c r="N1190" s="53" t="s">
        <v>37</v>
      </c>
      <c r="O1190" s="53" t="s">
        <v>37</v>
      </c>
      <c r="P1190" s="53" t="s">
        <v>37</v>
      </c>
      <c r="Q1190" s="53" t="s">
        <v>37</v>
      </c>
      <c r="R1190" s="53" t="s">
        <v>37</v>
      </c>
      <c r="S1190" s="53" t="s">
        <v>37</v>
      </c>
      <c r="T1190" s="53" t="s">
        <v>605</v>
      </c>
      <c r="U1190" s="53" t="s">
        <v>35</v>
      </c>
      <c r="V1190" s="56" t="s">
        <v>606</v>
      </c>
    </row>
    <row r="1191" spans="1:22" ht="33.6" x14ac:dyDescent="0.3">
      <c r="A1191" s="53">
        <v>14996</v>
      </c>
      <c r="B1191" s="53">
        <v>1605</v>
      </c>
      <c r="C1191" s="53">
        <v>53200438</v>
      </c>
      <c r="D1191" s="53" t="s">
        <v>2771</v>
      </c>
      <c r="E1191" s="54" t="s">
        <v>2772</v>
      </c>
      <c r="F1191" s="55">
        <v>40</v>
      </c>
      <c r="G1191" s="55" t="s">
        <v>609</v>
      </c>
      <c r="H1191" s="55" t="s">
        <v>48</v>
      </c>
      <c r="I1191" s="55" t="s">
        <v>604</v>
      </c>
      <c r="J1191" s="53">
        <v>14996</v>
      </c>
      <c r="K1191" s="53" t="s">
        <v>37</v>
      </c>
      <c r="L1191" s="53" t="s">
        <v>37</v>
      </c>
      <c r="M1191" s="53" t="s">
        <v>37</v>
      </c>
      <c r="N1191" s="53" t="s">
        <v>37</v>
      </c>
      <c r="O1191" s="53" t="s">
        <v>37</v>
      </c>
      <c r="P1191" s="53" t="s">
        <v>37</v>
      </c>
      <c r="Q1191" s="53" t="s">
        <v>37</v>
      </c>
      <c r="R1191" s="53" t="s">
        <v>37</v>
      </c>
      <c r="S1191" s="53" t="s">
        <v>37</v>
      </c>
      <c r="T1191" s="53" t="s">
        <v>605</v>
      </c>
      <c r="U1191" s="53" t="s">
        <v>35</v>
      </c>
      <c r="V1191" s="56" t="s">
        <v>606</v>
      </c>
    </row>
    <row r="1192" spans="1:22" ht="33.6" x14ac:dyDescent="0.3">
      <c r="A1192" s="53">
        <v>14997</v>
      </c>
      <c r="B1192" s="53">
        <v>1606</v>
      </c>
      <c r="C1192" s="53">
        <v>53200438</v>
      </c>
      <c r="D1192" s="53" t="s">
        <v>2773</v>
      </c>
      <c r="E1192" s="54" t="s">
        <v>2774</v>
      </c>
      <c r="F1192" s="55">
        <v>24</v>
      </c>
      <c r="G1192" s="55" t="s">
        <v>609</v>
      </c>
      <c r="H1192" s="55" t="s">
        <v>48</v>
      </c>
      <c r="I1192" s="55" t="s">
        <v>604</v>
      </c>
      <c r="J1192" s="53">
        <v>14997</v>
      </c>
      <c r="K1192" s="53" t="s">
        <v>37</v>
      </c>
      <c r="L1192" s="53" t="s">
        <v>37</v>
      </c>
      <c r="M1192" s="53" t="s">
        <v>37</v>
      </c>
      <c r="N1192" s="53" t="s">
        <v>37</v>
      </c>
      <c r="O1192" s="53" t="s">
        <v>37</v>
      </c>
      <c r="P1192" s="53" t="s">
        <v>37</v>
      </c>
      <c r="Q1192" s="53" t="s">
        <v>37</v>
      </c>
      <c r="R1192" s="53" t="s">
        <v>37</v>
      </c>
      <c r="S1192" s="53" t="s">
        <v>37</v>
      </c>
      <c r="T1192" s="53" t="s">
        <v>605</v>
      </c>
      <c r="U1192" s="53" t="s">
        <v>35</v>
      </c>
      <c r="V1192" s="56" t="s">
        <v>606</v>
      </c>
    </row>
    <row r="1193" spans="1:22" ht="33.6" x14ac:dyDescent="0.3">
      <c r="A1193" s="53">
        <v>14998</v>
      </c>
      <c r="B1193" s="53">
        <v>1607</v>
      </c>
      <c r="C1193" s="53">
        <v>53200438</v>
      </c>
      <c r="D1193" s="53" t="s">
        <v>2775</v>
      </c>
      <c r="E1193" s="54" t="s">
        <v>2776</v>
      </c>
      <c r="F1193" s="55">
        <v>40</v>
      </c>
      <c r="G1193" s="55" t="s">
        <v>609</v>
      </c>
      <c r="H1193" s="55" t="s">
        <v>48</v>
      </c>
      <c r="I1193" s="55" t="s">
        <v>604</v>
      </c>
      <c r="J1193" s="53">
        <v>14998</v>
      </c>
      <c r="K1193" s="53" t="s">
        <v>37</v>
      </c>
      <c r="L1193" s="53" t="s">
        <v>37</v>
      </c>
      <c r="M1193" s="53" t="s">
        <v>37</v>
      </c>
      <c r="N1193" s="53" t="s">
        <v>37</v>
      </c>
      <c r="O1193" s="53" t="s">
        <v>37</v>
      </c>
      <c r="P1193" s="53" t="s">
        <v>37</v>
      </c>
      <c r="Q1193" s="53" t="s">
        <v>37</v>
      </c>
      <c r="R1193" s="53" t="s">
        <v>37</v>
      </c>
      <c r="S1193" s="53" t="s">
        <v>37</v>
      </c>
      <c r="T1193" s="53" t="s">
        <v>605</v>
      </c>
      <c r="U1193" s="53" t="s">
        <v>35</v>
      </c>
      <c r="V1193" s="56" t="s">
        <v>606</v>
      </c>
    </row>
    <row r="1194" spans="1:22" x14ac:dyDescent="0.3">
      <c r="A1194" s="53">
        <v>15002</v>
      </c>
      <c r="B1194" s="53">
        <v>1608</v>
      </c>
      <c r="C1194" s="53">
        <v>53200438</v>
      </c>
      <c r="D1194" s="53" t="s">
        <v>2777</v>
      </c>
      <c r="E1194" s="54" t="s">
        <v>2778</v>
      </c>
      <c r="F1194" s="55">
        <v>7</v>
      </c>
      <c r="G1194" s="55" t="s">
        <v>609</v>
      </c>
      <c r="H1194" s="55" t="s">
        <v>48</v>
      </c>
      <c r="I1194" s="55" t="s">
        <v>604</v>
      </c>
      <c r="J1194" s="53">
        <v>15002</v>
      </c>
      <c r="K1194" s="53" t="s">
        <v>37</v>
      </c>
      <c r="L1194" s="53" t="s">
        <v>37</v>
      </c>
      <c r="M1194" s="53" t="s">
        <v>37</v>
      </c>
      <c r="N1194" s="53" t="s">
        <v>37</v>
      </c>
      <c r="O1194" s="53" t="s">
        <v>37</v>
      </c>
      <c r="P1194" s="53" t="s">
        <v>37</v>
      </c>
      <c r="Q1194" s="53" t="s">
        <v>37</v>
      </c>
      <c r="R1194" s="53" t="s">
        <v>37</v>
      </c>
      <c r="S1194" s="53" t="s">
        <v>37</v>
      </c>
      <c r="T1194" s="53" t="s">
        <v>605</v>
      </c>
      <c r="U1194" s="53" t="s">
        <v>35</v>
      </c>
      <c r="V1194" s="56" t="s">
        <v>606</v>
      </c>
    </row>
    <row r="1195" spans="1:22" ht="33.6" x14ac:dyDescent="0.3">
      <c r="A1195" s="53">
        <v>15003</v>
      </c>
      <c r="B1195" s="53">
        <v>1609</v>
      </c>
      <c r="C1195" s="53">
        <v>53200438</v>
      </c>
      <c r="D1195" s="53" t="s">
        <v>2779</v>
      </c>
      <c r="E1195" s="54" t="s">
        <v>2780</v>
      </c>
      <c r="F1195" s="55">
        <v>9</v>
      </c>
      <c r="G1195" s="55" t="s">
        <v>609</v>
      </c>
      <c r="H1195" s="55" t="s">
        <v>48</v>
      </c>
      <c r="I1195" s="55" t="s">
        <v>604</v>
      </c>
      <c r="J1195" s="53">
        <v>15003</v>
      </c>
      <c r="K1195" s="53" t="s">
        <v>37</v>
      </c>
      <c r="L1195" s="53" t="s">
        <v>37</v>
      </c>
      <c r="M1195" s="53" t="s">
        <v>37</v>
      </c>
      <c r="N1195" s="53" t="s">
        <v>37</v>
      </c>
      <c r="O1195" s="53" t="s">
        <v>37</v>
      </c>
      <c r="P1195" s="53" t="s">
        <v>37</v>
      </c>
      <c r="Q1195" s="53" t="s">
        <v>37</v>
      </c>
      <c r="R1195" s="53" t="s">
        <v>37</v>
      </c>
      <c r="S1195" s="53" t="s">
        <v>37</v>
      </c>
      <c r="T1195" s="53" t="s">
        <v>605</v>
      </c>
      <c r="U1195" s="53" t="s">
        <v>35</v>
      </c>
      <c r="V1195" s="56" t="s">
        <v>606</v>
      </c>
    </row>
    <row r="1196" spans="1:22" ht="33.6" x14ac:dyDescent="0.3">
      <c r="A1196" s="53">
        <v>15006</v>
      </c>
      <c r="B1196" s="53">
        <v>1610</v>
      </c>
      <c r="C1196" s="53">
        <v>53200438</v>
      </c>
      <c r="D1196" s="53" t="s">
        <v>2781</v>
      </c>
      <c r="E1196" s="54" t="s">
        <v>2782</v>
      </c>
      <c r="F1196" s="55">
        <v>113</v>
      </c>
      <c r="G1196" s="55" t="s">
        <v>609</v>
      </c>
      <c r="H1196" s="55" t="s">
        <v>48</v>
      </c>
      <c r="I1196" s="55" t="s">
        <v>604</v>
      </c>
      <c r="J1196" s="53">
        <v>15006</v>
      </c>
      <c r="K1196" s="53" t="s">
        <v>37</v>
      </c>
      <c r="L1196" s="53" t="s">
        <v>37</v>
      </c>
      <c r="M1196" s="53" t="s">
        <v>37</v>
      </c>
      <c r="N1196" s="53" t="s">
        <v>37</v>
      </c>
      <c r="O1196" s="53" t="s">
        <v>37</v>
      </c>
      <c r="P1196" s="53" t="s">
        <v>37</v>
      </c>
      <c r="Q1196" s="53" t="s">
        <v>37</v>
      </c>
      <c r="R1196" s="53" t="s">
        <v>37</v>
      </c>
      <c r="S1196" s="53" t="s">
        <v>37</v>
      </c>
      <c r="T1196" s="53" t="s">
        <v>605</v>
      </c>
      <c r="U1196" s="53" t="s">
        <v>35</v>
      </c>
      <c r="V1196" s="56" t="s">
        <v>606</v>
      </c>
    </row>
    <row r="1197" spans="1:22" x14ac:dyDescent="0.3">
      <c r="A1197" s="53">
        <v>15007</v>
      </c>
      <c r="B1197" s="53">
        <v>1611</v>
      </c>
      <c r="C1197" s="53">
        <v>53200438</v>
      </c>
      <c r="D1197" s="53" t="s">
        <v>2783</v>
      </c>
      <c r="E1197" s="54" t="s">
        <v>2784</v>
      </c>
      <c r="F1197" s="55">
        <v>52</v>
      </c>
      <c r="G1197" s="55" t="s">
        <v>609</v>
      </c>
      <c r="H1197" s="55" t="s">
        <v>48</v>
      </c>
      <c r="I1197" s="55" t="s">
        <v>604</v>
      </c>
      <c r="J1197" s="53">
        <v>15007</v>
      </c>
      <c r="K1197" s="53" t="s">
        <v>37</v>
      </c>
      <c r="L1197" s="53" t="s">
        <v>37</v>
      </c>
      <c r="M1197" s="53" t="s">
        <v>37</v>
      </c>
      <c r="N1197" s="53" t="s">
        <v>37</v>
      </c>
      <c r="O1197" s="53" t="s">
        <v>37</v>
      </c>
      <c r="P1197" s="53" t="s">
        <v>37</v>
      </c>
      <c r="Q1197" s="53" t="s">
        <v>37</v>
      </c>
      <c r="R1197" s="53" t="s">
        <v>37</v>
      </c>
      <c r="S1197" s="53" t="s">
        <v>37</v>
      </c>
      <c r="T1197" s="53" t="s">
        <v>605</v>
      </c>
      <c r="U1197" s="53" t="s">
        <v>35</v>
      </c>
      <c r="V1197" s="56" t="s">
        <v>606</v>
      </c>
    </row>
    <row r="1198" spans="1:22" ht="33.6" x14ac:dyDescent="0.3">
      <c r="A1198" s="53">
        <v>15027</v>
      </c>
      <c r="B1198" s="53">
        <v>1612</v>
      </c>
      <c r="C1198" s="53">
        <v>53200438</v>
      </c>
      <c r="D1198" s="53" t="s">
        <v>2785</v>
      </c>
      <c r="E1198" s="54" t="s">
        <v>2786</v>
      </c>
      <c r="F1198" s="55">
        <v>20</v>
      </c>
      <c r="G1198" s="55" t="s">
        <v>609</v>
      </c>
      <c r="H1198" s="55" t="s">
        <v>48</v>
      </c>
      <c r="I1198" s="55" t="s">
        <v>604</v>
      </c>
      <c r="J1198" s="53">
        <v>15027</v>
      </c>
      <c r="K1198" s="53" t="s">
        <v>37</v>
      </c>
      <c r="L1198" s="53" t="s">
        <v>37</v>
      </c>
      <c r="M1198" s="53" t="s">
        <v>37</v>
      </c>
      <c r="N1198" s="53" t="s">
        <v>37</v>
      </c>
      <c r="O1198" s="53" t="s">
        <v>37</v>
      </c>
      <c r="P1198" s="53" t="s">
        <v>37</v>
      </c>
      <c r="Q1198" s="53" t="s">
        <v>37</v>
      </c>
      <c r="R1198" s="53" t="s">
        <v>37</v>
      </c>
      <c r="S1198" s="53" t="s">
        <v>37</v>
      </c>
      <c r="T1198" s="53" t="s">
        <v>605</v>
      </c>
      <c r="U1198" s="53" t="s">
        <v>35</v>
      </c>
      <c r="V1198" s="56" t="s">
        <v>606</v>
      </c>
    </row>
    <row r="1199" spans="1:22" ht="33.6" x14ac:dyDescent="0.3">
      <c r="A1199" s="53">
        <v>15030</v>
      </c>
      <c r="B1199" s="53">
        <v>1613</v>
      </c>
      <c r="C1199" s="53">
        <v>53200438</v>
      </c>
      <c r="D1199" s="53" t="s">
        <v>2787</v>
      </c>
      <c r="E1199" s="54" t="s">
        <v>2788</v>
      </c>
      <c r="F1199" s="55">
        <v>8</v>
      </c>
      <c r="G1199" s="55" t="s">
        <v>609</v>
      </c>
      <c r="H1199" s="55" t="s">
        <v>48</v>
      </c>
      <c r="I1199" s="55" t="s">
        <v>604</v>
      </c>
      <c r="J1199" s="53">
        <v>15030</v>
      </c>
      <c r="K1199" s="53" t="s">
        <v>37</v>
      </c>
      <c r="L1199" s="53" t="s">
        <v>37</v>
      </c>
      <c r="M1199" s="53" t="s">
        <v>37</v>
      </c>
      <c r="N1199" s="53" t="s">
        <v>37</v>
      </c>
      <c r="O1199" s="53" t="s">
        <v>37</v>
      </c>
      <c r="P1199" s="53" t="s">
        <v>37</v>
      </c>
      <c r="Q1199" s="53" t="s">
        <v>37</v>
      </c>
      <c r="R1199" s="53" t="s">
        <v>37</v>
      </c>
      <c r="S1199" s="53" t="s">
        <v>37</v>
      </c>
      <c r="T1199" s="53" t="s">
        <v>605</v>
      </c>
      <c r="U1199" s="53" t="s">
        <v>35</v>
      </c>
      <c r="V1199" s="56" t="s">
        <v>606</v>
      </c>
    </row>
    <row r="1200" spans="1:22" ht="33.6" x14ac:dyDescent="0.3">
      <c r="A1200" s="53">
        <v>15031</v>
      </c>
      <c r="B1200" s="53">
        <v>1614</v>
      </c>
      <c r="C1200" s="53">
        <v>53200438</v>
      </c>
      <c r="D1200" s="53" t="s">
        <v>2789</v>
      </c>
      <c r="E1200" s="54" t="s">
        <v>2790</v>
      </c>
      <c r="F1200" s="55">
        <v>6</v>
      </c>
      <c r="G1200" s="55" t="s">
        <v>609</v>
      </c>
      <c r="H1200" s="55" t="s">
        <v>48</v>
      </c>
      <c r="I1200" s="55" t="s">
        <v>604</v>
      </c>
      <c r="J1200" s="53">
        <v>15031</v>
      </c>
      <c r="K1200" s="53" t="s">
        <v>37</v>
      </c>
      <c r="L1200" s="53" t="s">
        <v>37</v>
      </c>
      <c r="M1200" s="53" t="s">
        <v>37</v>
      </c>
      <c r="N1200" s="53" t="s">
        <v>37</v>
      </c>
      <c r="O1200" s="53" t="s">
        <v>37</v>
      </c>
      <c r="P1200" s="53" t="s">
        <v>37</v>
      </c>
      <c r="Q1200" s="53" t="s">
        <v>37</v>
      </c>
      <c r="R1200" s="53" t="s">
        <v>37</v>
      </c>
      <c r="S1200" s="53" t="s">
        <v>37</v>
      </c>
      <c r="T1200" s="53" t="s">
        <v>605</v>
      </c>
      <c r="U1200" s="53" t="s">
        <v>35</v>
      </c>
      <c r="V1200" s="56" t="s">
        <v>606</v>
      </c>
    </row>
    <row r="1201" spans="1:22" ht="33.6" x14ac:dyDescent="0.3">
      <c r="A1201" s="53">
        <v>15032</v>
      </c>
      <c r="B1201" s="53">
        <v>1615</v>
      </c>
      <c r="C1201" s="53">
        <v>53200438</v>
      </c>
      <c r="D1201" s="53" t="s">
        <v>2791</v>
      </c>
      <c r="E1201" s="54" t="s">
        <v>2792</v>
      </c>
      <c r="F1201" s="55">
        <v>3</v>
      </c>
      <c r="G1201" s="55" t="s">
        <v>609</v>
      </c>
      <c r="H1201" s="55" t="s">
        <v>48</v>
      </c>
      <c r="I1201" s="55" t="s">
        <v>604</v>
      </c>
      <c r="J1201" s="53">
        <v>15032</v>
      </c>
      <c r="K1201" s="53" t="s">
        <v>37</v>
      </c>
      <c r="L1201" s="53" t="s">
        <v>37</v>
      </c>
      <c r="M1201" s="53" t="s">
        <v>37</v>
      </c>
      <c r="N1201" s="53" t="s">
        <v>37</v>
      </c>
      <c r="O1201" s="53" t="s">
        <v>37</v>
      </c>
      <c r="P1201" s="53" t="s">
        <v>37</v>
      </c>
      <c r="Q1201" s="53" t="s">
        <v>37</v>
      </c>
      <c r="R1201" s="53" t="s">
        <v>37</v>
      </c>
      <c r="S1201" s="53" t="s">
        <v>37</v>
      </c>
      <c r="T1201" s="53" t="s">
        <v>605</v>
      </c>
      <c r="U1201" s="53" t="s">
        <v>35</v>
      </c>
      <c r="V1201" s="56" t="s">
        <v>606</v>
      </c>
    </row>
    <row r="1202" spans="1:22" ht="33.6" x14ac:dyDescent="0.3">
      <c r="A1202" s="53">
        <v>15033</v>
      </c>
      <c r="B1202" s="53">
        <v>1616</v>
      </c>
      <c r="C1202" s="53">
        <v>53200438</v>
      </c>
      <c r="D1202" s="53" t="s">
        <v>2793</v>
      </c>
      <c r="E1202" s="54" t="s">
        <v>2794</v>
      </c>
      <c r="F1202" s="55">
        <v>6</v>
      </c>
      <c r="G1202" s="55" t="s">
        <v>609</v>
      </c>
      <c r="H1202" s="55" t="s">
        <v>48</v>
      </c>
      <c r="I1202" s="55" t="s">
        <v>604</v>
      </c>
      <c r="J1202" s="53">
        <v>15033</v>
      </c>
      <c r="K1202" s="53" t="s">
        <v>37</v>
      </c>
      <c r="L1202" s="53" t="s">
        <v>37</v>
      </c>
      <c r="M1202" s="53" t="s">
        <v>37</v>
      </c>
      <c r="N1202" s="53" t="s">
        <v>37</v>
      </c>
      <c r="O1202" s="53" t="s">
        <v>37</v>
      </c>
      <c r="P1202" s="53" t="s">
        <v>37</v>
      </c>
      <c r="Q1202" s="53" t="s">
        <v>37</v>
      </c>
      <c r="R1202" s="53" t="s">
        <v>37</v>
      </c>
      <c r="S1202" s="53" t="s">
        <v>37</v>
      </c>
      <c r="T1202" s="53" t="s">
        <v>605</v>
      </c>
      <c r="U1202" s="53" t="s">
        <v>35</v>
      </c>
      <c r="V1202" s="56" t="s">
        <v>606</v>
      </c>
    </row>
    <row r="1203" spans="1:22" ht="33.6" x14ac:dyDescent="0.3">
      <c r="A1203" s="53">
        <v>15034</v>
      </c>
      <c r="B1203" s="53">
        <v>1617</v>
      </c>
      <c r="C1203" s="53">
        <v>53200438</v>
      </c>
      <c r="D1203" s="53" t="s">
        <v>2795</v>
      </c>
      <c r="E1203" s="54" t="s">
        <v>2796</v>
      </c>
      <c r="F1203" s="55">
        <v>3</v>
      </c>
      <c r="G1203" s="55" t="s">
        <v>609</v>
      </c>
      <c r="H1203" s="55" t="s">
        <v>48</v>
      </c>
      <c r="I1203" s="55" t="s">
        <v>604</v>
      </c>
      <c r="J1203" s="53">
        <v>15034</v>
      </c>
      <c r="K1203" s="53" t="s">
        <v>37</v>
      </c>
      <c r="L1203" s="53" t="s">
        <v>37</v>
      </c>
      <c r="M1203" s="53" t="s">
        <v>37</v>
      </c>
      <c r="N1203" s="53" t="s">
        <v>37</v>
      </c>
      <c r="O1203" s="53" t="s">
        <v>37</v>
      </c>
      <c r="P1203" s="53" t="s">
        <v>37</v>
      </c>
      <c r="Q1203" s="53" t="s">
        <v>37</v>
      </c>
      <c r="R1203" s="53" t="s">
        <v>37</v>
      </c>
      <c r="S1203" s="53" t="s">
        <v>37</v>
      </c>
      <c r="T1203" s="53" t="s">
        <v>605</v>
      </c>
      <c r="U1203" s="53" t="s">
        <v>35</v>
      </c>
      <c r="V1203" s="56" t="s">
        <v>606</v>
      </c>
    </row>
    <row r="1204" spans="1:22" ht="33.6" x14ac:dyDescent="0.3">
      <c r="A1204" s="53">
        <v>15035</v>
      </c>
      <c r="B1204" s="53">
        <v>1618</v>
      </c>
      <c r="C1204" s="53">
        <v>53200438</v>
      </c>
      <c r="D1204" s="53" t="s">
        <v>2797</v>
      </c>
      <c r="E1204" s="54" t="s">
        <v>2798</v>
      </c>
      <c r="F1204" s="55">
        <v>10</v>
      </c>
      <c r="G1204" s="55" t="s">
        <v>609</v>
      </c>
      <c r="H1204" s="55" t="s">
        <v>48</v>
      </c>
      <c r="I1204" s="55" t="s">
        <v>604</v>
      </c>
      <c r="J1204" s="53">
        <v>15035</v>
      </c>
      <c r="K1204" s="53" t="s">
        <v>37</v>
      </c>
      <c r="L1204" s="53" t="s">
        <v>37</v>
      </c>
      <c r="M1204" s="53" t="s">
        <v>37</v>
      </c>
      <c r="N1204" s="53" t="s">
        <v>37</v>
      </c>
      <c r="O1204" s="53" t="s">
        <v>37</v>
      </c>
      <c r="P1204" s="53" t="s">
        <v>37</v>
      </c>
      <c r="Q1204" s="53" t="s">
        <v>37</v>
      </c>
      <c r="R1204" s="53" t="s">
        <v>37</v>
      </c>
      <c r="S1204" s="53" t="s">
        <v>37</v>
      </c>
      <c r="T1204" s="53" t="s">
        <v>605</v>
      </c>
      <c r="U1204" s="53" t="s">
        <v>35</v>
      </c>
      <c r="V1204" s="56" t="s">
        <v>606</v>
      </c>
    </row>
    <row r="1205" spans="1:22" ht="33.6" x14ac:dyDescent="0.3">
      <c r="A1205" s="53">
        <v>15036</v>
      </c>
      <c r="B1205" s="53">
        <v>1619</v>
      </c>
      <c r="C1205" s="53">
        <v>53200438</v>
      </c>
      <c r="D1205" s="53" t="s">
        <v>2799</v>
      </c>
      <c r="E1205" s="54" t="s">
        <v>2800</v>
      </c>
      <c r="F1205" s="55">
        <v>6</v>
      </c>
      <c r="G1205" s="55" t="s">
        <v>609</v>
      </c>
      <c r="H1205" s="55" t="s">
        <v>48</v>
      </c>
      <c r="I1205" s="55" t="s">
        <v>604</v>
      </c>
      <c r="J1205" s="53">
        <v>15036</v>
      </c>
      <c r="K1205" s="53" t="s">
        <v>37</v>
      </c>
      <c r="L1205" s="53" t="s">
        <v>37</v>
      </c>
      <c r="M1205" s="53" t="s">
        <v>37</v>
      </c>
      <c r="N1205" s="53" t="s">
        <v>37</v>
      </c>
      <c r="O1205" s="53" t="s">
        <v>37</v>
      </c>
      <c r="P1205" s="53" t="s">
        <v>37</v>
      </c>
      <c r="Q1205" s="53" t="s">
        <v>37</v>
      </c>
      <c r="R1205" s="53" t="s">
        <v>37</v>
      </c>
      <c r="S1205" s="53" t="s">
        <v>37</v>
      </c>
      <c r="T1205" s="53" t="s">
        <v>605</v>
      </c>
      <c r="U1205" s="53" t="s">
        <v>35</v>
      </c>
      <c r="V1205" s="56" t="s">
        <v>606</v>
      </c>
    </row>
    <row r="1206" spans="1:22" ht="33.6" x14ac:dyDescent="0.3">
      <c r="A1206" s="53">
        <v>15038</v>
      </c>
      <c r="B1206" s="53">
        <v>1620</v>
      </c>
      <c r="C1206" s="53">
        <v>53200438</v>
      </c>
      <c r="D1206" s="53" t="s">
        <v>2801</v>
      </c>
      <c r="E1206" s="54" t="s">
        <v>2802</v>
      </c>
      <c r="F1206" s="55">
        <v>1</v>
      </c>
      <c r="G1206" s="55" t="s">
        <v>609</v>
      </c>
      <c r="H1206" s="55" t="s">
        <v>48</v>
      </c>
      <c r="I1206" s="55" t="s">
        <v>604</v>
      </c>
      <c r="J1206" s="53">
        <v>15038</v>
      </c>
      <c r="K1206" s="53" t="s">
        <v>37</v>
      </c>
      <c r="L1206" s="53" t="s">
        <v>37</v>
      </c>
      <c r="M1206" s="53" t="s">
        <v>37</v>
      </c>
      <c r="N1206" s="53" t="s">
        <v>37</v>
      </c>
      <c r="O1206" s="53" t="s">
        <v>37</v>
      </c>
      <c r="P1206" s="53" t="s">
        <v>37</v>
      </c>
      <c r="Q1206" s="53" t="s">
        <v>37</v>
      </c>
      <c r="R1206" s="53" t="s">
        <v>37</v>
      </c>
      <c r="S1206" s="53" t="s">
        <v>37</v>
      </c>
      <c r="T1206" s="53" t="s">
        <v>605</v>
      </c>
      <c r="U1206" s="53" t="s">
        <v>35</v>
      </c>
      <c r="V1206" s="56" t="s">
        <v>606</v>
      </c>
    </row>
    <row r="1207" spans="1:22" ht="33.6" x14ac:dyDescent="0.3">
      <c r="A1207" s="53">
        <v>15039</v>
      </c>
      <c r="B1207" s="53">
        <v>1621</v>
      </c>
      <c r="C1207" s="53">
        <v>53200438</v>
      </c>
      <c r="D1207" s="53" t="s">
        <v>2803</v>
      </c>
      <c r="E1207" s="54" t="s">
        <v>2804</v>
      </c>
      <c r="F1207" s="55">
        <v>1</v>
      </c>
      <c r="G1207" s="55" t="s">
        <v>609</v>
      </c>
      <c r="H1207" s="55" t="s">
        <v>48</v>
      </c>
      <c r="I1207" s="55" t="s">
        <v>604</v>
      </c>
      <c r="J1207" s="53">
        <v>15039</v>
      </c>
      <c r="K1207" s="53" t="s">
        <v>37</v>
      </c>
      <c r="L1207" s="53" t="s">
        <v>37</v>
      </c>
      <c r="M1207" s="53" t="s">
        <v>37</v>
      </c>
      <c r="N1207" s="53" t="s">
        <v>37</v>
      </c>
      <c r="O1207" s="53" t="s">
        <v>37</v>
      </c>
      <c r="P1207" s="53" t="s">
        <v>37</v>
      </c>
      <c r="Q1207" s="53" t="s">
        <v>37</v>
      </c>
      <c r="R1207" s="53" t="s">
        <v>37</v>
      </c>
      <c r="S1207" s="53" t="s">
        <v>37</v>
      </c>
      <c r="T1207" s="53" t="s">
        <v>605</v>
      </c>
      <c r="U1207" s="53" t="s">
        <v>35</v>
      </c>
      <c r="V1207" s="56" t="s">
        <v>606</v>
      </c>
    </row>
    <row r="1208" spans="1:22" ht="33.6" x14ac:dyDescent="0.3">
      <c r="A1208" s="53">
        <v>15040</v>
      </c>
      <c r="B1208" s="53">
        <v>1622</v>
      </c>
      <c r="C1208" s="53">
        <v>53200438</v>
      </c>
      <c r="D1208" s="53" t="s">
        <v>2805</v>
      </c>
      <c r="E1208" s="54" t="s">
        <v>2806</v>
      </c>
      <c r="F1208" s="55">
        <v>1</v>
      </c>
      <c r="G1208" s="55" t="s">
        <v>609</v>
      </c>
      <c r="H1208" s="55" t="s">
        <v>48</v>
      </c>
      <c r="I1208" s="55" t="s">
        <v>604</v>
      </c>
      <c r="J1208" s="53">
        <v>15040</v>
      </c>
      <c r="K1208" s="53" t="s">
        <v>37</v>
      </c>
      <c r="L1208" s="53" t="s">
        <v>37</v>
      </c>
      <c r="M1208" s="53" t="s">
        <v>37</v>
      </c>
      <c r="N1208" s="53" t="s">
        <v>37</v>
      </c>
      <c r="O1208" s="53" t="s">
        <v>37</v>
      </c>
      <c r="P1208" s="53" t="s">
        <v>37</v>
      </c>
      <c r="Q1208" s="53" t="s">
        <v>37</v>
      </c>
      <c r="R1208" s="53" t="s">
        <v>37</v>
      </c>
      <c r="S1208" s="53" t="s">
        <v>37</v>
      </c>
      <c r="T1208" s="53" t="s">
        <v>605</v>
      </c>
      <c r="U1208" s="53" t="s">
        <v>35</v>
      </c>
      <c r="V1208" s="56" t="s">
        <v>606</v>
      </c>
    </row>
    <row r="1209" spans="1:22" ht="33.6" x14ac:dyDescent="0.3">
      <c r="A1209" s="53">
        <v>15042</v>
      </c>
      <c r="B1209" s="53">
        <v>1623</v>
      </c>
      <c r="C1209" s="53">
        <v>53200438</v>
      </c>
      <c r="D1209" s="53" t="s">
        <v>2807</v>
      </c>
      <c r="E1209" s="54" t="s">
        <v>2808</v>
      </c>
      <c r="F1209" s="55">
        <v>5</v>
      </c>
      <c r="G1209" s="55" t="s">
        <v>609</v>
      </c>
      <c r="H1209" s="55" t="s">
        <v>48</v>
      </c>
      <c r="I1209" s="55" t="s">
        <v>604</v>
      </c>
      <c r="J1209" s="53">
        <v>15042</v>
      </c>
      <c r="K1209" s="53" t="s">
        <v>37</v>
      </c>
      <c r="L1209" s="53" t="s">
        <v>37</v>
      </c>
      <c r="M1209" s="53" t="s">
        <v>37</v>
      </c>
      <c r="N1209" s="53" t="s">
        <v>37</v>
      </c>
      <c r="O1209" s="53" t="s">
        <v>37</v>
      </c>
      <c r="P1209" s="53" t="s">
        <v>37</v>
      </c>
      <c r="Q1209" s="53" t="s">
        <v>37</v>
      </c>
      <c r="R1209" s="53" t="s">
        <v>37</v>
      </c>
      <c r="S1209" s="53" t="s">
        <v>37</v>
      </c>
      <c r="T1209" s="53" t="s">
        <v>605</v>
      </c>
      <c r="U1209" s="53" t="s">
        <v>35</v>
      </c>
      <c r="V1209" s="56" t="s">
        <v>606</v>
      </c>
    </row>
    <row r="1210" spans="1:22" x14ac:dyDescent="0.3">
      <c r="A1210" s="53">
        <v>15051</v>
      </c>
      <c r="B1210" s="53">
        <v>1624</v>
      </c>
      <c r="C1210" s="53">
        <v>53200438</v>
      </c>
      <c r="D1210" s="53" t="s">
        <v>2809</v>
      </c>
      <c r="E1210" s="54" t="s">
        <v>2810</v>
      </c>
      <c r="F1210" s="55">
        <v>18</v>
      </c>
      <c r="G1210" s="55" t="s">
        <v>609</v>
      </c>
      <c r="H1210" s="55" t="s">
        <v>48</v>
      </c>
      <c r="I1210" s="55" t="s">
        <v>604</v>
      </c>
      <c r="J1210" s="53">
        <v>15051</v>
      </c>
      <c r="K1210" s="53" t="s">
        <v>37</v>
      </c>
      <c r="L1210" s="53" t="s">
        <v>37</v>
      </c>
      <c r="M1210" s="53" t="s">
        <v>37</v>
      </c>
      <c r="N1210" s="53" t="s">
        <v>37</v>
      </c>
      <c r="O1210" s="53" t="s">
        <v>37</v>
      </c>
      <c r="P1210" s="53" t="s">
        <v>37</v>
      </c>
      <c r="Q1210" s="53" t="s">
        <v>37</v>
      </c>
      <c r="R1210" s="53" t="s">
        <v>37</v>
      </c>
      <c r="S1210" s="53" t="s">
        <v>37</v>
      </c>
      <c r="T1210" s="53" t="s">
        <v>605</v>
      </c>
      <c r="U1210" s="53" t="s">
        <v>35</v>
      </c>
      <c r="V1210" s="56" t="s">
        <v>606</v>
      </c>
    </row>
    <row r="1211" spans="1:22" ht="33.6" x14ac:dyDescent="0.3">
      <c r="A1211" s="53">
        <v>15052</v>
      </c>
      <c r="B1211" s="53">
        <v>1625</v>
      </c>
      <c r="C1211" s="53">
        <v>53200438</v>
      </c>
      <c r="D1211" s="53" t="s">
        <v>2811</v>
      </c>
      <c r="E1211" s="54" t="s">
        <v>2812</v>
      </c>
      <c r="F1211" s="55">
        <v>9</v>
      </c>
      <c r="G1211" s="55" t="s">
        <v>609</v>
      </c>
      <c r="H1211" s="55" t="s">
        <v>48</v>
      </c>
      <c r="I1211" s="55" t="s">
        <v>604</v>
      </c>
      <c r="J1211" s="53">
        <v>15052</v>
      </c>
      <c r="K1211" s="53" t="s">
        <v>37</v>
      </c>
      <c r="L1211" s="53" t="s">
        <v>37</v>
      </c>
      <c r="M1211" s="53" t="s">
        <v>37</v>
      </c>
      <c r="N1211" s="53" t="s">
        <v>37</v>
      </c>
      <c r="O1211" s="53" t="s">
        <v>37</v>
      </c>
      <c r="P1211" s="53" t="s">
        <v>37</v>
      </c>
      <c r="Q1211" s="53" t="s">
        <v>37</v>
      </c>
      <c r="R1211" s="53" t="s">
        <v>37</v>
      </c>
      <c r="S1211" s="53" t="s">
        <v>37</v>
      </c>
      <c r="T1211" s="53" t="s">
        <v>605</v>
      </c>
      <c r="U1211" s="53" t="s">
        <v>35</v>
      </c>
      <c r="V1211" s="56" t="s">
        <v>606</v>
      </c>
    </row>
    <row r="1212" spans="1:22" x14ac:dyDescent="0.3">
      <c r="A1212" s="53">
        <v>15055</v>
      </c>
      <c r="B1212" s="53">
        <v>1626</v>
      </c>
      <c r="C1212" s="53">
        <v>53200438</v>
      </c>
      <c r="D1212" s="53" t="s">
        <v>2813</v>
      </c>
      <c r="E1212" s="54" t="s">
        <v>2814</v>
      </c>
      <c r="F1212" s="55">
        <v>15</v>
      </c>
      <c r="G1212" s="55" t="s">
        <v>609</v>
      </c>
      <c r="H1212" s="55" t="s">
        <v>48</v>
      </c>
      <c r="I1212" s="55" t="s">
        <v>604</v>
      </c>
      <c r="J1212" s="53">
        <v>15055</v>
      </c>
      <c r="K1212" s="53" t="s">
        <v>37</v>
      </c>
      <c r="L1212" s="53" t="s">
        <v>37</v>
      </c>
      <c r="M1212" s="53" t="s">
        <v>37</v>
      </c>
      <c r="N1212" s="53" t="s">
        <v>37</v>
      </c>
      <c r="O1212" s="53" t="s">
        <v>37</v>
      </c>
      <c r="P1212" s="53" t="s">
        <v>37</v>
      </c>
      <c r="Q1212" s="53" t="s">
        <v>37</v>
      </c>
      <c r="R1212" s="53" t="s">
        <v>37</v>
      </c>
      <c r="S1212" s="53" t="s">
        <v>37</v>
      </c>
      <c r="T1212" s="53" t="s">
        <v>605</v>
      </c>
      <c r="U1212" s="53" t="s">
        <v>35</v>
      </c>
      <c r="V1212" s="56" t="s">
        <v>606</v>
      </c>
    </row>
    <row r="1213" spans="1:22" x14ac:dyDescent="0.3">
      <c r="A1213" s="53">
        <v>15056</v>
      </c>
      <c r="B1213" s="53">
        <v>1627</v>
      </c>
      <c r="C1213" s="53">
        <v>53200438</v>
      </c>
      <c r="D1213" s="53" t="s">
        <v>2815</v>
      </c>
      <c r="E1213" s="54" t="s">
        <v>2816</v>
      </c>
      <c r="F1213" s="55">
        <v>15</v>
      </c>
      <c r="G1213" s="55" t="s">
        <v>609</v>
      </c>
      <c r="H1213" s="55" t="s">
        <v>48</v>
      </c>
      <c r="I1213" s="55" t="s">
        <v>604</v>
      </c>
      <c r="J1213" s="53">
        <v>15056</v>
      </c>
      <c r="K1213" s="53" t="s">
        <v>37</v>
      </c>
      <c r="L1213" s="53" t="s">
        <v>37</v>
      </c>
      <c r="M1213" s="53" t="s">
        <v>37</v>
      </c>
      <c r="N1213" s="53" t="s">
        <v>37</v>
      </c>
      <c r="O1213" s="53" t="s">
        <v>37</v>
      </c>
      <c r="P1213" s="53" t="s">
        <v>37</v>
      </c>
      <c r="Q1213" s="53" t="s">
        <v>37</v>
      </c>
      <c r="R1213" s="53" t="s">
        <v>37</v>
      </c>
      <c r="S1213" s="53" t="s">
        <v>37</v>
      </c>
      <c r="T1213" s="53" t="s">
        <v>605</v>
      </c>
      <c r="U1213" s="53" t="s">
        <v>35</v>
      </c>
      <c r="V1213" s="56" t="s">
        <v>606</v>
      </c>
    </row>
    <row r="1214" spans="1:22" ht="33.6" x14ac:dyDescent="0.3">
      <c r="A1214" s="53">
        <v>15058</v>
      </c>
      <c r="B1214" s="53">
        <v>1628</v>
      </c>
      <c r="C1214" s="53">
        <v>53200438</v>
      </c>
      <c r="D1214" s="53" t="s">
        <v>2817</v>
      </c>
      <c r="E1214" s="54" t="s">
        <v>2818</v>
      </c>
      <c r="F1214" s="55">
        <v>9</v>
      </c>
      <c r="G1214" s="55" t="s">
        <v>609</v>
      </c>
      <c r="H1214" s="55" t="s">
        <v>48</v>
      </c>
      <c r="I1214" s="55" t="s">
        <v>604</v>
      </c>
      <c r="J1214" s="53">
        <v>15058</v>
      </c>
      <c r="K1214" s="53" t="s">
        <v>37</v>
      </c>
      <c r="L1214" s="53" t="s">
        <v>37</v>
      </c>
      <c r="M1214" s="53" t="s">
        <v>37</v>
      </c>
      <c r="N1214" s="53" t="s">
        <v>37</v>
      </c>
      <c r="O1214" s="53" t="s">
        <v>37</v>
      </c>
      <c r="P1214" s="53" t="s">
        <v>37</v>
      </c>
      <c r="Q1214" s="53" t="s">
        <v>37</v>
      </c>
      <c r="R1214" s="53" t="s">
        <v>37</v>
      </c>
      <c r="S1214" s="53" t="s">
        <v>37</v>
      </c>
      <c r="T1214" s="53" t="s">
        <v>605</v>
      </c>
      <c r="U1214" s="53" t="s">
        <v>35</v>
      </c>
      <c r="V1214" s="56" t="s">
        <v>606</v>
      </c>
    </row>
    <row r="1215" spans="1:22" x14ac:dyDescent="0.3">
      <c r="A1215" s="53">
        <v>15064</v>
      </c>
      <c r="B1215" s="53">
        <v>1629</v>
      </c>
      <c r="C1215" s="53">
        <v>53200438</v>
      </c>
      <c r="D1215" s="53" t="s">
        <v>2819</v>
      </c>
      <c r="E1215" s="54" t="s">
        <v>2820</v>
      </c>
      <c r="F1215" s="55">
        <v>69</v>
      </c>
      <c r="G1215" s="55" t="s">
        <v>609</v>
      </c>
      <c r="H1215" s="55" t="s">
        <v>48</v>
      </c>
      <c r="I1215" s="55" t="s">
        <v>604</v>
      </c>
      <c r="J1215" s="53">
        <v>15064</v>
      </c>
      <c r="K1215" s="53" t="s">
        <v>37</v>
      </c>
      <c r="L1215" s="53" t="s">
        <v>37</v>
      </c>
      <c r="M1215" s="53" t="s">
        <v>37</v>
      </c>
      <c r="N1215" s="53" t="s">
        <v>37</v>
      </c>
      <c r="O1215" s="53" t="s">
        <v>37</v>
      </c>
      <c r="P1215" s="53" t="s">
        <v>37</v>
      </c>
      <c r="Q1215" s="53" t="s">
        <v>37</v>
      </c>
      <c r="R1215" s="53" t="s">
        <v>37</v>
      </c>
      <c r="S1215" s="53" t="s">
        <v>37</v>
      </c>
      <c r="T1215" s="53" t="s">
        <v>605</v>
      </c>
      <c r="U1215" s="53" t="s">
        <v>35</v>
      </c>
      <c r="V1215" s="56" t="s">
        <v>606</v>
      </c>
    </row>
    <row r="1216" spans="1:22" ht="33.6" x14ac:dyDescent="0.3">
      <c r="A1216" s="53">
        <v>15065</v>
      </c>
      <c r="B1216" s="53">
        <v>1630</v>
      </c>
      <c r="C1216" s="53">
        <v>53200438</v>
      </c>
      <c r="D1216" s="53" t="s">
        <v>2821</v>
      </c>
      <c r="E1216" s="54" t="s">
        <v>2822</v>
      </c>
      <c r="F1216" s="55">
        <v>73</v>
      </c>
      <c r="G1216" s="55" t="s">
        <v>609</v>
      </c>
      <c r="H1216" s="55" t="s">
        <v>48</v>
      </c>
      <c r="I1216" s="55" t="s">
        <v>604</v>
      </c>
      <c r="J1216" s="53">
        <v>15065</v>
      </c>
      <c r="K1216" s="53" t="s">
        <v>37</v>
      </c>
      <c r="L1216" s="53" t="s">
        <v>37</v>
      </c>
      <c r="M1216" s="53" t="s">
        <v>37</v>
      </c>
      <c r="N1216" s="53" t="s">
        <v>37</v>
      </c>
      <c r="O1216" s="53" t="s">
        <v>37</v>
      </c>
      <c r="P1216" s="53" t="s">
        <v>37</v>
      </c>
      <c r="Q1216" s="53" t="s">
        <v>37</v>
      </c>
      <c r="R1216" s="53" t="s">
        <v>37</v>
      </c>
      <c r="S1216" s="53" t="s">
        <v>37</v>
      </c>
      <c r="T1216" s="53" t="s">
        <v>605</v>
      </c>
      <c r="U1216" s="53" t="s">
        <v>35</v>
      </c>
      <c r="V1216" s="56" t="s">
        <v>606</v>
      </c>
    </row>
    <row r="1217" spans="1:22" ht="33.6" x14ac:dyDescent="0.3">
      <c r="A1217" s="53">
        <v>15066</v>
      </c>
      <c r="B1217" s="53">
        <v>1631</v>
      </c>
      <c r="C1217" s="53">
        <v>53200438</v>
      </c>
      <c r="D1217" s="53" t="s">
        <v>2823</v>
      </c>
      <c r="E1217" s="54" t="s">
        <v>2824</v>
      </c>
      <c r="F1217" s="55">
        <v>3</v>
      </c>
      <c r="G1217" s="55" t="s">
        <v>609</v>
      </c>
      <c r="H1217" s="55" t="s">
        <v>48</v>
      </c>
      <c r="I1217" s="55" t="s">
        <v>604</v>
      </c>
      <c r="J1217" s="53">
        <v>15066</v>
      </c>
      <c r="K1217" s="53" t="s">
        <v>37</v>
      </c>
      <c r="L1217" s="53" t="s">
        <v>37</v>
      </c>
      <c r="M1217" s="53" t="s">
        <v>37</v>
      </c>
      <c r="N1217" s="53" t="s">
        <v>37</v>
      </c>
      <c r="O1217" s="53" t="s">
        <v>37</v>
      </c>
      <c r="P1217" s="53" t="s">
        <v>37</v>
      </c>
      <c r="Q1217" s="53" t="s">
        <v>37</v>
      </c>
      <c r="R1217" s="53" t="s">
        <v>37</v>
      </c>
      <c r="S1217" s="53" t="s">
        <v>37</v>
      </c>
      <c r="T1217" s="53" t="s">
        <v>605</v>
      </c>
      <c r="U1217" s="53" t="s">
        <v>35</v>
      </c>
      <c r="V1217" s="56" t="s">
        <v>606</v>
      </c>
    </row>
    <row r="1218" spans="1:22" ht="33.6" x14ac:dyDescent="0.3">
      <c r="A1218" s="53">
        <v>15072</v>
      </c>
      <c r="B1218" s="53">
        <v>1632</v>
      </c>
      <c r="C1218" s="53">
        <v>53200438</v>
      </c>
      <c r="D1218" s="53" t="s">
        <v>2825</v>
      </c>
      <c r="E1218" s="54" t="s">
        <v>2826</v>
      </c>
      <c r="F1218" s="55">
        <v>30</v>
      </c>
      <c r="G1218" s="55" t="s">
        <v>609</v>
      </c>
      <c r="H1218" s="55" t="s">
        <v>48</v>
      </c>
      <c r="I1218" s="55" t="s">
        <v>604</v>
      </c>
      <c r="J1218" s="53">
        <v>15072</v>
      </c>
      <c r="K1218" s="53" t="s">
        <v>37</v>
      </c>
      <c r="L1218" s="53" t="s">
        <v>37</v>
      </c>
      <c r="M1218" s="53" t="s">
        <v>37</v>
      </c>
      <c r="N1218" s="53" t="s">
        <v>37</v>
      </c>
      <c r="O1218" s="53" t="s">
        <v>37</v>
      </c>
      <c r="P1218" s="53" t="s">
        <v>37</v>
      </c>
      <c r="Q1218" s="53" t="s">
        <v>37</v>
      </c>
      <c r="R1218" s="53" t="s">
        <v>37</v>
      </c>
      <c r="S1218" s="53" t="s">
        <v>37</v>
      </c>
      <c r="T1218" s="53" t="s">
        <v>605</v>
      </c>
      <c r="U1218" s="53" t="s">
        <v>35</v>
      </c>
      <c r="V1218" s="56" t="s">
        <v>606</v>
      </c>
    </row>
    <row r="1219" spans="1:22" ht="33.6" x14ac:dyDescent="0.3">
      <c r="A1219" s="53">
        <v>15076</v>
      </c>
      <c r="B1219" s="53">
        <v>1633</v>
      </c>
      <c r="C1219" s="53">
        <v>53200438</v>
      </c>
      <c r="D1219" s="53" t="s">
        <v>2827</v>
      </c>
      <c r="E1219" s="54" t="s">
        <v>2828</v>
      </c>
      <c r="F1219" s="55">
        <v>6</v>
      </c>
      <c r="G1219" s="55" t="s">
        <v>609</v>
      </c>
      <c r="H1219" s="55" t="s">
        <v>48</v>
      </c>
      <c r="I1219" s="55" t="s">
        <v>604</v>
      </c>
      <c r="J1219" s="53">
        <v>15076</v>
      </c>
      <c r="K1219" s="53" t="s">
        <v>37</v>
      </c>
      <c r="L1219" s="53" t="s">
        <v>37</v>
      </c>
      <c r="M1219" s="53" t="s">
        <v>37</v>
      </c>
      <c r="N1219" s="53" t="s">
        <v>37</v>
      </c>
      <c r="O1219" s="53" t="s">
        <v>37</v>
      </c>
      <c r="P1219" s="53" t="s">
        <v>37</v>
      </c>
      <c r="Q1219" s="53" t="s">
        <v>37</v>
      </c>
      <c r="R1219" s="53" t="s">
        <v>37</v>
      </c>
      <c r="S1219" s="53" t="s">
        <v>37</v>
      </c>
      <c r="T1219" s="53" t="s">
        <v>605</v>
      </c>
      <c r="U1219" s="53" t="s">
        <v>35</v>
      </c>
      <c r="V1219" s="56" t="s">
        <v>606</v>
      </c>
    </row>
    <row r="1220" spans="1:22" x14ac:dyDescent="0.3">
      <c r="A1220" s="53">
        <v>15077</v>
      </c>
      <c r="B1220" s="53">
        <v>1634</v>
      </c>
      <c r="C1220" s="53">
        <v>53200438</v>
      </c>
      <c r="D1220" s="53" t="s">
        <v>2829</v>
      </c>
      <c r="E1220" s="54" t="s">
        <v>2830</v>
      </c>
      <c r="F1220" s="55">
        <v>3</v>
      </c>
      <c r="G1220" s="55" t="s">
        <v>609</v>
      </c>
      <c r="H1220" s="55" t="s">
        <v>48</v>
      </c>
      <c r="I1220" s="55" t="s">
        <v>604</v>
      </c>
      <c r="J1220" s="53">
        <v>15077</v>
      </c>
      <c r="K1220" s="53" t="s">
        <v>37</v>
      </c>
      <c r="L1220" s="53" t="s">
        <v>37</v>
      </c>
      <c r="M1220" s="53" t="s">
        <v>37</v>
      </c>
      <c r="N1220" s="53" t="s">
        <v>37</v>
      </c>
      <c r="O1220" s="53" t="s">
        <v>37</v>
      </c>
      <c r="P1220" s="53" t="s">
        <v>37</v>
      </c>
      <c r="Q1220" s="53" t="s">
        <v>37</v>
      </c>
      <c r="R1220" s="53" t="s">
        <v>37</v>
      </c>
      <c r="S1220" s="53" t="s">
        <v>37</v>
      </c>
      <c r="T1220" s="53" t="s">
        <v>605</v>
      </c>
      <c r="U1220" s="53" t="s">
        <v>35</v>
      </c>
      <c r="V1220" s="56" t="s">
        <v>606</v>
      </c>
    </row>
    <row r="1221" spans="1:22" x14ac:dyDescent="0.3">
      <c r="A1221" s="53">
        <v>15088</v>
      </c>
      <c r="B1221" s="53">
        <v>1635</v>
      </c>
      <c r="C1221" s="53">
        <v>53200438</v>
      </c>
      <c r="D1221" s="53" t="s">
        <v>2831</v>
      </c>
      <c r="E1221" s="54" t="s">
        <v>2832</v>
      </c>
      <c r="F1221" s="55">
        <v>6</v>
      </c>
      <c r="G1221" s="55" t="s">
        <v>609</v>
      </c>
      <c r="H1221" s="55" t="s">
        <v>48</v>
      </c>
      <c r="I1221" s="55" t="s">
        <v>604</v>
      </c>
      <c r="J1221" s="53">
        <v>15088</v>
      </c>
      <c r="K1221" s="53" t="s">
        <v>37</v>
      </c>
      <c r="L1221" s="53" t="s">
        <v>37</v>
      </c>
      <c r="M1221" s="53" t="s">
        <v>37</v>
      </c>
      <c r="N1221" s="53" t="s">
        <v>37</v>
      </c>
      <c r="O1221" s="53" t="s">
        <v>37</v>
      </c>
      <c r="P1221" s="53" t="s">
        <v>37</v>
      </c>
      <c r="Q1221" s="53" t="s">
        <v>37</v>
      </c>
      <c r="R1221" s="53" t="s">
        <v>37</v>
      </c>
      <c r="S1221" s="53" t="s">
        <v>37</v>
      </c>
      <c r="T1221" s="53" t="s">
        <v>605</v>
      </c>
      <c r="U1221" s="53" t="s">
        <v>35</v>
      </c>
      <c r="V1221" s="56" t="s">
        <v>606</v>
      </c>
    </row>
    <row r="1222" spans="1:22" ht="33.6" x14ac:dyDescent="0.3">
      <c r="A1222" s="53">
        <v>15092</v>
      </c>
      <c r="B1222" s="53">
        <v>1636</v>
      </c>
      <c r="C1222" s="53">
        <v>53200438</v>
      </c>
      <c r="D1222" s="53" t="s">
        <v>2833</v>
      </c>
      <c r="E1222" s="54" t="s">
        <v>2834</v>
      </c>
      <c r="F1222" s="55">
        <v>8</v>
      </c>
      <c r="G1222" s="55" t="s">
        <v>609</v>
      </c>
      <c r="H1222" s="55" t="s">
        <v>48</v>
      </c>
      <c r="I1222" s="55" t="s">
        <v>604</v>
      </c>
      <c r="J1222" s="53">
        <v>15092</v>
      </c>
      <c r="K1222" s="53" t="s">
        <v>37</v>
      </c>
      <c r="L1222" s="53" t="s">
        <v>37</v>
      </c>
      <c r="M1222" s="53" t="s">
        <v>37</v>
      </c>
      <c r="N1222" s="53" t="s">
        <v>37</v>
      </c>
      <c r="O1222" s="53" t="s">
        <v>37</v>
      </c>
      <c r="P1222" s="53" t="s">
        <v>37</v>
      </c>
      <c r="Q1222" s="53" t="s">
        <v>37</v>
      </c>
      <c r="R1222" s="53" t="s">
        <v>37</v>
      </c>
      <c r="S1222" s="53" t="s">
        <v>37</v>
      </c>
      <c r="T1222" s="53" t="s">
        <v>605</v>
      </c>
      <c r="U1222" s="53" t="s">
        <v>35</v>
      </c>
      <c r="V1222" s="56" t="s">
        <v>606</v>
      </c>
    </row>
    <row r="1223" spans="1:22" ht="33.6" x14ac:dyDescent="0.3">
      <c r="A1223" s="53">
        <v>15094</v>
      </c>
      <c r="B1223" s="53">
        <v>1637</v>
      </c>
      <c r="C1223" s="53">
        <v>53200438</v>
      </c>
      <c r="D1223" s="53" t="s">
        <v>2835</v>
      </c>
      <c r="E1223" s="54" t="s">
        <v>2836</v>
      </c>
      <c r="F1223" s="55">
        <v>8</v>
      </c>
      <c r="G1223" s="55" t="s">
        <v>609</v>
      </c>
      <c r="H1223" s="55" t="s">
        <v>48</v>
      </c>
      <c r="I1223" s="55" t="s">
        <v>604</v>
      </c>
      <c r="J1223" s="53">
        <v>15094</v>
      </c>
      <c r="K1223" s="53" t="s">
        <v>37</v>
      </c>
      <c r="L1223" s="53" t="s">
        <v>37</v>
      </c>
      <c r="M1223" s="53" t="s">
        <v>37</v>
      </c>
      <c r="N1223" s="53" t="s">
        <v>37</v>
      </c>
      <c r="O1223" s="53" t="s">
        <v>37</v>
      </c>
      <c r="P1223" s="53" t="s">
        <v>37</v>
      </c>
      <c r="Q1223" s="53" t="s">
        <v>37</v>
      </c>
      <c r="R1223" s="53" t="s">
        <v>37</v>
      </c>
      <c r="S1223" s="53" t="s">
        <v>37</v>
      </c>
      <c r="T1223" s="53" t="s">
        <v>605</v>
      </c>
      <c r="U1223" s="53" t="s">
        <v>35</v>
      </c>
      <c r="V1223" s="56" t="s">
        <v>606</v>
      </c>
    </row>
    <row r="1224" spans="1:22" ht="33.6" x14ac:dyDescent="0.3">
      <c r="A1224" s="53">
        <v>15096</v>
      </c>
      <c r="B1224" s="53">
        <v>1638</v>
      </c>
      <c r="C1224" s="53">
        <v>53200438</v>
      </c>
      <c r="D1224" s="53" t="s">
        <v>2837</v>
      </c>
      <c r="E1224" s="54" t="s">
        <v>2838</v>
      </c>
      <c r="F1224" s="55">
        <v>16</v>
      </c>
      <c r="G1224" s="55" t="s">
        <v>609</v>
      </c>
      <c r="H1224" s="55" t="s">
        <v>48</v>
      </c>
      <c r="I1224" s="55" t="s">
        <v>604</v>
      </c>
      <c r="J1224" s="53">
        <v>15096</v>
      </c>
      <c r="K1224" s="53" t="s">
        <v>37</v>
      </c>
      <c r="L1224" s="53" t="s">
        <v>37</v>
      </c>
      <c r="M1224" s="53" t="s">
        <v>37</v>
      </c>
      <c r="N1224" s="53" t="s">
        <v>37</v>
      </c>
      <c r="O1224" s="53" t="s">
        <v>37</v>
      </c>
      <c r="P1224" s="53" t="s">
        <v>37</v>
      </c>
      <c r="Q1224" s="53" t="s">
        <v>37</v>
      </c>
      <c r="R1224" s="53" t="s">
        <v>37</v>
      </c>
      <c r="S1224" s="53" t="s">
        <v>37</v>
      </c>
      <c r="T1224" s="53" t="s">
        <v>605</v>
      </c>
      <c r="U1224" s="53" t="s">
        <v>35</v>
      </c>
      <c r="V1224" s="56" t="s">
        <v>606</v>
      </c>
    </row>
    <row r="1225" spans="1:22" x14ac:dyDescent="0.3">
      <c r="A1225" s="53">
        <v>15098</v>
      </c>
      <c r="B1225" s="53">
        <v>1639</v>
      </c>
      <c r="C1225" s="53">
        <v>53200438</v>
      </c>
      <c r="D1225" s="53" t="s">
        <v>2839</v>
      </c>
      <c r="E1225" s="54" t="s">
        <v>2840</v>
      </c>
      <c r="F1225" s="55">
        <v>15</v>
      </c>
      <c r="G1225" s="55" t="s">
        <v>609</v>
      </c>
      <c r="H1225" s="55" t="s">
        <v>48</v>
      </c>
      <c r="I1225" s="55" t="s">
        <v>604</v>
      </c>
      <c r="J1225" s="53">
        <v>15098</v>
      </c>
      <c r="K1225" s="53" t="s">
        <v>37</v>
      </c>
      <c r="L1225" s="53" t="s">
        <v>37</v>
      </c>
      <c r="M1225" s="53" t="s">
        <v>37</v>
      </c>
      <c r="N1225" s="53" t="s">
        <v>37</v>
      </c>
      <c r="O1225" s="53" t="s">
        <v>37</v>
      </c>
      <c r="P1225" s="53" t="s">
        <v>37</v>
      </c>
      <c r="Q1225" s="53" t="s">
        <v>37</v>
      </c>
      <c r="R1225" s="53" t="s">
        <v>37</v>
      </c>
      <c r="S1225" s="53" t="s">
        <v>37</v>
      </c>
      <c r="T1225" s="53" t="s">
        <v>605</v>
      </c>
      <c r="U1225" s="53" t="s">
        <v>35</v>
      </c>
      <c r="V1225" s="56" t="s">
        <v>606</v>
      </c>
    </row>
    <row r="1226" spans="1:22" x14ac:dyDescent="0.3">
      <c r="A1226" s="53">
        <v>15099</v>
      </c>
      <c r="B1226" s="53">
        <v>1640</v>
      </c>
      <c r="C1226" s="53">
        <v>53200438</v>
      </c>
      <c r="D1226" s="53" t="s">
        <v>2841</v>
      </c>
      <c r="E1226" s="54" t="s">
        <v>2842</v>
      </c>
      <c r="F1226" s="55">
        <v>16</v>
      </c>
      <c r="G1226" s="55" t="s">
        <v>609</v>
      </c>
      <c r="H1226" s="55" t="s">
        <v>48</v>
      </c>
      <c r="I1226" s="55" t="s">
        <v>604</v>
      </c>
      <c r="J1226" s="53">
        <v>15099</v>
      </c>
      <c r="K1226" s="53" t="s">
        <v>37</v>
      </c>
      <c r="L1226" s="53" t="s">
        <v>37</v>
      </c>
      <c r="M1226" s="53" t="s">
        <v>37</v>
      </c>
      <c r="N1226" s="53" t="s">
        <v>37</v>
      </c>
      <c r="O1226" s="53" t="s">
        <v>37</v>
      </c>
      <c r="P1226" s="53" t="s">
        <v>37</v>
      </c>
      <c r="Q1226" s="53" t="s">
        <v>37</v>
      </c>
      <c r="R1226" s="53" t="s">
        <v>37</v>
      </c>
      <c r="S1226" s="53" t="s">
        <v>37</v>
      </c>
      <c r="T1226" s="53" t="s">
        <v>605</v>
      </c>
      <c r="U1226" s="53" t="s">
        <v>35</v>
      </c>
      <c r="V1226" s="56" t="s">
        <v>606</v>
      </c>
    </row>
    <row r="1227" spans="1:22" ht="33.6" x14ac:dyDescent="0.3">
      <c r="A1227" s="53">
        <v>15102</v>
      </c>
      <c r="B1227" s="53">
        <v>1641</v>
      </c>
      <c r="C1227" s="53">
        <v>53200438</v>
      </c>
      <c r="D1227" s="53" t="s">
        <v>2843</v>
      </c>
      <c r="E1227" s="54" t="s">
        <v>2844</v>
      </c>
      <c r="F1227" s="55">
        <v>1</v>
      </c>
      <c r="G1227" s="55" t="s">
        <v>609</v>
      </c>
      <c r="H1227" s="55" t="s">
        <v>48</v>
      </c>
      <c r="I1227" s="55" t="s">
        <v>604</v>
      </c>
      <c r="J1227" s="53">
        <v>15102</v>
      </c>
      <c r="K1227" s="53" t="s">
        <v>37</v>
      </c>
      <c r="L1227" s="53" t="s">
        <v>37</v>
      </c>
      <c r="M1227" s="53" t="s">
        <v>37</v>
      </c>
      <c r="N1227" s="53" t="s">
        <v>37</v>
      </c>
      <c r="O1227" s="53" t="s">
        <v>37</v>
      </c>
      <c r="P1227" s="53" t="s">
        <v>37</v>
      </c>
      <c r="Q1227" s="53" t="s">
        <v>37</v>
      </c>
      <c r="R1227" s="53" t="s">
        <v>37</v>
      </c>
      <c r="S1227" s="53" t="s">
        <v>37</v>
      </c>
      <c r="T1227" s="53" t="s">
        <v>605</v>
      </c>
      <c r="U1227" s="53" t="s">
        <v>35</v>
      </c>
      <c r="V1227" s="56" t="s">
        <v>606</v>
      </c>
    </row>
    <row r="1228" spans="1:22" ht="33.6" x14ac:dyDescent="0.3">
      <c r="A1228" s="53">
        <v>15103</v>
      </c>
      <c r="B1228" s="53">
        <v>1642</v>
      </c>
      <c r="C1228" s="53">
        <v>53200438</v>
      </c>
      <c r="D1228" s="53" t="s">
        <v>2845</v>
      </c>
      <c r="E1228" s="54" t="s">
        <v>2846</v>
      </c>
      <c r="F1228" s="55">
        <v>63</v>
      </c>
      <c r="G1228" s="55" t="s">
        <v>609</v>
      </c>
      <c r="H1228" s="55" t="s">
        <v>48</v>
      </c>
      <c r="I1228" s="55" t="s">
        <v>604</v>
      </c>
      <c r="J1228" s="53">
        <v>15103</v>
      </c>
      <c r="K1228" s="53" t="s">
        <v>37</v>
      </c>
      <c r="L1228" s="53" t="s">
        <v>37</v>
      </c>
      <c r="M1228" s="53" t="s">
        <v>37</v>
      </c>
      <c r="N1228" s="53" t="s">
        <v>37</v>
      </c>
      <c r="O1228" s="53" t="s">
        <v>37</v>
      </c>
      <c r="P1228" s="53" t="s">
        <v>37</v>
      </c>
      <c r="Q1228" s="53" t="s">
        <v>37</v>
      </c>
      <c r="R1228" s="53" t="s">
        <v>37</v>
      </c>
      <c r="S1228" s="53" t="s">
        <v>37</v>
      </c>
      <c r="T1228" s="53" t="s">
        <v>605</v>
      </c>
      <c r="U1228" s="53" t="s">
        <v>35</v>
      </c>
      <c r="V1228" s="56" t="s">
        <v>606</v>
      </c>
    </row>
    <row r="1229" spans="1:22" x14ac:dyDescent="0.3">
      <c r="A1229" s="53">
        <v>15104</v>
      </c>
      <c r="B1229" s="53">
        <v>1643</v>
      </c>
      <c r="C1229" s="53">
        <v>53200438</v>
      </c>
      <c r="D1229" s="53" t="s">
        <v>2847</v>
      </c>
      <c r="E1229" s="54" t="s">
        <v>2848</v>
      </c>
      <c r="F1229" s="55">
        <v>50</v>
      </c>
      <c r="G1229" s="55" t="s">
        <v>609</v>
      </c>
      <c r="H1229" s="55" t="s">
        <v>48</v>
      </c>
      <c r="I1229" s="55" t="s">
        <v>604</v>
      </c>
      <c r="J1229" s="53">
        <v>15104</v>
      </c>
      <c r="K1229" s="53" t="s">
        <v>37</v>
      </c>
      <c r="L1229" s="53" t="s">
        <v>37</v>
      </c>
      <c r="M1229" s="53" t="s">
        <v>37</v>
      </c>
      <c r="N1229" s="53" t="s">
        <v>37</v>
      </c>
      <c r="O1229" s="53" t="s">
        <v>37</v>
      </c>
      <c r="P1229" s="53" t="s">
        <v>37</v>
      </c>
      <c r="Q1229" s="53" t="s">
        <v>37</v>
      </c>
      <c r="R1229" s="53" t="s">
        <v>37</v>
      </c>
      <c r="S1229" s="53" t="s">
        <v>37</v>
      </c>
      <c r="T1229" s="53" t="s">
        <v>605</v>
      </c>
      <c r="U1229" s="53" t="s">
        <v>35</v>
      </c>
      <c r="V1229" s="56" t="s">
        <v>606</v>
      </c>
    </row>
    <row r="1230" spans="1:22" x14ac:dyDescent="0.3">
      <c r="A1230" s="53">
        <v>15105</v>
      </c>
      <c r="B1230" s="53">
        <v>1644</v>
      </c>
      <c r="C1230" s="53">
        <v>53200438</v>
      </c>
      <c r="D1230" s="53" t="s">
        <v>2849</v>
      </c>
      <c r="E1230" s="54" t="s">
        <v>2850</v>
      </c>
      <c r="F1230" s="55">
        <v>37</v>
      </c>
      <c r="G1230" s="55" t="s">
        <v>609</v>
      </c>
      <c r="H1230" s="55" t="s">
        <v>48</v>
      </c>
      <c r="I1230" s="55" t="s">
        <v>604</v>
      </c>
      <c r="J1230" s="53">
        <v>15105</v>
      </c>
      <c r="K1230" s="53" t="s">
        <v>37</v>
      </c>
      <c r="L1230" s="53" t="s">
        <v>37</v>
      </c>
      <c r="M1230" s="53" t="s">
        <v>37</v>
      </c>
      <c r="N1230" s="53" t="s">
        <v>37</v>
      </c>
      <c r="O1230" s="53" t="s">
        <v>37</v>
      </c>
      <c r="P1230" s="53" t="s">
        <v>37</v>
      </c>
      <c r="Q1230" s="53" t="s">
        <v>37</v>
      </c>
      <c r="R1230" s="53" t="s">
        <v>37</v>
      </c>
      <c r="S1230" s="53" t="s">
        <v>37</v>
      </c>
      <c r="T1230" s="53" t="s">
        <v>605</v>
      </c>
      <c r="U1230" s="53" t="s">
        <v>35</v>
      </c>
      <c r="V1230" s="56" t="s">
        <v>606</v>
      </c>
    </row>
    <row r="1231" spans="1:22" x14ac:dyDescent="0.3">
      <c r="A1231" s="53">
        <v>15106</v>
      </c>
      <c r="B1231" s="53">
        <v>1645</v>
      </c>
      <c r="C1231" s="53">
        <v>53200438</v>
      </c>
      <c r="D1231" s="53" t="s">
        <v>2851</v>
      </c>
      <c r="E1231" s="54" t="s">
        <v>2852</v>
      </c>
      <c r="F1231" s="55">
        <v>4</v>
      </c>
      <c r="G1231" s="55" t="s">
        <v>609</v>
      </c>
      <c r="H1231" s="55" t="s">
        <v>48</v>
      </c>
      <c r="I1231" s="55" t="s">
        <v>604</v>
      </c>
      <c r="J1231" s="53">
        <v>15106</v>
      </c>
      <c r="K1231" s="53" t="s">
        <v>37</v>
      </c>
      <c r="L1231" s="53" t="s">
        <v>37</v>
      </c>
      <c r="M1231" s="53" t="s">
        <v>37</v>
      </c>
      <c r="N1231" s="53" t="s">
        <v>37</v>
      </c>
      <c r="O1231" s="53" t="s">
        <v>37</v>
      </c>
      <c r="P1231" s="53" t="s">
        <v>37</v>
      </c>
      <c r="Q1231" s="53" t="s">
        <v>37</v>
      </c>
      <c r="R1231" s="53" t="s">
        <v>37</v>
      </c>
      <c r="S1231" s="53" t="s">
        <v>37</v>
      </c>
      <c r="T1231" s="53" t="s">
        <v>605</v>
      </c>
      <c r="U1231" s="53" t="s">
        <v>35</v>
      </c>
      <c r="V1231" s="56" t="s">
        <v>606</v>
      </c>
    </row>
    <row r="1232" spans="1:22" x14ac:dyDescent="0.3">
      <c r="A1232" s="53">
        <v>15108</v>
      </c>
      <c r="B1232" s="53">
        <v>1646</v>
      </c>
      <c r="C1232" s="53">
        <v>53200438</v>
      </c>
      <c r="D1232" s="53" t="s">
        <v>2853</v>
      </c>
      <c r="E1232" s="54" t="s">
        <v>2854</v>
      </c>
      <c r="F1232" s="55">
        <v>8</v>
      </c>
      <c r="G1232" s="55" t="s">
        <v>609</v>
      </c>
      <c r="H1232" s="55" t="s">
        <v>48</v>
      </c>
      <c r="I1232" s="55" t="s">
        <v>604</v>
      </c>
      <c r="J1232" s="53">
        <v>15108</v>
      </c>
      <c r="K1232" s="53" t="s">
        <v>37</v>
      </c>
      <c r="L1232" s="53" t="s">
        <v>37</v>
      </c>
      <c r="M1232" s="53" t="s">
        <v>37</v>
      </c>
      <c r="N1232" s="53" t="s">
        <v>37</v>
      </c>
      <c r="O1232" s="53" t="s">
        <v>37</v>
      </c>
      <c r="P1232" s="53" t="s">
        <v>37</v>
      </c>
      <c r="Q1232" s="53" t="s">
        <v>37</v>
      </c>
      <c r="R1232" s="53" t="s">
        <v>37</v>
      </c>
      <c r="S1232" s="53" t="s">
        <v>37</v>
      </c>
      <c r="T1232" s="53" t="s">
        <v>605</v>
      </c>
      <c r="U1232" s="53" t="s">
        <v>35</v>
      </c>
      <c r="V1232" s="56" t="s">
        <v>606</v>
      </c>
    </row>
    <row r="1233" spans="1:22" x14ac:dyDescent="0.3">
      <c r="A1233" s="53">
        <v>15109</v>
      </c>
      <c r="B1233" s="53">
        <v>1647</v>
      </c>
      <c r="C1233" s="53">
        <v>53200438</v>
      </c>
      <c r="D1233" s="53" t="s">
        <v>2855</v>
      </c>
      <c r="E1233" s="54" t="s">
        <v>2856</v>
      </c>
      <c r="F1233" s="55">
        <v>1</v>
      </c>
      <c r="G1233" s="55" t="s">
        <v>609</v>
      </c>
      <c r="H1233" s="55" t="s">
        <v>48</v>
      </c>
      <c r="I1233" s="55" t="s">
        <v>604</v>
      </c>
      <c r="J1233" s="53">
        <v>15109</v>
      </c>
      <c r="K1233" s="53" t="s">
        <v>37</v>
      </c>
      <c r="L1233" s="53" t="s">
        <v>37</v>
      </c>
      <c r="M1233" s="53" t="s">
        <v>37</v>
      </c>
      <c r="N1233" s="53" t="s">
        <v>37</v>
      </c>
      <c r="O1233" s="53" t="s">
        <v>37</v>
      </c>
      <c r="P1233" s="53" t="s">
        <v>37</v>
      </c>
      <c r="Q1233" s="53" t="s">
        <v>37</v>
      </c>
      <c r="R1233" s="53" t="s">
        <v>37</v>
      </c>
      <c r="S1233" s="53" t="s">
        <v>37</v>
      </c>
      <c r="T1233" s="53" t="s">
        <v>605</v>
      </c>
      <c r="U1233" s="53" t="s">
        <v>35</v>
      </c>
      <c r="V1233" s="56" t="s">
        <v>606</v>
      </c>
    </row>
    <row r="1234" spans="1:22" ht="33.6" x14ac:dyDescent="0.3">
      <c r="A1234" s="53">
        <v>15111</v>
      </c>
      <c r="B1234" s="53">
        <v>1648</v>
      </c>
      <c r="C1234" s="53">
        <v>53200438</v>
      </c>
      <c r="D1234" s="53" t="s">
        <v>2857</v>
      </c>
      <c r="E1234" s="54" t="s">
        <v>2858</v>
      </c>
      <c r="F1234" s="55">
        <v>26</v>
      </c>
      <c r="G1234" s="55" t="s">
        <v>609</v>
      </c>
      <c r="H1234" s="55" t="s">
        <v>48</v>
      </c>
      <c r="I1234" s="55" t="s">
        <v>604</v>
      </c>
      <c r="J1234" s="53">
        <v>15111</v>
      </c>
      <c r="K1234" s="53" t="s">
        <v>37</v>
      </c>
      <c r="L1234" s="53" t="s">
        <v>37</v>
      </c>
      <c r="M1234" s="53" t="s">
        <v>37</v>
      </c>
      <c r="N1234" s="53" t="s">
        <v>37</v>
      </c>
      <c r="O1234" s="53" t="s">
        <v>37</v>
      </c>
      <c r="P1234" s="53" t="s">
        <v>37</v>
      </c>
      <c r="Q1234" s="53" t="s">
        <v>37</v>
      </c>
      <c r="R1234" s="53" t="s">
        <v>37</v>
      </c>
      <c r="S1234" s="53" t="s">
        <v>37</v>
      </c>
      <c r="T1234" s="53" t="s">
        <v>605</v>
      </c>
      <c r="U1234" s="53" t="s">
        <v>35</v>
      </c>
      <c r="V1234" s="56" t="s">
        <v>606</v>
      </c>
    </row>
    <row r="1235" spans="1:22" ht="33.6" x14ac:dyDescent="0.3">
      <c r="A1235" s="53">
        <v>15116</v>
      </c>
      <c r="B1235" s="53">
        <v>1649</v>
      </c>
      <c r="C1235" s="53">
        <v>53200438</v>
      </c>
      <c r="D1235" s="53" t="s">
        <v>2859</v>
      </c>
      <c r="E1235" s="54" t="s">
        <v>2860</v>
      </c>
      <c r="F1235" s="55">
        <v>15</v>
      </c>
      <c r="G1235" s="55" t="s">
        <v>609</v>
      </c>
      <c r="H1235" s="55" t="s">
        <v>48</v>
      </c>
      <c r="I1235" s="55" t="s">
        <v>604</v>
      </c>
      <c r="J1235" s="53">
        <v>15116</v>
      </c>
      <c r="K1235" s="53" t="s">
        <v>37</v>
      </c>
      <c r="L1235" s="53" t="s">
        <v>37</v>
      </c>
      <c r="M1235" s="53" t="s">
        <v>37</v>
      </c>
      <c r="N1235" s="53" t="s">
        <v>37</v>
      </c>
      <c r="O1235" s="53" t="s">
        <v>37</v>
      </c>
      <c r="P1235" s="53" t="s">
        <v>37</v>
      </c>
      <c r="Q1235" s="53" t="s">
        <v>37</v>
      </c>
      <c r="R1235" s="53" t="s">
        <v>37</v>
      </c>
      <c r="S1235" s="53" t="s">
        <v>37</v>
      </c>
      <c r="T1235" s="53" t="s">
        <v>605</v>
      </c>
      <c r="U1235" s="53" t="s">
        <v>35</v>
      </c>
      <c r="V1235" s="56" t="s">
        <v>606</v>
      </c>
    </row>
    <row r="1236" spans="1:22" ht="33.6" x14ac:dyDescent="0.3">
      <c r="A1236" s="53">
        <v>15118</v>
      </c>
      <c r="B1236" s="53">
        <v>1650</v>
      </c>
      <c r="C1236" s="53">
        <v>53200438</v>
      </c>
      <c r="D1236" s="53" t="s">
        <v>2861</v>
      </c>
      <c r="E1236" s="54" t="s">
        <v>2862</v>
      </c>
      <c r="F1236" s="55">
        <v>14</v>
      </c>
      <c r="G1236" s="55" t="s">
        <v>609</v>
      </c>
      <c r="H1236" s="55" t="s">
        <v>48</v>
      </c>
      <c r="I1236" s="55" t="s">
        <v>604</v>
      </c>
      <c r="J1236" s="53">
        <v>15118</v>
      </c>
      <c r="K1236" s="53" t="s">
        <v>37</v>
      </c>
      <c r="L1236" s="53" t="s">
        <v>37</v>
      </c>
      <c r="M1236" s="53" t="s">
        <v>37</v>
      </c>
      <c r="N1236" s="53" t="s">
        <v>37</v>
      </c>
      <c r="O1236" s="53" t="s">
        <v>37</v>
      </c>
      <c r="P1236" s="53" t="s">
        <v>37</v>
      </c>
      <c r="Q1236" s="53" t="s">
        <v>37</v>
      </c>
      <c r="R1236" s="53" t="s">
        <v>37</v>
      </c>
      <c r="S1236" s="53" t="s">
        <v>37</v>
      </c>
      <c r="T1236" s="53" t="s">
        <v>605</v>
      </c>
      <c r="U1236" s="53" t="s">
        <v>35</v>
      </c>
      <c r="V1236" s="56" t="s">
        <v>606</v>
      </c>
    </row>
    <row r="1237" spans="1:22" ht="33.6" x14ac:dyDescent="0.3">
      <c r="A1237" s="53">
        <v>15120</v>
      </c>
      <c r="B1237" s="53">
        <v>1651</v>
      </c>
      <c r="C1237" s="53">
        <v>53200438</v>
      </c>
      <c r="D1237" s="53" t="s">
        <v>2863</v>
      </c>
      <c r="E1237" s="54" t="s">
        <v>2864</v>
      </c>
      <c r="F1237" s="55">
        <v>14</v>
      </c>
      <c r="G1237" s="55" t="s">
        <v>609</v>
      </c>
      <c r="H1237" s="55" t="s">
        <v>48</v>
      </c>
      <c r="I1237" s="55" t="s">
        <v>604</v>
      </c>
      <c r="J1237" s="53">
        <v>15120</v>
      </c>
      <c r="K1237" s="53" t="s">
        <v>37</v>
      </c>
      <c r="L1237" s="53" t="s">
        <v>37</v>
      </c>
      <c r="M1237" s="53" t="s">
        <v>37</v>
      </c>
      <c r="N1237" s="53" t="s">
        <v>37</v>
      </c>
      <c r="O1237" s="53" t="s">
        <v>37</v>
      </c>
      <c r="P1237" s="53" t="s">
        <v>37</v>
      </c>
      <c r="Q1237" s="53" t="s">
        <v>37</v>
      </c>
      <c r="R1237" s="53" t="s">
        <v>37</v>
      </c>
      <c r="S1237" s="53" t="s">
        <v>37</v>
      </c>
      <c r="T1237" s="53" t="s">
        <v>605</v>
      </c>
      <c r="U1237" s="53" t="s">
        <v>35</v>
      </c>
      <c r="V1237" s="56" t="s">
        <v>606</v>
      </c>
    </row>
    <row r="1238" spans="1:22" x14ac:dyDescent="0.3">
      <c r="A1238" s="53">
        <v>15128</v>
      </c>
      <c r="B1238" s="53">
        <v>1652</v>
      </c>
      <c r="C1238" s="53">
        <v>53200438</v>
      </c>
      <c r="D1238" s="53" t="s">
        <v>2865</v>
      </c>
      <c r="E1238" s="54" t="s">
        <v>2866</v>
      </c>
      <c r="F1238" s="55">
        <v>23</v>
      </c>
      <c r="G1238" s="55" t="s">
        <v>609</v>
      </c>
      <c r="H1238" s="55" t="s">
        <v>48</v>
      </c>
      <c r="I1238" s="55" t="s">
        <v>604</v>
      </c>
      <c r="J1238" s="53">
        <v>15128</v>
      </c>
      <c r="K1238" s="53" t="s">
        <v>37</v>
      </c>
      <c r="L1238" s="53" t="s">
        <v>37</v>
      </c>
      <c r="M1238" s="53" t="s">
        <v>37</v>
      </c>
      <c r="N1238" s="53" t="s">
        <v>37</v>
      </c>
      <c r="O1238" s="53" t="s">
        <v>37</v>
      </c>
      <c r="P1238" s="53" t="s">
        <v>37</v>
      </c>
      <c r="Q1238" s="53" t="s">
        <v>37</v>
      </c>
      <c r="R1238" s="53" t="s">
        <v>37</v>
      </c>
      <c r="S1238" s="53" t="s">
        <v>37</v>
      </c>
      <c r="T1238" s="53" t="s">
        <v>605</v>
      </c>
      <c r="U1238" s="53" t="s">
        <v>35</v>
      </c>
      <c r="V1238" s="56" t="s">
        <v>606</v>
      </c>
    </row>
    <row r="1239" spans="1:22" x14ac:dyDescent="0.3">
      <c r="A1239" s="53">
        <v>15131</v>
      </c>
      <c r="B1239" s="53">
        <v>1653</v>
      </c>
      <c r="C1239" s="53">
        <v>53200438</v>
      </c>
      <c r="D1239" s="53" t="s">
        <v>2867</v>
      </c>
      <c r="E1239" s="54" t="s">
        <v>2868</v>
      </c>
      <c r="F1239" s="55">
        <v>3</v>
      </c>
      <c r="G1239" s="55" t="s">
        <v>609</v>
      </c>
      <c r="H1239" s="55" t="s">
        <v>48</v>
      </c>
      <c r="I1239" s="55" t="s">
        <v>604</v>
      </c>
      <c r="J1239" s="53">
        <v>15131</v>
      </c>
      <c r="K1239" s="53" t="s">
        <v>37</v>
      </c>
      <c r="L1239" s="53" t="s">
        <v>37</v>
      </c>
      <c r="M1239" s="53" t="s">
        <v>37</v>
      </c>
      <c r="N1239" s="53" t="s">
        <v>37</v>
      </c>
      <c r="O1239" s="53" t="s">
        <v>37</v>
      </c>
      <c r="P1239" s="53" t="s">
        <v>37</v>
      </c>
      <c r="Q1239" s="53" t="s">
        <v>37</v>
      </c>
      <c r="R1239" s="53" t="s">
        <v>37</v>
      </c>
      <c r="S1239" s="53" t="s">
        <v>37</v>
      </c>
      <c r="T1239" s="53" t="s">
        <v>605</v>
      </c>
      <c r="U1239" s="53" t="s">
        <v>35</v>
      </c>
      <c r="V1239" s="56" t="s">
        <v>606</v>
      </c>
    </row>
    <row r="1240" spans="1:22" ht="33.6" x14ac:dyDescent="0.3">
      <c r="A1240" s="53">
        <v>15140</v>
      </c>
      <c r="B1240" s="53">
        <v>1654</v>
      </c>
      <c r="C1240" s="53">
        <v>53200438</v>
      </c>
      <c r="D1240" s="53" t="s">
        <v>2869</v>
      </c>
      <c r="E1240" s="54" t="s">
        <v>2870</v>
      </c>
      <c r="F1240" s="55">
        <v>6</v>
      </c>
      <c r="G1240" s="55" t="s">
        <v>609</v>
      </c>
      <c r="H1240" s="55" t="s">
        <v>48</v>
      </c>
      <c r="I1240" s="55" t="s">
        <v>604</v>
      </c>
      <c r="J1240" s="53">
        <v>15140</v>
      </c>
      <c r="K1240" s="53" t="s">
        <v>37</v>
      </c>
      <c r="L1240" s="53" t="s">
        <v>37</v>
      </c>
      <c r="M1240" s="53" t="s">
        <v>37</v>
      </c>
      <c r="N1240" s="53" t="s">
        <v>37</v>
      </c>
      <c r="O1240" s="53" t="s">
        <v>37</v>
      </c>
      <c r="P1240" s="53" t="s">
        <v>37</v>
      </c>
      <c r="Q1240" s="53" t="s">
        <v>37</v>
      </c>
      <c r="R1240" s="53" t="s">
        <v>37</v>
      </c>
      <c r="S1240" s="53" t="s">
        <v>37</v>
      </c>
      <c r="T1240" s="53" t="s">
        <v>605</v>
      </c>
      <c r="U1240" s="53" t="s">
        <v>35</v>
      </c>
      <c r="V1240" s="56" t="s">
        <v>606</v>
      </c>
    </row>
    <row r="1241" spans="1:22" ht="33.6" x14ac:dyDescent="0.3">
      <c r="A1241" s="53">
        <v>15141</v>
      </c>
      <c r="B1241" s="53">
        <v>1655</v>
      </c>
      <c r="C1241" s="53">
        <v>53200438</v>
      </c>
      <c r="D1241" s="53" t="s">
        <v>2871</v>
      </c>
      <c r="E1241" s="54" t="s">
        <v>2872</v>
      </c>
      <c r="F1241" s="55">
        <v>21</v>
      </c>
      <c r="G1241" s="55" t="s">
        <v>609</v>
      </c>
      <c r="H1241" s="55" t="s">
        <v>48</v>
      </c>
      <c r="I1241" s="55" t="s">
        <v>604</v>
      </c>
      <c r="J1241" s="53">
        <v>15141</v>
      </c>
      <c r="K1241" s="53" t="s">
        <v>37</v>
      </c>
      <c r="L1241" s="53" t="s">
        <v>37</v>
      </c>
      <c r="M1241" s="53" t="s">
        <v>37</v>
      </c>
      <c r="N1241" s="53" t="s">
        <v>37</v>
      </c>
      <c r="O1241" s="53" t="s">
        <v>37</v>
      </c>
      <c r="P1241" s="53" t="s">
        <v>37</v>
      </c>
      <c r="Q1241" s="53" t="s">
        <v>37</v>
      </c>
      <c r="R1241" s="53" t="s">
        <v>37</v>
      </c>
      <c r="S1241" s="53" t="s">
        <v>37</v>
      </c>
      <c r="T1241" s="53" t="s">
        <v>605</v>
      </c>
      <c r="U1241" s="53" t="s">
        <v>35</v>
      </c>
      <c r="V1241" s="56" t="s">
        <v>606</v>
      </c>
    </row>
    <row r="1242" spans="1:22" x14ac:dyDescent="0.3">
      <c r="A1242" s="53">
        <v>15143</v>
      </c>
      <c r="B1242" s="53">
        <v>1656</v>
      </c>
      <c r="C1242" s="53">
        <v>53200438</v>
      </c>
      <c r="D1242" s="53" t="s">
        <v>2873</v>
      </c>
      <c r="E1242" s="54" t="s">
        <v>2874</v>
      </c>
      <c r="F1242" s="55">
        <v>9</v>
      </c>
      <c r="G1242" s="55" t="s">
        <v>609</v>
      </c>
      <c r="H1242" s="55" t="s">
        <v>48</v>
      </c>
      <c r="I1242" s="55" t="s">
        <v>604</v>
      </c>
      <c r="J1242" s="53">
        <v>15143</v>
      </c>
      <c r="K1242" s="53" t="s">
        <v>37</v>
      </c>
      <c r="L1242" s="53" t="s">
        <v>37</v>
      </c>
      <c r="M1242" s="53" t="s">
        <v>37</v>
      </c>
      <c r="N1242" s="53" t="s">
        <v>37</v>
      </c>
      <c r="O1242" s="53" t="s">
        <v>37</v>
      </c>
      <c r="P1242" s="53" t="s">
        <v>37</v>
      </c>
      <c r="Q1242" s="53" t="s">
        <v>37</v>
      </c>
      <c r="R1242" s="53" t="s">
        <v>37</v>
      </c>
      <c r="S1242" s="53" t="s">
        <v>37</v>
      </c>
      <c r="T1242" s="53" t="s">
        <v>605</v>
      </c>
      <c r="U1242" s="53" t="s">
        <v>35</v>
      </c>
      <c r="V1242" s="56" t="s">
        <v>606</v>
      </c>
    </row>
    <row r="1243" spans="1:22" x14ac:dyDescent="0.3">
      <c r="A1243" s="53">
        <v>15153</v>
      </c>
      <c r="B1243" s="53">
        <v>1657</v>
      </c>
      <c r="C1243" s="53">
        <v>53200438</v>
      </c>
      <c r="D1243" s="53" t="s">
        <v>2875</v>
      </c>
      <c r="E1243" s="54" t="s">
        <v>2876</v>
      </c>
      <c r="F1243" s="55">
        <v>3</v>
      </c>
      <c r="G1243" s="55" t="s">
        <v>609</v>
      </c>
      <c r="H1243" s="55" t="s">
        <v>48</v>
      </c>
      <c r="I1243" s="55" t="s">
        <v>604</v>
      </c>
      <c r="J1243" s="53">
        <v>15153</v>
      </c>
      <c r="K1243" s="53" t="s">
        <v>37</v>
      </c>
      <c r="L1243" s="53" t="s">
        <v>37</v>
      </c>
      <c r="M1243" s="53" t="s">
        <v>37</v>
      </c>
      <c r="N1243" s="53" t="s">
        <v>37</v>
      </c>
      <c r="O1243" s="53" t="s">
        <v>37</v>
      </c>
      <c r="P1243" s="53" t="s">
        <v>37</v>
      </c>
      <c r="Q1243" s="53" t="s">
        <v>37</v>
      </c>
      <c r="R1243" s="53" t="s">
        <v>37</v>
      </c>
      <c r="S1243" s="53" t="s">
        <v>37</v>
      </c>
      <c r="T1243" s="53" t="s">
        <v>605</v>
      </c>
      <c r="U1243" s="53" t="s">
        <v>35</v>
      </c>
      <c r="V1243" s="56" t="s">
        <v>606</v>
      </c>
    </row>
    <row r="1244" spans="1:22" x14ac:dyDescent="0.3">
      <c r="A1244" s="53">
        <v>15155</v>
      </c>
      <c r="B1244" s="53">
        <v>1658</v>
      </c>
      <c r="C1244" s="53">
        <v>53200438</v>
      </c>
      <c r="D1244" s="53" t="s">
        <v>2877</v>
      </c>
      <c r="E1244" s="54" t="s">
        <v>2878</v>
      </c>
      <c r="F1244" s="55">
        <v>1</v>
      </c>
      <c r="G1244" s="55" t="s">
        <v>609</v>
      </c>
      <c r="H1244" s="55" t="s">
        <v>48</v>
      </c>
      <c r="I1244" s="55" t="s">
        <v>604</v>
      </c>
      <c r="J1244" s="53">
        <v>15155</v>
      </c>
      <c r="K1244" s="53" t="s">
        <v>37</v>
      </c>
      <c r="L1244" s="53" t="s">
        <v>37</v>
      </c>
      <c r="M1244" s="53" t="s">
        <v>37</v>
      </c>
      <c r="N1244" s="53" t="s">
        <v>37</v>
      </c>
      <c r="O1244" s="53" t="s">
        <v>37</v>
      </c>
      <c r="P1244" s="53" t="s">
        <v>37</v>
      </c>
      <c r="Q1244" s="53" t="s">
        <v>37</v>
      </c>
      <c r="R1244" s="53" t="s">
        <v>37</v>
      </c>
      <c r="S1244" s="53" t="s">
        <v>37</v>
      </c>
      <c r="T1244" s="53" t="s">
        <v>605</v>
      </c>
      <c r="U1244" s="53" t="s">
        <v>35</v>
      </c>
      <c r="V1244" s="56" t="s">
        <v>606</v>
      </c>
    </row>
    <row r="1245" spans="1:22" x14ac:dyDescent="0.3">
      <c r="A1245" s="53">
        <v>15168</v>
      </c>
      <c r="B1245" s="53">
        <v>1659</v>
      </c>
      <c r="C1245" s="53">
        <v>53200438</v>
      </c>
      <c r="D1245" s="53" t="s">
        <v>2879</v>
      </c>
      <c r="E1245" s="54" t="s">
        <v>2880</v>
      </c>
      <c r="F1245" s="55">
        <v>3</v>
      </c>
      <c r="G1245" s="55" t="s">
        <v>609</v>
      </c>
      <c r="H1245" s="55" t="s">
        <v>48</v>
      </c>
      <c r="I1245" s="55" t="s">
        <v>604</v>
      </c>
      <c r="J1245" s="53">
        <v>15168</v>
      </c>
      <c r="K1245" s="53" t="s">
        <v>37</v>
      </c>
      <c r="L1245" s="53" t="s">
        <v>37</v>
      </c>
      <c r="M1245" s="53" t="s">
        <v>37</v>
      </c>
      <c r="N1245" s="53" t="s">
        <v>37</v>
      </c>
      <c r="O1245" s="53" t="s">
        <v>37</v>
      </c>
      <c r="P1245" s="53" t="s">
        <v>37</v>
      </c>
      <c r="Q1245" s="53" t="s">
        <v>37</v>
      </c>
      <c r="R1245" s="53" t="s">
        <v>37</v>
      </c>
      <c r="S1245" s="53" t="s">
        <v>37</v>
      </c>
      <c r="T1245" s="53" t="s">
        <v>605</v>
      </c>
      <c r="U1245" s="53" t="s">
        <v>35</v>
      </c>
      <c r="V1245" s="56" t="s">
        <v>606</v>
      </c>
    </row>
    <row r="1246" spans="1:22" ht="33.6" x14ac:dyDescent="0.3">
      <c r="A1246" s="53">
        <v>15171</v>
      </c>
      <c r="B1246" s="53">
        <v>1660</v>
      </c>
      <c r="C1246" s="53">
        <v>53200438</v>
      </c>
      <c r="D1246" s="53" t="s">
        <v>2881</v>
      </c>
      <c r="E1246" s="54" t="s">
        <v>2882</v>
      </c>
      <c r="F1246" s="55">
        <v>6</v>
      </c>
      <c r="G1246" s="55" t="s">
        <v>609</v>
      </c>
      <c r="H1246" s="55" t="s">
        <v>48</v>
      </c>
      <c r="I1246" s="55" t="s">
        <v>604</v>
      </c>
      <c r="J1246" s="53">
        <v>15171</v>
      </c>
      <c r="K1246" s="53" t="s">
        <v>37</v>
      </c>
      <c r="L1246" s="53" t="s">
        <v>37</v>
      </c>
      <c r="M1246" s="53" t="s">
        <v>37</v>
      </c>
      <c r="N1246" s="53" t="s">
        <v>37</v>
      </c>
      <c r="O1246" s="53" t="s">
        <v>37</v>
      </c>
      <c r="P1246" s="53" t="s">
        <v>37</v>
      </c>
      <c r="Q1246" s="53" t="s">
        <v>37</v>
      </c>
      <c r="R1246" s="53" t="s">
        <v>37</v>
      </c>
      <c r="S1246" s="53" t="s">
        <v>37</v>
      </c>
      <c r="T1246" s="53" t="s">
        <v>605</v>
      </c>
      <c r="U1246" s="53" t="s">
        <v>35</v>
      </c>
      <c r="V1246" s="56" t="s">
        <v>606</v>
      </c>
    </row>
    <row r="1247" spans="1:22" x14ac:dyDescent="0.3">
      <c r="A1247" s="53">
        <v>15176</v>
      </c>
      <c r="B1247" s="53">
        <v>1661</v>
      </c>
      <c r="C1247" s="53">
        <v>53200438</v>
      </c>
      <c r="D1247" s="53" t="s">
        <v>2883</v>
      </c>
      <c r="E1247" s="54" t="s">
        <v>2884</v>
      </c>
      <c r="F1247" s="55">
        <v>9</v>
      </c>
      <c r="G1247" s="55" t="s">
        <v>609</v>
      </c>
      <c r="H1247" s="55" t="s">
        <v>48</v>
      </c>
      <c r="I1247" s="55" t="s">
        <v>604</v>
      </c>
      <c r="J1247" s="53">
        <v>15176</v>
      </c>
      <c r="K1247" s="53" t="s">
        <v>37</v>
      </c>
      <c r="L1247" s="53" t="s">
        <v>37</v>
      </c>
      <c r="M1247" s="53" t="s">
        <v>37</v>
      </c>
      <c r="N1247" s="53" t="s">
        <v>37</v>
      </c>
      <c r="O1247" s="53" t="s">
        <v>37</v>
      </c>
      <c r="P1247" s="53" t="s">
        <v>37</v>
      </c>
      <c r="Q1247" s="53" t="s">
        <v>37</v>
      </c>
      <c r="R1247" s="53" t="s">
        <v>37</v>
      </c>
      <c r="S1247" s="53" t="s">
        <v>37</v>
      </c>
      <c r="T1247" s="53" t="s">
        <v>605</v>
      </c>
      <c r="U1247" s="53" t="s">
        <v>35</v>
      </c>
      <c r="V1247" s="56" t="s">
        <v>606</v>
      </c>
    </row>
    <row r="1248" spans="1:22" x14ac:dyDescent="0.3">
      <c r="A1248" s="53">
        <v>15190</v>
      </c>
      <c r="B1248" s="53">
        <v>1662</v>
      </c>
      <c r="C1248" s="53">
        <v>53200438</v>
      </c>
      <c r="D1248" s="53" t="s">
        <v>2885</v>
      </c>
      <c r="E1248" s="54" t="s">
        <v>2886</v>
      </c>
      <c r="F1248" s="55">
        <v>4</v>
      </c>
      <c r="G1248" s="55" t="s">
        <v>609</v>
      </c>
      <c r="H1248" s="55" t="s">
        <v>48</v>
      </c>
      <c r="I1248" s="55" t="s">
        <v>604</v>
      </c>
      <c r="J1248" s="53">
        <v>15190</v>
      </c>
      <c r="K1248" s="53" t="s">
        <v>37</v>
      </c>
      <c r="L1248" s="53" t="s">
        <v>37</v>
      </c>
      <c r="M1248" s="53" t="s">
        <v>37</v>
      </c>
      <c r="N1248" s="53" t="s">
        <v>37</v>
      </c>
      <c r="O1248" s="53" t="s">
        <v>37</v>
      </c>
      <c r="P1248" s="53" t="s">
        <v>37</v>
      </c>
      <c r="Q1248" s="53" t="s">
        <v>37</v>
      </c>
      <c r="R1248" s="53" t="s">
        <v>37</v>
      </c>
      <c r="S1248" s="53" t="s">
        <v>37</v>
      </c>
      <c r="T1248" s="53" t="s">
        <v>605</v>
      </c>
      <c r="U1248" s="53" t="s">
        <v>35</v>
      </c>
      <c r="V1248" s="56" t="s">
        <v>606</v>
      </c>
    </row>
    <row r="1249" spans="1:22" ht="33.6" x14ac:dyDescent="0.3">
      <c r="A1249" s="53">
        <v>15193</v>
      </c>
      <c r="B1249" s="53">
        <v>1663</v>
      </c>
      <c r="C1249" s="53">
        <v>53200438</v>
      </c>
      <c r="D1249" s="53" t="s">
        <v>2887</v>
      </c>
      <c r="E1249" s="54" t="s">
        <v>2888</v>
      </c>
      <c r="F1249" s="55">
        <v>62</v>
      </c>
      <c r="G1249" s="55" t="s">
        <v>609</v>
      </c>
      <c r="H1249" s="55" t="s">
        <v>48</v>
      </c>
      <c r="I1249" s="55" t="s">
        <v>604</v>
      </c>
      <c r="J1249" s="53">
        <v>15193</v>
      </c>
      <c r="K1249" s="53" t="s">
        <v>37</v>
      </c>
      <c r="L1249" s="53" t="s">
        <v>37</v>
      </c>
      <c r="M1249" s="53" t="s">
        <v>37</v>
      </c>
      <c r="N1249" s="53" t="s">
        <v>37</v>
      </c>
      <c r="O1249" s="53" t="s">
        <v>37</v>
      </c>
      <c r="P1249" s="53" t="s">
        <v>37</v>
      </c>
      <c r="Q1249" s="53" t="s">
        <v>37</v>
      </c>
      <c r="R1249" s="53" t="s">
        <v>37</v>
      </c>
      <c r="S1249" s="53" t="s">
        <v>37</v>
      </c>
      <c r="T1249" s="53" t="s">
        <v>605</v>
      </c>
      <c r="U1249" s="53" t="s">
        <v>35</v>
      </c>
      <c r="V1249" s="56" t="s">
        <v>606</v>
      </c>
    </row>
    <row r="1250" spans="1:22" ht="33.6" x14ac:dyDescent="0.3">
      <c r="A1250" s="53">
        <v>15199</v>
      </c>
      <c r="B1250" s="53">
        <v>1664</v>
      </c>
      <c r="C1250" s="53">
        <v>53200438</v>
      </c>
      <c r="D1250" s="53" t="s">
        <v>2889</v>
      </c>
      <c r="E1250" s="54" t="s">
        <v>2890</v>
      </c>
      <c r="F1250" s="55">
        <v>1</v>
      </c>
      <c r="G1250" s="55" t="s">
        <v>609</v>
      </c>
      <c r="H1250" s="55" t="s">
        <v>48</v>
      </c>
      <c r="I1250" s="55" t="s">
        <v>604</v>
      </c>
      <c r="J1250" s="53">
        <v>15199</v>
      </c>
      <c r="K1250" s="53" t="s">
        <v>37</v>
      </c>
      <c r="L1250" s="53" t="s">
        <v>37</v>
      </c>
      <c r="M1250" s="53" t="s">
        <v>37</v>
      </c>
      <c r="N1250" s="53" t="s">
        <v>37</v>
      </c>
      <c r="O1250" s="53" t="s">
        <v>37</v>
      </c>
      <c r="P1250" s="53" t="s">
        <v>37</v>
      </c>
      <c r="Q1250" s="53" t="s">
        <v>37</v>
      </c>
      <c r="R1250" s="53" t="s">
        <v>37</v>
      </c>
      <c r="S1250" s="53" t="s">
        <v>37</v>
      </c>
      <c r="T1250" s="53" t="s">
        <v>605</v>
      </c>
      <c r="U1250" s="53" t="s">
        <v>35</v>
      </c>
      <c r="V1250" s="56" t="s">
        <v>606</v>
      </c>
    </row>
    <row r="1251" spans="1:22" ht="33.6" x14ac:dyDescent="0.3">
      <c r="A1251" s="53">
        <v>15201</v>
      </c>
      <c r="B1251" s="53">
        <v>1665</v>
      </c>
      <c r="C1251" s="53">
        <v>53200438</v>
      </c>
      <c r="D1251" s="53" t="s">
        <v>2891</v>
      </c>
      <c r="E1251" s="54" t="s">
        <v>2892</v>
      </c>
      <c r="F1251" s="55">
        <v>1</v>
      </c>
      <c r="G1251" s="55" t="s">
        <v>609</v>
      </c>
      <c r="H1251" s="55" t="s">
        <v>48</v>
      </c>
      <c r="I1251" s="55" t="s">
        <v>604</v>
      </c>
      <c r="J1251" s="53">
        <v>15201</v>
      </c>
      <c r="K1251" s="53" t="s">
        <v>37</v>
      </c>
      <c r="L1251" s="53" t="s">
        <v>37</v>
      </c>
      <c r="M1251" s="53" t="s">
        <v>37</v>
      </c>
      <c r="N1251" s="53" t="s">
        <v>37</v>
      </c>
      <c r="O1251" s="53" t="s">
        <v>37</v>
      </c>
      <c r="P1251" s="53" t="s">
        <v>37</v>
      </c>
      <c r="Q1251" s="53" t="s">
        <v>37</v>
      </c>
      <c r="R1251" s="53" t="s">
        <v>37</v>
      </c>
      <c r="S1251" s="53" t="s">
        <v>37</v>
      </c>
      <c r="T1251" s="53" t="s">
        <v>605</v>
      </c>
      <c r="U1251" s="53" t="s">
        <v>35</v>
      </c>
      <c r="V1251" s="56" t="s">
        <v>606</v>
      </c>
    </row>
    <row r="1252" spans="1:22" x14ac:dyDescent="0.3">
      <c r="A1252" s="53">
        <v>15203</v>
      </c>
      <c r="B1252" s="53">
        <v>1666</v>
      </c>
      <c r="C1252" s="53">
        <v>53200438</v>
      </c>
      <c r="D1252" s="53" t="s">
        <v>2893</v>
      </c>
      <c r="E1252" s="54" t="s">
        <v>2894</v>
      </c>
      <c r="F1252" s="55">
        <v>1</v>
      </c>
      <c r="G1252" s="55" t="s">
        <v>609</v>
      </c>
      <c r="H1252" s="55" t="s">
        <v>48</v>
      </c>
      <c r="I1252" s="55" t="s">
        <v>604</v>
      </c>
      <c r="J1252" s="53">
        <v>15203</v>
      </c>
      <c r="K1252" s="53" t="s">
        <v>37</v>
      </c>
      <c r="L1252" s="53" t="s">
        <v>37</v>
      </c>
      <c r="M1252" s="53" t="s">
        <v>37</v>
      </c>
      <c r="N1252" s="53" t="s">
        <v>37</v>
      </c>
      <c r="O1252" s="53" t="s">
        <v>37</v>
      </c>
      <c r="P1252" s="53" t="s">
        <v>37</v>
      </c>
      <c r="Q1252" s="53" t="s">
        <v>37</v>
      </c>
      <c r="R1252" s="53" t="s">
        <v>37</v>
      </c>
      <c r="S1252" s="53" t="s">
        <v>37</v>
      </c>
      <c r="T1252" s="53" t="s">
        <v>605</v>
      </c>
      <c r="U1252" s="53" t="s">
        <v>35</v>
      </c>
      <c r="V1252" s="56" t="s">
        <v>606</v>
      </c>
    </row>
    <row r="1253" spans="1:22" ht="33.6" x14ac:dyDescent="0.3">
      <c r="A1253" s="53">
        <v>15219</v>
      </c>
      <c r="B1253" s="53">
        <v>1667</v>
      </c>
      <c r="C1253" s="53">
        <v>53200438</v>
      </c>
      <c r="D1253" s="53" t="s">
        <v>2895</v>
      </c>
      <c r="E1253" s="54" t="s">
        <v>2896</v>
      </c>
      <c r="F1253" s="55">
        <v>9</v>
      </c>
      <c r="G1253" s="55" t="s">
        <v>609</v>
      </c>
      <c r="H1253" s="55" t="s">
        <v>48</v>
      </c>
      <c r="I1253" s="55" t="s">
        <v>604</v>
      </c>
      <c r="J1253" s="53">
        <v>15219</v>
      </c>
      <c r="K1253" s="53" t="s">
        <v>37</v>
      </c>
      <c r="L1253" s="53" t="s">
        <v>37</v>
      </c>
      <c r="M1253" s="53" t="s">
        <v>37</v>
      </c>
      <c r="N1253" s="53" t="s">
        <v>37</v>
      </c>
      <c r="O1253" s="53" t="s">
        <v>37</v>
      </c>
      <c r="P1253" s="53" t="s">
        <v>37</v>
      </c>
      <c r="Q1253" s="53" t="s">
        <v>37</v>
      </c>
      <c r="R1253" s="53" t="s">
        <v>37</v>
      </c>
      <c r="S1253" s="53" t="s">
        <v>37</v>
      </c>
      <c r="T1253" s="53" t="s">
        <v>605</v>
      </c>
      <c r="U1253" s="53" t="s">
        <v>35</v>
      </c>
      <c r="V1253" s="56" t="s">
        <v>606</v>
      </c>
    </row>
    <row r="1254" spans="1:22" x14ac:dyDescent="0.3">
      <c r="A1254" s="53">
        <v>15228</v>
      </c>
      <c r="B1254" s="53">
        <v>1668</v>
      </c>
      <c r="C1254" s="53">
        <v>53200438</v>
      </c>
      <c r="D1254" s="53" t="s">
        <v>2897</v>
      </c>
      <c r="E1254" s="54" t="s">
        <v>2898</v>
      </c>
      <c r="F1254" s="55">
        <v>24</v>
      </c>
      <c r="G1254" s="55" t="s">
        <v>609</v>
      </c>
      <c r="H1254" s="55" t="s">
        <v>48</v>
      </c>
      <c r="I1254" s="55" t="s">
        <v>604</v>
      </c>
      <c r="J1254" s="53">
        <v>15228</v>
      </c>
      <c r="K1254" s="53" t="s">
        <v>37</v>
      </c>
      <c r="L1254" s="53" t="s">
        <v>37</v>
      </c>
      <c r="M1254" s="53" t="s">
        <v>37</v>
      </c>
      <c r="N1254" s="53" t="s">
        <v>37</v>
      </c>
      <c r="O1254" s="53" t="s">
        <v>37</v>
      </c>
      <c r="P1254" s="53" t="s">
        <v>37</v>
      </c>
      <c r="Q1254" s="53" t="s">
        <v>37</v>
      </c>
      <c r="R1254" s="53" t="s">
        <v>37</v>
      </c>
      <c r="S1254" s="53" t="s">
        <v>37</v>
      </c>
      <c r="T1254" s="53" t="s">
        <v>605</v>
      </c>
      <c r="U1254" s="53" t="s">
        <v>35</v>
      </c>
      <c r="V1254" s="56" t="s">
        <v>606</v>
      </c>
    </row>
    <row r="1255" spans="1:22" x14ac:dyDescent="0.3">
      <c r="A1255" s="53">
        <v>15230</v>
      </c>
      <c r="B1255" s="53">
        <v>1669</v>
      </c>
      <c r="C1255" s="53">
        <v>53200438</v>
      </c>
      <c r="D1255" s="53" t="s">
        <v>2899</v>
      </c>
      <c r="E1255" s="54" t="s">
        <v>2900</v>
      </c>
      <c r="F1255" s="55">
        <v>6</v>
      </c>
      <c r="G1255" s="55" t="s">
        <v>609</v>
      </c>
      <c r="H1255" s="55" t="s">
        <v>48</v>
      </c>
      <c r="I1255" s="55" t="s">
        <v>604</v>
      </c>
      <c r="J1255" s="53">
        <v>15230</v>
      </c>
      <c r="K1255" s="53" t="s">
        <v>37</v>
      </c>
      <c r="L1255" s="53" t="s">
        <v>37</v>
      </c>
      <c r="M1255" s="53" t="s">
        <v>37</v>
      </c>
      <c r="N1255" s="53" t="s">
        <v>37</v>
      </c>
      <c r="O1255" s="53" t="s">
        <v>37</v>
      </c>
      <c r="P1255" s="53" t="s">
        <v>37</v>
      </c>
      <c r="Q1255" s="53" t="s">
        <v>37</v>
      </c>
      <c r="R1255" s="53" t="s">
        <v>37</v>
      </c>
      <c r="S1255" s="53" t="s">
        <v>37</v>
      </c>
      <c r="T1255" s="53" t="s">
        <v>605</v>
      </c>
      <c r="U1255" s="53" t="s">
        <v>35</v>
      </c>
      <c r="V1255" s="56" t="s">
        <v>606</v>
      </c>
    </row>
    <row r="1256" spans="1:22" x14ac:dyDescent="0.3">
      <c r="A1256" s="53">
        <v>15232</v>
      </c>
      <c r="B1256" s="53">
        <v>1670</v>
      </c>
      <c r="C1256" s="53">
        <v>53200438</v>
      </c>
      <c r="D1256" s="53" t="s">
        <v>2901</v>
      </c>
      <c r="E1256" s="54" t="s">
        <v>2902</v>
      </c>
      <c r="F1256" s="55">
        <v>41</v>
      </c>
      <c r="G1256" s="55" t="s">
        <v>609</v>
      </c>
      <c r="H1256" s="55" t="s">
        <v>48</v>
      </c>
      <c r="I1256" s="55" t="s">
        <v>604</v>
      </c>
      <c r="J1256" s="53">
        <v>15232</v>
      </c>
      <c r="K1256" s="53" t="s">
        <v>37</v>
      </c>
      <c r="L1256" s="53" t="s">
        <v>37</v>
      </c>
      <c r="M1256" s="53" t="s">
        <v>37</v>
      </c>
      <c r="N1256" s="53" t="s">
        <v>37</v>
      </c>
      <c r="O1256" s="53" t="s">
        <v>37</v>
      </c>
      <c r="P1256" s="53" t="s">
        <v>37</v>
      </c>
      <c r="Q1256" s="53" t="s">
        <v>37</v>
      </c>
      <c r="R1256" s="53" t="s">
        <v>37</v>
      </c>
      <c r="S1256" s="53" t="s">
        <v>37</v>
      </c>
      <c r="T1256" s="53" t="s">
        <v>605</v>
      </c>
      <c r="U1256" s="53" t="s">
        <v>35</v>
      </c>
      <c r="V1256" s="56" t="s">
        <v>606</v>
      </c>
    </row>
    <row r="1257" spans="1:22" x14ac:dyDescent="0.3">
      <c r="A1257" s="53">
        <v>15233</v>
      </c>
      <c r="B1257" s="53">
        <v>1671</v>
      </c>
      <c r="C1257" s="53">
        <v>53200438</v>
      </c>
      <c r="D1257" s="53" t="s">
        <v>2903</v>
      </c>
      <c r="E1257" s="54" t="s">
        <v>2904</v>
      </c>
      <c r="F1257" s="55">
        <v>12</v>
      </c>
      <c r="G1257" s="55" t="s">
        <v>609</v>
      </c>
      <c r="H1257" s="55" t="s">
        <v>48</v>
      </c>
      <c r="I1257" s="55" t="s">
        <v>604</v>
      </c>
      <c r="J1257" s="53">
        <v>15233</v>
      </c>
      <c r="K1257" s="53" t="s">
        <v>37</v>
      </c>
      <c r="L1257" s="53" t="s">
        <v>37</v>
      </c>
      <c r="M1257" s="53" t="s">
        <v>37</v>
      </c>
      <c r="N1257" s="53" t="s">
        <v>37</v>
      </c>
      <c r="O1257" s="53" t="s">
        <v>37</v>
      </c>
      <c r="P1257" s="53" t="s">
        <v>37</v>
      </c>
      <c r="Q1257" s="53" t="s">
        <v>37</v>
      </c>
      <c r="R1257" s="53" t="s">
        <v>37</v>
      </c>
      <c r="S1257" s="53" t="s">
        <v>37</v>
      </c>
      <c r="T1257" s="53" t="s">
        <v>605</v>
      </c>
      <c r="U1257" s="53" t="s">
        <v>35</v>
      </c>
      <c r="V1257" s="56" t="s">
        <v>606</v>
      </c>
    </row>
    <row r="1258" spans="1:22" ht="33.6" x14ac:dyDescent="0.3">
      <c r="A1258" s="53">
        <v>15234</v>
      </c>
      <c r="B1258" s="53">
        <v>1672</v>
      </c>
      <c r="C1258" s="53">
        <v>53200438</v>
      </c>
      <c r="D1258" s="53" t="s">
        <v>2905</v>
      </c>
      <c r="E1258" s="54" t="s">
        <v>2906</v>
      </c>
      <c r="F1258" s="55">
        <v>2</v>
      </c>
      <c r="G1258" s="55" t="s">
        <v>609</v>
      </c>
      <c r="H1258" s="55" t="s">
        <v>48</v>
      </c>
      <c r="I1258" s="55" t="s">
        <v>604</v>
      </c>
      <c r="J1258" s="53">
        <v>15234</v>
      </c>
      <c r="K1258" s="53" t="s">
        <v>37</v>
      </c>
      <c r="L1258" s="53" t="s">
        <v>37</v>
      </c>
      <c r="M1258" s="53" t="s">
        <v>37</v>
      </c>
      <c r="N1258" s="53" t="s">
        <v>37</v>
      </c>
      <c r="O1258" s="53" t="s">
        <v>37</v>
      </c>
      <c r="P1258" s="53" t="s">
        <v>37</v>
      </c>
      <c r="Q1258" s="53" t="s">
        <v>37</v>
      </c>
      <c r="R1258" s="53" t="s">
        <v>37</v>
      </c>
      <c r="S1258" s="53" t="s">
        <v>37</v>
      </c>
      <c r="T1258" s="53" t="s">
        <v>605</v>
      </c>
      <c r="U1258" s="53" t="s">
        <v>35</v>
      </c>
      <c r="V1258" s="56" t="s">
        <v>606</v>
      </c>
    </row>
    <row r="1259" spans="1:22" ht="33.6" x14ac:dyDescent="0.3">
      <c r="A1259" s="53">
        <v>15235</v>
      </c>
      <c r="B1259" s="53">
        <v>1673</v>
      </c>
      <c r="C1259" s="53">
        <v>53200438</v>
      </c>
      <c r="D1259" s="53" t="s">
        <v>2907</v>
      </c>
      <c r="E1259" s="54" t="s">
        <v>2908</v>
      </c>
      <c r="F1259" s="55">
        <v>12</v>
      </c>
      <c r="G1259" s="55" t="s">
        <v>609</v>
      </c>
      <c r="H1259" s="55" t="s">
        <v>48</v>
      </c>
      <c r="I1259" s="55" t="s">
        <v>604</v>
      </c>
      <c r="J1259" s="53">
        <v>15235</v>
      </c>
      <c r="K1259" s="53" t="s">
        <v>37</v>
      </c>
      <c r="L1259" s="53" t="s">
        <v>37</v>
      </c>
      <c r="M1259" s="53" t="s">
        <v>37</v>
      </c>
      <c r="N1259" s="53" t="s">
        <v>37</v>
      </c>
      <c r="O1259" s="53" t="s">
        <v>37</v>
      </c>
      <c r="P1259" s="53" t="s">
        <v>37</v>
      </c>
      <c r="Q1259" s="53" t="s">
        <v>37</v>
      </c>
      <c r="R1259" s="53" t="s">
        <v>37</v>
      </c>
      <c r="S1259" s="53" t="s">
        <v>37</v>
      </c>
      <c r="T1259" s="53" t="s">
        <v>605</v>
      </c>
      <c r="U1259" s="53" t="s">
        <v>35</v>
      </c>
      <c r="V1259" s="56" t="s">
        <v>606</v>
      </c>
    </row>
    <row r="1260" spans="1:22" ht="33.6" x14ac:dyDescent="0.3">
      <c r="A1260" s="53">
        <v>15238</v>
      </c>
      <c r="B1260" s="53">
        <v>1674</v>
      </c>
      <c r="C1260" s="53">
        <v>53200438</v>
      </c>
      <c r="D1260" s="53" t="s">
        <v>2909</v>
      </c>
      <c r="E1260" s="54" t="s">
        <v>2910</v>
      </c>
      <c r="F1260" s="55">
        <v>12</v>
      </c>
      <c r="G1260" s="55" t="s">
        <v>609</v>
      </c>
      <c r="H1260" s="55" t="s">
        <v>48</v>
      </c>
      <c r="I1260" s="55" t="s">
        <v>604</v>
      </c>
      <c r="J1260" s="53">
        <v>15238</v>
      </c>
      <c r="K1260" s="53" t="s">
        <v>37</v>
      </c>
      <c r="L1260" s="53" t="s">
        <v>37</v>
      </c>
      <c r="M1260" s="53" t="s">
        <v>37</v>
      </c>
      <c r="N1260" s="53" t="s">
        <v>37</v>
      </c>
      <c r="O1260" s="53" t="s">
        <v>37</v>
      </c>
      <c r="P1260" s="53" t="s">
        <v>37</v>
      </c>
      <c r="Q1260" s="53" t="s">
        <v>37</v>
      </c>
      <c r="R1260" s="53" t="s">
        <v>37</v>
      </c>
      <c r="S1260" s="53" t="s">
        <v>37</v>
      </c>
      <c r="T1260" s="53" t="s">
        <v>605</v>
      </c>
      <c r="U1260" s="53" t="s">
        <v>35</v>
      </c>
      <c r="V1260" s="56" t="s">
        <v>606</v>
      </c>
    </row>
    <row r="1261" spans="1:22" ht="50.4" x14ac:dyDescent="0.3">
      <c r="A1261" s="53">
        <v>15251</v>
      </c>
      <c r="B1261" s="53">
        <v>1675</v>
      </c>
      <c r="C1261" s="53">
        <v>53200438</v>
      </c>
      <c r="D1261" s="53" t="s">
        <v>2911</v>
      </c>
      <c r="E1261" s="54" t="s">
        <v>2912</v>
      </c>
      <c r="F1261" s="55">
        <v>3</v>
      </c>
      <c r="G1261" s="55" t="s">
        <v>609</v>
      </c>
      <c r="H1261" s="55" t="s">
        <v>48</v>
      </c>
      <c r="I1261" s="55" t="s">
        <v>604</v>
      </c>
      <c r="J1261" s="53">
        <v>15251</v>
      </c>
      <c r="K1261" s="53" t="s">
        <v>37</v>
      </c>
      <c r="L1261" s="53" t="s">
        <v>37</v>
      </c>
      <c r="M1261" s="53" t="s">
        <v>37</v>
      </c>
      <c r="N1261" s="53" t="s">
        <v>37</v>
      </c>
      <c r="O1261" s="53" t="s">
        <v>37</v>
      </c>
      <c r="P1261" s="53" t="s">
        <v>37</v>
      </c>
      <c r="Q1261" s="53" t="s">
        <v>37</v>
      </c>
      <c r="R1261" s="53" t="s">
        <v>37</v>
      </c>
      <c r="S1261" s="53" t="s">
        <v>37</v>
      </c>
      <c r="T1261" s="53" t="s">
        <v>605</v>
      </c>
      <c r="U1261" s="53" t="s">
        <v>35</v>
      </c>
      <c r="V1261" s="56" t="s">
        <v>606</v>
      </c>
    </row>
    <row r="1262" spans="1:22" x14ac:dyDescent="0.3">
      <c r="A1262" s="53">
        <v>15260</v>
      </c>
      <c r="B1262" s="53">
        <v>1676</v>
      </c>
      <c r="C1262" s="53">
        <v>53200438</v>
      </c>
      <c r="D1262" s="53" t="s">
        <v>2913</v>
      </c>
      <c r="E1262" s="54" t="s">
        <v>2914</v>
      </c>
      <c r="F1262" s="55">
        <v>2</v>
      </c>
      <c r="G1262" s="55" t="s">
        <v>609</v>
      </c>
      <c r="H1262" s="55" t="s">
        <v>48</v>
      </c>
      <c r="I1262" s="55" t="s">
        <v>604</v>
      </c>
      <c r="J1262" s="53">
        <v>15260</v>
      </c>
      <c r="K1262" s="53" t="s">
        <v>37</v>
      </c>
      <c r="L1262" s="53" t="s">
        <v>37</v>
      </c>
      <c r="M1262" s="53" t="s">
        <v>37</v>
      </c>
      <c r="N1262" s="53" t="s">
        <v>37</v>
      </c>
      <c r="O1262" s="53" t="s">
        <v>37</v>
      </c>
      <c r="P1262" s="53" t="s">
        <v>37</v>
      </c>
      <c r="Q1262" s="53" t="s">
        <v>37</v>
      </c>
      <c r="R1262" s="53" t="s">
        <v>37</v>
      </c>
      <c r="S1262" s="53" t="s">
        <v>37</v>
      </c>
      <c r="T1262" s="53" t="s">
        <v>605</v>
      </c>
      <c r="U1262" s="53" t="s">
        <v>35</v>
      </c>
      <c r="V1262" s="56" t="s">
        <v>606</v>
      </c>
    </row>
    <row r="1263" spans="1:22" ht="33.6" x14ac:dyDescent="0.3">
      <c r="A1263" s="53">
        <v>15265</v>
      </c>
      <c r="B1263" s="53">
        <v>985</v>
      </c>
      <c r="C1263" s="53">
        <v>53200275</v>
      </c>
      <c r="D1263" s="53" t="s">
        <v>2915</v>
      </c>
      <c r="E1263" s="54" t="s">
        <v>2916</v>
      </c>
      <c r="F1263" s="55">
        <v>8</v>
      </c>
      <c r="G1263" s="55" t="s">
        <v>609</v>
      </c>
      <c r="H1263" s="55" t="s">
        <v>48</v>
      </c>
      <c r="I1263" s="55" t="s">
        <v>604</v>
      </c>
      <c r="J1263" s="53">
        <v>15265</v>
      </c>
      <c r="K1263" s="53" t="s">
        <v>37</v>
      </c>
      <c r="L1263" s="53" t="s">
        <v>37</v>
      </c>
      <c r="M1263" s="53" t="s">
        <v>37</v>
      </c>
      <c r="N1263" s="53" t="s">
        <v>37</v>
      </c>
      <c r="O1263" s="53" t="s">
        <v>37</v>
      </c>
      <c r="P1263" s="53" t="s">
        <v>37</v>
      </c>
      <c r="Q1263" s="53" t="s">
        <v>37</v>
      </c>
      <c r="R1263" s="53" t="s">
        <v>37</v>
      </c>
      <c r="S1263" s="53" t="s">
        <v>37</v>
      </c>
      <c r="T1263" s="53" t="s">
        <v>605</v>
      </c>
      <c r="U1263" s="53" t="s">
        <v>35</v>
      </c>
      <c r="V1263" s="56" t="s">
        <v>606</v>
      </c>
    </row>
    <row r="1264" spans="1:22" x14ac:dyDescent="0.3">
      <c r="A1264" s="53">
        <v>15271</v>
      </c>
      <c r="B1264" s="53">
        <v>613</v>
      </c>
      <c r="C1264" s="53">
        <v>53100554</v>
      </c>
      <c r="D1264" s="53" t="s">
        <v>2917</v>
      </c>
      <c r="E1264" s="54" t="s">
        <v>2918</v>
      </c>
      <c r="F1264" s="55">
        <v>15</v>
      </c>
      <c r="G1264" s="55" t="s">
        <v>609</v>
      </c>
      <c r="H1264" s="55" t="s">
        <v>48</v>
      </c>
      <c r="I1264" s="55" t="s">
        <v>604</v>
      </c>
      <c r="J1264" s="53">
        <v>15271</v>
      </c>
      <c r="K1264" s="53" t="s">
        <v>37</v>
      </c>
      <c r="L1264" s="53" t="s">
        <v>37</v>
      </c>
      <c r="M1264" s="53" t="s">
        <v>37</v>
      </c>
      <c r="N1264" s="53" t="s">
        <v>37</v>
      </c>
      <c r="O1264" s="53" t="s">
        <v>37</v>
      </c>
      <c r="P1264" s="53" t="s">
        <v>37</v>
      </c>
      <c r="Q1264" s="53" t="s">
        <v>37</v>
      </c>
      <c r="R1264" s="53" t="s">
        <v>37</v>
      </c>
      <c r="S1264" s="53" t="s">
        <v>37</v>
      </c>
      <c r="T1264" s="53" t="s">
        <v>605</v>
      </c>
      <c r="U1264" s="53" t="s">
        <v>35</v>
      </c>
      <c r="V1264" s="56" t="s">
        <v>606</v>
      </c>
    </row>
    <row r="1265" spans="1:23" ht="33.6" x14ac:dyDescent="0.3">
      <c r="A1265" s="53">
        <v>15279</v>
      </c>
      <c r="B1265" s="53">
        <v>417</v>
      </c>
      <c r="C1265" s="53">
        <v>53100271</v>
      </c>
      <c r="D1265" s="53" t="s">
        <v>2919</v>
      </c>
      <c r="E1265" s="54" t="s">
        <v>2920</v>
      </c>
      <c r="F1265" s="55">
        <v>30</v>
      </c>
      <c r="G1265" s="55" t="s">
        <v>609</v>
      </c>
      <c r="H1265" s="55" t="s">
        <v>48</v>
      </c>
      <c r="I1265" s="55" t="s">
        <v>604</v>
      </c>
      <c r="J1265" s="53">
        <v>15279</v>
      </c>
      <c r="K1265" s="53" t="s">
        <v>37</v>
      </c>
      <c r="L1265" s="53" t="s">
        <v>37</v>
      </c>
      <c r="M1265" s="53" t="s">
        <v>37</v>
      </c>
      <c r="N1265" s="53" t="s">
        <v>37</v>
      </c>
      <c r="O1265" s="53" t="s">
        <v>37</v>
      </c>
      <c r="P1265" s="53" t="s">
        <v>37</v>
      </c>
      <c r="Q1265" s="53" t="s">
        <v>37</v>
      </c>
      <c r="R1265" s="53" t="s">
        <v>37</v>
      </c>
      <c r="S1265" s="53" t="s">
        <v>37</v>
      </c>
      <c r="T1265" s="53" t="s">
        <v>605</v>
      </c>
      <c r="U1265" s="53" t="s">
        <v>35</v>
      </c>
      <c r="V1265" s="56" t="s">
        <v>606</v>
      </c>
    </row>
    <row r="1266" spans="1:23" ht="33.6" x14ac:dyDescent="0.3">
      <c r="A1266" s="53">
        <v>15281</v>
      </c>
      <c r="B1266" s="53">
        <v>418</v>
      </c>
      <c r="C1266" s="53">
        <v>53100271</v>
      </c>
      <c r="D1266" s="53" t="s">
        <v>2921</v>
      </c>
      <c r="E1266" s="54" t="s">
        <v>2922</v>
      </c>
      <c r="F1266" s="55">
        <v>1</v>
      </c>
      <c r="G1266" s="55" t="s">
        <v>609</v>
      </c>
      <c r="H1266" s="55" t="s">
        <v>48</v>
      </c>
      <c r="I1266" s="55" t="s">
        <v>604</v>
      </c>
      <c r="J1266" s="53">
        <v>15281</v>
      </c>
      <c r="K1266" s="53" t="s">
        <v>37</v>
      </c>
      <c r="L1266" s="53" t="s">
        <v>37</v>
      </c>
      <c r="M1266" s="53" t="s">
        <v>37</v>
      </c>
      <c r="N1266" s="53" t="s">
        <v>37</v>
      </c>
      <c r="O1266" s="53" t="s">
        <v>37</v>
      </c>
      <c r="P1266" s="53" t="s">
        <v>37</v>
      </c>
      <c r="Q1266" s="53" t="s">
        <v>37</v>
      </c>
      <c r="R1266" s="53" t="s">
        <v>37</v>
      </c>
      <c r="S1266" s="53" t="s">
        <v>37</v>
      </c>
      <c r="T1266" s="53" t="s">
        <v>605</v>
      </c>
      <c r="U1266" s="53" t="s">
        <v>35</v>
      </c>
      <c r="V1266" s="56" t="s">
        <v>606</v>
      </c>
    </row>
    <row r="1267" spans="1:23" ht="33.6" x14ac:dyDescent="0.3">
      <c r="A1267" s="53">
        <v>15282</v>
      </c>
      <c r="B1267" s="53">
        <v>419</v>
      </c>
      <c r="C1267" s="53">
        <v>53100271</v>
      </c>
      <c r="D1267" s="53" t="s">
        <v>2923</v>
      </c>
      <c r="E1267" s="54" t="s">
        <v>2924</v>
      </c>
      <c r="F1267" s="55">
        <v>5</v>
      </c>
      <c r="G1267" s="55" t="s">
        <v>609</v>
      </c>
      <c r="H1267" s="55" t="s">
        <v>48</v>
      </c>
      <c r="I1267" s="55" t="s">
        <v>604</v>
      </c>
      <c r="J1267" s="53">
        <v>15282</v>
      </c>
      <c r="K1267" s="53" t="s">
        <v>37</v>
      </c>
      <c r="L1267" s="53" t="s">
        <v>37</v>
      </c>
      <c r="M1267" s="53" t="s">
        <v>37</v>
      </c>
      <c r="N1267" s="53" t="s">
        <v>37</v>
      </c>
      <c r="O1267" s="53" t="s">
        <v>37</v>
      </c>
      <c r="P1267" s="53" t="s">
        <v>37</v>
      </c>
      <c r="Q1267" s="53" t="s">
        <v>37</v>
      </c>
      <c r="R1267" s="53" t="s">
        <v>37</v>
      </c>
      <c r="S1267" s="53" t="s">
        <v>37</v>
      </c>
      <c r="T1267" s="53" t="s">
        <v>605</v>
      </c>
      <c r="U1267" s="53" t="s">
        <v>35</v>
      </c>
      <c r="V1267" s="56" t="s">
        <v>606</v>
      </c>
    </row>
    <row r="1268" spans="1:23" x14ac:dyDescent="0.3">
      <c r="A1268" s="53">
        <v>15284</v>
      </c>
      <c r="B1268" s="53">
        <v>420</v>
      </c>
      <c r="C1268" s="53">
        <v>53100271</v>
      </c>
      <c r="D1268" s="53" t="s">
        <v>2925</v>
      </c>
      <c r="E1268" s="54" t="s">
        <v>2926</v>
      </c>
      <c r="F1268" s="55">
        <v>12</v>
      </c>
      <c r="G1268" s="55" t="s">
        <v>609</v>
      </c>
      <c r="H1268" s="55" t="s">
        <v>48</v>
      </c>
      <c r="I1268" s="55" t="s">
        <v>604</v>
      </c>
      <c r="J1268" s="53">
        <v>15284</v>
      </c>
      <c r="K1268" s="53" t="s">
        <v>37</v>
      </c>
      <c r="L1268" s="53" t="s">
        <v>37</v>
      </c>
      <c r="M1268" s="53" t="s">
        <v>37</v>
      </c>
      <c r="N1268" s="53" t="s">
        <v>37</v>
      </c>
      <c r="O1268" s="53" t="s">
        <v>37</v>
      </c>
      <c r="P1268" s="53" t="s">
        <v>37</v>
      </c>
      <c r="Q1268" s="53" t="s">
        <v>37</v>
      </c>
      <c r="R1268" s="53" t="s">
        <v>37</v>
      </c>
      <c r="S1268" s="53" t="s">
        <v>37</v>
      </c>
      <c r="T1268" s="53" t="s">
        <v>605</v>
      </c>
      <c r="U1268" s="53" t="s">
        <v>35</v>
      </c>
      <c r="V1268" s="56" t="s">
        <v>606</v>
      </c>
    </row>
    <row r="1269" spans="1:23" ht="33.6" x14ac:dyDescent="0.3">
      <c r="A1269" s="53">
        <v>15285</v>
      </c>
      <c r="B1269" s="53">
        <v>421</v>
      </c>
      <c r="C1269" s="53">
        <v>53100271</v>
      </c>
      <c r="D1269" s="58" t="s">
        <v>2927</v>
      </c>
      <c r="E1269" s="54" t="s">
        <v>2928</v>
      </c>
      <c r="F1269" s="55">
        <v>14</v>
      </c>
      <c r="G1269" s="55" t="s">
        <v>609</v>
      </c>
      <c r="H1269" s="55" t="s">
        <v>48</v>
      </c>
      <c r="I1269" s="55" t="s">
        <v>604</v>
      </c>
      <c r="J1269" s="53">
        <v>15285</v>
      </c>
      <c r="K1269" s="53" t="s">
        <v>37</v>
      </c>
      <c r="L1269" s="53" t="s">
        <v>37</v>
      </c>
      <c r="M1269" s="53" t="s">
        <v>37</v>
      </c>
      <c r="N1269" s="53" t="s">
        <v>37</v>
      </c>
      <c r="O1269" s="53" t="s">
        <v>37</v>
      </c>
      <c r="P1269" s="53" t="s">
        <v>37</v>
      </c>
      <c r="Q1269" s="53" t="s">
        <v>37</v>
      </c>
      <c r="R1269" s="53" t="s">
        <v>37</v>
      </c>
      <c r="S1269" s="53" t="s">
        <v>37</v>
      </c>
      <c r="T1269" s="53" t="s">
        <v>605</v>
      </c>
      <c r="U1269" s="53" t="s">
        <v>35</v>
      </c>
      <c r="V1269" s="56" t="s">
        <v>606</v>
      </c>
      <c r="W1269" s="60" t="s">
        <v>2929</v>
      </c>
    </row>
    <row r="1270" spans="1:23" x14ac:dyDescent="0.3">
      <c r="A1270" s="53">
        <v>15285</v>
      </c>
      <c r="B1270" s="53">
        <v>422</v>
      </c>
      <c r="C1270" s="53">
        <v>53100271</v>
      </c>
      <c r="D1270" s="53" t="s">
        <v>2930</v>
      </c>
      <c r="E1270" s="54" t="s">
        <v>2928</v>
      </c>
      <c r="F1270" s="55">
        <v>50</v>
      </c>
      <c r="G1270" s="55" t="s">
        <v>609</v>
      </c>
      <c r="H1270" s="55" t="s">
        <v>48</v>
      </c>
      <c r="I1270" s="55" t="s">
        <v>604</v>
      </c>
      <c r="J1270" s="53">
        <v>15285</v>
      </c>
      <c r="K1270" s="53" t="s">
        <v>37</v>
      </c>
      <c r="L1270" s="53" t="s">
        <v>37</v>
      </c>
      <c r="M1270" s="53" t="s">
        <v>37</v>
      </c>
      <c r="N1270" s="53" t="s">
        <v>37</v>
      </c>
      <c r="O1270" s="53" t="s">
        <v>37</v>
      </c>
      <c r="P1270" s="53" t="s">
        <v>37</v>
      </c>
      <c r="Q1270" s="53" t="s">
        <v>37</v>
      </c>
      <c r="R1270" s="53" t="s">
        <v>37</v>
      </c>
      <c r="S1270" s="53" t="s">
        <v>37</v>
      </c>
      <c r="T1270" s="53" t="s">
        <v>605</v>
      </c>
      <c r="U1270" s="53" t="s">
        <v>35</v>
      </c>
      <c r="V1270" s="56" t="s">
        <v>606</v>
      </c>
    </row>
    <row r="1271" spans="1:23" x14ac:dyDescent="0.3">
      <c r="A1271" s="53">
        <v>15289</v>
      </c>
      <c r="B1271" s="53">
        <v>423</v>
      </c>
      <c r="C1271" s="53">
        <v>53100271</v>
      </c>
      <c r="D1271" s="53" t="s">
        <v>2931</v>
      </c>
      <c r="E1271" s="54" t="s">
        <v>2932</v>
      </c>
      <c r="F1271" s="55">
        <v>4</v>
      </c>
      <c r="G1271" s="55" t="s">
        <v>609</v>
      </c>
      <c r="H1271" s="55" t="s">
        <v>48</v>
      </c>
      <c r="I1271" s="55" t="s">
        <v>604</v>
      </c>
      <c r="J1271" s="53">
        <v>15289</v>
      </c>
      <c r="K1271" s="53" t="s">
        <v>37</v>
      </c>
      <c r="L1271" s="53" t="s">
        <v>37</v>
      </c>
      <c r="M1271" s="53" t="s">
        <v>37</v>
      </c>
      <c r="N1271" s="53" t="s">
        <v>37</v>
      </c>
      <c r="O1271" s="53" t="s">
        <v>37</v>
      </c>
      <c r="P1271" s="53" t="s">
        <v>37</v>
      </c>
      <c r="Q1271" s="53" t="s">
        <v>37</v>
      </c>
      <c r="R1271" s="53" t="s">
        <v>37</v>
      </c>
      <c r="S1271" s="53" t="s">
        <v>37</v>
      </c>
      <c r="T1271" s="53" t="s">
        <v>605</v>
      </c>
      <c r="U1271" s="53" t="s">
        <v>35</v>
      </c>
      <c r="V1271" s="56" t="s">
        <v>606</v>
      </c>
    </row>
    <row r="1272" spans="1:23" x14ac:dyDescent="0.3">
      <c r="A1272" s="53">
        <v>15296</v>
      </c>
      <c r="B1272" s="53">
        <v>424</v>
      </c>
      <c r="C1272" s="53">
        <v>53100271</v>
      </c>
      <c r="D1272" s="53" t="s">
        <v>2933</v>
      </c>
      <c r="E1272" s="54" t="s">
        <v>2934</v>
      </c>
      <c r="F1272" s="55">
        <v>9</v>
      </c>
      <c r="G1272" s="55" t="s">
        <v>609</v>
      </c>
      <c r="H1272" s="55" t="s">
        <v>48</v>
      </c>
      <c r="I1272" s="55" t="s">
        <v>604</v>
      </c>
      <c r="J1272" s="53">
        <v>15296</v>
      </c>
      <c r="K1272" s="53" t="s">
        <v>37</v>
      </c>
      <c r="L1272" s="53" t="s">
        <v>37</v>
      </c>
      <c r="M1272" s="53" t="s">
        <v>37</v>
      </c>
      <c r="N1272" s="53" t="s">
        <v>37</v>
      </c>
      <c r="O1272" s="53" t="s">
        <v>37</v>
      </c>
      <c r="P1272" s="53" t="s">
        <v>37</v>
      </c>
      <c r="Q1272" s="53" t="s">
        <v>37</v>
      </c>
      <c r="R1272" s="53" t="s">
        <v>37</v>
      </c>
      <c r="S1272" s="53" t="s">
        <v>37</v>
      </c>
      <c r="T1272" s="53" t="s">
        <v>605</v>
      </c>
      <c r="U1272" s="53" t="s">
        <v>35</v>
      </c>
      <c r="V1272" s="56" t="s">
        <v>606</v>
      </c>
    </row>
    <row r="1273" spans="1:23" ht="33.6" x14ac:dyDescent="0.3">
      <c r="A1273" s="53">
        <v>15298</v>
      </c>
      <c r="B1273" s="53">
        <v>425</v>
      </c>
      <c r="C1273" s="53">
        <v>53100271</v>
      </c>
      <c r="D1273" s="53" t="s">
        <v>2935</v>
      </c>
      <c r="E1273" s="54" t="s">
        <v>2936</v>
      </c>
      <c r="F1273" s="55">
        <v>1</v>
      </c>
      <c r="G1273" s="55" t="s">
        <v>609</v>
      </c>
      <c r="H1273" s="55" t="s">
        <v>48</v>
      </c>
      <c r="I1273" s="55" t="s">
        <v>604</v>
      </c>
      <c r="J1273" s="53">
        <v>15298</v>
      </c>
      <c r="K1273" s="53" t="s">
        <v>37</v>
      </c>
      <c r="L1273" s="53" t="s">
        <v>37</v>
      </c>
      <c r="M1273" s="53" t="s">
        <v>37</v>
      </c>
      <c r="N1273" s="53" t="s">
        <v>37</v>
      </c>
      <c r="O1273" s="53" t="s">
        <v>37</v>
      </c>
      <c r="P1273" s="53" t="s">
        <v>37</v>
      </c>
      <c r="Q1273" s="53" t="s">
        <v>37</v>
      </c>
      <c r="R1273" s="53" t="s">
        <v>37</v>
      </c>
      <c r="S1273" s="53" t="s">
        <v>37</v>
      </c>
      <c r="T1273" s="53" t="s">
        <v>605</v>
      </c>
      <c r="U1273" s="53" t="s">
        <v>35</v>
      </c>
      <c r="V1273" s="56" t="s">
        <v>606</v>
      </c>
    </row>
    <row r="1274" spans="1:23" ht="33.6" x14ac:dyDescent="0.3">
      <c r="A1274" s="53">
        <v>15300</v>
      </c>
      <c r="B1274" s="53">
        <v>426</v>
      </c>
      <c r="C1274" s="53">
        <v>53100271</v>
      </c>
      <c r="D1274" s="53" t="s">
        <v>2937</v>
      </c>
      <c r="E1274" s="54" t="s">
        <v>2938</v>
      </c>
      <c r="F1274" s="55">
        <v>4</v>
      </c>
      <c r="G1274" s="55" t="s">
        <v>609</v>
      </c>
      <c r="H1274" s="55" t="s">
        <v>48</v>
      </c>
      <c r="I1274" s="55" t="s">
        <v>604</v>
      </c>
      <c r="J1274" s="53">
        <v>15300</v>
      </c>
      <c r="K1274" s="53" t="s">
        <v>37</v>
      </c>
      <c r="L1274" s="53" t="s">
        <v>37</v>
      </c>
      <c r="M1274" s="53" t="s">
        <v>37</v>
      </c>
      <c r="N1274" s="53" t="s">
        <v>37</v>
      </c>
      <c r="O1274" s="53" t="s">
        <v>37</v>
      </c>
      <c r="P1274" s="53" t="s">
        <v>37</v>
      </c>
      <c r="Q1274" s="53" t="s">
        <v>37</v>
      </c>
      <c r="R1274" s="53" t="s">
        <v>37</v>
      </c>
      <c r="S1274" s="53" t="s">
        <v>37</v>
      </c>
      <c r="T1274" s="53" t="s">
        <v>605</v>
      </c>
      <c r="U1274" s="53" t="s">
        <v>35</v>
      </c>
      <c r="V1274" s="56" t="s">
        <v>606</v>
      </c>
    </row>
    <row r="1275" spans="1:23" ht="33.6" x14ac:dyDescent="0.3">
      <c r="A1275" s="53">
        <v>15301</v>
      </c>
      <c r="B1275" s="53">
        <v>427</v>
      </c>
      <c r="C1275" s="53">
        <v>53100271</v>
      </c>
      <c r="D1275" s="53" t="s">
        <v>2939</v>
      </c>
      <c r="E1275" s="54" t="s">
        <v>2940</v>
      </c>
      <c r="F1275" s="55">
        <v>4</v>
      </c>
      <c r="G1275" s="55" t="s">
        <v>609</v>
      </c>
      <c r="H1275" s="55" t="s">
        <v>48</v>
      </c>
      <c r="I1275" s="55" t="s">
        <v>604</v>
      </c>
      <c r="J1275" s="53">
        <v>15301</v>
      </c>
      <c r="K1275" s="53" t="s">
        <v>37</v>
      </c>
      <c r="L1275" s="53" t="s">
        <v>37</v>
      </c>
      <c r="M1275" s="53" t="s">
        <v>37</v>
      </c>
      <c r="N1275" s="53" t="s">
        <v>37</v>
      </c>
      <c r="O1275" s="53" t="s">
        <v>37</v>
      </c>
      <c r="P1275" s="53" t="s">
        <v>37</v>
      </c>
      <c r="Q1275" s="53" t="s">
        <v>37</v>
      </c>
      <c r="R1275" s="53" t="s">
        <v>37</v>
      </c>
      <c r="S1275" s="53" t="s">
        <v>37</v>
      </c>
      <c r="T1275" s="53" t="s">
        <v>605</v>
      </c>
      <c r="U1275" s="53" t="s">
        <v>35</v>
      </c>
      <c r="V1275" s="56" t="s">
        <v>606</v>
      </c>
    </row>
    <row r="1276" spans="1:23" ht="33.6" x14ac:dyDescent="0.3">
      <c r="A1276" s="53">
        <v>15302</v>
      </c>
      <c r="B1276" s="53">
        <v>428</v>
      </c>
      <c r="C1276" s="53">
        <v>53100271</v>
      </c>
      <c r="D1276" s="53" t="s">
        <v>2941</v>
      </c>
      <c r="E1276" s="54" t="s">
        <v>2942</v>
      </c>
      <c r="F1276" s="55">
        <v>1</v>
      </c>
      <c r="G1276" s="55" t="s">
        <v>609</v>
      </c>
      <c r="H1276" s="55" t="s">
        <v>48</v>
      </c>
      <c r="I1276" s="55" t="s">
        <v>604</v>
      </c>
      <c r="J1276" s="53">
        <v>15302</v>
      </c>
      <c r="K1276" s="53" t="s">
        <v>37</v>
      </c>
      <c r="L1276" s="53" t="s">
        <v>37</v>
      </c>
      <c r="M1276" s="53" t="s">
        <v>37</v>
      </c>
      <c r="N1276" s="53" t="s">
        <v>37</v>
      </c>
      <c r="O1276" s="53" t="s">
        <v>37</v>
      </c>
      <c r="P1276" s="53" t="s">
        <v>37</v>
      </c>
      <c r="Q1276" s="53" t="s">
        <v>37</v>
      </c>
      <c r="R1276" s="53" t="s">
        <v>37</v>
      </c>
      <c r="S1276" s="53" t="s">
        <v>37</v>
      </c>
      <c r="T1276" s="53" t="s">
        <v>605</v>
      </c>
      <c r="U1276" s="53" t="s">
        <v>35</v>
      </c>
      <c r="V1276" s="56" t="s">
        <v>606</v>
      </c>
    </row>
    <row r="1277" spans="1:23" ht="33.6" x14ac:dyDescent="0.3">
      <c r="A1277" s="53">
        <v>15303</v>
      </c>
      <c r="B1277" s="53">
        <v>429</v>
      </c>
      <c r="C1277" s="53">
        <v>53100271</v>
      </c>
      <c r="D1277" s="53" t="s">
        <v>2943</v>
      </c>
      <c r="E1277" s="54" t="s">
        <v>2944</v>
      </c>
      <c r="F1277" s="55">
        <v>48</v>
      </c>
      <c r="G1277" s="55" t="s">
        <v>609</v>
      </c>
      <c r="H1277" s="55" t="s">
        <v>48</v>
      </c>
      <c r="I1277" s="55" t="s">
        <v>604</v>
      </c>
      <c r="J1277" s="53">
        <v>15303</v>
      </c>
      <c r="K1277" s="53" t="s">
        <v>37</v>
      </c>
      <c r="L1277" s="53" t="s">
        <v>37</v>
      </c>
      <c r="M1277" s="53" t="s">
        <v>37</v>
      </c>
      <c r="N1277" s="53" t="s">
        <v>37</v>
      </c>
      <c r="O1277" s="53" t="s">
        <v>37</v>
      </c>
      <c r="P1277" s="53" t="s">
        <v>37</v>
      </c>
      <c r="Q1277" s="53" t="s">
        <v>37</v>
      </c>
      <c r="R1277" s="53" t="s">
        <v>37</v>
      </c>
      <c r="S1277" s="53" t="s">
        <v>37</v>
      </c>
      <c r="T1277" s="53" t="s">
        <v>605</v>
      </c>
      <c r="U1277" s="53" t="s">
        <v>35</v>
      </c>
      <c r="V1277" s="56" t="s">
        <v>606</v>
      </c>
    </row>
    <row r="1278" spans="1:23" ht="33.6" x14ac:dyDescent="0.3">
      <c r="A1278" s="53">
        <v>15304</v>
      </c>
      <c r="B1278" s="53">
        <v>430</v>
      </c>
      <c r="C1278" s="53">
        <v>53100271</v>
      </c>
      <c r="D1278" s="53" t="s">
        <v>2945</v>
      </c>
      <c r="E1278" s="54" t="s">
        <v>2946</v>
      </c>
      <c r="F1278" s="55">
        <v>3</v>
      </c>
      <c r="G1278" s="55" t="s">
        <v>609</v>
      </c>
      <c r="H1278" s="55" t="s">
        <v>48</v>
      </c>
      <c r="I1278" s="55" t="s">
        <v>604</v>
      </c>
      <c r="J1278" s="53">
        <v>15304</v>
      </c>
      <c r="K1278" s="53" t="s">
        <v>37</v>
      </c>
      <c r="L1278" s="53" t="s">
        <v>37</v>
      </c>
      <c r="M1278" s="53" t="s">
        <v>37</v>
      </c>
      <c r="N1278" s="53" t="s">
        <v>37</v>
      </c>
      <c r="O1278" s="53" t="s">
        <v>37</v>
      </c>
      <c r="P1278" s="53" t="s">
        <v>37</v>
      </c>
      <c r="Q1278" s="53" t="s">
        <v>37</v>
      </c>
      <c r="R1278" s="53" t="s">
        <v>37</v>
      </c>
      <c r="S1278" s="53" t="s">
        <v>37</v>
      </c>
      <c r="T1278" s="53" t="s">
        <v>605</v>
      </c>
      <c r="U1278" s="53" t="s">
        <v>35</v>
      </c>
      <c r="V1278" s="56" t="s">
        <v>606</v>
      </c>
    </row>
    <row r="1279" spans="1:23" ht="33.6" x14ac:dyDescent="0.3">
      <c r="A1279" s="53">
        <v>15308</v>
      </c>
      <c r="B1279" s="53">
        <v>431</v>
      </c>
      <c r="C1279" s="53">
        <v>53100271</v>
      </c>
      <c r="D1279" s="53" t="s">
        <v>2947</v>
      </c>
      <c r="E1279" s="54" t="s">
        <v>2948</v>
      </c>
      <c r="F1279" s="55">
        <v>75</v>
      </c>
      <c r="G1279" s="55" t="s">
        <v>609</v>
      </c>
      <c r="H1279" s="55" t="s">
        <v>48</v>
      </c>
      <c r="I1279" s="55" t="s">
        <v>604</v>
      </c>
      <c r="J1279" s="53">
        <v>15308</v>
      </c>
      <c r="K1279" s="53" t="s">
        <v>37</v>
      </c>
      <c r="L1279" s="53" t="s">
        <v>37</v>
      </c>
      <c r="M1279" s="53" t="s">
        <v>37</v>
      </c>
      <c r="N1279" s="53" t="s">
        <v>37</v>
      </c>
      <c r="O1279" s="53" t="s">
        <v>37</v>
      </c>
      <c r="P1279" s="53" t="s">
        <v>37</v>
      </c>
      <c r="Q1279" s="53" t="s">
        <v>37</v>
      </c>
      <c r="R1279" s="53" t="s">
        <v>37</v>
      </c>
      <c r="S1279" s="53" t="s">
        <v>37</v>
      </c>
      <c r="T1279" s="53" t="s">
        <v>605</v>
      </c>
      <c r="U1279" s="53" t="s">
        <v>35</v>
      </c>
      <c r="V1279" s="56" t="s">
        <v>606</v>
      </c>
    </row>
    <row r="1280" spans="1:23" ht="33.6" x14ac:dyDescent="0.3">
      <c r="A1280" s="53">
        <v>15317</v>
      </c>
      <c r="B1280" s="53">
        <v>432</v>
      </c>
      <c r="C1280" s="53">
        <v>53100271</v>
      </c>
      <c r="D1280" s="53" t="s">
        <v>2949</v>
      </c>
      <c r="E1280" s="54" t="s">
        <v>2950</v>
      </c>
      <c r="F1280" s="55">
        <v>207</v>
      </c>
      <c r="G1280" s="55" t="s">
        <v>609</v>
      </c>
      <c r="H1280" s="55" t="s">
        <v>48</v>
      </c>
      <c r="I1280" s="55" t="s">
        <v>604</v>
      </c>
      <c r="J1280" s="53">
        <v>15317</v>
      </c>
      <c r="K1280" s="53" t="s">
        <v>37</v>
      </c>
      <c r="L1280" s="53" t="s">
        <v>37</v>
      </c>
      <c r="M1280" s="53" t="s">
        <v>37</v>
      </c>
      <c r="N1280" s="53" t="s">
        <v>37</v>
      </c>
      <c r="O1280" s="53" t="s">
        <v>37</v>
      </c>
      <c r="P1280" s="53" t="s">
        <v>37</v>
      </c>
      <c r="Q1280" s="53" t="s">
        <v>37</v>
      </c>
      <c r="R1280" s="53" t="s">
        <v>37</v>
      </c>
      <c r="S1280" s="53" t="s">
        <v>37</v>
      </c>
      <c r="T1280" s="53" t="s">
        <v>605</v>
      </c>
      <c r="U1280" s="53" t="s">
        <v>35</v>
      </c>
      <c r="V1280" s="56" t="s">
        <v>606</v>
      </c>
    </row>
    <row r="1281" spans="1:22" ht="33.6" x14ac:dyDescent="0.3">
      <c r="A1281" s="53">
        <v>15321</v>
      </c>
      <c r="B1281" s="53">
        <v>433</v>
      </c>
      <c r="C1281" s="53">
        <v>53100271</v>
      </c>
      <c r="D1281" s="53" t="s">
        <v>2951</v>
      </c>
      <c r="E1281" s="54" t="s">
        <v>2952</v>
      </c>
      <c r="F1281" s="55">
        <v>9</v>
      </c>
      <c r="G1281" s="55" t="s">
        <v>609</v>
      </c>
      <c r="H1281" s="55" t="s">
        <v>48</v>
      </c>
      <c r="I1281" s="55" t="s">
        <v>604</v>
      </c>
      <c r="J1281" s="53">
        <v>15321</v>
      </c>
      <c r="K1281" s="53" t="s">
        <v>37</v>
      </c>
      <c r="L1281" s="53" t="s">
        <v>37</v>
      </c>
      <c r="M1281" s="53" t="s">
        <v>37</v>
      </c>
      <c r="N1281" s="53" t="s">
        <v>37</v>
      </c>
      <c r="O1281" s="53" t="s">
        <v>37</v>
      </c>
      <c r="P1281" s="53" t="s">
        <v>37</v>
      </c>
      <c r="Q1281" s="53" t="s">
        <v>37</v>
      </c>
      <c r="R1281" s="53" t="s">
        <v>37</v>
      </c>
      <c r="S1281" s="53" t="s">
        <v>37</v>
      </c>
      <c r="T1281" s="53" t="s">
        <v>605</v>
      </c>
      <c r="U1281" s="53" t="s">
        <v>35</v>
      </c>
      <c r="V1281" s="56" t="s">
        <v>606</v>
      </c>
    </row>
    <row r="1282" spans="1:22" ht="33.6" x14ac:dyDescent="0.3">
      <c r="A1282" s="53">
        <v>15322</v>
      </c>
      <c r="B1282" s="53">
        <v>434</v>
      </c>
      <c r="C1282" s="53">
        <v>53100271</v>
      </c>
      <c r="D1282" s="53" t="s">
        <v>2953</v>
      </c>
      <c r="E1282" s="54" t="s">
        <v>2954</v>
      </c>
      <c r="F1282" s="55">
        <v>183</v>
      </c>
      <c r="G1282" s="55" t="s">
        <v>609</v>
      </c>
      <c r="H1282" s="55" t="s">
        <v>48</v>
      </c>
      <c r="I1282" s="55" t="s">
        <v>604</v>
      </c>
      <c r="J1282" s="53">
        <v>15322</v>
      </c>
      <c r="K1282" s="53" t="s">
        <v>37</v>
      </c>
      <c r="L1282" s="53" t="s">
        <v>37</v>
      </c>
      <c r="M1282" s="53" t="s">
        <v>37</v>
      </c>
      <c r="N1282" s="53" t="s">
        <v>37</v>
      </c>
      <c r="O1282" s="53" t="s">
        <v>37</v>
      </c>
      <c r="P1282" s="53" t="s">
        <v>37</v>
      </c>
      <c r="Q1282" s="53" t="s">
        <v>37</v>
      </c>
      <c r="R1282" s="53" t="s">
        <v>37</v>
      </c>
      <c r="S1282" s="53" t="s">
        <v>37</v>
      </c>
      <c r="T1282" s="53" t="s">
        <v>605</v>
      </c>
      <c r="U1282" s="53" t="s">
        <v>35</v>
      </c>
      <c r="V1282" s="56" t="s">
        <v>606</v>
      </c>
    </row>
    <row r="1283" spans="1:22" ht="33.6" x14ac:dyDescent="0.3">
      <c r="A1283" s="53">
        <v>15323</v>
      </c>
      <c r="B1283" s="53">
        <v>435</v>
      </c>
      <c r="C1283" s="53">
        <v>53100271</v>
      </c>
      <c r="D1283" s="53" t="s">
        <v>2955</v>
      </c>
      <c r="E1283" s="54" t="s">
        <v>2956</v>
      </c>
      <c r="F1283" s="55">
        <v>30</v>
      </c>
      <c r="G1283" s="55" t="s">
        <v>609</v>
      </c>
      <c r="H1283" s="55" t="s">
        <v>48</v>
      </c>
      <c r="I1283" s="55" t="s">
        <v>604</v>
      </c>
      <c r="J1283" s="53">
        <v>15323</v>
      </c>
      <c r="K1283" s="53" t="s">
        <v>37</v>
      </c>
      <c r="L1283" s="53" t="s">
        <v>37</v>
      </c>
      <c r="M1283" s="53" t="s">
        <v>37</v>
      </c>
      <c r="N1283" s="53" t="s">
        <v>37</v>
      </c>
      <c r="O1283" s="53" t="s">
        <v>37</v>
      </c>
      <c r="P1283" s="53" t="s">
        <v>37</v>
      </c>
      <c r="Q1283" s="53" t="s">
        <v>37</v>
      </c>
      <c r="R1283" s="53" t="s">
        <v>37</v>
      </c>
      <c r="S1283" s="53" t="s">
        <v>37</v>
      </c>
      <c r="T1283" s="53" t="s">
        <v>605</v>
      </c>
      <c r="U1283" s="53" t="s">
        <v>35</v>
      </c>
      <c r="V1283" s="56" t="s">
        <v>606</v>
      </c>
    </row>
    <row r="1284" spans="1:22" ht="33.6" x14ac:dyDescent="0.3">
      <c r="A1284" s="53">
        <v>15325</v>
      </c>
      <c r="B1284" s="53">
        <v>436</v>
      </c>
      <c r="C1284" s="53">
        <v>53100271</v>
      </c>
      <c r="D1284" s="53" t="s">
        <v>2957</v>
      </c>
      <c r="E1284" s="54" t="s">
        <v>2958</v>
      </c>
      <c r="F1284" s="55">
        <v>6</v>
      </c>
      <c r="G1284" s="55" t="s">
        <v>609</v>
      </c>
      <c r="H1284" s="55" t="s">
        <v>48</v>
      </c>
      <c r="I1284" s="55" t="s">
        <v>604</v>
      </c>
      <c r="J1284" s="53">
        <v>15325</v>
      </c>
      <c r="K1284" s="53" t="s">
        <v>37</v>
      </c>
      <c r="L1284" s="53" t="s">
        <v>37</v>
      </c>
      <c r="M1284" s="53" t="s">
        <v>37</v>
      </c>
      <c r="N1284" s="53" t="s">
        <v>37</v>
      </c>
      <c r="O1284" s="53" t="s">
        <v>37</v>
      </c>
      <c r="P1284" s="53" t="s">
        <v>37</v>
      </c>
      <c r="Q1284" s="53" t="s">
        <v>37</v>
      </c>
      <c r="R1284" s="53" t="s">
        <v>37</v>
      </c>
      <c r="S1284" s="53" t="s">
        <v>37</v>
      </c>
      <c r="T1284" s="53" t="s">
        <v>605</v>
      </c>
      <c r="U1284" s="53" t="s">
        <v>35</v>
      </c>
      <c r="V1284" s="56" t="s">
        <v>606</v>
      </c>
    </row>
    <row r="1285" spans="1:22" ht="33.6" x14ac:dyDescent="0.3">
      <c r="A1285" s="53">
        <v>15326</v>
      </c>
      <c r="B1285" s="53">
        <v>437</v>
      </c>
      <c r="C1285" s="53">
        <v>53100271</v>
      </c>
      <c r="D1285" s="53" t="s">
        <v>2959</v>
      </c>
      <c r="E1285" s="54" t="s">
        <v>2960</v>
      </c>
      <c r="F1285" s="55">
        <v>18</v>
      </c>
      <c r="G1285" s="55" t="s">
        <v>609</v>
      </c>
      <c r="H1285" s="55" t="s">
        <v>48</v>
      </c>
      <c r="I1285" s="55" t="s">
        <v>604</v>
      </c>
      <c r="J1285" s="53">
        <v>15326</v>
      </c>
      <c r="K1285" s="53" t="s">
        <v>37</v>
      </c>
      <c r="L1285" s="53" t="s">
        <v>37</v>
      </c>
      <c r="M1285" s="53" t="s">
        <v>37</v>
      </c>
      <c r="N1285" s="53" t="s">
        <v>37</v>
      </c>
      <c r="O1285" s="53" t="s">
        <v>37</v>
      </c>
      <c r="P1285" s="53" t="s">
        <v>37</v>
      </c>
      <c r="Q1285" s="53" t="s">
        <v>37</v>
      </c>
      <c r="R1285" s="53" t="s">
        <v>37</v>
      </c>
      <c r="S1285" s="53" t="s">
        <v>37</v>
      </c>
      <c r="T1285" s="53" t="s">
        <v>605</v>
      </c>
      <c r="U1285" s="53" t="s">
        <v>35</v>
      </c>
      <c r="V1285" s="56" t="s">
        <v>606</v>
      </c>
    </row>
    <row r="1286" spans="1:22" ht="33.6" x14ac:dyDescent="0.3">
      <c r="A1286" s="53">
        <v>15328</v>
      </c>
      <c r="B1286" s="53">
        <v>438</v>
      </c>
      <c r="C1286" s="53">
        <v>53100271</v>
      </c>
      <c r="D1286" s="53" t="s">
        <v>2961</v>
      </c>
      <c r="E1286" s="54" t="s">
        <v>2962</v>
      </c>
      <c r="F1286" s="55">
        <v>6</v>
      </c>
      <c r="G1286" s="55" t="s">
        <v>609</v>
      </c>
      <c r="H1286" s="55" t="s">
        <v>48</v>
      </c>
      <c r="I1286" s="55" t="s">
        <v>604</v>
      </c>
      <c r="J1286" s="53">
        <v>15328</v>
      </c>
      <c r="K1286" s="53" t="s">
        <v>37</v>
      </c>
      <c r="L1286" s="53" t="s">
        <v>37</v>
      </c>
      <c r="M1286" s="53" t="s">
        <v>37</v>
      </c>
      <c r="N1286" s="53" t="s">
        <v>37</v>
      </c>
      <c r="O1286" s="53" t="s">
        <v>37</v>
      </c>
      <c r="P1286" s="53" t="s">
        <v>37</v>
      </c>
      <c r="Q1286" s="53" t="s">
        <v>37</v>
      </c>
      <c r="R1286" s="53" t="s">
        <v>37</v>
      </c>
      <c r="S1286" s="53" t="s">
        <v>37</v>
      </c>
      <c r="T1286" s="53" t="s">
        <v>605</v>
      </c>
      <c r="U1286" s="53" t="s">
        <v>35</v>
      </c>
      <c r="V1286" s="56" t="s">
        <v>606</v>
      </c>
    </row>
    <row r="1287" spans="1:22" ht="33.6" x14ac:dyDescent="0.3">
      <c r="A1287" s="53">
        <v>15329</v>
      </c>
      <c r="B1287" s="53">
        <v>439</v>
      </c>
      <c r="C1287" s="53">
        <v>53100271</v>
      </c>
      <c r="D1287" s="53" t="s">
        <v>2963</v>
      </c>
      <c r="E1287" s="54" t="s">
        <v>2964</v>
      </c>
      <c r="F1287" s="55">
        <v>2</v>
      </c>
      <c r="G1287" s="55" t="s">
        <v>609</v>
      </c>
      <c r="H1287" s="55" t="s">
        <v>48</v>
      </c>
      <c r="I1287" s="55" t="s">
        <v>604</v>
      </c>
      <c r="J1287" s="53">
        <v>15329</v>
      </c>
      <c r="K1287" s="53" t="s">
        <v>37</v>
      </c>
      <c r="L1287" s="53" t="s">
        <v>37</v>
      </c>
      <c r="M1287" s="53" t="s">
        <v>37</v>
      </c>
      <c r="N1287" s="53" t="s">
        <v>37</v>
      </c>
      <c r="O1287" s="53" t="s">
        <v>37</v>
      </c>
      <c r="P1287" s="53" t="s">
        <v>37</v>
      </c>
      <c r="Q1287" s="53" t="s">
        <v>37</v>
      </c>
      <c r="R1287" s="53" t="s">
        <v>37</v>
      </c>
      <c r="S1287" s="53" t="s">
        <v>37</v>
      </c>
      <c r="T1287" s="53" t="s">
        <v>605</v>
      </c>
      <c r="U1287" s="53" t="s">
        <v>35</v>
      </c>
      <c r="V1287" s="56" t="s">
        <v>606</v>
      </c>
    </row>
    <row r="1288" spans="1:22" ht="33.6" x14ac:dyDescent="0.3">
      <c r="A1288" s="53">
        <v>15330</v>
      </c>
      <c r="B1288" s="53">
        <v>440</v>
      </c>
      <c r="C1288" s="53">
        <v>53100271</v>
      </c>
      <c r="D1288" s="53" t="s">
        <v>2965</v>
      </c>
      <c r="E1288" s="54" t="s">
        <v>2966</v>
      </c>
      <c r="F1288" s="55">
        <v>1</v>
      </c>
      <c r="G1288" s="55" t="s">
        <v>609</v>
      </c>
      <c r="H1288" s="55" t="s">
        <v>48</v>
      </c>
      <c r="I1288" s="55" t="s">
        <v>604</v>
      </c>
      <c r="J1288" s="53">
        <v>15330</v>
      </c>
      <c r="K1288" s="53" t="s">
        <v>37</v>
      </c>
      <c r="L1288" s="53" t="s">
        <v>37</v>
      </c>
      <c r="M1288" s="53" t="s">
        <v>37</v>
      </c>
      <c r="N1288" s="53" t="s">
        <v>37</v>
      </c>
      <c r="O1288" s="53" t="s">
        <v>37</v>
      </c>
      <c r="P1288" s="53" t="s">
        <v>37</v>
      </c>
      <c r="Q1288" s="53" t="s">
        <v>37</v>
      </c>
      <c r="R1288" s="53" t="s">
        <v>37</v>
      </c>
      <c r="S1288" s="53" t="s">
        <v>37</v>
      </c>
      <c r="T1288" s="53" t="s">
        <v>605</v>
      </c>
      <c r="U1288" s="53" t="s">
        <v>35</v>
      </c>
      <c r="V1288" s="56" t="s">
        <v>606</v>
      </c>
    </row>
    <row r="1289" spans="1:22" ht="33.6" x14ac:dyDescent="0.3">
      <c r="A1289" s="53">
        <v>15331</v>
      </c>
      <c r="B1289" s="53">
        <v>441</v>
      </c>
      <c r="C1289" s="53">
        <v>53100271</v>
      </c>
      <c r="D1289" s="53" t="s">
        <v>2967</v>
      </c>
      <c r="E1289" s="54" t="s">
        <v>2968</v>
      </c>
      <c r="F1289" s="55">
        <v>25</v>
      </c>
      <c r="G1289" s="55" t="s">
        <v>609</v>
      </c>
      <c r="H1289" s="55" t="s">
        <v>48</v>
      </c>
      <c r="I1289" s="55" t="s">
        <v>604</v>
      </c>
      <c r="J1289" s="53">
        <v>15331</v>
      </c>
      <c r="K1289" s="53" t="s">
        <v>37</v>
      </c>
      <c r="L1289" s="53" t="s">
        <v>37</v>
      </c>
      <c r="M1289" s="53" t="s">
        <v>37</v>
      </c>
      <c r="N1289" s="53" t="s">
        <v>37</v>
      </c>
      <c r="O1289" s="53" t="s">
        <v>37</v>
      </c>
      <c r="P1289" s="53" t="s">
        <v>37</v>
      </c>
      <c r="Q1289" s="53" t="s">
        <v>37</v>
      </c>
      <c r="R1289" s="53" t="s">
        <v>37</v>
      </c>
      <c r="S1289" s="53" t="s">
        <v>37</v>
      </c>
      <c r="T1289" s="53" t="s">
        <v>605</v>
      </c>
      <c r="U1289" s="53" t="s">
        <v>35</v>
      </c>
      <c r="V1289" s="56" t="s">
        <v>606</v>
      </c>
    </row>
    <row r="1290" spans="1:22" ht="33.6" x14ac:dyDescent="0.3">
      <c r="A1290" s="53">
        <v>15332</v>
      </c>
      <c r="B1290" s="53">
        <v>442</v>
      </c>
      <c r="C1290" s="53">
        <v>53100271</v>
      </c>
      <c r="D1290" s="53" t="s">
        <v>2969</v>
      </c>
      <c r="E1290" s="54" t="s">
        <v>2970</v>
      </c>
      <c r="F1290" s="55">
        <v>10</v>
      </c>
      <c r="G1290" s="55" t="s">
        <v>609</v>
      </c>
      <c r="H1290" s="55" t="s">
        <v>48</v>
      </c>
      <c r="I1290" s="55" t="s">
        <v>604</v>
      </c>
      <c r="J1290" s="53">
        <v>15332</v>
      </c>
      <c r="K1290" s="53" t="s">
        <v>37</v>
      </c>
      <c r="L1290" s="53" t="s">
        <v>37</v>
      </c>
      <c r="M1290" s="53" t="s">
        <v>37</v>
      </c>
      <c r="N1290" s="53" t="s">
        <v>37</v>
      </c>
      <c r="O1290" s="53" t="s">
        <v>37</v>
      </c>
      <c r="P1290" s="53" t="s">
        <v>37</v>
      </c>
      <c r="Q1290" s="53" t="s">
        <v>37</v>
      </c>
      <c r="R1290" s="53" t="s">
        <v>37</v>
      </c>
      <c r="S1290" s="53" t="s">
        <v>37</v>
      </c>
      <c r="T1290" s="53" t="s">
        <v>605</v>
      </c>
      <c r="U1290" s="53" t="s">
        <v>35</v>
      </c>
      <c r="V1290" s="56" t="s">
        <v>606</v>
      </c>
    </row>
    <row r="1291" spans="1:22" ht="33.6" x14ac:dyDescent="0.3">
      <c r="A1291" s="53">
        <v>15333</v>
      </c>
      <c r="B1291" s="53">
        <v>443</v>
      </c>
      <c r="C1291" s="53">
        <v>53100271</v>
      </c>
      <c r="D1291" s="53" t="s">
        <v>2971</v>
      </c>
      <c r="E1291" s="54" t="s">
        <v>2972</v>
      </c>
      <c r="F1291" s="55">
        <v>7</v>
      </c>
      <c r="G1291" s="55" t="s">
        <v>609</v>
      </c>
      <c r="H1291" s="55" t="s">
        <v>48</v>
      </c>
      <c r="I1291" s="55" t="s">
        <v>604</v>
      </c>
      <c r="J1291" s="53">
        <v>15333</v>
      </c>
      <c r="K1291" s="53" t="s">
        <v>37</v>
      </c>
      <c r="L1291" s="53" t="s">
        <v>37</v>
      </c>
      <c r="M1291" s="53" t="s">
        <v>37</v>
      </c>
      <c r="N1291" s="53" t="s">
        <v>37</v>
      </c>
      <c r="O1291" s="53" t="s">
        <v>37</v>
      </c>
      <c r="P1291" s="53" t="s">
        <v>37</v>
      </c>
      <c r="Q1291" s="53" t="s">
        <v>37</v>
      </c>
      <c r="R1291" s="53" t="s">
        <v>37</v>
      </c>
      <c r="S1291" s="53" t="s">
        <v>37</v>
      </c>
      <c r="T1291" s="53" t="s">
        <v>605</v>
      </c>
      <c r="U1291" s="53" t="s">
        <v>35</v>
      </c>
      <c r="V1291" s="56" t="s">
        <v>606</v>
      </c>
    </row>
    <row r="1292" spans="1:22" x14ac:dyDescent="0.3">
      <c r="A1292" s="53">
        <v>15335</v>
      </c>
      <c r="B1292" s="53">
        <v>444</v>
      </c>
      <c r="C1292" s="53">
        <v>53100271</v>
      </c>
      <c r="D1292" s="53" t="s">
        <v>2973</v>
      </c>
      <c r="E1292" s="54" t="s">
        <v>2974</v>
      </c>
      <c r="F1292" s="55">
        <v>3</v>
      </c>
      <c r="G1292" s="55" t="s">
        <v>609</v>
      </c>
      <c r="H1292" s="55" t="s">
        <v>48</v>
      </c>
      <c r="I1292" s="55" t="s">
        <v>604</v>
      </c>
      <c r="J1292" s="53">
        <v>15335</v>
      </c>
      <c r="K1292" s="53" t="s">
        <v>37</v>
      </c>
      <c r="L1292" s="53" t="s">
        <v>37</v>
      </c>
      <c r="M1292" s="53" t="s">
        <v>37</v>
      </c>
      <c r="N1292" s="53" t="s">
        <v>37</v>
      </c>
      <c r="O1292" s="53" t="s">
        <v>37</v>
      </c>
      <c r="P1292" s="53" t="s">
        <v>37</v>
      </c>
      <c r="Q1292" s="53" t="s">
        <v>37</v>
      </c>
      <c r="R1292" s="53" t="s">
        <v>37</v>
      </c>
      <c r="S1292" s="53" t="s">
        <v>37</v>
      </c>
      <c r="T1292" s="53" t="s">
        <v>605</v>
      </c>
      <c r="U1292" s="53" t="s">
        <v>35</v>
      </c>
      <c r="V1292" s="56" t="s">
        <v>606</v>
      </c>
    </row>
    <row r="1293" spans="1:22" ht="33.6" x14ac:dyDescent="0.3">
      <c r="A1293" s="53">
        <v>15336</v>
      </c>
      <c r="B1293" s="53">
        <v>445</v>
      </c>
      <c r="C1293" s="53">
        <v>53100271</v>
      </c>
      <c r="D1293" s="53" t="s">
        <v>2975</v>
      </c>
      <c r="E1293" s="54" t="s">
        <v>2976</v>
      </c>
      <c r="F1293" s="55">
        <v>37</v>
      </c>
      <c r="G1293" s="55" t="s">
        <v>609</v>
      </c>
      <c r="H1293" s="55" t="s">
        <v>48</v>
      </c>
      <c r="I1293" s="55" t="s">
        <v>604</v>
      </c>
      <c r="J1293" s="53">
        <v>15336</v>
      </c>
      <c r="K1293" s="53" t="s">
        <v>37</v>
      </c>
      <c r="L1293" s="53" t="s">
        <v>37</v>
      </c>
      <c r="M1293" s="53" t="s">
        <v>37</v>
      </c>
      <c r="N1293" s="53" t="s">
        <v>37</v>
      </c>
      <c r="O1293" s="53" t="s">
        <v>37</v>
      </c>
      <c r="P1293" s="53" t="s">
        <v>37</v>
      </c>
      <c r="Q1293" s="53" t="s">
        <v>37</v>
      </c>
      <c r="R1293" s="53" t="s">
        <v>37</v>
      </c>
      <c r="S1293" s="53" t="s">
        <v>37</v>
      </c>
      <c r="T1293" s="53" t="s">
        <v>605</v>
      </c>
      <c r="U1293" s="53" t="s">
        <v>35</v>
      </c>
      <c r="V1293" s="56" t="s">
        <v>606</v>
      </c>
    </row>
    <row r="1294" spans="1:22" ht="33.6" x14ac:dyDescent="0.3">
      <c r="A1294" s="53">
        <v>15337</v>
      </c>
      <c r="B1294" s="53">
        <v>446</v>
      </c>
      <c r="C1294" s="53">
        <v>53100271</v>
      </c>
      <c r="D1294" s="53" t="s">
        <v>2977</v>
      </c>
      <c r="E1294" s="54" t="s">
        <v>2978</v>
      </c>
      <c r="F1294" s="55">
        <v>13</v>
      </c>
      <c r="G1294" s="55" t="s">
        <v>609</v>
      </c>
      <c r="H1294" s="55" t="s">
        <v>48</v>
      </c>
      <c r="I1294" s="55" t="s">
        <v>604</v>
      </c>
      <c r="J1294" s="53">
        <v>15337</v>
      </c>
      <c r="K1294" s="53" t="s">
        <v>37</v>
      </c>
      <c r="L1294" s="53" t="s">
        <v>37</v>
      </c>
      <c r="M1294" s="53" t="s">
        <v>37</v>
      </c>
      <c r="N1294" s="53" t="s">
        <v>37</v>
      </c>
      <c r="O1294" s="53" t="s">
        <v>37</v>
      </c>
      <c r="P1294" s="53" t="s">
        <v>37</v>
      </c>
      <c r="Q1294" s="53" t="s">
        <v>37</v>
      </c>
      <c r="R1294" s="53" t="s">
        <v>37</v>
      </c>
      <c r="S1294" s="53" t="s">
        <v>37</v>
      </c>
      <c r="T1294" s="53" t="s">
        <v>605</v>
      </c>
      <c r="U1294" s="53" t="s">
        <v>35</v>
      </c>
      <c r="V1294" s="56" t="s">
        <v>606</v>
      </c>
    </row>
    <row r="1295" spans="1:22" ht="33.6" x14ac:dyDescent="0.3">
      <c r="A1295" s="53">
        <v>15338</v>
      </c>
      <c r="B1295" s="53">
        <v>447</v>
      </c>
      <c r="C1295" s="53">
        <v>53100271</v>
      </c>
      <c r="D1295" s="53" t="s">
        <v>2979</v>
      </c>
      <c r="E1295" s="54" t="s">
        <v>2980</v>
      </c>
      <c r="F1295" s="55">
        <v>11</v>
      </c>
      <c r="G1295" s="55" t="s">
        <v>609</v>
      </c>
      <c r="H1295" s="55" t="s">
        <v>48</v>
      </c>
      <c r="I1295" s="55" t="s">
        <v>604</v>
      </c>
      <c r="J1295" s="53">
        <v>15338</v>
      </c>
      <c r="K1295" s="53" t="s">
        <v>37</v>
      </c>
      <c r="L1295" s="53" t="s">
        <v>37</v>
      </c>
      <c r="M1295" s="53" t="s">
        <v>37</v>
      </c>
      <c r="N1295" s="53" t="s">
        <v>37</v>
      </c>
      <c r="O1295" s="53" t="s">
        <v>37</v>
      </c>
      <c r="P1295" s="53" t="s">
        <v>37</v>
      </c>
      <c r="Q1295" s="53" t="s">
        <v>37</v>
      </c>
      <c r="R1295" s="53" t="s">
        <v>37</v>
      </c>
      <c r="S1295" s="53" t="s">
        <v>37</v>
      </c>
      <c r="T1295" s="53" t="s">
        <v>605</v>
      </c>
      <c r="U1295" s="53" t="s">
        <v>35</v>
      </c>
      <c r="V1295" s="56" t="s">
        <v>606</v>
      </c>
    </row>
    <row r="1296" spans="1:22" ht="33.6" x14ac:dyDescent="0.3">
      <c r="A1296" s="53">
        <v>15348</v>
      </c>
      <c r="B1296" s="53">
        <v>448</v>
      </c>
      <c r="C1296" s="53">
        <v>53100271</v>
      </c>
      <c r="D1296" s="53" t="s">
        <v>2981</v>
      </c>
      <c r="E1296" s="54" t="s">
        <v>2982</v>
      </c>
      <c r="F1296" s="55">
        <v>24</v>
      </c>
      <c r="G1296" s="55" t="s">
        <v>609</v>
      </c>
      <c r="H1296" s="55" t="s">
        <v>48</v>
      </c>
      <c r="I1296" s="55" t="s">
        <v>604</v>
      </c>
      <c r="J1296" s="53">
        <v>15348</v>
      </c>
      <c r="K1296" s="53" t="s">
        <v>37</v>
      </c>
      <c r="L1296" s="53" t="s">
        <v>37</v>
      </c>
      <c r="M1296" s="53" t="s">
        <v>37</v>
      </c>
      <c r="N1296" s="53" t="s">
        <v>37</v>
      </c>
      <c r="O1296" s="53" t="s">
        <v>37</v>
      </c>
      <c r="P1296" s="53" t="s">
        <v>37</v>
      </c>
      <c r="Q1296" s="53" t="s">
        <v>37</v>
      </c>
      <c r="R1296" s="53" t="s">
        <v>37</v>
      </c>
      <c r="S1296" s="53" t="s">
        <v>37</v>
      </c>
      <c r="T1296" s="53" t="s">
        <v>605</v>
      </c>
      <c r="U1296" s="53" t="s">
        <v>35</v>
      </c>
      <c r="V1296" s="56" t="s">
        <v>606</v>
      </c>
    </row>
    <row r="1297" spans="1:22" ht="33.6" x14ac:dyDescent="0.3">
      <c r="A1297" s="53">
        <v>15351</v>
      </c>
      <c r="B1297" s="53">
        <v>449</v>
      </c>
      <c r="C1297" s="53">
        <v>53100271</v>
      </c>
      <c r="D1297" s="53" t="s">
        <v>2983</v>
      </c>
      <c r="E1297" s="54" t="s">
        <v>2984</v>
      </c>
      <c r="F1297" s="55">
        <v>42</v>
      </c>
      <c r="G1297" s="55" t="s">
        <v>609</v>
      </c>
      <c r="H1297" s="55" t="s">
        <v>48</v>
      </c>
      <c r="I1297" s="55" t="s">
        <v>604</v>
      </c>
      <c r="J1297" s="53">
        <v>15351</v>
      </c>
      <c r="K1297" s="53" t="s">
        <v>37</v>
      </c>
      <c r="L1297" s="53" t="s">
        <v>37</v>
      </c>
      <c r="M1297" s="53" t="s">
        <v>37</v>
      </c>
      <c r="N1297" s="53" t="s">
        <v>37</v>
      </c>
      <c r="O1297" s="53" t="s">
        <v>37</v>
      </c>
      <c r="P1297" s="53" t="s">
        <v>37</v>
      </c>
      <c r="Q1297" s="53" t="s">
        <v>37</v>
      </c>
      <c r="R1297" s="53" t="s">
        <v>37</v>
      </c>
      <c r="S1297" s="53" t="s">
        <v>37</v>
      </c>
      <c r="T1297" s="53" t="s">
        <v>605</v>
      </c>
      <c r="U1297" s="53" t="s">
        <v>35</v>
      </c>
      <c r="V1297" s="56" t="s">
        <v>606</v>
      </c>
    </row>
    <row r="1298" spans="1:22" ht="33.6" x14ac:dyDescent="0.3">
      <c r="A1298" s="53">
        <v>15353</v>
      </c>
      <c r="B1298" s="53">
        <v>450</v>
      </c>
      <c r="C1298" s="53">
        <v>53100271</v>
      </c>
      <c r="D1298" s="53" t="s">
        <v>2985</v>
      </c>
      <c r="E1298" s="54" t="s">
        <v>2986</v>
      </c>
      <c r="F1298" s="55">
        <v>9</v>
      </c>
      <c r="G1298" s="55" t="s">
        <v>609</v>
      </c>
      <c r="H1298" s="55" t="s">
        <v>48</v>
      </c>
      <c r="I1298" s="55" t="s">
        <v>604</v>
      </c>
      <c r="J1298" s="53">
        <v>15353</v>
      </c>
      <c r="K1298" s="53" t="s">
        <v>37</v>
      </c>
      <c r="L1298" s="53" t="s">
        <v>37</v>
      </c>
      <c r="M1298" s="53" t="s">
        <v>37</v>
      </c>
      <c r="N1298" s="53" t="s">
        <v>37</v>
      </c>
      <c r="O1298" s="53" t="s">
        <v>37</v>
      </c>
      <c r="P1298" s="53" t="s">
        <v>37</v>
      </c>
      <c r="Q1298" s="53" t="s">
        <v>37</v>
      </c>
      <c r="R1298" s="53" t="s">
        <v>37</v>
      </c>
      <c r="S1298" s="53" t="s">
        <v>37</v>
      </c>
      <c r="T1298" s="53" t="s">
        <v>605</v>
      </c>
      <c r="U1298" s="53" t="s">
        <v>35</v>
      </c>
      <c r="V1298" s="56" t="s">
        <v>606</v>
      </c>
    </row>
    <row r="1299" spans="1:22" ht="33.6" x14ac:dyDescent="0.3">
      <c r="A1299" s="53">
        <v>15354</v>
      </c>
      <c r="B1299" s="53">
        <v>451</v>
      </c>
      <c r="C1299" s="53">
        <v>53100271</v>
      </c>
      <c r="D1299" s="53" t="s">
        <v>2987</v>
      </c>
      <c r="E1299" s="54" t="s">
        <v>2988</v>
      </c>
      <c r="F1299" s="55">
        <v>16</v>
      </c>
      <c r="G1299" s="55" t="s">
        <v>609</v>
      </c>
      <c r="H1299" s="55" t="s">
        <v>48</v>
      </c>
      <c r="I1299" s="55" t="s">
        <v>604</v>
      </c>
      <c r="J1299" s="53">
        <v>15354</v>
      </c>
      <c r="K1299" s="53" t="s">
        <v>37</v>
      </c>
      <c r="L1299" s="53" t="s">
        <v>37</v>
      </c>
      <c r="M1299" s="53" t="s">
        <v>37</v>
      </c>
      <c r="N1299" s="53" t="s">
        <v>37</v>
      </c>
      <c r="O1299" s="53" t="s">
        <v>37</v>
      </c>
      <c r="P1299" s="53" t="s">
        <v>37</v>
      </c>
      <c r="Q1299" s="53" t="s">
        <v>37</v>
      </c>
      <c r="R1299" s="53" t="s">
        <v>37</v>
      </c>
      <c r="S1299" s="53" t="s">
        <v>37</v>
      </c>
      <c r="T1299" s="53" t="s">
        <v>605</v>
      </c>
      <c r="U1299" s="53" t="s">
        <v>35</v>
      </c>
      <c r="V1299" s="56" t="s">
        <v>606</v>
      </c>
    </row>
    <row r="1300" spans="1:22" ht="33.6" x14ac:dyDescent="0.3">
      <c r="A1300" s="53">
        <v>15359</v>
      </c>
      <c r="B1300" s="53">
        <v>452</v>
      </c>
      <c r="C1300" s="53">
        <v>53100271</v>
      </c>
      <c r="D1300" s="53" t="s">
        <v>2989</v>
      </c>
      <c r="E1300" s="54" t="s">
        <v>2990</v>
      </c>
      <c r="F1300" s="55">
        <v>9</v>
      </c>
      <c r="G1300" s="55" t="s">
        <v>609</v>
      </c>
      <c r="H1300" s="55" t="s">
        <v>48</v>
      </c>
      <c r="I1300" s="55" t="s">
        <v>604</v>
      </c>
      <c r="J1300" s="53">
        <v>15359</v>
      </c>
      <c r="K1300" s="53" t="s">
        <v>37</v>
      </c>
      <c r="L1300" s="53" t="s">
        <v>37</v>
      </c>
      <c r="M1300" s="53" t="s">
        <v>37</v>
      </c>
      <c r="N1300" s="53" t="s">
        <v>37</v>
      </c>
      <c r="O1300" s="53" t="s">
        <v>37</v>
      </c>
      <c r="P1300" s="53" t="s">
        <v>37</v>
      </c>
      <c r="Q1300" s="53" t="s">
        <v>37</v>
      </c>
      <c r="R1300" s="53" t="s">
        <v>37</v>
      </c>
      <c r="S1300" s="53" t="s">
        <v>37</v>
      </c>
      <c r="T1300" s="53" t="s">
        <v>605</v>
      </c>
      <c r="U1300" s="53" t="s">
        <v>35</v>
      </c>
      <c r="V1300" s="56" t="s">
        <v>606</v>
      </c>
    </row>
    <row r="1301" spans="1:22" ht="33.6" x14ac:dyDescent="0.3">
      <c r="A1301" s="53">
        <v>15360</v>
      </c>
      <c r="B1301" s="53">
        <v>453</v>
      </c>
      <c r="C1301" s="53">
        <v>53100271</v>
      </c>
      <c r="D1301" s="53" t="s">
        <v>2991</v>
      </c>
      <c r="E1301" s="54" t="s">
        <v>2992</v>
      </c>
      <c r="F1301" s="55">
        <v>9</v>
      </c>
      <c r="G1301" s="55" t="s">
        <v>609</v>
      </c>
      <c r="H1301" s="55" t="s">
        <v>48</v>
      </c>
      <c r="I1301" s="55" t="s">
        <v>604</v>
      </c>
      <c r="J1301" s="53">
        <v>15360</v>
      </c>
      <c r="K1301" s="53" t="s">
        <v>37</v>
      </c>
      <c r="L1301" s="53" t="s">
        <v>37</v>
      </c>
      <c r="M1301" s="53" t="s">
        <v>37</v>
      </c>
      <c r="N1301" s="53" t="s">
        <v>37</v>
      </c>
      <c r="O1301" s="53" t="s">
        <v>37</v>
      </c>
      <c r="P1301" s="53" t="s">
        <v>37</v>
      </c>
      <c r="Q1301" s="53" t="s">
        <v>37</v>
      </c>
      <c r="R1301" s="53" t="s">
        <v>37</v>
      </c>
      <c r="S1301" s="53" t="s">
        <v>37</v>
      </c>
      <c r="T1301" s="53" t="s">
        <v>605</v>
      </c>
      <c r="U1301" s="53" t="s">
        <v>35</v>
      </c>
      <c r="V1301" s="56" t="s">
        <v>606</v>
      </c>
    </row>
    <row r="1302" spans="1:22" ht="33.6" x14ac:dyDescent="0.3">
      <c r="A1302" s="53">
        <v>15361</v>
      </c>
      <c r="B1302" s="53">
        <v>454</v>
      </c>
      <c r="C1302" s="53">
        <v>53100271</v>
      </c>
      <c r="D1302" s="53" t="s">
        <v>2993</v>
      </c>
      <c r="E1302" s="54" t="s">
        <v>2994</v>
      </c>
      <c r="F1302" s="55">
        <v>2</v>
      </c>
      <c r="G1302" s="55" t="s">
        <v>609</v>
      </c>
      <c r="H1302" s="55" t="s">
        <v>48</v>
      </c>
      <c r="I1302" s="55" t="s">
        <v>604</v>
      </c>
      <c r="J1302" s="53">
        <v>15361</v>
      </c>
      <c r="K1302" s="53" t="s">
        <v>37</v>
      </c>
      <c r="L1302" s="53" t="s">
        <v>37</v>
      </c>
      <c r="M1302" s="53" t="s">
        <v>37</v>
      </c>
      <c r="N1302" s="53" t="s">
        <v>37</v>
      </c>
      <c r="O1302" s="53" t="s">
        <v>37</v>
      </c>
      <c r="P1302" s="53" t="s">
        <v>37</v>
      </c>
      <c r="Q1302" s="53" t="s">
        <v>37</v>
      </c>
      <c r="R1302" s="53" t="s">
        <v>37</v>
      </c>
      <c r="S1302" s="53" t="s">
        <v>37</v>
      </c>
      <c r="T1302" s="53" t="s">
        <v>605</v>
      </c>
      <c r="U1302" s="53" t="s">
        <v>35</v>
      </c>
      <c r="V1302" s="56" t="s">
        <v>606</v>
      </c>
    </row>
    <row r="1303" spans="1:22" ht="33.6" x14ac:dyDescent="0.3">
      <c r="A1303" s="53">
        <v>15362</v>
      </c>
      <c r="B1303" s="53">
        <v>455</v>
      </c>
      <c r="C1303" s="53">
        <v>53100271</v>
      </c>
      <c r="D1303" s="53" t="s">
        <v>2995</v>
      </c>
      <c r="E1303" s="54" t="s">
        <v>2996</v>
      </c>
      <c r="F1303" s="55">
        <v>32</v>
      </c>
      <c r="G1303" s="55" t="s">
        <v>609</v>
      </c>
      <c r="H1303" s="55" t="s">
        <v>48</v>
      </c>
      <c r="I1303" s="55" t="s">
        <v>604</v>
      </c>
      <c r="J1303" s="53">
        <v>15362</v>
      </c>
      <c r="K1303" s="53" t="s">
        <v>37</v>
      </c>
      <c r="L1303" s="53" t="s">
        <v>37</v>
      </c>
      <c r="M1303" s="53" t="s">
        <v>37</v>
      </c>
      <c r="N1303" s="53" t="s">
        <v>37</v>
      </c>
      <c r="O1303" s="53" t="s">
        <v>37</v>
      </c>
      <c r="P1303" s="53" t="s">
        <v>37</v>
      </c>
      <c r="Q1303" s="53" t="s">
        <v>37</v>
      </c>
      <c r="R1303" s="53" t="s">
        <v>37</v>
      </c>
      <c r="S1303" s="53" t="s">
        <v>37</v>
      </c>
      <c r="T1303" s="53" t="s">
        <v>605</v>
      </c>
      <c r="U1303" s="53" t="s">
        <v>35</v>
      </c>
      <c r="V1303" s="56" t="s">
        <v>606</v>
      </c>
    </row>
    <row r="1304" spans="1:22" x14ac:dyDescent="0.3">
      <c r="A1304" s="53">
        <v>15375</v>
      </c>
      <c r="B1304" s="53">
        <v>1677</v>
      </c>
      <c r="C1304" s="53">
        <v>53200438</v>
      </c>
      <c r="D1304" s="53" t="s">
        <v>2997</v>
      </c>
      <c r="E1304" s="54" t="s">
        <v>2998</v>
      </c>
      <c r="F1304" s="55">
        <v>2</v>
      </c>
      <c r="G1304" s="55" t="s">
        <v>609</v>
      </c>
      <c r="H1304" s="55" t="s">
        <v>48</v>
      </c>
      <c r="I1304" s="55" t="s">
        <v>604</v>
      </c>
      <c r="J1304" s="53">
        <v>15375</v>
      </c>
      <c r="K1304" s="53" t="s">
        <v>37</v>
      </c>
      <c r="L1304" s="53" t="s">
        <v>37</v>
      </c>
      <c r="M1304" s="53" t="s">
        <v>37</v>
      </c>
      <c r="N1304" s="53" t="s">
        <v>37</v>
      </c>
      <c r="O1304" s="53" t="s">
        <v>37</v>
      </c>
      <c r="P1304" s="53" t="s">
        <v>37</v>
      </c>
      <c r="Q1304" s="53" t="s">
        <v>37</v>
      </c>
      <c r="R1304" s="53" t="s">
        <v>37</v>
      </c>
      <c r="S1304" s="53" t="s">
        <v>37</v>
      </c>
      <c r="T1304" s="53" t="s">
        <v>605</v>
      </c>
      <c r="U1304" s="53" t="s">
        <v>35</v>
      </c>
      <c r="V1304" s="56" t="s">
        <v>606</v>
      </c>
    </row>
    <row r="1305" spans="1:22" x14ac:dyDescent="0.3">
      <c r="A1305" s="53">
        <v>15382</v>
      </c>
      <c r="B1305" s="53">
        <v>115</v>
      </c>
      <c r="C1305" s="53">
        <v>29500005</v>
      </c>
      <c r="D1305" s="53" t="s">
        <v>2999</v>
      </c>
      <c r="E1305" s="54" t="s">
        <v>3000</v>
      </c>
      <c r="F1305" s="55">
        <v>6</v>
      </c>
      <c r="G1305" s="55" t="s">
        <v>609</v>
      </c>
      <c r="H1305" s="55" t="s">
        <v>48</v>
      </c>
      <c r="I1305" s="55" t="s">
        <v>604</v>
      </c>
      <c r="J1305" s="53">
        <v>15382</v>
      </c>
      <c r="K1305" s="53" t="s">
        <v>37</v>
      </c>
      <c r="L1305" s="53" t="s">
        <v>37</v>
      </c>
      <c r="M1305" s="53" t="s">
        <v>37</v>
      </c>
      <c r="N1305" s="53" t="s">
        <v>37</v>
      </c>
      <c r="O1305" s="53" t="s">
        <v>37</v>
      </c>
      <c r="P1305" s="53" t="s">
        <v>37</v>
      </c>
      <c r="Q1305" s="53" t="s">
        <v>37</v>
      </c>
      <c r="R1305" s="53" t="s">
        <v>37</v>
      </c>
      <c r="S1305" s="53" t="s">
        <v>37</v>
      </c>
      <c r="T1305" s="53" t="s">
        <v>605</v>
      </c>
      <c r="U1305" s="53" t="s">
        <v>35</v>
      </c>
      <c r="V1305" s="56" t="s">
        <v>606</v>
      </c>
    </row>
    <row r="1306" spans="1:22" x14ac:dyDescent="0.3">
      <c r="A1306" s="53">
        <v>15391</v>
      </c>
      <c r="B1306" s="53">
        <v>614</v>
      </c>
      <c r="C1306" s="53">
        <v>53100558</v>
      </c>
      <c r="D1306" s="53" t="s">
        <v>3001</v>
      </c>
      <c r="E1306" s="54" t="s">
        <v>3002</v>
      </c>
      <c r="F1306" s="55">
        <v>9</v>
      </c>
      <c r="G1306" s="55" t="s">
        <v>609</v>
      </c>
      <c r="H1306" s="55" t="s">
        <v>48</v>
      </c>
      <c r="I1306" s="55" t="s">
        <v>604</v>
      </c>
      <c r="J1306" s="53">
        <v>15391</v>
      </c>
      <c r="K1306" s="53" t="s">
        <v>37</v>
      </c>
      <c r="L1306" s="53" t="s">
        <v>37</v>
      </c>
      <c r="M1306" s="53" t="s">
        <v>37</v>
      </c>
      <c r="N1306" s="53" t="s">
        <v>37</v>
      </c>
      <c r="O1306" s="53" t="s">
        <v>37</v>
      </c>
      <c r="P1306" s="53" t="s">
        <v>37</v>
      </c>
      <c r="Q1306" s="53" t="s">
        <v>37</v>
      </c>
      <c r="R1306" s="53" t="s">
        <v>37</v>
      </c>
      <c r="S1306" s="53" t="s">
        <v>37</v>
      </c>
      <c r="T1306" s="53" t="s">
        <v>605</v>
      </c>
      <c r="U1306" s="53" t="s">
        <v>35</v>
      </c>
      <c r="V1306" s="56" t="s">
        <v>606</v>
      </c>
    </row>
    <row r="1307" spans="1:22" ht="33.6" x14ac:dyDescent="0.3">
      <c r="A1307" s="53">
        <v>15395</v>
      </c>
      <c r="B1307" s="53">
        <v>615</v>
      </c>
      <c r="C1307" s="53">
        <v>53100559</v>
      </c>
      <c r="D1307" s="53" t="s">
        <v>3003</v>
      </c>
      <c r="E1307" s="54" t="s">
        <v>3004</v>
      </c>
      <c r="F1307" s="55">
        <v>51</v>
      </c>
      <c r="G1307" s="55" t="s">
        <v>609</v>
      </c>
      <c r="H1307" s="55" t="s">
        <v>48</v>
      </c>
      <c r="I1307" s="55" t="s">
        <v>604</v>
      </c>
      <c r="J1307" s="53">
        <v>15395</v>
      </c>
      <c r="K1307" s="53" t="s">
        <v>37</v>
      </c>
      <c r="L1307" s="53" t="s">
        <v>37</v>
      </c>
      <c r="M1307" s="53" t="s">
        <v>37</v>
      </c>
      <c r="N1307" s="53" t="s">
        <v>37</v>
      </c>
      <c r="O1307" s="53" t="s">
        <v>37</v>
      </c>
      <c r="P1307" s="53" t="s">
        <v>37</v>
      </c>
      <c r="Q1307" s="53" t="s">
        <v>37</v>
      </c>
      <c r="R1307" s="53" t="s">
        <v>37</v>
      </c>
      <c r="S1307" s="53" t="s">
        <v>37</v>
      </c>
      <c r="T1307" s="53" t="s">
        <v>605</v>
      </c>
      <c r="U1307" s="53" t="s">
        <v>35</v>
      </c>
      <c r="V1307" s="56" t="s">
        <v>606</v>
      </c>
    </row>
    <row r="1308" spans="1:22" x14ac:dyDescent="0.3">
      <c r="A1308" s="53">
        <v>15396</v>
      </c>
      <c r="B1308" s="53">
        <v>616</v>
      </c>
      <c r="C1308" s="53">
        <v>53100559</v>
      </c>
      <c r="D1308" s="53" t="s">
        <v>3005</v>
      </c>
      <c r="E1308" s="54" t="s">
        <v>3006</v>
      </c>
      <c r="F1308" s="55">
        <v>4</v>
      </c>
      <c r="G1308" s="55" t="s">
        <v>609</v>
      </c>
      <c r="H1308" s="55" t="s">
        <v>48</v>
      </c>
      <c r="I1308" s="55" t="s">
        <v>604</v>
      </c>
      <c r="J1308" s="53">
        <v>15396</v>
      </c>
      <c r="K1308" s="53" t="s">
        <v>37</v>
      </c>
      <c r="L1308" s="53" t="s">
        <v>37</v>
      </c>
      <c r="M1308" s="53" t="s">
        <v>37</v>
      </c>
      <c r="N1308" s="53" t="s">
        <v>37</v>
      </c>
      <c r="O1308" s="53" t="s">
        <v>37</v>
      </c>
      <c r="P1308" s="53" t="s">
        <v>37</v>
      </c>
      <c r="Q1308" s="53" t="s">
        <v>37</v>
      </c>
      <c r="R1308" s="53" t="s">
        <v>37</v>
      </c>
      <c r="S1308" s="53" t="s">
        <v>37</v>
      </c>
      <c r="T1308" s="53" t="s">
        <v>605</v>
      </c>
      <c r="U1308" s="53" t="s">
        <v>35</v>
      </c>
      <c r="V1308" s="56" t="s">
        <v>606</v>
      </c>
    </row>
    <row r="1309" spans="1:22" ht="33.6" x14ac:dyDescent="0.3">
      <c r="A1309" s="53">
        <v>15410</v>
      </c>
      <c r="B1309" s="53">
        <v>1088</v>
      </c>
      <c r="C1309" s="53">
        <v>53200347</v>
      </c>
      <c r="D1309" s="53" t="s">
        <v>3007</v>
      </c>
      <c r="E1309" s="54" t="s">
        <v>3008</v>
      </c>
      <c r="F1309" s="55">
        <v>14</v>
      </c>
      <c r="G1309" s="55" t="s">
        <v>609</v>
      </c>
      <c r="H1309" s="55" t="s">
        <v>48</v>
      </c>
      <c r="I1309" s="55" t="s">
        <v>604</v>
      </c>
      <c r="J1309" s="53">
        <v>15410</v>
      </c>
      <c r="K1309" s="53" t="s">
        <v>37</v>
      </c>
      <c r="L1309" s="53" t="s">
        <v>37</v>
      </c>
      <c r="M1309" s="53" t="s">
        <v>37</v>
      </c>
      <c r="N1309" s="53" t="s">
        <v>37</v>
      </c>
      <c r="O1309" s="53" t="s">
        <v>37</v>
      </c>
      <c r="P1309" s="53" t="s">
        <v>37</v>
      </c>
      <c r="Q1309" s="53" t="s">
        <v>37</v>
      </c>
      <c r="R1309" s="53" t="s">
        <v>37</v>
      </c>
      <c r="S1309" s="53" t="s">
        <v>37</v>
      </c>
      <c r="T1309" s="53" t="s">
        <v>605</v>
      </c>
      <c r="U1309" s="53" t="s">
        <v>35</v>
      </c>
      <c r="V1309" s="56" t="s">
        <v>606</v>
      </c>
    </row>
    <row r="1310" spans="1:22" x14ac:dyDescent="0.3">
      <c r="A1310" s="53">
        <v>15411</v>
      </c>
      <c r="B1310" s="53">
        <v>1054</v>
      </c>
      <c r="C1310" s="53">
        <v>53200341</v>
      </c>
      <c r="D1310" s="53" t="s">
        <v>3009</v>
      </c>
      <c r="E1310" s="54" t="s">
        <v>3010</v>
      </c>
      <c r="F1310" s="55">
        <v>2</v>
      </c>
      <c r="G1310" s="55" t="s">
        <v>609</v>
      </c>
      <c r="H1310" s="55" t="s">
        <v>48</v>
      </c>
      <c r="I1310" s="55" t="s">
        <v>604</v>
      </c>
      <c r="J1310" s="53">
        <v>15411</v>
      </c>
      <c r="K1310" s="53" t="s">
        <v>37</v>
      </c>
      <c r="L1310" s="53" t="s">
        <v>37</v>
      </c>
      <c r="M1310" s="53" t="s">
        <v>37</v>
      </c>
      <c r="N1310" s="53" t="s">
        <v>37</v>
      </c>
      <c r="O1310" s="53" t="s">
        <v>37</v>
      </c>
      <c r="P1310" s="53" t="s">
        <v>37</v>
      </c>
      <c r="Q1310" s="53" t="s">
        <v>37</v>
      </c>
      <c r="R1310" s="53" t="s">
        <v>37</v>
      </c>
      <c r="S1310" s="53" t="s">
        <v>37</v>
      </c>
      <c r="T1310" s="53" t="s">
        <v>605</v>
      </c>
      <c r="U1310" s="53" t="s">
        <v>35</v>
      </c>
      <c r="V1310" s="56" t="s">
        <v>606</v>
      </c>
    </row>
    <row r="1311" spans="1:22" ht="33.6" x14ac:dyDescent="0.3">
      <c r="A1311" s="53">
        <v>15414</v>
      </c>
      <c r="B1311" s="53">
        <v>1086</v>
      </c>
      <c r="C1311" s="53">
        <v>53200346</v>
      </c>
      <c r="D1311" s="53" t="s">
        <v>3011</v>
      </c>
      <c r="E1311" s="54" t="s">
        <v>3012</v>
      </c>
      <c r="F1311" s="55">
        <v>11</v>
      </c>
      <c r="G1311" s="55" t="s">
        <v>609</v>
      </c>
      <c r="H1311" s="55" t="s">
        <v>48</v>
      </c>
      <c r="I1311" s="55" t="s">
        <v>604</v>
      </c>
      <c r="J1311" s="53">
        <v>15414</v>
      </c>
      <c r="K1311" s="53" t="s">
        <v>37</v>
      </c>
      <c r="L1311" s="53" t="s">
        <v>37</v>
      </c>
      <c r="M1311" s="53" t="s">
        <v>37</v>
      </c>
      <c r="N1311" s="53" t="s">
        <v>37</v>
      </c>
      <c r="O1311" s="53" t="s">
        <v>37</v>
      </c>
      <c r="P1311" s="53" t="s">
        <v>37</v>
      </c>
      <c r="Q1311" s="53" t="s">
        <v>37</v>
      </c>
      <c r="R1311" s="53" t="s">
        <v>37</v>
      </c>
      <c r="S1311" s="53" t="s">
        <v>37</v>
      </c>
      <c r="T1311" s="53" t="s">
        <v>605</v>
      </c>
      <c r="U1311" s="53" t="s">
        <v>35</v>
      </c>
      <c r="V1311" s="56" t="s">
        <v>606</v>
      </c>
    </row>
    <row r="1312" spans="1:22" x14ac:dyDescent="0.3">
      <c r="A1312" s="53">
        <v>15420</v>
      </c>
      <c r="B1312" s="53">
        <v>981</v>
      </c>
      <c r="C1312" s="53">
        <v>53200262</v>
      </c>
      <c r="D1312" s="53" t="s">
        <v>3013</v>
      </c>
      <c r="E1312" s="54" t="s">
        <v>3014</v>
      </c>
      <c r="F1312" s="55">
        <v>9</v>
      </c>
      <c r="G1312" s="55" t="s">
        <v>609</v>
      </c>
      <c r="H1312" s="55" t="s">
        <v>48</v>
      </c>
      <c r="I1312" s="55" t="s">
        <v>604</v>
      </c>
      <c r="J1312" s="53">
        <v>15420</v>
      </c>
      <c r="K1312" s="53" t="s">
        <v>37</v>
      </c>
      <c r="L1312" s="53" t="s">
        <v>37</v>
      </c>
      <c r="M1312" s="53" t="s">
        <v>37</v>
      </c>
      <c r="N1312" s="53" t="s">
        <v>37</v>
      </c>
      <c r="O1312" s="53" t="s">
        <v>37</v>
      </c>
      <c r="P1312" s="53" t="s">
        <v>37</v>
      </c>
      <c r="Q1312" s="53" t="s">
        <v>37</v>
      </c>
      <c r="R1312" s="53" t="s">
        <v>37</v>
      </c>
      <c r="S1312" s="53" t="s">
        <v>37</v>
      </c>
      <c r="T1312" s="53" t="s">
        <v>605</v>
      </c>
      <c r="U1312" s="53" t="s">
        <v>35</v>
      </c>
      <c r="V1312" s="56" t="s">
        <v>606</v>
      </c>
    </row>
    <row r="1313" spans="1:22" ht="33.6" x14ac:dyDescent="0.3">
      <c r="A1313" s="53">
        <v>15426</v>
      </c>
      <c r="B1313" s="53">
        <v>1123</v>
      </c>
      <c r="C1313" s="53">
        <v>53200352</v>
      </c>
      <c r="D1313" s="53" t="s">
        <v>3015</v>
      </c>
      <c r="E1313" s="54" t="s">
        <v>3016</v>
      </c>
      <c r="F1313" s="55">
        <v>9</v>
      </c>
      <c r="G1313" s="55" t="s">
        <v>609</v>
      </c>
      <c r="H1313" s="55" t="s">
        <v>48</v>
      </c>
      <c r="I1313" s="55" t="s">
        <v>604</v>
      </c>
      <c r="J1313" s="53">
        <v>15426</v>
      </c>
      <c r="K1313" s="53" t="s">
        <v>37</v>
      </c>
      <c r="L1313" s="53" t="s">
        <v>37</v>
      </c>
      <c r="M1313" s="53" t="s">
        <v>37</v>
      </c>
      <c r="N1313" s="53" t="s">
        <v>37</v>
      </c>
      <c r="O1313" s="53" t="s">
        <v>37</v>
      </c>
      <c r="P1313" s="53" t="s">
        <v>37</v>
      </c>
      <c r="Q1313" s="53" t="s">
        <v>37</v>
      </c>
      <c r="R1313" s="53" t="s">
        <v>37</v>
      </c>
      <c r="S1313" s="53" t="s">
        <v>37</v>
      </c>
      <c r="T1313" s="53" t="s">
        <v>605</v>
      </c>
      <c r="U1313" s="53" t="s">
        <v>35</v>
      </c>
      <c r="V1313" s="56" t="s">
        <v>606</v>
      </c>
    </row>
    <row r="1314" spans="1:22" ht="67.2" x14ac:dyDescent="0.3">
      <c r="A1314" s="53">
        <v>15427</v>
      </c>
      <c r="B1314" s="53">
        <v>1051</v>
      </c>
      <c r="C1314" s="53">
        <v>53200340</v>
      </c>
      <c r="D1314" s="53" t="s">
        <v>3017</v>
      </c>
      <c r="E1314" s="54" t="s">
        <v>3018</v>
      </c>
      <c r="F1314" s="55">
        <v>9</v>
      </c>
      <c r="G1314" s="55" t="s">
        <v>609</v>
      </c>
      <c r="H1314" s="55" t="s">
        <v>48</v>
      </c>
      <c r="I1314" s="55" t="s">
        <v>604</v>
      </c>
      <c r="J1314" s="53">
        <v>15427</v>
      </c>
      <c r="K1314" s="53" t="s">
        <v>37</v>
      </c>
      <c r="L1314" s="53" t="s">
        <v>37</v>
      </c>
      <c r="M1314" s="53" t="s">
        <v>37</v>
      </c>
      <c r="N1314" s="53" t="s">
        <v>37</v>
      </c>
      <c r="O1314" s="53" t="s">
        <v>37</v>
      </c>
      <c r="P1314" s="53" t="s">
        <v>37</v>
      </c>
      <c r="Q1314" s="53" t="s">
        <v>37</v>
      </c>
      <c r="R1314" s="53" t="s">
        <v>37</v>
      </c>
      <c r="S1314" s="53" t="s">
        <v>37</v>
      </c>
      <c r="T1314" s="53" t="s">
        <v>605</v>
      </c>
      <c r="U1314" s="53" t="s">
        <v>35</v>
      </c>
      <c r="V1314" s="56" t="s">
        <v>606</v>
      </c>
    </row>
    <row r="1315" spans="1:22" ht="33.6" x14ac:dyDescent="0.3">
      <c r="A1315" s="53">
        <v>15429</v>
      </c>
      <c r="B1315" s="53">
        <v>1035</v>
      </c>
      <c r="C1315" s="53">
        <v>53200336</v>
      </c>
      <c r="D1315" s="53" t="s">
        <v>3019</v>
      </c>
      <c r="E1315" s="54" t="s">
        <v>3020</v>
      </c>
      <c r="F1315" s="55">
        <v>135</v>
      </c>
      <c r="G1315" s="55" t="s">
        <v>609</v>
      </c>
      <c r="H1315" s="55" t="s">
        <v>48</v>
      </c>
      <c r="I1315" s="55" t="s">
        <v>604</v>
      </c>
      <c r="J1315" s="53">
        <v>15429</v>
      </c>
      <c r="K1315" s="53" t="s">
        <v>37</v>
      </c>
      <c r="L1315" s="53" t="s">
        <v>37</v>
      </c>
      <c r="M1315" s="53" t="s">
        <v>37</v>
      </c>
      <c r="N1315" s="53" t="s">
        <v>37</v>
      </c>
      <c r="O1315" s="53" t="s">
        <v>37</v>
      </c>
      <c r="P1315" s="53" t="s">
        <v>37</v>
      </c>
      <c r="Q1315" s="53" t="s">
        <v>37</v>
      </c>
      <c r="R1315" s="53" t="s">
        <v>37</v>
      </c>
      <c r="S1315" s="53" t="s">
        <v>37</v>
      </c>
      <c r="T1315" s="53" t="s">
        <v>605</v>
      </c>
      <c r="U1315" s="53" t="s">
        <v>35</v>
      </c>
      <c r="V1315" s="56" t="s">
        <v>606</v>
      </c>
    </row>
    <row r="1316" spans="1:22" x14ac:dyDescent="0.3">
      <c r="A1316" s="53">
        <v>15431</v>
      </c>
      <c r="B1316" s="53">
        <v>1124</v>
      </c>
      <c r="C1316" s="53">
        <v>53200352</v>
      </c>
      <c r="D1316" s="53" t="s">
        <v>3021</v>
      </c>
      <c r="E1316" s="54" t="s">
        <v>3022</v>
      </c>
      <c r="F1316" s="55">
        <v>9</v>
      </c>
      <c r="G1316" s="55" t="s">
        <v>609</v>
      </c>
      <c r="H1316" s="55" t="s">
        <v>48</v>
      </c>
      <c r="I1316" s="55" t="s">
        <v>604</v>
      </c>
      <c r="J1316" s="53">
        <v>15431</v>
      </c>
      <c r="K1316" s="53" t="s">
        <v>37</v>
      </c>
      <c r="L1316" s="53" t="s">
        <v>37</v>
      </c>
      <c r="M1316" s="53" t="s">
        <v>37</v>
      </c>
      <c r="N1316" s="53" t="s">
        <v>37</v>
      </c>
      <c r="O1316" s="53" t="s">
        <v>37</v>
      </c>
      <c r="P1316" s="53" t="s">
        <v>37</v>
      </c>
      <c r="Q1316" s="53" t="s">
        <v>37</v>
      </c>
      <c r="R1316" s="53" t="s">
        <v>37</v>
      </c>
      <c r="S1316" s="53" t="s">
        <v>37</v>
      </c>
      <c r="T1316" s="53" t="s">
        <v>605</v>
      </c>
      <c r="U1316" s="53" t="s">
        <v>35</v>
      </c>
      <c r="V1316" s="56" t="s">
        <v>606</v>
      </c>
    </row>
    <row r="1317" spans="1:22" ht="33.6" x14ac:dyDescent="0.3">
      <c r="A1317" s="53">
        <v>15432</v>
      </c>
      <c r="B1317" s="53">
        <v>1125</v>
      </c>
      <c r="C1317" s="53">
        <v>53200352</v>
      </c>
      <c r="D1317" s="53" t="s">
        <v>3023</v>
      </c>
      <c r="E1317" s="54" t="s">
        <v>3024</v>
      </c>
      <c r="F1317" s="55">
        <v>30</v>
      </c>
      <c r="G1317" s="55" t="s">
        <v>609</v>
      </c>
      <c r="H1317" s="55" t="s">
        <v>48</v>
      </c>
      <c r="I1317" s="55" t="s">
        <v>604</v>
      </c>
      <c r="J1317" s="53">
        <v>15432</v>
      </c>
      <c r="K1317" s="53" t="s">
        <v>37</v>
      </c>
      <c r="L1317" s="53" t="s">
        <v>37</v>
      </c>
      <c r="M1317" s="53" t="s">
        <v>37</v>
      </c>
      <c r="N1317" s="53" t="s">
        <v>37</v>
      </c>
      <c r="O1317" s="53" t="s">
        <v>37</v>
      </c>
      <c r="P1317" s="53" t="s">
        <v>37</v>
      </c>
      <c r="Q1317" s="53" t="s">
        <v>37</v>
      </c>
      <c r="R1317" s="53" t="s">
        <v>37</v>
      </c>
      <c r="S1317" s="53" t="s">
        <v>37</v>
      </c>
      <c r="T1317" s="53" t="s">
        <v>605</v>
      </c>
      <c r="U1317" s="53" t="s">
        <v>35</v>
      </c>
      <c r="V1317" s="56" t="s">
        <v>606</v>
      </c>
    </row>
    <row r="1318" spans="1:22" x14ac:dyDescent="0.3">
      <c r="A1318" s="53">
        <v>15434</v>
      </c>
      <c r="B1318" s="53">
        <v>1126</v>
      </c>
      <c r="C1318" s="53">
        <v>53200352</v>
      </c>
      <c r="D1318" s="53" t="s">
        <v>3025</v>
      </c>
      <c r="E1318" s="54" t="s">
        <v>3026</v>
      </c>
      <c r="F1318" s="55">
        <v>8</v>
      </c>
      <c r="G1318" s="55" t="s">
        <v>609</v>
      </c>
      <c r="H1318" s="55" t="s">
        <v>48</v>
      </c>
      <c r="I1318" s="55" t="s">
        <v>604</v>
      </c>
      <c r="J1318" s="53">
        <v>15434</v>
      </c>
      <c r="K1318" s="53" t="s">
        <v>37</v>
      </c>
      <c r="L1318" s="53" t="s">
        <v>37</v>
      </c>
      <c r="M1318" s="53" t="s">
        <v>37</v>
      </c>
      <c r="N1318" s="53" t="s">
        <v>37</v>
      </c>
      <c r="O1318" s="53" t="s">
        <v>37</v>
      </c>
      <c r="P1318" s="53" t="s">
        <v>37</v>
      </c>
      <c r="Q1318" s="53" t="s">
        <v>37</v>
      </c>
      <c r="R1318" s="53" t="s">
        <v>37</v>
      </c>
      <c r="S1318" s="53" t="s">
        <v>37</v>
      </c>
      <c r="T1318" s="53" t="s">
        <v>605</v>
      </c>
      <c r="U1318" s="53" t="s">
        <v>35</v>
      </c>
      <c r="V1318" s="56" t="s">
        <v>606</v>
      </c>
    </row>
    <row r="1319" spans="1:22" ht="33.6" x14ac:dyDescent="0.3">
      <c r="A1319" s="53">
        <v>15435</v>
      </c>
      <c r="B1319" s="53">
        <v>1127</v>
      </c>
      <c r="C1319" s="53">
        <v>53200352</v>
      </c>
      <c r="D1319" s="53" t="s">
        <v>3027</v>
      </c>
      <c r="E1319" s="54" t="s">
        <v>3028</v>
      </c>
      <c r="F1319" s="55">
        <v>6</v>
      </c>
      <c r="G1319" s="55" t="s">
        <v>609</v>
      </c>
      <c r="H1319" s="55" t="s">
        <v>48</v>
      </c>
      <c r="I1319" s="55" t="s">
        <v>604</v>
      </c>
      <c r="J1319" s="53">
        <v>15435</v>
      </c>
      <c r="K1319" s="53" t="s">
        <v>37</v>
      </c>
      <c r="L1319" s="53" t="s">
        <v>37</v>
      </c>
      <c r="M1319" s="53" t="s">
        <v>37</v>
      </c>
      <c r="N1319" s="53" t="s">
        <v>37</v>
      </c>
      <c r="O1319" s="53" t="s">
        <v>37</v>
      </c>
      <c r="P1319" s="53" t="s">
        <v>37</v>
      </c>
      <c r="Q1319" s="53" t="s">
        <v>37</v>
      </c>
      <c r="R1319" s="53" t="s">
        <v>37</v>
      </c>
      <c r="S1319" s="53" t="s">
        <v>37</v>
      </c>
      <c r="T1319" s="53" t="s">
        <v>605</v>
      </c>
      <c r="U1319" s="53" t="s">
        <v>35</v>
      </c>
      <c r="V1319" s="56" t="s">
        <v>606</v>
      </c>
    </row>
    <row r="1320" spans="1:22" ht="33.6" x14ac:dyDescent="0.3">
      <c r="A1320" s="53">
        <v>15436</v>
      </c>
      <c r="B1320" s="53">
        <v>1128</v>
      </c>
      <c r="C1320" s="53">
        <v>53200352</v>
      </c>
      <c r="D1320" s="53" t="s">
        <v>3029</v>
      </c>
      <c r="E1320" s="54" t="s">
        <v>3030</v>
      </c>
      <c r="F1320" s="55">
        <v>4</v>
      </c>
      <c r="G1320" s="55" t="s">
        <v>609</v>
      </c>
      <c r="H1320" s="55" t="s">
        <v>48</v>
      </c>
      <c r="I1320" s="55" t="s">
        <v>604</v>
      </c>
      <c r="J1320" s="53">
        <v>15436</v>
      </c>
      <c r="K1320" s="53" t="s">
        <v>37</v>
      </c>
      <c r="L1320" s="53" t="s">
        <v>37</v>
      </c>
      <c r="M1320" s="53" t="s">
        <v>37</v>
      </c>
      <c r="N1320" s="53" t="s">
        <v>37</v>
      </c>
      <c r="O1320" s="53" t="s">
        <v>37</v>
      </c>
      <c r="P1320" s="53" t="s">
        <v>37</v>
      </c>
      <c r="Q1320" s="53" t="s">
        <v>37</v>
      </c>
      <c r="R1320" s="53" t="s">
        <v>37</v>
      </c>
      <c r="S1320" s="53" t="s">
        <v>37</v>
      </c>
      <c r="T1320" s="53" t="s">
        <v>605</v>
      </c>
      <c r="U1320" s="53" t="s">
        <v>35</v>
      </c>
      <c r="V1320" s="56" t="s">
        <v>606</v>
      </c>
    </row>
    <row r="1321" spans="1:22" ht="33.6" x14ac:dyDescent="0.3">
      <c r="A1321" s="53">
        <v>15437</v>
      </c>
      <c r="B1321" s="53">
        <v>1129</v>
      </c>
      <c r="C1321" s="53">
        <v>53200352</v>
      </c>
      <c r="D1321" s="53" t="s">
        <v>3031</v>
      </c>
      <c r="E1321" s="54" t="s">
        <v>3032</v>
      </c>
      <c r="F1321" s="55">
        <v>4</v>
      </c>
      <c r="G1321" s="55" t="s">
        <v>609</v>
      </c>
      <c r="H1321" s="55" t="s">
        <v>48</v>
      </c>
      <c r="I1321" s="55" t="s">
        <v>604</v>
      </c>
      <c r="J1321" s="53">
        <v>15437</v>
      </c>
      <c r="K1321" s="53" t="s">
        <v>37</v>
      </c>
      <c r="L1321" s="53" t="s">
        <v>37</v>
      </c>
      <c r="M1321" s="53" t="s">
        <v>37</v>
      </c>
      <c r="N1321" s="53" t="s">
        <v>37</v>
      </c>
      <c r="O1321" s="53" t="s">
        <v>37</v>
      </c>
      <c r="P1321" s="53" t="s">
        <v>37</v>
      </c>
      <c r="Q1321" s="53" t="s">
        <v>37</v>
      </c>
      <c r="R1321" s="53" t="s">
        <v>37</v>
      </c>
      <c r="S1321" s="53" t="s">
        <v>37</v>
      </c>
      <c r="T1321" s="53" t="s">
        <v>605</v>
      </c>
      <c r="U1321" s="53" t="s">
        <v>35</v>
      </c>
      <c r="V1321" s="56" t="s">
        <v>606</v>
      </c>
    </row>
    <row r="1322" spans="1:22" x14ac:dyDescent="0.3">
      <c r="A1322" s="53">
        <v>15447</v>
      </c>
      <c r="B1322" s="53">
        <v>1130</v>
      </c>
      <c r="C1322" s="53">
        <v>53200352</v>
      </c>
      <c r="D1322" s="53" t="s">
        <v>3033</v>
      </c>
      <c r="E1322" s="54" t="s">
        <v>3034</v>
      </c>
      <c r="F1322" s="55">
        <v>21</v>
      </c>
      <c r="G1322" s="55" t="s">
        <v>609</v>
      </c>
      <c r="H1322" s="55" t="s">
        <v>48</v>
      </c>
      <c r="I1322" s="55" t="s">
        <v>604</v>
      </c>
      <c r="J1322" s="53">
        <v>15447</v>
      </c>
      <c r="K1322" s="53" t="s">
        <v>37</v>
      </c>
      <c r="L1322" s="53" t="s">
        <v>37</v>
      </c>
      <c r="M1322" s="53" t="s">
        <v>37</v>
      </c>
      <c r="N1322" s="53" t="s">
        <v>37</v>
      </c>
      <c r="O1322" s="53" t="s">
        <v>37</v>
      </c>
      <c r="P1322" s="53" t="s">
        <v>37</v>
      </c>
      <c r="Q1322" s="53" t="s">
        <v>37</v>
      </c>
      <c r="R1322" s="53" t="s">
        <v>37</v>
      </c>
      <c r="S1322" s="53" t="s">
        <v>37</v>
      </c>
      <c r="T1322" s="53" t="s">
        <v>605</v>
      </c>
      <c r="U1322" s="53" t="s">
        <v>35</v>
      </c>
      <c r="V1322" s="56" t="s">
        <v>606</v>
      </c>
    </row>
    <row r="1323" spans="1:22" x14ac:dyDescent="0.3">
      <c r="A1323" s="53">
        <v>15449</v>
      </c>
      <c r="B1323" s="53">
        <v>1091</v>
      </c>
      <c r="C1323" s="53">
        <v>53200350</v>
      </c>
      <c r="D1323" s="53" t="s">
        <v>3035</v>
      </c>
      <c r="E1323" s="54" t="s">
        <v>3036</v>
      </c>
      <c r="F1323" s="55">
        <v>20</v>
      </c>
      <c r="G1323" s="55" t="s">
        <v>609</v>
      </c>
      <c r="H1323" s="55" t="s">
        <v>48</v>
      </c>
      <c r="I1323" s="55" t="s">
        <v>604</v>
      </c>
      <c r="J1323" s="53">
        <v>15449</v>
      </c>
      <c r="K1323" s="53" t="s">
        <v>37</v>
      </c>
      <c r="L1323" s="53" t="s">
        <v>37</v>
      </c>
      <c r="M1323" s="53" t="s">
        <v>37</v>
      </c>
      <c r="N1323" s="53" t="s">
        <v>37</v>
      </c>
      <c r="O1323" s="53" t="s">
        <v>37</v>
      </c>
      <c r="P1323" s="53" t="s">
        <v>37</v>
      </c>
      <c r="Q1323" s="53" t="s">
        <v>37</v>
      </c>
      <c r="R1323" s="53" t="s">
        <v>37</v>
      </c>
      <c r="S1323" s="53" t="s">
        <v>37</v>
      </c>
      <c r="T1323" s="53" t="s">
        <v>605</v>
      </c>
      <c r="U1323" s="53" t="s">
        <v>35</v>
      </c>
      <c r="V1323" s="56" t="s">
        <v>606</v>
      </c>
    </row>
    <row r="1324" spans="1:22" x14ac:dyDescent="0.3">
      <c r="A1324" s="53">
        <v>15451</v>
      </c>
      <c r="B1324" s="53">
        <v>1131</v>
      </c>
      <c r="C1324" s="53">
        <v>53200352</v>
      </c>
      <c r="D1324" s="53" t="s">
        <v>3037</v>
      </c>
      <c r="E1324" s="54" t="s">
        <v>3038</v>
      </c>
      <c r="F1324" s="55">
        <v>15</v>
      </c>
      <c r="G1324" s="55" t="s">
        <v>609</v>
      </c>
      <c r="H1324" s="55" t="s">
        <v>48</v>
      </c>
      <c r="I1324" s="55" t="s">
        <v>604</v>
      </c>
      <c r="J1324" s="53">
        <v>15451</v>
      </c>
      <c r="K1324" s="53" t="s">
        <v>37</v>
      </c>
      <c r="L1324" s="53" t="s">
        <v>37</v>
      </c>
      <c r="M1324" s="53" t="s">
        <v>37</v>
      </c>
      <c r="N1324" s="53" t="s">
        <v>37</v>
      </c>
      <c r="O1324" s="53" t="s">
        <v>37</v>
      </c>
      <c r="P1324" s="53" t="s">
        <v>37</v>
      </c>
      <c r="Q1324" s="53" t="s">
        <v>37</v>
      </c>
      <c r="R1324" s="53" t="s">
        <v>37</v>
      </c>
      <c r="S1324" s="53" t="s">
        <v>37</v>
      </c>
      <c r="T1324" s="53" t="s">
        <v>605</v>
      </c>
      <c r="U1324" s="53" t="s">
        <v>35</v>
      </c>
      <c r="V1324" s="56" t="s">
        <v>606</v>
      </c>
    </row>
    <row r="1325" spans="1:22" x14ac:dyDescent="0.3">
      <c r="A1325" s="53">
        <v>15452</v>
      </c>
      <c r="B1325" s="53">
        <v>1132</v>
      </c>
      <c r="C1325" s="53">
        <v>53200352</v>
      </c>
      <c r="D1325" s="53" t="s">
        <v>3039</v>
      </c>
      <c r="E1325" s="54" t="s">
        <v>3040</v>
      </c>
      <c r="F1325" s="55">
        <v>15</v>
      </c>
      <c r="G1325" s="55" t="s">
        <v>609</v>
      </c>
      <c r="H1325" s="55" t="s">
        <v>48</v>
      </c>
      <c r="I1325" s="55" t="s">
        <v>604</v>
      </c>
      <c r="J1325" s="53">
        <v>15452</v>
      </c>
      <c r="K1325" s="53" t="s">
        <v>37</v>
      </c>
      <c r="L1325" s="53" t="s">
        <v>37</v>
      </c>
      <c r="M1325" s="53" t="s">
        <v>37</v>
      </c>
      <c r="N1325" s="53" t="s">
        <v>37</v>
      </c>
      <c r="O1325" s="53" t="s">
        <v>37</v>
      </c>
      <c r="P1325" s="53" t="s">
        <v>37</v>
      </c>
      <c r="Q1325" s="53" t="s">
        <v>37</v>
      </c>
      <c r="R1325" s="53" t="s">
        <v>37</v>
      </c>
      <c r="S1325" s="53" t="s">
        <v>37</v>
      </c>
      <c r="T1325" s="53" t="s">
        <v>605</v>
      </c>
      <c r="U1325" s="53" t="s">
        <v>35</v>
      </c>
      <c r="V1325" s="56" t="s">
        <v>606</v>
      </c>
    </row>
    <row r="1326" spans="1:22" ht="33.6" x14ac:dyDescent="0.3">
      <c r="A1326" s="53">
        <v>15453</v>
      </c>
      <c r="B1326" s="53">
        <v>180</v>
      </c>
      <c r="C1326" s="53">
        <v>53100008</v>
      </c>
      <c r="D1326" s="53" t="s">
        <v>3041</v>
      </c>
      <c r="E1326" s="54" t="s">
        <v>3042</v>
      </c>
      <c r="F1326" s="55">
        <v>14</v>
      </c>
      <c r="G1326" s="55" t="s">
        <v>609</v>
      </c>
      <c r="H1326" s="55" t="s">
        <v>48</v>
      </c>
      <c r="I1326" s="55" t="s">
        <v>604</v>
      </c>
      <c r="J1326" s="53">
        <v>15453</v>
      </c>
      <c r="K1326" s="53" t="s">
        <v>37</v>
      </c>
      <c r="L1326" s="53" t="s">
        <v>37</v>
      </c>
      <c r="M1326" s="53" t="s">
        <v>37</v>
      </c>
      <c r="N1326" s="53" t="s">
        <v>37</v>
      </c>
      <c r="O1326" s="53" t="s">
        <v>37</v>
      </c>
      <c r="P1326" s="53" t="s">
        <v>37</v>
      </c>
      <c r="Q1326" s="53" t="s">
        <v>37</v>
      </c>
      <c r="R1326" s="53" t="s">
        <v>37</v>
      </c>
      <c r="S1326" s="53" t="s">
        <v>37</v>
      </c>
      <c r="T1326" s="53" t="s">
        <v>605</v>
      </c>
      <c r="U1326" s="53" t="s">
        <v>35</v>
      </c>
      <c r="V1326" s="56" t="s">
        <v>606</v>
      </c>
    </row>
    <row r="1327" spans="1:22" x14ac:dyDescent="0.3">
      <c r="A1327" s="53">
        <v>15457</v>
      </c>
      <c r="B1327" s="53">
        <v>1073</v>
      </c>
      <c r="C1327" s="53">
        <v>53200345</v>
      </c>
      <c r="D1327" s="53" t="s">
        <v>3043</v>
      </c>
      <c r="E1327" s="54" t="s">
        <v>3044</v>
      </c>
      <c r="F1327" s="55">
        <v>7</v>
      </c>
      <c r="G1327" s="55" t="s">
        <v>609</v>
      </c>
      <c r="H1327" s="55" t="s">
        <v>48</v>
      </c>
      <c r="I1327" s="55" t="s">
        <v>604</v>
      </c>
      <c r="J1327" s="53">
        <v>15457</v>
      </c>
      <c r="K1327" s="53" t="s">
        <v>37</v>
      </c>
      <c r="L1327" s="53" t="s">
        <v>37</v>
      </c>
      <c r="M1327" s="53" t="s">
        <v>37</v>
      </c>
      <c r="N1327" s="53" t="s">
        <v>37</v>
      </c>
      <c r="O1327" s="53" t="s">
        <v>37</v>
      </c>
      <c r="P1327" s="53" t="s">
        <v>37</v>
      </c>
      <c r="Q1327" s="53" t="s">
        <v>37</v>
      </c>
      <c r="R1327" s="53" t="s">
        <v>37</v>
      </c>
      <c r="S1327" s="53" t="s">
        <v>37</v>
      </c>
      <c r="T1327" s="53" t="s">
        <v>605</v>
      </c>
      <c r="U1327" s="53" t="s">
        <v>35</v>
      </c>
      <c r="V1327" s="56" t="s">
        <v>606</v>
      </c>
    </row>
    <row r="1328" spans="1:22" ht="33.6" x14ac:dyDescent="0.3">
      <c r="A1328" s="53">
        <v>15467</v>
      </c>
      <c r="B1328" s="53">
        <v>1074</v>
      </c>
      <c r="C1328" s="53">
        <v>53200345</v>
      </c>
      <c r="D1328" s="53" t="s">
        <v>3045</v>
      </c>
      <c r="E1328" s="54" t="s">
        <v>3046</v>
      </c>
      <c r="F1328" s="55">
        <v>2</v>
      </c>
      <c r="G1328" s="55" t="s">
        <v>609</v>
      </c>
      <c r="H1328" s="55" t="s">
        <v>48</v>
      </c>
      <c r="I1328" s="55" t="s">
        <v>604</v>
      </c>
      <c r="J1328" s="53">
        <v>15467</v>
      </c>
      <c r="K1328" s="53" t="s">
        <v>37</v>
      </c>
      <c r="L1328" s="53" t="s">
        <v>37</v>
      </c>
      <c r="M1328" s="53" t="s">
        <v>37</v>
      </c>
      <c r="N1328" s="53" t="s">
        <v>37</v>
      </c>
      <c r="O1328" s="53" t="s">
        <v>37</v>
      </c>
      <c r="P1328" s="53" t="s">
        <v>37</v>
      </c>
      <c r="Q1328" s="53" t="s">
        <v>37</v>
      </c>
      <c r="R1328" s="53" t="s">
        <v>37</v>
      </c>
      <c r="S1328" s="53" t="s">
        <v>37</v>
      </c>
      <c r="T1328" s="53" t="s">
        <v>605</v>
      </c>
      <c r="U1328" s="53" t="s">
        <v>35</v>
      </c>
      <c r="V1328" s="56" t="s">
        <v>606</v>
      </c>
    </row>
    <row r="1329" spans="1:22" ht="33.6" x14ac:dyDescent="0.3">
      <c r="A1329" s="53">
        <v>15471</v>
      </c>
      <c r="B1329" s="53">
        <v>1133</v>
      </c>
      <c r="C1329" s="53">
        <v>53200352</v>
      </c>
      <c r="D1329" s="53" t="s">
        <v>3047</v>
      </c>
      <c r="E1329" s="54" t="s">
        <v>3048</v>
      </c>
      <c r="F1329" s="55">
        <v>6</v>
      </c>
      <c r="G1329" s="55" t="s">
        <v>609</v>
      </c>
      <c r="H1329" s="55" t="s">
        <v>48</v>
      </c>
      <c r="I1329" s="55" t="s">
        <v>604</v>
      </c>
      <c r="J1329" s="53">
        <v>15471</v>
      </c>
      <c r="K1329" s="53" t="s">
        <v>37</v>
      </c>
      <c r="L1329" s="53" t="s">
        <v>37</v>
      </c>
      <c r="M1329" s="53" t="s">
        <v>37</v>
      </c>
      <c r="N1329" s="53" t="s">
        <v>37</v>
      </c>
      <c r="O1329" s="53" t="s">
        <v>37</v>
      </c>
      <c r="P1329" s="53" t="s">
        <v>37</v>
      </c>
      <c r="Q1329" s="53" t="s">
        <v>37</v>
      </c>
      <c r="R1329" s="53" t="s">
        <v>37</v>
      </c>
      <c r="S1329" s="53" t="s">
        <v>37</v>
      </c>
      <c r="T1329" s="53" t="s">
        <v>605</v>
      </c>
      <c r="U1329" s="53" t="s">
        <v>35</v>
      </c>
      <c r="V1329" s="56" t="s">
        <v>606</v>
      </c>
    </row>
    <row r="1330" spans="1:22" ht="33.6" x14ac:dyDescent="0.3">
      <c r="A1330" s="53">
        <v>15472</v>
      </c>
      <c r="B1330" s="53">
        <v>1036</v>
      </c>
      <c r="C1330" s="53">
        <v>53200336</v>
      </c>
      <c r="D1330" s="53" t="s">
        <v>3049</v>
      </c>
      <c r="E1330" s="54" t="s">
        <v>3050</v>
      </c>
      <c r="F1330" s="55">
        <v>41</v>
      </c>
      <c r="G1330" s="55" t="s">
        <v>609</v>
      </c>
      <c r="H1330" s="55" t="s">
        <v>48</v>
      </c>
      <c r="I1330" s="55" t="s">
        <v>604</v>
      </c>
      <c r="J1330" s="53">
        <v>15472</v>
      </c>
      <c r="K1330" s="53" t="s">
        <v>37</v>
      </c>
      <c r="L1330" s="53" t="s">
        <v>37</v>
      </c>
      <c r="M1330" s="53" t="s">
        <v>37</v>
      </c>
      <c r="N1330" s="53" t="s">
        <v>37</v>
      </c>
      <c r="O1330" s="53" t="s">
        <v>37</v>
      </c>
      <c r="P1330" s="53" t="s">
        <v>37</v>
      </c>
      <c r="Q1330" s="53" t="s">
        <v>37</v>
      </c>
      <c r="R1330" s="53" t="s">
        <v>37</v>
      </c>
      <c r="S1330" s="53" t="s">
        <v>37</v>
      </c>
      <c r="T1330" s="53" t="s">
        <v>605</v>
      </c>
      <c r="U1330" s="53" t="s">
        <v>35</v>
      </c>
      <c r="V1330" s="56" t="s">
        <v>606</v>
      </c>
    </row>
    <row r="1331" spans="1:22" ht="33.6" x14ac:dyDescent="0.3">
      <c r="A1331" s="53">
        <v>15473</v>
      </c>
      <c r="B1331" s="53">
        <v>1037</v>
      </c>
      <c r="C1331" s="53">
        <v>53200336</v>
      </c>
      <c r="D1331" s="53" t="s">
        <v>3051</v>
      </c>
      <c r="E1331" s="54" t="s">
        <v>3052</v>
      </c>
      <c r="F1331" s="55">
        <v>3</v>
      </c>
      <c r="G1331" s="55" t="s">
        <v>609</v>
      </c>
      <c r="H1331" s="55" t="s">
        <v>48</v>
      </c>
      <c r="I1331" s="55" t="s">
        <v>604</v>
      </c>
      <c r="J1331" s="53">
        <v>15473</v>
      </c>
      <c r="K1331" s="53" t="s">
        <v>37</v>
      </c>
      <c r="L1331" s="53" t="s">
        <v>37</v>
      </c>
      <c r="M1331" s="53" t="s">
        <v>37</v>
      </c>
      <c r="N1331" s="53" t="s">
        <v>37</v>
      </c>
      <c r="O1331" s="53" t="s">
        <v>37</v>
      </c>
      <c r="P1331" s="53" t="s">
        <v>37</v>
      </c>
      <c r="Q1331" s="53" t="s">
        <v>37</v>
      </c>
      <c r="R1331" s="53" t="s">
        <v>37</v>
      </c>
      <c r="S1331" s="53" t="s">
        <v>37</v>
      </c>
      <c r="T1331" s="53" t="s">
        <v>605</v>
      </c>
      <c r="U1331" s="53" t="s">
        <v>35</v>
      </c>
      <c r="V1331" s="56" t="s">
        <v>606</v>
      </c>
    </row>
    <row r="1332" spans="1:22" x14ac:dyDescent="0.3">
      <c r="A1332" s="53">
        <v>15479</v>
      </c>
      <c r="B1332" s="53">
        <v>1092</v>
      </c>
      <c r="C1332" s="53">
        <v>53200350</v>
      </c>
      <c r="D1332" s="53" t="s">
        <v>3053</v>
      </c>
      <c r="E1332" s="54" t="s">
        <v>3054</v>
      </c>
      <c r="F1332" s="55">
        <v>24</v>
      </c>
      <c r="G1332" s="55" t="s">
        <v>609</v>
      </c>
      <c r="H1332" s="55" t="s">
        <v>48</v>
      </c>
      <c r="I1332" s="55" t="s">
        <v>604</v>
      </c>
      <c r="J1332" s="53">
        <v>15479</v>
      </c>
      <c r="K1332" s="53" t="s">
        <v>37</v>
      </c>
      <c r="L1332" s="53" t="s">
        <v>37</v>
      </c>
      <c r="M1332" s="53" t="s">
        <v>37</v>
      </c>
      <c r="N1332" s="53" t="s">
        <v>37</v>
      </c>
      <c r="O1332" s="53" t="s">
        <v>37</v>
      </c>
      <c r="P1332" s="53" t="s">
        <v>37</v>
      </c>
      <c r="Q1332" s="53" t="s">
        <v>37</v>
      </c>
      <c r="R1332" s="53" t="s">
        <v>37</v>
      </c>
      <c r="S1332" s="53" t="s">
        <v>37</v>
      </c>
      <c r="T1332" s="53" t="s">
        <v>605</v>
      </c>
      <c r="U1332" s="53" t="s">
        <v>35</v>
      </c>
      <c r="V1332" s="56" t="s">
        <v>606</v>
      </c>
    </row>
    <row r="1333" spans="1:22" x14ac:dyDescent="0.3">
      <c r="A1333" s="53">
        <v>15481</v>
      </c>
      <c r="B1333" s="53">
        <v>1093</v>
      </c>
      <c r="C1333" s="53">
        <v>53200350</v>
      </c>
      <c r="D1333" s="53" t="s">
        <v>3055</v>
      </c>
      <c r="E1333" s="54" t="s">
        <v>3056</v>
      </c>
      <c r="F1333" s="55">
        <v>10</v>
      </c>
      <c r="G1333" s="55" t="s">
        <v>609</v>
      </c>
      <c r="H1333" s="55" t="s">
        <v>48</v>
      </c>
      <c r="I1333" s="55" t="s">
        <v>604</v>
      </c>
      <c r="J1333" s="53">
        <v>15481</v>
      </c>
      <c r="K1333" s="53" t="s">
        <v>37</v>
      </c>
      <c r="L1333" s="53" t="s">
        <v>37</v>
      </c>
      <c r="M1333" s="53" t="s">
        <v>37</v>
      </c>
      <c r="N1333" s="53" t="s">
        <v>37</v>
      </c>
      <c r="O1333" s="53" t="s">
        <v>37</v>
      </c>
      <c r="P1333" s="53" t="s">
        <v>37</v>
      </c>
      <c r="Q1333" s="53" t="s">
        <v>37</v>
      </c>
      <c r="R1333" s="53" t="s">
        <v>37</v>
      </c>
      <c r="S1333" s="53" t="s">
        <v>37</v>
      </c>
      <c r="T1333" s="53" t="s">
        <v>605</v>
      </c>
      <c r="U1333" s="53" t="s">
        <v>35</v>
      </c>
      <c r="V1333" s="56" t="s">
        <v>606</v>
      </c>
    </row>
    <row r="1334" spans="1:22" ht="33.6" x14ac:dyDescent="0.3">
      <c r="A1334" s="53">
        <v>15485</v>
      </c>
      <c r="B1334" s="53">
        <v>1038</v>
      </c>
      <c r="C1334" s="53">
        <v>53200336</v>
      </c>
      <c r="D1334" s="53" t="s">
        <v>3057</v>
      </c>
      <c r="E1334" s="54" t="s">
        <v>3058</v>
      </c>
      <c r="F1334" s="55">
        <v>45</v>
      </c>
      <c r="G1334" s="55" t="s">
        <v>609</v>
      </c>
      <c r="H1334" s="55" t="s">
        <v>48</v>
      </c>
      <c r="I1334" s="55" t="s">
        <v>604</v>
      </c>
      <c r="J1334" s="53">
        <v>15485</v>
      </c>
      <c r="K1334" s="53" t="s">
        <v>37</v>
      </c>
      <c r="L1334" s="53" t="s">
        <v>37</v>
      </c>
      <c r="M1334" s="53" t="s">
        <v>37</v>
      </c>
      <c r="N1334" s="53" t="s">
        <v>37</v>
      </c>
      <c r="O1334" s="53" t="s">
        <v>37</v>
      </c>
      <c r="P1334" s="53" t="s">
        <v>37</v>
      </c>
      <c r="Q1334" s="53" t="s">
        <v>37</v>
      </c>
      <c r="R1334" s="53" t="s">
        <v>37</v>
      </c>
      <c r="S1334" s="53" t="s">
        <v>37</v>
      </c>
      <c r="T1334" s="53" t="s">
        <v>605</v>
      </c>
      <c r="U1334" s="53" t="s">
        <v>35</v>
      </c>
      <c r="V1334" s="56" t="s">
        <v>606</v>
      </c>
    </row>
    <row r="1335" spans="1:22" x14ac:dyDescent="0.3">
      <c r="A1335" s="53">
        <v>15494</v>
      </c>
      <c r="B1335" s="53">
        <v>1075</v>
      </c>
      <c r="C1335" s="53">
        <v>53200345</v>
      </c>
      <c r="D1335" s="53" t="s">
        <v>3059</v>
      </c>
      <c r="E1335" s="54" t="s">
        <v>3060</v>
      </c>
      <c r="F1335" s="55">
        <v>9</v>
      </c>
      <c r="G1335" s="55" t="s">
        <v>609</v>
      </c>
      <c r="H1335" s="55" t="s">
        <v>48</v>
      </c>
      <c r="I1335" s="55" t="s">
        <v>604</v>
      </c>
      <c r="J1335" s="53">
        <v>15494</v>
      </c>
      <c r="K1335" s="53" t="s">
        <v>37</v>
      </c>
      <c r="L1335" s="53" t="s">
        <v>37</v>
      </c>
      <c r="M1335" s="53" t="s">
        <v>37</v>
      </c>
      <c r="N1335" s="53" t="s">
        <v>37</v>
      </c>
      <c r="O1335" s="53" t="s">
        <v>37</v>
      </c>
      <c r="P1335" s="53" t="s">
        <v>37</v>
      </c>
      <c r="Q1335" s="53" t="s">
        <v>37</v>
      </c>
      <c r="R1335" s="53" t="s">
        <v>37</v>
      </c>
      <c r="S1335" s="53" t="s">
        <v>37</v>
      </c>
      <c r="T1335" s="53" t="s">
        <v>605</v>
      </c>
      <c r="U1335" s="53" t="s">
        <v>35</v>
      </c>
      <c r="V1335" s="56" t="s">
        <v>606</v>
      </c>
    </row>
    <row r="1336" spans="1:22" x14ac:dyDescent="0.3">
      <c r="A1336" s="53">
        <v>15495</v>
      </c>
      <c r="B1336" s="53">
        <v>1076</v>
      </c>
      <c r="C1336" s="53">
        <v>53200345</v>
      </c>
      <c r="D1336" s="53" t="s">
        <v>3061</v>
      </c>
      <c r="E1336" s="54" t="s">
        <v>3062</v>
      </c>
      <c r="F1336" s="55">
        <v>9</v>
      </c>
      <c r="G1336" s="55" t="s">
        <v>609</v>
      </c>
      <c r="H1336" s="55" t="s">
        <v>48</v>
      </c>
      <c r="I1336" s="55" t="s">
        <v>604</v>
      </c>
      <c r="J1336" s="53">
        <v>15495</v>
      </c>
      <c r="K1336" s="53" t="s">
        <v>37</v>
      </c>
      <c r="L1336" s="53" t="s">
        <v>37</v>
      </c>
      <c r="M1336" s="53" t="s">
        <v>37</v>
      </c>
      <c r="N1336" s="53" t="s">
        <v>37</v>
      </c>
      <c r="O1336" s="53" t="s">
        <v>37</v>
      </c>
      <c r="P1336" s="53" t="s">
        <v>37</v>
      </c>
      <c r="Q1336" s="53" t="s">
        <v>37</v>
      </c>
      <c r="R1336" s="53" t="s">
        <v>37</v>
      </c>
      <c r="S1336" s="53" t="s">
        <v>37</v>
      </c>
      <c r="T1336" s="53" t="s">
        <v>605</v>
      </c>
      <c r="U1336" s="53" t="s">
        <v>35</v>
      </c>
      <c r="V1336" s="56" t="s">
        <v>606</v>
      </c>
    </row>
    <row r="1337" spans="1:22" x14ac:dyDescent="0.3">
      <c r="A1337" s="53">
        <v>15498</v>
      </c>
      <c r="B1337" s="53">
        <v>1077</v>
      </c>
      <c r="C1337" s="53">
        <v>53200345</v>
      </c>
      <c r="D1337" s="53" t="s">
        <v>3063</v>
      </c>
      <c r="E1337" s="54" t="s">
        <v>3064</v>
      </c>
      <c r="F1337" s="55">
        <v>4</v>
      </c>
      <c r="G1337" s="55" t="s">
        <v>609</v>
      </c>
      <c r="H1337" s="55" t="s">
        <v>48</v>
      </c>
      <c r="I1337" s="55" t="s">
        <v>604</v>
      </c>
      <c r="J1337" s="53">
        <v>15498</v>
      </c>
      <c r="K1337" s="53" t="s">
        <v>37</v>
      </c>
      <c r="L1337" s="53" t="s">
        <v>37</v>
      </c>
      <c r="M1337" s="53" t="s">
        <v>37</v>
      </c>
      <c r="N1337" s="53" t="s">
        <v>37</v>
      </c>
      <c r="O1337" s="53" t="s">
        <v>37</v>
      </c>
      <c r="P1337" s="53" t="s">
        <v>37</v>
      </c>
      <c r="Q1337" s="53" t="s">
        <v>37</v>
      </c>
      <c r="R1337" s="53" t="s">
        <v>37</v>
      </c>
      <c r="S1337" s="53" t="s">
        <v>37</v>
      </c>
      <c r="T1337" s="53" t="s">
        <v>605</v>
      </c>
      <c r="U1337" s="53" t="s">
        <v>35</v>
      </c>
      <c r="V1337" s="56" t="s">
        <v>606</v>
      </c>
    </row>
    <row r="1338" spans="1:22" x14ac:dyDescent="0.3">
      <c r="A1338" s="53">
        <v>15499</v>
      </c>
      <c r="B1338" s="53">
        <v>1134</v>
      </c>
      <c r="C1338" s="53">
        <v>53200352</v>
      </c>
      <c r="D1338" s="53" t="s">
        <v>3065</v>
      </c>
      <c r="E1338" s="54" t="s">
        <v>3066</v>
      </c>
      <c r="F1338" s="55">
        <v>18</v>
      </c>
      <c r="G1338" s="55" t="s">
        <v>609</v>
      </c>
      <c r="H1338" s="55" t="s">
        <v>48</v>
      </c>
      <c r="I1338" s="55" t="s">
        <v>604</v>
      </c>
      <c r="J1338" s="53">
        <v>15499</v>
      </c>
      <c r="K1338" s="53" t="s">
        <v>37</v>
      </c>
      <c r="L1338" s="53" t="s">
        <v>37</v>
      </c>
      <c r="M1338" s="53" t="s">
        <v>37</v>
      </c>
      <c r="N1338" s="53" t="s">
        <v>37</v>
      </c>
      <c r="O1338" s="53" t="s">
        <v>37</v>
      </c>
      <c r="P1338" s="53" t="s">
        <v>37</v>
      </c>
      <c r="Q1338" s="53" t="s">
        <v>37</v>
      </c>
      <c r="R1338" s="53" t="s">
        <v>37</v>
      </c>
      <c r="S1338" s="53" t="s">
        <v>37</v>
      </c>
      <c r="T1338" s="53" t="s">
        <v>605</v>
      </c>
      <c r="U1338" s="53" t="s">
        <v>35</v>
      </c>
      <c r="V1338" s="56" t="s">
        <v>606</v>
      </c>
    </row>
    <row r="1339" spans="1:22" x14ac:dyDescent="0.3">
      <c r="A1339" s="53">
        <v>15500</v>
      </c>
      <c r="B1339" s="53">
        <v>1064</v>
      </c>
      <c r="C1339" s="53">
        <v>53200342</v>
      </c>
      <c r="D1339" s="53" t="s">
        <v>3067</v>
      </c>
      <c r="E1339" s="54" t="s">
        <v>3068</v>
      </c>
      <c r="F1339" s="55">
        <v>64</v>
      </c>
      <c r="G1339" s="55" t="s">
        <v>609</v>
      </c>
      <c r="H1339" s="55" t="s">
        <v>48</v>
      </c>
      <c r="I1339" s="55" t="s">
        <v>604</v>
      </c>
      <c r="J1339" s="53">
        <v>15500</v>
      </c>
      <c r="K1339" s="53" t="s">
        <v>37</v>
      </c>
      <c r="L1339" s="53" t="s">
        <v>37</v>
      </c>
      <c r="M1339" s="53" t="s">
        <v>37</v>
      </c>
      <c r="N1339" s="53" t="s">
        <v>37</v>
      </c>
      <c r="O1339" s="53" t="s">
        <v>37</v>
      </c>
      <c r="P1339" s="53" t="s">
        <v>37</v>
      </c>
      <c r="Q1339" s="53" t="s">
        <v>37</v>
      </c>
      <c r="R1339" s="53" t="s">
        <v>37</v>
      </c>
      <c r="S1339" s="53" t="s">
        <v>37</v>
      </c>
      <c r="T1339" s="53" t="s">
        <v>605</v>
      </c>
      <c r="U1339" s="53" t="s">
        <v>35</v>
      </c>
      <c r="V1339" s="56" t="s">
        <v>606</v>
      </c>
    </row>
    <row r="1340" spans="1:22" ht="33.6" x14ac:dyDescent="0.3">
      <c r="A1340" s="53">
        <v>15502</v>
      </c>
      <c r="B1340" s="53">
        <v>1065</v>
      </c>
      <c r="C1340" s="53">
        <v>53200342</v>
      </c>
      <c r="D1340" s="53" t="s">
        <v>3069</v>
      </c>
      <c r="E1340" s="54" t="s">
        <v>3070</v>
      </c>
      <c r="F1340" s="55">
        <v>48</v>
      </c>
      <c r="G1340" s="55" t="s">
        <v>609</v>
      </c>
      <c r="H1340" s="55" t="s">
        <v>48</v>
      </c>
      <c r="I1340" s="55" t="s">
        <v>604</v>
      </c>
      <c r="J1340" s="53">
        <v>15502</v>
      </c>
      <c r="K1340" s="53" t="s">
        <v>37</v>
      </c>
      <c r="L1340" s="53" t="s">
        <v>37</v>
      </c>
      <c r="M1340" s="53" t="s">
        <v>37</v>
      </c>
      <c r="N1340" s="53" t="s">
        <v>37</v>
      </c>
      <c r="O1340" s="53" t="s">
        <v>37</v>
      </c>
      <c r="P1340" s="53" t="s">
        <v>37</v>
      </c>
      <c r="Q1340" s="53" t="s">
        <v>37</v>
      </c>
      <c r="R1340" s="53" t="s">
        <v>37</v>
      </c>
      <c r="S1340" s="53" t="s">
        <v>37</v>
      </c>
      <c r="T1340" s="53" t="s">
        <v>605</v>
      </c>
      <c r="U1340" s="53" t="s">
        <v>35</v>
      </c>
      <c r="V1340" s="56" t="s">
        <v>606</v>
      </c>
    </row>
    <row r="1341" spans="1:22" ht="67.2" x14ac:dyDescent="0.3">
      <c r="A1341" s="53">
        <v>15510</v>
      </c>
      <c r="B1341" s="53">
        <v>1039</v>
      </c>
      <c r="C1341" s="53">
        <v>53200336</v>
      </c>
      <c r="D1341" s="53" t="s">
        <v>3071</v>
      </c>
      <c r="E1341" s="54" t="s">
        <v>3072</v>
      </c>
      <c r="F1341" s="55">
        <v>10</v>
      </c>
      <c r="G1341" s="55" t="s">
        <v>609</v>
      </c>
      <c r="H1341" s="55" t="s">
        <v>48</v>
      </c>
      <c r="I1341" s="55" t="s">
        <v>604</v>
      </c>
      <c r="J1341" s="53">
        <v>15510</v>
      </c>
      <c r="K1341" s="53" t="s">
        <v>37</v>
      </c>
      <c r="L1341" s="53" t="s">
        <v>37</v>
      </c>
      <c r="M1341" s="53" t="s">
        <v>37</v>
      </c>
      <c r="N1341" s="53" t="s">
        <v>37</v>
      </c>
      <c r="O1341" s="53" t="s">
        <v>37</v>
      </c>
      <c r="P1341" s="53" t="s">
        <v>37</v>
      </c>
      <c r="Q1341" s="53" t="s">
        <v>37</v>
      </c>
      <c r="R1341" s="53" t="s">
        <v>37</v>
      </c>
      <c r="S1341" s="53" t="s">
        <v>37</v>
      </c>
      <c r="T1341" s="53" t="s">
        <v>605</v>
      </c>
      <c r="U1341" s="53" t="s">
        <v>35</v>
      </c>
      <c r="V1341" s="56" t="s">
        <v>606</v>
      </c>
    </row>
    <row r="1342" spans="1:22" ht="67.2" x14ac:dyDescent="0.3">
      <c r="A1342" s="53">
        <v>15511</v>
      </c>
      <c r="B1342" s="53">
        <v>1099</v>
      </c>
      <c r="C1342" s="53">
        <v>53200351</v>
      </c>
      <c r="D1342" s="53" t="s">
        <v>3073</v>
      </c>
      <c r="E1342" s="54" t="s">
        <v>3074</v>
      </c>
      <c r="F1342" s="55">
        <v>18</v>
      </c>
      <c r="G1342" s="55" t="s">
        <v>609</v>
      </c>
      <c r="H1342" s="55" t="s">
        <v>48</v>
      </c>
      <c r="I1342" s="55" t="s">
        <v>604</v>
      </c>
      <c r="J1342" s="53">
        <v>15511</v>
      </c>
      <c r="K1342" s="53" t="s">
        <v>37</v>
      </c>
      <c r="L1342" s="53" t="s">
        <v>37</v>
      </c>
      <c r="M1342" s="53" t="s">
        <v>37</v>
      </c>
      <c r="N1342" s="53" t="s">
        <v>37</v>
      </c>
      <c r="O1342" s="53" t="s">
        <v>37</v>
      </c>
      <c r="P1342" s="53" t="s">
        <v>37</v>
      </c>
      <c r="Q1342" s="53" t="s">
        <v>37</v>
      </c>
      <c r="R1342" s="53" t="s">
        <v>37</v>
      </c>
      <c r="S1342" s="53" t="s">
        <v>37</v>
      </c>
      <c r="T1342" s="53" t="s">
        <v>605</v>
      </c>
      <c r="U1342" s="53" t="s">
        <v>35</v>
      </c>
      <c r="V1342" s="56" t="s">
        <v>606</v>
      </c>
    </row>
    <row r="1343" spans="1:22" ht="67.2" x14ac:dyDescent="0.3">
      <c r="A1343" s="53">
        <v>15513</v>
      </c>
      <c r="B1343" s="53">
        <v>1078</v>
      </c>
      <c r="C1343" s="53">
        <v>53200345</v>
      </c>
      <c r="D1343" s="53" t="s">
        <v>3075</v>
      </c>
      <c r="E1343" s="54" t="s">
        <v>3076</v>
      </c>
      <c r="F1343" s="55">
        <v>1</v>
      </c>
      <c r="G1343" s="55" t="s">
        <v>609</v>
      </c>
      <c r="H1343" s="55" t="s">
        <v>48</v>
      </c>
      <c r="I1343" s="55" t="s">
        <v>604</v>
      </c>
      <c r="J1343" s="53">
        <v>15513</v>
      </c>
      <c r="K1343" s="53" t="s">
        <v>37</v>
      </c>
      <c r="L1343" s="53" t="s">
        <v>37</v>
      </c>
      <c r="M1343" s="53" t="s">
        <v>37</v>
      </c>
      <c r="N1343" s="53" t="s">
        <v>37</v>
      </c>
      <c r="O1343" s="53" t="s">
        <v>37</v>
      </c>
      <c r="P1343" s="53" t="s">
        <v>37</v>
      </c>
      <c r="Q1343" s="53" t="s">
        <v>37</v>
      </c>
      <c r="R1343" s="53" t="s">
        <v>37</v>
      </c>
      <c r="S1343" s="53" t="s">
        <v>37</v>
      </c>
      <c r="T1343" s="53" t="s">
        <v>605</v>
      </c>
      <c r="U1343" s="53" t="s">
        <v>35</v>
      </c>
      <c r="V1343" s="56" t="s">
        <v>606</v>
      </c>
    </row>
    <row r="1344" spans="1:22" ht="33.6" x14ac:dyDescent="0.3">
      <c r="A1344" s="53">
        <v>15518</v>
      </c>
      <c r="B1344" s="53">
        <v>1079</v>
      </c>
      <c r="C1344" s="53">
        <v>53200345</v>
      </c>
      <c r="D1344" s="53" t="s">
        <v>3077</v>
      </c>
      <c r="E1344" s="54" t="s">
        <v>3078</v>
      </c>
      <c r="F1344" s="55">
        <v>2</v>
      </c>
      <c r="G1344" s="55" t="s">
        <v>609</v>
      </c>
      <c r="H1344" s="55" t="s">
        <v>48</v>
      </c>
      <c r="I1344" s="55" t="s">
        <v>604</v>
      </c>
      <c r="J1344" s="53">
        <v>15518</v>
      </c>
      <c r="K1344" s="53" t="s">
        <v>37</v>
      </c>
      <c r="L1344" s="53" t="s">
        <v>37</v>
      </c>
      <c r="M1344" s="53" t="s">
        <v>37</v>
      </c>
      <c r="N1344" s="53" t="s">
        <v>37</v>
      </c>
      <c r="O1344" s="53" t="s">
        <v>37</v>
      </c>
      <c r="P1344" s="53" t="s">
        <v>37</v>
      </c>
      <c r="Q1344" s="53" t="s">
        <v>37</v>
      </c>
      <c r="R1344" s="53" t="s">
        <v>37</v>
      </c>
      <c r="S1344" s="53" t="s">
        <v>37</v>
      </c>
      <c r="T1344" s="53" t="s">
        <v>605</v>
      </c>
      <c r="U1344" s="53" t="s">
        <v>35</v>
      </c>
      <c r="V1344" s="56" t="s">
        <v>606</v>
      </c>
    </row>
    <row r="1345" spans="1:22" ht="33.6" x14ac:dyDescent="0.3">
      <c r="A1345" s="53">
        <v>15519</v>
      </c>
      <c r="B1345" s="53">
        <v>1080</v>
      </c>
      <c r="C1345" s="53">
        <v>53200345</v>
      </c>
      <c r="D1345" s="53" t="s">
        <v>3079</v>
      </c>
      <c r="E1345" s="54" t="s">
        <v>3080</v>
      </c>
      <c r="F1345" s="55">
        <v>1</v>
      </c>
      <c r="G1345" s="55" t="s">
        <v>609</v>
      </c>
      <c r="H1345" s="55" t="s">
        <v>48</v>
      </c>
      <c r="I1345" s="55" t="s">
        <v>604</v>
      </c>
      <c r="J1345" s="53">
        <v>15519</v>
      </c>
      <c r="K1345" s="53" t="s">
        <v>37</v>
      </c>
      <c r="L1345" s="53" t="s">
        <v>37</v>
      </c>
      <c r="M1345" s="53" t="s">
        <v>37</v>
      </c>
      <c r="N1345" s="53" t="s">
        <v>37</v>
      </c>
      <c r="O1345" s="53" t="s">
        <v>37</v>
      </c>
      <c r="P1345" s="53" t="s">
        <v>37</v>
      </c>
      <c r="Q1345" s="53" t="s">
        <v>37</v>
      </c>
      <c r="R1345" s="53" t="s">
        <v>37</v>
      </c>
      <c r="S1345" s="53" t="s">
        <v>37</v>
      </c>
      <c r="T1345" s="53" t="s">
        <v>605</v>
      </c>
      <c r="U1345" s="53" t="s">
        <v>35</v>
      </c>
      <c r="V1345" s="56" t="s">
        <v>606</v>
      </c>
    </row>
    <row r="1346" spans="1:22" ht="33.6" x14ac:dyDescent="0.3">
      <c r="A1346" s="53">
        <v>15520</v>
      </c>
      <c r="B1346" s="53">
        <v>1135</v>
      </c>
      <c r="C1346" s="53">
        <v>53200352</v>
      </c>
      <c r="D1346" s="53" t="s">
        <v>3081</v>
      </c>
      <c r="E1346" s="54" t="s">
        <v>3082</v>
      </c>
      <c r="F1346" s="55">
        <v>9</v>
      </c>
      <c r="G1346" s="55" t="s">
        <v>609</v>
      </c>
      <c r="H1346" s="55" t="s">
        <v>48</v>
      </c>
      <c r="I1346" s="55" t="s">
        <v>604</v>
      </c>
      <c r="J1346" s="53">
        <v>15520</v>
      </c>
      <c r="K1346" s="53" t="s">
        <v>37</v>
      </c>
      <c r="L1346" s="53" t="s">
        <v>37</v>
      </c>
      <c r="M1346" s="53" t="s">
        <v>37</v>
      </c>
      <c r="N1346" s="53" t="s">
        <v>37</v>
      </c>
      <c r="O1346" s="53" t="s">
        <v>37</v>
      </c>
      <c r="P1346" s="53" t="s">
        <v>37</v>
      </c>
      <c r="Q1346" s="53" t="s">
        <v>37</v>
      </c>
      <c r="R1346" s="53" t="s">
        <v>37</v>
      </c>
      <c r="S1346" s="53" t="s">
        <v>37</v>
      </c>
      <c r="T1346" s="53" t="s">
        <v>605</v>
      </c>
      <c r="U1346" s="53" t="s">
        <v>35</v>
      </c>
      <c r="V1346" s="56" t="s">
        <v>606</v>
      </c>
    </row>
    <row r="1347" spans="1:22" ht="33.6" x14ac:dyDescent="0.3">
      <c r="A1347" s="53">
        <v>15525</v>
      </c>
      <c r="B1347" s="53">
        <v>181</v>
      </c>
      <c r="C1347" s="53">
        <v>53100008</v>
      </c>
      <c r="D1347" s="53" t="s">
        <v>3083</v>
      </c>
      <c r="E1347" s="54" t="s">
        <v>3084</v>
      </c>
      <c r="F1347" s="55">
        <v>12</v>
      </c>
      <c r="G1347" s="55" t="s">
        <v>609</v>
      </c>
      <c r="H1347" s="55" t="s">
        <v>48</v>
      </c>
      <c r="I1347" s="55" t="s">
        <v>604</v>
      </c>
      <c r="J1347" s="53">
        <v>15525</v>
      </c>
      <c r="K1347" s="53" t="s">
        <v>37</v>
      </c>
      <c r="L1347" s="53" t="s">
        <v>37</v>
      </c>
      <c r="M1347" s="53" t="s">
        <v>37</v>
      </c>
      <c r="N1347" s="53" t="s">
        <v>37</v>
      </c>
      <c r="O1347" s="53" t="s">
        <v>37</v>
      </c>
      <c r="P1347" s="53" t="s">
        <v>37</v>
      </c>
      <c r="Q1347" s="53" t="s">
        <v>37</v>
      </c>
      <c r="R1347" s="53" t="s">
        <v>37</v>
      </c>
      <c r="S1347" s="53" t="s">
        <v>37</v>
      </c>
      <c r="T1347" s="53" t="s">
        <v>605</v>
      </c>
      <c r="U1347" s="53" t="s">
        <v>35</v>
      </c>
      <c r="V1347" s="56" t="s">
        <v>606</v>
      </c>
    </row>
    <row r="1348" spans="1:22" ht="33.6" x14ac:dyDescent="0.3">
      <c r="A1348" s="53">
        <v>15526</v>
      </c>
      <c r="B1348" s="53">
        <v>182</v>
      </c>
      <c r="C1348" s="53">
        <v>53100008</v>
      </c>
      <c r="D1348" s="53" t="s">
        <v>3085</v>
      </c>
      <c r="E1348" s="54" t="s">
        <v>3086</v>
      </c>
      <c r="F1348" s="55">
        <v>6</v>
      </c>
      <c r="G1348" s="55" t="s">
        <v>609</v>
      </c>
      <c r="H1348" s="55" t="s">
        <v>48</v>
      </c>
      <c r="I1348" s="55" t="s">
        <v>604</v>
      </c>
      <c r="J1348" s="53">
        <v>15526</v>
      </c>
      <c r="K1348" s="53" t="s">
        <v>37</v>
      </c>
      <c r="L1348" s="53" t="s">
        <v>37</v>
      </c>
      <c r="M1348" s="53" t="s">
        <v>37</v>
      </c>
      <c r="N1348" s="53" t="s">
        <v>37</v>
      </c>
      <c r="O1348" s="53" t="s">
        <v>37</v>
      </c>
      <c r="P1348" s="53" t="s">
        <v>37</v>
      </c>
      <c r="Q1348" s="53" t="s">
        <v>37</v>
      </c>
      <c r="R1348" s="53" t="s">
        <v>37</v>
      </c>
      <c r="S1348" s="53" t="s">
        <v>37</v>
      </c>
      <c r="T1348" s="53" t="s">
        <v>605</v>
      </c>
      <c r="U1348" s="53" t="s">
        <v>35</v>
      </c>
      <c r="V1348" s="56" t="s">
        <v>606</v>
      </c>
    </row>
    <row r="1349" spans="1:22" ht="33.6" x14ac:dyDescent="0.3">
      <c r="A1349" s="53">
        <v>15529</v>
      </c>
      <c r="B1349" s="53">
        <v>1081</v>
      </c>
      <c r="C1349" s="53">
        <v>53200345</v>
      </c>
      <c r="D1349" s="53" t="s">
        <v>3087</v>
      </c>
      <c r="E1349" s="54" t="s">
        <v>3088</v>
      </c>
      <c r="F1349" s="55">
        <v>2</v>
      </c>
      <c r="G1349" s="55" t="s">
        <v>609</v>
      </c>
      <c r="H1349" s="55" t="s">
        <v>48</v>
      </c>
      <c r="I1349" s="55" t="s">
        <v>604</v>
      </c>
      <c r="J1349" s="53">
        <v>15529</v>
      </c>
      <c r="K1349" s="53" t="s">
        <v>37</v>
      </c>
      <c r="L1349" s="53" t="s">
        <v>37</v>
      </c>
      <c r="M1349" s="53" t="s">
        <v>37</v>
      </c>
      <c r="N1349" s="53" t="s">
        <v>37</v>
      </c>
      <c r="O1349" s="53" t="s">
        <v>37</v>
      </c>
      <c r="P1349" s="53" t="s">
        <v>37</v>
      </c>
      <c r="Q1349" s="53" t="s">
        <v>37</v>
      </c>
      <c r="R1349" s="53" t="s">
        <v>37</v>
      </c>
      <c r="S1349" s="53" t="s">
        <v>37</v>
      </c>
      <c r="T1349" s="53" t="s">
        <v>605</v>
      </c>
      <c r="U1349" s="53" t="s">
        <v>35</v>
      </c>
      <c r="V1349" s="56" t="s">
        <v>606</v>
      </c>
    </row>
    <row r="1350" spans="1:22" ht="33.6" x14ac:dyDescent="0.3">
      <c r="A1350" s="53">
        <v>15530</v>
      </c>
      <c r="B1350" s="53">
        <v>1082</v>
      </c>
      <c r="C1350" s="53">
        <v>53200345</v>
      </c>
      <c r="D1350" s="53" t="s">
        <v>3089</v>
      </c>
      <c r="E1350" s="54" t="s">
        <v>3090</v>
      </c>
      <c r="F1350" s="55">
        <v>2</v>
      </c>
      <c r="G1350" s="55" t="s">
        <v>609</v>
      </c>
      <c r="H1350" s="55" t="s">
        <v>48</v>
      </c>
      <c r="I1350" s="55" t="s">
        <v>604</v>
      </c>
      <c r="J1350" s="53">
        <v>15530</v>
      </c>
      <c r="K1350" s="53" t="s">
        <v>37</v>
      </c>
      <c r="L1350" s="53" t="s">
        <v>37</v>
      </c>
      <c r="M1350" s="53" t="s">
        <v>37</v>
      </c>
      <c r="N1350" s="53" t="s">
        <v>37</v>
      </c>
      <c r="O1350" s="53" t="s">
        <v>37</v>
      </c>
      <c r="P1350" s="53" t="s">
        <v>37</v>
      </c>
      <c r="Q1350" s="53" t="s">
        <v>37</v>
      </c>
      <c r="R1350" s="53" t="s">
        <v>37</v>
      </c>
      <c r="S1350" s="53" t="s">
        <v>37</v>
      </c>
      <c r="T1350" s="53" t="s">
        <v>605</v>
      </c>
      <c r="U1350" s="53" t="s">
        <v>35</v>
      </c>
      <c r="V1350" s="56" t="s">
        <v>606</v>
      </c>
    </row>
    <row r="1351" spans="1:22" ht="33.6" x14ac:dyDescent="0.3">
      <c r="A1351" s="53">
        <v>15537</v>
      </c>
      <c r="B1351" s="53">
        <v>1055</v>
      </c>
      <c r="C1351" s="53">
        <v>53200341</v>
      </c>
      <c r="D1351" s="53" t="s">
        <v>3091</v>
      </c>
      <c r="E1351" s="54" t="s">
        <v>3092</v>
      </c>
      <c r="F1351" s="55">
        <v>21</v>
      </c>
      <c r="G1351" s="55" t="s">
        <v>609</v>
      </c>
      <c r="H1351" s="55" t="s">
        <v>48</v>
      </c>
      <c r="I1351" s="55" t="s">
        <v>604</v>
      </c>
      <c r="J1351" s="53">
        <v>15537</v>
      </c>
      <c r="K1351" s="53" t="s">
        <v>37</v>
      </c>
      <c r="L1351" s="53" t="s">
        <v>37</v>
      </c>
      <c r="M1351" s="53" t="s">
        <v>37</v>
      </c>
      <c r="N1351" s="53" t="s">
        <v>37</v>
      </c>
      <c r="O1351" s="53" t="s">
        <v>37</v>
      </c>
      <c r="P1351" s="53" t="s">
        <v>37</v>
      </c>
      <c r="Q1351" s="53" t="s">
        <v>37</v>
      </c>
      <c r="R1351" s="53" t="s">
        <v>37</v>
      </c>
      <c r="S1351" s="53" t="s">
        <v>37</v>
      </c>
      <c r="T1351" s="53" t="s">
        <v>605</v>
      </c>
      <c r="U1351" s="53" t="s">
        <v>35</v>
      </c>
      <c r="V1351" s="56" t="s">
        <v>606</v>
      </c>
    </row>
    <row r="1352" spans="1:22" ht="33.6" x14ac:dyDescent="0.3">
      <c r="A1352" s="53">
        <v>15538</v>
      </c>
      <c r="B1352" s="53">
        <v>1056</v>
      </c>
      <c r="C1352" s="53">
        <v>53200341</v>
      </c>
      <c r="D1352" s="53" t="s">
        <v>3093</v>
      </c>
      <c r="E1352" s="54" t="s">
        <v>3094</v>
      </c>
      <c r="F1352" s="55">
        <v>9</v>
      </c>
      <c r="G1352" s="55" t="s">
        <v>609</v>
      </c>
      <c r="H1352" s="55" t="s">
        <v>48</v>
      </c>
      <c r="I1352" s="55" t="s">
        <v>604</v>
      </c>
      <c r="J1352" s="53">
        <v>15538</v>
      </c>
      <c r="K1352" s="53" t="s">
        <v>37</v>
      </c>
      <c r="L1352" s="53" t="s">
        <v>37</v>
      </c>
      <c r="M1352" s="53" t="s">
        <v>37</v>
      </c>
      <c r="N1352" s="53" t="s">
        <v>37</v>
      </c>
      <c r="O1352" s="53" t="s">
        <v>37</v>
      </c>
      <c r="P1352" s="53" t="s">
        <v>37</v>
      </c>
      <c r="Q1352" s="53" t="s">
        <v>37</v>
      </c>
      <c r="R1352" s="53" t="s">
        <v>37</v>
      </c>
      <c r="S1352" s="53" t="s">
        <v>37</v>
      </c>
      <c r="T1352" s="53" t="s">
        <v>605</v>
      </c>
      <c r="U1352" s="53" t="s">
        <v>35</v>
      </c>
      <c r="V1352" s="56" t="s">
        <v>606</v>
      </c>
    </row>
    <row r="1353" spans="1:22" ht="33.6" x14ac:dyDescent="0.3">
      <c r="A1353" s="53">
        <v>15542</v>
      </c>
      <c r="B1353" s="53">
        <v>1136</v>
      </c>
      <c r="C1353" s="53">
        <v>53200352</v>
      </c>
      <c r="D1353" s="53" t="s">
        <v>3095</v>
      </c>
      <c r="E1353" s="54" t="s">
        <v>3096</v>
      </c>
      <c r="F1353" s="55">
        <v>12</v>
      </c>
      <c r="G1353" s="55" t="s">
        <v>609</v>
      </c>
      <c r="H1353" s="55" t="s">
        <v>48</v>
      </c>
      <c r="I1353" s="55" t="s">
        <v>604</v>
      </c>
      <c r="J1353" s="53">
        <v>15542</v>
      </c>
      <c r="K1353" s="53" t="s">
        <v>37</v>
      </c>
      <c r="L1353" s="53" t="s">
        <v>37</v>
      </c>
      <c r="M1353" s="53" t="s">
        <v>37</v>
      </c>
      <c r="N1353" s="53" t="s">
        <v>37</v>
      </c>
      <c r="O1353" s="53" t="s">
        <v>37</v>
      </c>
      <c r="P1353" s="53" t="s">
        <v>37</v>
      </c>
      <c r="Q1353" s="53" t="s">
        <v>37</v>
      </c>
      <c r="R1353" s="53" t="s">
        <v>37</v>
      </c>
      <c r="S1353" s="53" t="s">
        <v>37</v>
      </c>
      <c r="T1353" s="53" t="s">
        <v>605</v>
      </c>
      <c r="U1353" s="53" t="s">
        <v>35</v>
      </c>
      <c r="V1353" s="56" t="s">
        <v>606</v>
      </c>
    </row>
    <row r="1354" spans="1:22" x14ac:dyDescent="0.3">
      <c r="A1354" s="53">
        <v>15545</v>
      </c>
      <c r="B1354" s="53">
        <v>1066</v>
      </c>
      <c r="C1354" s="53">
        <v>53200342</v>
      </c>
      <c r="D1354" s="53" t="s">
        <v>3097</v>
      </c>
      <c r="E1354" s="54" t="s">
        <v>3098</v>
      </c>
      <c r="F1354" s="55">
        <v>3</v>
      </c>
      <c r="G1354" s="55" t="s">
        <v>609</v>
      </c>
      <c r="H1354" s="55" t="s">
        <v>48</v>
      </c>
      <c r="I1354" s="55" t="s">
        <v>604</v>
      </c>
      <c r="J1354" s="53">
        <v>15545</v>
      </c>
      <c r="K1354" s="53" t="s">
        <v>37</v>
      </c>
      <c r="L1354" s="53" t="s">
        <v>37</v>
      </c>
      <c r="M1354" s="53" t="s">
        <v>37</v>
      </c>
      <c r="N1354" s="53" t="s">
        <v>37</v>
      </c>
      <c r="O1354" s="53" t="s">
        <v>37</v>
      </c>
      <c r="P1354" s="53" t="s">
        <v>37</v>
      </c>
      <c r="Q1354" s="53" t="s">
        <v>37</v>
      </c>
      <c r="R1354" s="53" t="s">
        <v>37</v>
      </c>
      <c r="S1354" s="53" t="s">
        <v>37</v>
      </c>
      <c r="T1354" s="53" t="s">
        <v>605</v>
      </c>
      <c r="U1354" s="53" t="s">
        <v>35</v>
      </c>
      <c r="V1354" s="56" t="s">
        <v>606</v>
      </c>
    </row>
    <row r="1355" spans="1:22" x14ac:dyDescent="0.3">
      <c r="A1355" s="53">
        <v>15546</v>
      </c>
      <c r="B1355" s="53">
        <v>1067</v>
      </c>
      <c r="C1355" s="53">
        <v>53200342</v>
      </c>
      <c r="D1355" s="53" t="s">
        <v>3099</v>
      </c>
      <c r="E1355" s="54" t="s">
        <v>3100</v>
      </c>
      <c r="F1355" s="55">
        <v>25</v>
      </c>
      <c r="G1355" s="55" t="s">
        <v>609</v>
      </c>
      <c r="H1355" s="55" t="s">
        <v>48</v>
      </c>
      <c r="I1355" s="55" t="s">
        <v>604</v>
      </c>
      <c r="J1355" s="53">
        <v>15546</v>
      </c>
      <c r="K1355" s="53" t="s">
        <v>37</v>
      </c>
      <c r="L1355" s="53" t="s">
        <v>37</v>
      </c>
      <c r="M1355" s="53" t="s">
        <v>37</v>
      </c>
      <c r="N1355" s="53" t="s">
        <v>37</v>
      </c>
      <c r="O1355" s="53" t="s">
        <v>37</v>
      </c>
      <c r="P1355" s="53" t="s">
        <v>37</v>
      </c>
      <c r="Q1355" s="53" t="s">
        <v>37</v>
      </c>
      <c r="R1355" s="53" t="s">
        <v>37</v>
      </c>
      <c r="S1355" s="53" t="s">
        <v>37</v>
      </c>
      <c r="T1355" s="53" t="s">
        <v>605</v>
      </c>
      <c r="U1355" s="53" t="s">
        <v>35</v>
      </c>
      <c r="V1355" s="56" t="s">
        <v>606</v>
      </c>
    </row>
    <row r="1356" spans="1:22" x14ac:dyDescent="0.3">
      <c r="A1356" s="53">
        <v>15547</v>
      </c>
      <c r="B1356" s="53">
        <v>1068</v>
      </c>
      <c r="C1356" s="53">
        <v>53200342</v>
      </c>
      <c r="D1356" s="53" t="s">
        <v>3101</v>
      </c>
      <c r="E1356" s="54" t="s">
        <v>3102</v>
      </c>
      <c r="F1356" s="55">
        <v>56</v>
      </c>
      <c r="G1356" s="55" t="s">
        <v>609</v>
      </c>
      <c r="H1356" s="55" t="s">
        <v>48</v>
      </c>
      <c r="I1356" s="55" t="s">
        <v>604</v>
      </c>
      <c r="J1356" s="53">
        <v>15547</v>
      </c>
      <c r="K1356" s="53" t="s">
        <v>37</v>
      </c>
      <c r="L1356" s="53" t="s">
        <v>37</v>
      </c>
      <c r="M1356" s="53" t="s">
        <v>37</v>
      </c>
      <c r="N1356" s="53" t="s">
        <v>37</v>
      </c>
      <c r="O1356" s="53" t="s">
        <v>37</v>
      </c>
      <c r="P1356" s="53" t="s">
        <v>37</v>
      </c>
      <c r="Q1356" s="53" t="s">
        <v>37</v>
      </c>
      <c r="R1356" s="53" t="s">
        <v>37</v>
      </c>
      <c r="S1356" s="53" t="s">
        <v>37</v>
      </c>
      <c r="T1356" s="53" t="s">
        <v>605</v>
      </c>
      <c r="U1356" s="53" t="s">
        <v>35</v>
      </c>
      <c r="V1356" s="56" t="s">
        <v>606</v>
      </c>
    </row>
    <row r="1357" spans="1:22" x14ac:dyDescent="0.3">
      <c r="A1357" s="53">
        <v>15548</v>
      </c>
      <c r="B1357" s="53">
        <v>1137</v>
      </c>
      <c r="C1357" s="53">
        <v>53200352</v>
      </c>
      <c r="D1357" s="53" t="s">
        <v>3103</v>
      </c>
      <c r="E1357" s="54" t="s">
        <v>3104</v>
      </c>
      <c r="F1357" s="55">
        <v>16</v>
      </c>
      <c r="G1357" s="55" t="s">
        <v>609</v>
      </c>
      <c r="H1357" s="55" t="s">
        <v>48</v>
      </c>
      <c r="I1357" s="55" t="s">
        <v>604</v>
      </c>
      <c r="J1357" s="53">
        <v>15548</v>
      </c>
      <c r="K1357" s="53" t="s">
        <v>37</v>
      </c>
      <c r="L1357" s="53" t="s">
        <v>37</v>
      </c>
      <c r="M1357" s="53" t="s">
        <v>37</v>
      </c>
      <c r="N1357" s="53" t="s">
        <v>37</v>
      </c>
      <c r="O1357" s="53" t="s">
        <v>37</v>
      </c>
      <c r="P1357" s="53" t="s">
        <v>37</v>
      </c>
      <c r="Q1357" s="53" t="s">
        <v>37</v>
      </c>
      <c r="R1357" s="53" t="s">
        <v>37</v>
      </c>
      <c r="S1357" s="53" t="s">
        <v>37</v>
      </c>
      <c r="T1357" s="53" t="s">
        <v>605</v>
      </c>
      <c r="U1357" s="53" t="s">
        <v>35</v>
      </c>
      <c r="V1357" s="56" t="s">
        <v>606</v>
      </c>
    </row>
    <row r="1358" spans="1:22" x14ac:dyDescent="0.3">
      <c r="A1358" s="53">
        <v>15550</v>
      </c>
      <c r="B1358" s="53">
        <v>1138</v>
      </c>
      <c r="C1358" s="53">
        <v>53200352</v>
      </c>
      <c r="D1358" s="53" t="s">
        <v>3105</v>
      </c>
      <c r="E1358" s="54" t="s">
        <v>3106</v>
      </c>
      <c r="F1358" s="55">
        <v>14</v>
      </c>
      <c r="G1358" s="55" t="s">
        <v>609</v>
      </c>
      <c r="H1358" s="55" t="s">
        <v>48</v>
      </c>
      <c r="I1358" s="55" t="s">
        <v>604</v>
      </c>
      <c r="J1358" s="53">
        <v>15550</v>
      </c>
      <c r="K1358" s="53" t="s">
        <v>37</v>
      </c>
      <c r="L1358" s="53" t="s">
        <v>37</v>
      </c>
      <c r="M1358" s="53" t="s">
        <v>37</v>
      </c>
      <c r="N1358" s="53" t="s">
        <v>37</v>
      </c>
      <c r="O1358" s="53" t="s">
        <v>37</v>
      </c>
      <c r="P1358" s="53" t="s">
        <v>37</v>
      </c>
      <c r="Q1358" s="53" t="s">
        <v>37</v>
      </c>
      <c r="R1358" s="53" t="s">
        <v>37</v>
      </c>
      <c r="S1358" s="53" t="s">
        <v>37</v>
      </c>
      <c r="T1358" s="53" t="s">
        <v>605</v>
      </c>
      <c r="U1358" s="53" t="s">
        <v>35</v>
      </c>
      <c r="V1358" s="56" t="s">
        <v>606</v>
      </c>
    </row>
    <row r="1359" spans="1:22" x14ac:dyDescent="0.3">
      <c r="A1359" s="53">
        <v>15552</v>
      </c>
      <c r="B1359" s="53">
        <v>1139</v>
      </c>
      <c r="C1359" s="53">
        <v>53200352</v>
      </c>
      <c r="D1359" s="53" t="s">
        <v>3107</v>
      </c>
      <c r="E1359" s="54" t="s">
        <v>3108</v>
      </c>
      <c r="F1359" s="55">
        <v>14</v>
      </c>
      <c r="G1359" s="55" t="s">
        <v>609</v>
      </c>
      <c r="H1359" s="55" t="s">
        <v>48</v>
      </c>
      <c r="I1359" s="55" t="s">
        <v>604</v>
      </c>
      <c r="J1359" s="53">
        <v>15552</v>
      </c>
      <c r="K1359" s="53" t="s">
        <v>37</v>
      </c>
      <c r="L1359" s="53" t="s">
        <v>37</v>
      </c>
      <c r="M1359" s="53" t="s">
        <v>37</v>
      </c>
      <c r="N1359" s="53" t="s">
        <v>37</v>
      </c>
      <c r="O1359" s="53" t="s">
        <v>37</v>
      </c>
      <c r="P1359" s="53" t="s">
        <v>37</v>
      </c>
      <c r="Q1359" s="53" t="s">
        <v>37</v>
      </c>
      <c r="R1359" s="53" t="s">
        <v>37</v>
      </c>
      <c r="S1359" s="53" t="s">
        <v>37</v>
      </c>
      <c r="T1359" s="53" t="s">
        <v>605</v>
      </c>
      <c r="U1359" s="53" t="s">
        <v>35</v>
      </c>
      <c r="V1359" s="56" t="s">
        <v>606</v>
      </c>
    </row>
    <row r="1360" spans="1:22" ht="33.6" x14ac:dyDescent="0.3">
      <c r="A1360" s="53">
        <v>15556</v>
      </c>
      <c r="B1360" s="53">
        <v>1094</v>
      </c>
      <c r="C1360" s="53">
        <v>53200350</v>
      </c>
      <c r="D1360" s="53" t="s">
        <v>3109</v>
      </c>
      <c r="E1360" s="54" t="s">
        <v>3110</v>
      </c>
      <c r="F1360" s="55">
        <v>4</v>
      </c>
      <c r="G1360" s="55" t="s">
        <v>609</v>
      </c>
      <c r="H1360" s="55" t="s">
        <v>48</v>
      </c>
      <c r="I1360" s="55" t="s">
        <v>604</v>
      </c>
      <c r="J1360" s="53">
        <v>15556</v>
      </c>
      <c r="K1360" s="53" t="s">
        <v>37</v>
      </c>
      <c r="L1360" s="53" t="s">
        <v>37</v>
      </c>
      <c r="M1360" s="53" t="s">
        <v>37</v>
      </c>
      <c r="N1360" s="53" t="s">
        <v>37</v>
      </c>
      <c r="O1360" s="53" t="s">
        <v>37</v>
      </c>
      <c r="P1360" s="53" t="s">
        <v>37</v>
      </c>
      <c r="Q1360" s="53" t="s">
        <v>37</v>
      </c>
      <c r="R1360" s="53" t="s">
        <v>37</v>
      </c>
      <c r="S1360" s="53" t="s">
        <v>37</v>
      </c>
      <c r="T1360" s="53" t="s">
        <v>605</v>
      </c>
      <c r="U1360" s="53" t="s">
        <v>35</v>
      </c>
      <c r="V1360" s="56" t="s">
        <v>606</v>
      </c>
    </row>
    <row r="1361" spans="1:22" ht="33.6" x14ac:dyDescent="0.3">
      <c r="A1361" s="53">
        <v>15557</v>
      </c>
      <c r="B1361" s="53">
        <v>1069</v>
      </c>
      <c r="C1361" s="53">
        <v>53200342</v>
      </c>
      <c r="D1361" s="53" t="s">
        <v>3111</v>
      </c>
      <c r="E1361" s="54" t="s">
        <v>3112</v>
      </c>
      <c r="F1361" s="55">
        <v>6</v>
      </c>
      <c r="G1361" s="55" t="s">
        <v>609</v>
      </c>
      <c r="H1361" s="55" t="s">
        <v>48</v>
      </c>
      <c r="I1361" s="55" t="s">
        <v>604</v>
      </c>
      <c r="J1361" s="53">
        <v>15557</v>
      </c>
      <c r="K1361" s="53" t="s">
        <v>37</v>
      </c>
      <c r="L1361" s="53" t="s">
        <v>37</v>
      </c>
      <c r="M1361" s="53" t="s">
        <v>37</v>
      </c>
      <c r="N1361" s="53" t="s">
        <v>37</v>
      </c>
      <c r="O1361" s="53" t="s">
        <v>37</v>
      </c>
      <c r="P1361" s="53" t="s">
        <v>37</v>
      </c>
      <c r="Q1361" s="53" t="s">
        <v>37</v>
      </c>
      <c r="R1361" s="53" t="s">
        <v>37</v>
      </c>
      <c r="S1361" s="53" t="s">
        <v>37</v>
      </c>
      <c r="T1361" s="53" t="s">
        <v>605</v>
      </c>
      <c r="U1361" s="53" t="s">
        <v>35</v>
      </c>
      <c r="V1361" s="56" t="s">
        <v>606</v>
      </c>
    </row>
    <row r="1362" spans="1:22" ht="33.6" x14ac:dyDescent="0.3">
      <c r="A1362" s="53">
        <v>15558</v>
      </c>
      <c r="B1362" s="53">
        <v>1070</v>
      </c>
      <c r="C1362" s="53">
        <v>53200342</v>
      </c>
      <c r="D1362" s="53" t="s">
        <v>3113</v>
      </c>
      <c r="E1362" s="54" t="s">
        <v>3114</v>
      </c>
      <c r="F1362" s="55">
        <v>12</v>
      </c>
      <c r="G1362" s="55" t="s">
        <v>609</v>
      </c>
      <c r="H1362" s="55" t="s">
        <v>48</v>
      </c>
      <c r="I1362" s="55" t="s">
        <v>604</v>
      </c>
      <c r="J1362" s="53">
        <v>15558</v>
      </c>
      <c r="K1362" s="53" t="s">
        <v>37</v>
      </c>
      <c r="L1362" s="53" t="s">
        <v>37</v>
      </c>
      <c r="M1362" s="53" t="s">
        <v>37</v>
      </c>
      <c r="N1362" s="53" t="s">
        <v>37</v>
      </c>
      <c r="O1362" s="53" t="s">
        <v>37</v>
      </c>
      <c r="P1362" s="53" t="s">
        <v>37</v>
      </c>
      <c r="Q1362" s="53" t="s">
        <v>37</v>
      </c>
      <c r="R1362" s="53" t="s">
        <v>37</v>
      </c>
      <c r="S1362" s="53" t="s">
        <v>37</v>
      </c>
      <c r="T1362" s="53" t="s">
        <v>605</v>
      </c>
      <c r="U1362" s="53" t="s">
        <v>35</v>
      </c>
      <c r="V1362" s="56" t="s">
        <v>606</v>
      </c>
    </row>
    <row r="1363" spans="1:22" ht="33.6" x14ac:dyDescent="0.3">
      <c r="A1363" s="53">
        <v>15559</v>
      </c>
      <c r="B1363" s="53">
        <v>1071</v>
      </c>
      <c r="C1363" s="53">
        <v>53200342</v>
      </c>
      <c r="D1363" s="53" t="s">
        <v>3115</v>
      </c>
      <c r="E1363" s="54" t="s">
        <v>3116</v>
      </c>
      <c r="F1363" s="55">
        <v>6</v>
      </c>
      <c r="G1363" s="55" t="s">
        <v>609</v>
      </c>
      <c r="H1363" s="55" t="s">
        <v>48</v>
      </c>
      <c r="I1363" s="55" t="s">
        <v>604</v>
      </c>
      <c r="J1363" s="53">
        <v>15559</v>
      </c>
      <c r="K1363" s="53" t="s">
        <v>37</v>
      </c>
      <c r="L1363" s="53" t="s">
        <v>37</v>
      </c>
      <c r="M1363" s="53" t="s">
        <v>37</v>
      </c>
      <c r="N1363" s="53" t="s">
        <v>37</v>
      </c>
      <c r="O1363" s="53" t="s">
        <v>37</v>
      </c>
      <c r="P1363" s="53" t="s">
        <v>37</v>
      </c>
      <c r="Q1363" s="53" t="s">
        <v>37</v>
      </c>
      <c r="R1363" s="53" t="s">
        <v>37</v>
      </c>
      <c r="S1363" s="53" t="s">
        <v>37</v>
      </c>
      <c r="T1363" s="53" t="s">
        <v>605</v>
      </c>
      <c r="U1363" s="53" t="s">
        <v>35</v>
      </c>
      <c r="V1363" s="56" t="s">
        <v>606</v>
      </c>
    </row>
    <row r="1364" spans="1:22" ht="33.6" x14ac:dyDescent="0.3">
      <c r="A1364" s="53">
        <v>15563</v>
      </c>
      <c r="B1364" s="53">
        <v>1072</v>
      </c>
      <c r="C1364" s="53">
        <v>53200342</v>
      </c>
      <c r="D1364" s="53" t="s">
        <v>3117</v>
      </c>
      <c r="E1364" s="54" t="s">
        <v>3118</v>
      </c>
      <c r="F1364" s="55">
        <v>6</v>
      </c>
      <c r="G1364" s="55" t="s">
        <v>609</v>
      </c>
      <c r="H1364" s="55" t="s">
        <v>48</v>
      </c>
      <c r="I1364" s="55" t="s">
        <v>604</v>
      </c>
      <c r="J1364" s="53">
        <v>15563</v>
      </c>
      <c r="K1364" s="53" t="s">
        <v>37</v>
      </c>
      <c r="L1364" s="53" t="s">
        <v>37</v>
      </c>
      <c r="M1364" s="53" t="s">
        <v>37</v>
      </c>
      <c r="N1364" s="53" t="s">
        <v>37</v>
      </c>
      <c r="O1364" s="53" t="s">
        <v>37</v>
      </c>
      <c r="P1364" s="53" t="s">
        <v>37</v>
      </c>
      <c r="Q1364" s="53" t="s">
        <v>37</v>
      </c>
      <c r="R1364" s="53" t="s">
        <v>37</v>
      </c>
      <c r="S1364" s="53" t="s">
        <v>37</v>
      </c>
      <c r="T1364" s="53" t="s">
        <v>605</v>
      </c>
      <c r="U1364" s="53" t="s">
        <v>35</v>
      </c>
      <c r="V1364" s="56" t="s">
        <v>606</v>
      </c>
    </row>
    <row r="1365" spans="1:22" x14ac:dyDescent="0.3">
      <c r="A1365" s="53">
        <v>15571</v>
      </c>
      <c r="B1365" s="53">
        <v>1140</v>
      </c>
      <c r="C1365" s="53">
        <v>53200352</v>
      </c>
      <c r="D1365" s="53" t="s">
        <v>3119</v>
      </c>
      <c r="E1365" s="54" t="s">
        <v>3120</v>
      </c>
      <c r="F1365" s="55">
        <v>4</v>
      </c>
      <c r="G1365" s="55" t="s">
        <v>609</v>
      </c>
      <c r="H1365" s="55" t="s">
        <v>48</v>
      </c>
      <c r="I1365" s="55" t="s">
        <v>604</v>
      </c>
      <c r="J1365" s="53">
        <v>15571</v>
      </c>
      <c r="K1365" s="53" t="s">
        <v>37</v>
      </c>
      <c r="L1365" s="53" t="s">
        <v>37</v>
      </c>
      <c r="M1365" s="53" t="s">
        <v>37</v>
      </c>
      <c r="N1365" s="53" t="s">
        <v>37</v>
      </c>
      <c r="O1365" s="53" t="s">
        <v>37</v>
      </c>
      <c r="P1365" s="53" t="s">
        <v>37</v>
      </c>
      <c r="Q1365" s="53" t="s">
        <v>37</v>
      </c>
      <c r="R1365" s="53" t="s">
        <v>37</v>
      </c>
      <c r="S1365" s="53" t="s">
        <v>37</v>
      </c>
      <c r="T1365" s="53" t="s">
        <v>605</v>
      </c>
      <c r="U1365" s="53" t="s">
        <v>35</v>
      </c>
      <c r="V1365" s="56" t="s">
        <v>606</v>
      </c>
    </row>
    <row r="1366" spans="1:22" x14ac:dyDescent="0.3">
      <c r="A1366" s="53">
        <v>15572</v>
      </c>
      <c r="B1366" s="53">
        <v>1141</v>
      </c>
      <c r="C1366" s="53">
        <v>53200352</v>
      </c>
      <c r="D1366" s="53" t="s">
        <v>3121</v>
      </c>
      <c r="E1366" s="54" t="s">
        <v>3122</v>
      </c>
      <c r="F1366" s="55">
        <v>9</v>
      </c>
      <c r="G1366" s="55" t="s">
        <v>609</v>
      </c>
      <c r="H1366" s="55" t="s">
        <v>48</v>
      </c>
      <c r="I1366" s="55" t="s">
        <v>604</v>
      </c>
      <c r="J1366" s="53">
        <v>15572</v>
      </c>
      <c r="K1366" s="53" t="s">
        <v>37</v>
      </c>
      <c r="L1366" s="53" t="s">
        <v>37</v>
      </c>
      <c r="M1366" s="53" t="s">
        <v>37</v>
      </c>
      <c r="N1366" s="53" t="s">
        <v>37</v>
      </c>
      <c r="O1366" s="53" t="s">
        <v>37</v>
      </c>
      <c r="P1366" s="53" t="s">
        <v>37</v>
      </c>
      <c r="Q1366" s="53" t="s">
        <v>37</v>
      </c>
      <c r="R1366" s="53" t="s">
        <v>37</v>
      </c>
      <c r="S1366" s="53" t="s">
        <v>37</v>
      </c>
      <c r="T1366" s="53" t="s">
        <v>605</v>
      </c>
      <c r="U1366" s="53" t="s">
        <v>35</v>
      </c>
      <c r="V1366" s="56" t="s">
        <v>606</v>
      </c>
    </row>
    <row r="1367" spans="1:22" ht="33.6" x14ac:dyDescent="0.3">
      <c r="A1367" s="53">
        <v>15573</v>
      </c>
      <c r="B1367" s="53">
        <v>1142</v>
      </c>
      <c r="C1367" s="53">
        <v>53200352</v>
      </c>
      <c r="D1367" s="53" t="s">
        <v>3123</v>
      </c>
      <c r="E1367" s="54" t="s">
        <v>3124</v>
      </c>
      <c r="F1367" s="55">
        <v>22</v>
      </c>
      <c r="G1367" s="55" t="s">
        <v>609</v>
      </c>
      <c r="H1367" s="55" t="s">
        <v>48</v>
      </c>
      <c r="I1367" s="55" t="s">
        <v>604</v>
      </c>
      <c r="J1367" s="53">
        <v>15573</v>
      </c>
      <c r="K1367" s="53" t="s">
        <v>37</v>
      </c>
      <c r="L1367" s="53" t="s">
        <v>37</v>
      </c>
      <c r="M1367" s="53" t="s">
        <v>37</v>
      </c>
      <c r="N1367" s="53" t="s">
        <v>37</v>
      </c>
      <c r="O1367" s="53" t="s">
        <v>37</v>
      </c>
      <c r="P1367" s="53" t="s">
        <v>37</v>
      </c>
      <c r="Q1367" s="53" t="s">
        <v>37</v>
      </c>
      <c r="R1367" s="53" t="s">
        <v>37</v>
      </c>
      <c r="S1367" s="53" t="s">
        <v>37</v>
      </c>
      <c r="T1367" s="53" t="s">
        <v>605</v>
      </c>
      <c r="U1367" s="53" t="s">
        <v>35</v>
      </c>
      <c r="V1367" s="56" t="s">
        <v>606</v>
      </c>
    </row>
    <row r="1368" spans="1:22" x14ac:dyDescent="0.3">
      <c r="A1368" s="53">
        <v>15576</v>
      </c>
      <c r="B1368" s="53">
        <v>1143</v>
      </c>
      <c r="C1368" s="53">
        <v>53200352</v>
      </c>
      <c r="D1368" s="53" t="s">
        <v>3125</v>
      </c>
      <c r="E1368" s="54" t="s">
        <v>3126</v>
      </c>
      <c r="F1368" s="55">
        <v>4</v>
      </c>
      <c r="G1368" s="55" t="s">
        <v>609</v>
      </c>
      <c r="H1368" s="55" t="s">
        <v>48</v>
      </c>
      <c r="I1368" s="55" t="s">
        <v>604</v>
      </c>
      <c r="J1368" s="53">
        <v>15576</v>
      </c>
      <c r="K1368" s="53" t="s">
        <v>37</v>
      </c>
      <c r="L1368" s="53" t="s">
        <v>37</v>
      </c>
      <c r="M1368" s="53" t="s">
        <v>37</v>
      </c>
      <c r="N1368" s="53" t="s">
        <v>37</v>
      </c>
      <c r="O1368" s="53" t="s">
        <v>37</v>
      </c>
      <c r="P1368" s="53" t="s">
        <v>37</v>
      </c>
      <c r="Q1368" s="53" t="s">
        <v>37</v>
      </c>
      <c r="R1368" s="53" t="s">
        <v>37</v>
      </c>
      <c r="S1368" s="53" t="s">
        <v>37</v>
      </c>
      <c r="T1368" s="53" t="s">
        <v>605</v>
      </c>
      <c r="U1368" s="53" t="s">
        <v>35</v>
      </c>
      <c r="V1368" s="56" t="s">
        <v>606</v>
      </c>
    </row>
    <row r="1369" spans="1:22" ht="33.6" x14ac:dyDescent="0.3">
      <c r="A1369" s="53">
        <v>15577</v>
      </c>
      <c r="B1369" s="53">
        <v>1144</v>
      </c>
      <c r="C1369" s="53">
        <v>53200352</v>
      </c>
      <c r="D1369" s="53" t="s">
        <v>3127</v>
      </c>
      <c r="E1369" s="54" t="s">
        <v>3128</v>
      </c>
      <c r="F1369" s="55">
        <v>8</v>
      </c>
      <c r="G1369" s="55" t="s">
        <v>609</v>
      </c>
      <c r="H1369" s="55" t="s">
        <v>48</v>
      </c>
      <c r="I1369" s="55" t="s">
        <v>604</v>
      </c>
      <c r="J1369" s="53">
        <v>15577</v>
      </c>
      <c r="K1369" s="53" t="s">
        <v>37</v>
      </c>
      <c r="L1369" s="53" t="s">
        <v>37</v>
      </c>
      <c r="M1369" s="53" t="s">
        <v>37</v>
      </c>
      <c r="N1369" s="53" t="s">
        <v>37</v>
      </c>
      <c r="O1369" s="53" t="s">
        <v>37</v>
      </c>
      <c r="P1369" s="53" t="s">
        <v>37</v>
      </c>
      <c r="Q1369" s="53" t="s">
        <v>37</v>
      </c>
      <c r="R1369" s="53" t="s">
        <v>37</v>
      </c>
      <c r="S1369" s="53" t="s">
        <v>37</v>
      </c>
      <c r="T1369" s="53" t="s">
        <v>605</v>
      </c>
      <c r="U1369" s="53" t="s">
        <v>35</v>
      </c>
      <c r="V1369" s="56" t="s">
        <v>606</v>
      </c>
    </row>
    <row r="1370" spans="1:22" x14ac:dyDescent="0.3">
      <c r="A1370" s="53">
        <v>15578</v>
      </c>
      <c r="B1370" s="53">
        <v>1145</v>
      </c>
      <c r="C1370" s="53">
        <v>53200352</v>
      </c>
      <c r="D1370" s="53" t="s">
        <v>3129</v>
      </c>
      <c r="E1370" s="54" t="s">
        <v>3130</v>
      </c>
      <c r="F1370" s="55">
        <v>36</v>
      </c>
      <c r="G1370" s="55" t="s">
        <v>609</v>
      </c>
      <c r="H1370" s="55" t="s">
        <v>48</v>
      </c>
      <c r="I1370" s="55" t="s">
        <v>604</v>
      </c>
      <c r="J1370" s="53">
        <v>15578</v>
      </c>
      <c r="K1370" s="53" t="s">
        <v>37</v>
      </c>
      <c r="L1370" s="53" t="s">
        <v>37</v>
      </c>
      <c r="M1370" s="53" t="s">
        <v>37</v>
      </c>
      <c r="N1370" s="53" t="s">
        <v>37</v>
      </c>
      <c r="O1370" s="53" t="s">
        <v>37</v>
      </c>
      <c r="P1370" s="53" t="s">
        <v>37</v>
      </c>
      <c r="Q1370" s="53" t="s">
        <v>37</v>
      </c>
      <c r="R1370" s="53" t="s">
        <v>37</v>
      </c>
      <c r="S1370" s="53" t="s">
        <v>37</v>
      </c>
      <c r="T1370" s="53" t="s">
        <v>605</v>
      </c>
      <c r="U1370" s="53" t="s">
        <v>35</v>
      </c>
      <c r="V1370" s="56" t="s">
        <v>606</v>
      </c>
    </row>
    <row r="1371" spans="1:22" x14ac:dyDescent="0.3">
      <c r="A1371" s="53">
        <v>15579</v>
      </c>
      <c r="B1371" s="53">
        <v>1146</v>
      </c>
      <c r="C1371" s="53">
        <v>53200352</v>
      </c>
      <c r="D1371" s="53" t="s">
        <v>3131</v>
      </c>
      <c r="E1371" s="54" t="s">
        <v>3132</v>
      </c>
      <c r="F1371" s="55">
        <v>8</v>
      </c>
      <c r="G1371" s="55" t="s">
        <v>609</v>
      </c>
      <c r="H1371" s="55" t="s">
        <v>48</v>
      </c>
      <c r="I1371" s="55" t="s">
        <v>604</v>
      </c>
      <c r="J1371" s="53">
        <v>15579</v>
      </c>
      <c r="K1371" s="53" t="s">
        <v>37</v>
      </c>
      <c r="L1371" s="53" t="s">
        <v>37</v>
      </c>
      <c r="M1371" s="53" t="s">
        <v>37</v>
      </c>
      <c r="N1371" s="53" t="s">
        <v>37</v>
      </c>
      <c r="O1371" s="53" t="s">
        <v>37</v>
      </c>
      <c r="P1371" s="53" t="s">
        <v>37</v>
      </c>
      <c r="Q1371" s="53" t="s">
        <v>37</v>
      </c>
      <c r="R1371" s="53" t="s">
        <v>37</v>
      </c>
      <c r="S1371" s="53" t="s">
        <v>37</v>
      </c>
      <c r="T1371" s="53" t="s">
        <v>605</v>
      </c>
      <c r="U1371" s="53" t="s">
        <v>35</v>
      </c>
      <c r="V1371" s="56" t="s">
        <v>606</v>
      </c>
    </row>
    <row r="1372" spans="1:22" x14ac:dyDescent="0.3">
      <c r="A1372" s="53">
        <v>15581</v>
      </c>
      <c r="B1372" s="53">
        <v>1095</v>
      </c>
      <c r="C1372" s="53">
        <v>53200350</v>
      </c>
      <c r="D1372" s="53" t="s">
        <v>3133</v>
      </c>
      <c r="E1372" s="54" t="s">
        <v>3134</v>
      </c>
      <c r="F1372" s="55">
        <v>1</v>
      </c>
      <c r="G1372" s="55" t="s">
        <v>609</v>
      </c>
      <c r="H1372" s="55" t="s">
        <v>48</v>
      </c>
      <c r="I1372" s="55" t="s">
        <v>604</v>
      </c>
      <c r="J1372" s="53">
        <v>15581</v>
      </c>
      <c r="K1372" s="53" t="s">
        <v>37</v>
      </c>
      <c r="L1372" s="53" t="s">
        <v>37</v>
      </c>
      <c r="M1372" s="53" t="s">
        <v>37</v>
      </c>
      <c r="N1372" s="53" t="s">
        <v>37</v>
      </c>
      <c r="O1372" s="53" t="s">
        <v>37</v>
      </c>
      <c r="P1372" s="53" t="s">
        <v>37</v>
      </c>
      <c r="Q1372" s="53" t="s">
        <v>37</v>
      </c>
      <c r="R1372" s="53" t="s">
        <v>37</v>
      </c>
      <c r="S1372" s="53" t="s">
        <v>37</v>
      </c>
      <c r="T1372" s="53" t="s">
        <v>605</v>
      </c>
      <c r="U1372" s="53" t="s">
        <v>35</v>
      </c>
      <c r="V1372" s="56" t="s">
        <v>606</v>
      </c>
    </row>
    <row r="1373" spans="1:22" x14ac:dyDescent="0.3">
      <c r="A1373" s="53">
        <v>15582</v>
      </c>
      <c r="B1373" s="53">
        <v>1096</v>
      </c>
      <c r="C1373" s="53">
        <v>53200350</v>
      </c>
      <c r="D1373" s="53" t="s">
        <v>3135</v>
      </c>
      <c r="E1373" s="54" t="s">
        <v>3136</v>
      </c>
      <c r="F1373" s="55">
        <v>18</v>
      </c>
      <c r="G1373" s="55" t="s">
        <v>609</v>
      </c>
      <c r="H1373" s="55" t="s">
        <v>48</v>
      </c>
      <c r="I1373" s="55" t="s">
        <v>604</v>
      </c>
      <c r="J1373" s="53">
        <v>15582</v>
      </c>
      <c r="K1373" s="53" t="s">
        <v>37</v>
      </c>
      <c r="L1373" s="53" t="s">
        <v>37</v>
      </c>
      <c r="M1373" s="53" t="s">
        <v>37</v>
      </c>
      <c r="N1373" s="53" t="s">
        <v>37</v>
      </c>
      <c r="O1373" s="53" t="s">
        <v>37</v>
      </c>
      <c r="P1373" s="53" t="s">
        <v>37</v>
      </c>
      <c r="Q1373" s="53" t="s">
        <v>37</v>
      </c>
      <c r="R1373" s="53" t="s">
        <v>37</v>
      </c>
      <c r="S1373" s="53" t="s">
        <v>37</v>
      </c>
      <c r="T1373" s="53" t="s">
        <v>605</v>
      </c>
      <c r="U1373" s="53" t="s">
        <v>35</v>
      </c>
      <c r="V1373" s="56" t="s">
        <v>606</v>
      </c>
    </row>
    <row r="1374" spans="1:22" x14ac:dyDescent="0.3">
      <c r="A1374" s="53">
        <v>15585</v>
      </c>
      <c r="B1374" s="53">
        <v>1083</v>
      </c>
      <c r="C1374" s="53">
        <v>53200345</v>
      </c>
      <c r="D1374" s="53" t="s">
        <v>3137</v>
      </c>
      <c r="E1374" s="54" t="s">
        <v>3138</v>
      </c>
      <c r="F1374" s="55">
        <v>5</v>
      </c>
      <c r="G1374" s="55" t="s">
        <v>609</v>
      </c>
      <c r="H1374" s="55" t="s">
        <v>48</v>
      </c>
      <c r="I1374" s="55" t="s">
        <v>604</v>
      </c>
      <c r="J1374" s="53">
        <v>15585</v>
      </c>
      <c r="K1374" s="53" t="s">
        <v>37</v>
      </c>
      <c r="L1374" s="53" t="s">
        <v>37</v>
      </c>
      <c r="M1374" s="53" t="s">
        <v>37</v>
      </c>
      <c r="N1374" s="53" t="s">
        <v>37</v>
      </c>
      <c r="O1374" s="53" t="s">
        <v>37</v>
      </c>
      <c r="P1374" s="53" t="s">
        <v>37</v>
      </c>
      <c r="Q1374" s="53" t="s">
        <v>37</v>
      </c>
      <c r="R1374" s="53" t="s">
        <v>37</v>
      </c>
      <c r="S1374" s="53" t="s">
        <v>37</v>
      </c>
      <c r="T1374" s="53" t="s">
        <v>605</v>
      </c>
      <c r="U1374" s="53" t="s">
        <v>35</v>
      </c>
      <c r="V1374" s="56" t="s">
        <v>606</v>
      </c>
    </row>
    <row r="1375" spans="1:22" x14ac:dyDescent="0.3">
      <c r="A1375" s="53">
        <v>15586</v>
      </c>
      <c r="B1375" s="53">
        <v>1084</v>
      </c>
      <c r="C1375" s="53">
        <v>53200345</v>
      </c>
      <c r="D1375" s="53" t="s">
        <v>3139</v>
      </c>
      <c r="E1375" s="54" t="s">
        <v>3140</v>
      </c>
      <c r="F1375" s="55">
        <v>5</v>
      </c>
      <c r="G1375" s="55" t="s">
        <v>609</v>
      </c>
      <c r="H1375" s="55" t="s">
        <v>48</v>
      </c>
      <c r="I1375" s="55" t="s">
        <v>604</v>
      </c>
      <c r="J1375" s="53">
        <v>15586</v>
      </c>
      <c r="K1375" s="53" t="s">
        <v>37</v>
      </c>
      <c r="L1375" s="53" t="s">
        <v>37</v>
      </c>
      <c r="M1375" s="53" t="s">
        <v>37</v>
      </c>
      <c r="N1375" s="53" t="s">
        <v>37</v>
      </c>
      <c r="O1375" s="53" t="s">
        <v>37</v>
      </c>
      <c r="P1375" s="53" t="s">
        <v>37</v>
      </c>
      <c r="Q1375" s="53" t="s">
        <v>37</v>
      </c>
      <c r="R1375" s="53" t="s">
        <v>37</v>
      </c>
      <c r="S1375" s="53" t="s">
        <v>37</v>
      </c>
      <c r="T1375" s="53" t="s">
        <v>605</v>
      </c>
      <c r="U1375" s="53" t="s">
        <v>35</v>
      </c>
      <c r="V1375" s="56" t="s">
        <v>606</v>
      </c>
    </row>
    <row r="1376" spans="1:22" ht="33.6" x14ac:dyDescent="0.3">
      <c r="A1376" s="53">
        <v>15588</v>
      </c>
      <c r="B1376" s="53">
        <v>1040</v>
      </c>
      <c r="C1376" s="53">
        <v>53200336</v>
      </c>
      <c r="D1376" s="53" t="s">
        <v>3141</v>
      </c>
      <c r="E1376" s="54" t="s">
        <v>3142</v>
      </c>
      <c r="F1376" s="55">
        <v>64</v>
      </c>
      <c r="G1376" s="55" t="s">
        <v>609</v>
      </c>
      <c r="H1376" s="55" t="s">
        <v>48</v>
      </c>
      <c r="I1376" s="55" t="s">
        <v>604</v>
      </c>
      <c r="J1376" s="53">
        <v>15588</v>
      </c>
      <c r="K1376" s="53" t="s">
        <v>37</v>
      </c>
      <c r="L1376" s="53" t="s">
        <v>37</v>
      </c>
      <c r="M1376" s="53" t="s">
        <v>37</v>
      </c>
      <c r="N1376" s="53" t="s">
        <v>37</v>
      </c>
      <c r="O1376" s="53" t="s">
        <v>37</v>
      </c>
      <c r="P1376" s="53" t="s">
        <v>37</v>
      </c>
      <c r="Q1376" s="53" t="s">
        <v>37</v>
      </c>
      <c r="R1376" s="53" t="s">
        <v>37</v>
      </c>
      <c r="S1376" s="53" t="s">
        <v>37</v>
      </c>
      <c r="T1376" s="53" t="s">
        <v>605</v>
      </c>
      <c r="U1376" s="53" t="s">
        <v>35</v>
      </c>
      <c r="V1376" s="56" t="s">
        <v>606</v>
      </c>
    </row>
    <row r="1377" spans="1:22" ht="33.6" x14ac:dyDescent="0.3">
      <c r="A1377" s="53">
        <v>15590</v>
      </c>
      <c r="B1377" s="53">
        <v>1041</v>
      </c>
      <c r="C1377" s="53">
        <v>53200336</v>
      </c>
      <c r="D1377" s="53" t="s">
        <v>3143</v>
      </c>
      <c r="E1377" s="54" t="s">
        <v>3144</v>
      </c>
      <c r="F1377" s="55">
        <v>6</v>
      </c>
      <c r="G1377" s="55" t="s">
        <v>609</v>
      </c>
      <c r="H1377" s="55" t="s">
        <v>48</v>
      </c>
      <c r="I1377" s="55" t="s">
        <v>604</v>
      </c>
      <c r="J1377" s="53">
        <v>15590</v>
      </c>
      <c r="K1377" s="53" t="s">
        <v>37</v>
      </c>
      <c r="L1377" s="53" t="s">
        <v>37</v>
      </c>
      <c r="M1377" s="53" t="s">
        <v>37</v>
      </c>
      <c r="N1377" s="53" t="s">
        <v>37</v>
      </c>
      <c r="O1377" s="53" t="s">
        <v>37</v>
      </c>
      <c r="P1377" s="53" t="s">
        <v>37</v>
      </c>
      <c r="Q1377" s="53" t="s">
        <v>37</v>
      </c>
      <c r="R1377" s="53" t="s">
        <v>37</v>
      </c>
      <c r="S1377" s="53" t="s">
        <v>37</v>
      </c>
      <c r="T1377" s="53" t="s">
        <v>605</v>
      </c>
      <c r="U1377" s="53" t="s">
        <v>35</v>
      </c>
      <c r="V1377" s="56" t="s">
        <v>606</v>
      </c>
    </row>
    <row r="1378" spans="1:22" ht="33.6" x14ac:dyDescent="0.3">
      <c r="A1378" s="53">
        <v>15593</v>
      </c>
      <c r="B1378" s="53">
        <v>1147</v>
      </c>
      <c r="C1378" s="53">
        <v>53200352</v>
      </c>
      <c r="D1378" s="53" t="s">
        <v>3145</v>
      </c>
      <c r="E1378" s="54" t="s">
        <v>3146</v>
      </c>
      <c r="F1378" s="55">
        <v>6</v>
      </c>
      <c r="G1378" s="55" t="s">
        <v>609</v>
      </c>
      <c r="H1378" s="55" t="s">
        <v>48</v>
      </c>
      <c r="I1378" s="55" t="s">
        <v>604</v>
      </c>
      <c r="J1378" s="53">
        <v>15593</v>
      </c>
      <c r="K1378" s="53" t="s">
        <v>37</v>
      </c>
      <c r="L1378" s="53" t="s">
        <v>37</v>
      </c>
      <c r="M1378" s="53" t="s">
        <v>37</v>
      </c>
      <c r="N1378" s="53" t="s">
        <v>37</v>
      </c>
      <c r="O1378" s="53" t="s">
        <v>37</v>
      </c>
      <c r="P1378" s="53" t="s">
        <v>37</v>
      </c>
      <c r="Q1378" s="53" t="s">
        <v>37</v>
      </c>
      <c r="R1378" s="53" t="s">
        <v>37</v>
      </c>
      <c r="S1378" s="53" t="s">
        <v>37</v>
      </c>
      <c r="T1378" s="53" t="s">
        <v>605</v>
      </c>
      <c r="U1378" s="53" t="s">
        <v>35</v>
      </c>
      <c r="V1378" s="56" t="s">
        <v>606</v>
      </c>
    </row>
    <row r="1379" spans="1:22" x14ac:dyDescent="0.3">
      <c r="A1379" s="53">
        <v>15594</v>
      </c>
      <c r="B1379" s="53">
        <v>1085</v>
      </c>
      <c r="C1379" s="53">
        <v>53200345</v>
      </c>
      <c r="D1379" s="53" t="s">
        <v>3147</v>
      </c>
      <c r="E1379" s="54" t="s">
        <v>3148</v>
      </c>
      <c r="F1379" s="55">
        <v>3</v>
      </c>
      <c r="G1379" s="55" t="s">
        <v>609</v>
      </c>
      <c r="H1379" s="55" t="s">
        <v>48</v>
      </c>
      <c r="I1379" s="55" t="s">
        <v>604</v>
      </c>
      <c r="J1379" s="53">
        <v>15594</v>
      </c>
      <c r="K1379" s="53" t="s">
        <v>37</v>
      </c>
      <c r="L1379" s="53" t="s">
        <v>37</v>
      </c>
      <c r="M1379" s="53" t="s">
        <v>37</v>
      </c>
      <c r="N1379" s="53" t="s">
        <v>37</v>
      </c>
      <c r="O1379" s="53" t="s">
        <v>37</v>
      </c>
      <c r="P1379" s="53" t="s">
        <v>37</v>
      </c>
      <c r="Q1379" s="53" t="s">
        <v>37</v>
      </c>
      <c r="R1379" s="53" t="s">
        <v>37</v>
      </c>
      <c r="S1379" s="53" t="s">
        <v>37</v>
      </c>
      <c r="T1379" s="53" t="s">
        <v>605</v>
      </c>
      <c r="U1379" s="53" t="s">
        <v>35</v>
      </c>
      <c r="V1379" s="56" t="s">
        <v>606</v>
      </c>
    </row>
    <row r="1380" spans="1:22" ht="33.6" x14ac:dyDescent="0.3">
      <c r="A1380" s="53">
        <v>15595</v>
      </c>
      <c r="B1380" s="53">
        <v>1148</v>
      </c>
      <c r="C1380" s="53">
        <v>53200352</v>
      </c>
      <c r="D1380" s="53" t="s">
        <v>3149</v>
      </c>
      <c r="E1380" s="54" t="s">
        <v>3150</v>
      </c>
      <c r="F1380" s="55">
        <v>6</v>
      </c>
      <c r="G1380" s="55" t="s">
        <v>609</v>
      </c>
      <c r="H1380" s="55" t="s">
        <v>48</v>
      </c>
      <c r="I1380" s="55" t="s">
        <v>604</v>
      </c>
      <c r="J1380" s="53">
        <v>15595</v>
      </c>
      <c r="K1380" s="53" t="s">
        <v>37</v>
      </c>
      <c r="L1380" s="53" t="s">
        <v>37</v>
      </c>
      <c r="M1380" s="53" t="s">
        <v>37</v>
      </c>
      <c r="N1380" s="53" t="s">
        <v>37</v>
      </c>
      <c r="O1380" s="53" t="s">
        <v>37</v>
      </c>
      <c r="P1380" s="53" t="s">
        <v>37</v>
      </c>
      <c r="Q1380" s="53" t="s">
        <v>37</v>
      </c>
      <c r="R1380" s="53" t="s">
        <v>37</v>
      </c>
      <c r="S1380" s="53" t="s">
        <v>37</v>
      </c>
      <c r="T1380" s="53" t="s">
        <v>605</v>
      </c>
      <c r="U1380" s="53" t="s">
        <v>35</v>
      </c>
      <c r="V1380" s="56" t="s">
        <v>606</v>
      </c>
    </row>
    <row r="1381" spans="1:22" ht="50.4" x14ac:dyDescent="0.3">
      <c r="A1381" s="53">
        <v>15608</v>
      </c>
      <c r="B1381" s="53">
        <v>1097</v>
      </c>
      <c r="C1381" s="53">
        <v>53200350</v>
      </c>
      <c r="D1381" s="53" t="s">
        <v>3151</v>
      </c>
      <c r="E1381" s="54" t="s">
        <v>3152</v>
      </c>
      <c r="F1381" s="55">
        <v>3</v>
      </c>
      <c r="G1381" s="55" t="s">
        <v>609</v>
      </c>
      <c r="H1381" s="55" t="s">
        <v>48</v>
      </c>
      <c r="I1381" s="55" t="s">
        <v>604</v>
      </c>
      <c r="J1381" s="53">
        <v>15608</v>
      </c>
      <c r="K1381" s="53" t="s">
        <v>37</v>
      </c>
      <c r="L1381" s="53" t="s">
        <v>37</v>
      </c>
      <c r="M1381" s="53" t="s">
        <v>37</v>
      </c>
      <c r="N1381" s="53" t="s">
        <v>37</v>
      </c>
      <c r="O1381" s="53" t="s">
        <v>37</v>
      </c>
      <c r="P1381" s="53" t="s">
        <v>37</v>
      </c>
      <c r="Q1381" s="53" t="s">
        <v>37</v>
      </c>
      <c r="R1381" s="53" t="s">
        <v>37</v>
      </c>
      <c r="S1381" s="53" t="s">
        <v>37</v>
      </c>
      <c r="T1381" s="53" t="s">
        <v>605</v>
      </c>
      <c r="U1381" s="53" t="s">
        <v>35</v>
      </c>
      <c r="V1381" s="56" t="s">
        <v>606</v>
      </c>
    </row>
    <row r="1382" spans="1:22" x14ac:dyDescent="0.3">
      <c r="A1382" s="53">
        <v>15797</v>
      </c>
      <c r="B1382" s="53">
        <v>76</v>
      </c>
      <c r="C1382" s="53">
        <v>29100142</v>
      </c>
      <c r="D1382" s="53" t="s">
        <v>3153</v>
      </c>
      <c r="E1382" s="54" t="s">
        <v>3154</v>
      </c>
      <c r="F1382" s="55">
        <v>12</v>
      </c>
      <c r="G1382" s="55" t="s">
        <v>609</v>
      </c>
      <c r="H1382" s="55" t="s">
        <v>48</v>
      </c>
      <c r="I1382" s="55" t="s">
        <v>604</v>
      </c>
      <c r="J1382" s="53">
        <v>15797</v>
      </c>
      <c r="K1382" s="53" t="s">
        <v>37</v>
      </c>
      <c r="L1382" s="53" t="s">
        <v>37</v>
      </c>
      <c r="M1382" s="53" t="s">
        <v>37</v>
      </c>
      <c r="N1382" s="53" t="s">
        <v>37</v>
      </c>
      <c r="O1382" s="53" t="s">
        <v>37</v>
      </c>
      <c r="P1382" s="53" t="s">
        <v>37</v>
      </c>
      <c r="Q1382" s="53" t="s">
        <v>37</v>
      </c>
      <c r="R1382" s="53" t="s">
        <v>37</v>
      </c>
      <c r="S1382" s="53" t="s">
        <v>37</v>
      </c>
      <c r="T1382" s="53" t="s">
        <v>605</v>
      </c>
      <c r="U1382" s="53" t="s">
        <v>35</v>
      </c>
      <c r="V1382" s="56" t="s">
        <v>606</v>
      </c>
    </row>
    <row r="1383" spans="1:22" ht="33.6" x14ac:dyDescent="0.3">
      <c r="A1383" s="53">
        <v>15816</v>
      </c>
      <c r="B1383" s="53">
        <v>1678</v>
      </c>
      <c r="C1383" s="53">
        <v>53200438</v>
      </c>
      <c r="D1383" s="53" t="s">
        <v>3155</v>
      </c>
      <c r="E1383" s="54" t="s">
        <v>3156</v>
      </c>
      <c r="F1383" s="55">
        <v>12</v>
      </c>
      <c r="G1383" s="55" t="s">
        <v>609</v>
      </c>
      <c r="H1383" s="55" t="s">
        <v>48</v>
      </c>
      <c r="I1383" s="55" t="s">
        <v>604</v>
      </c>
      <c r="J1383" s="53">
        <v>15816</v>
      </c>
      <c r="K1383" s="53" t="s">
        <v>37</v>
      </c>
      <c r="L1383" s="53" t="s">
        <v>37</v>
      </c>
      <c r="M1383" s="53" t="s">
        <v>37</v>
      </c>
      <c r="N1383" s="53" t="s">
        <v>37</v>
      </c>
      <c r="O1383" s="53" t="s">
        <v>37</v>
      </c>
      <c r="P1383" s="53" t="s">
        <v>37</v>
      </c>
      <c r="Q1383" s="53" t="s">
        <v>37</v>
      </c>
      <c r="R1383" s="53" t="s">
        <v>37</v>
      </c>
      <c r="S1383" s="53" t="s">
        <v>37</v>
      </c>
      <c r="T1383" s="53" t="s">
        <v>605</v>
      </c>
      <c r="U1383" s="53" t="s">
        <v>35</v>
      </c>
      <c r="V1383" s="56" t="s">
        <v>606</v>
      </c>
    </row>
    <row r="1384" spans="1:22" x14ac:dyDescent="0.3">
      <c r="A1384" s="53">
        <v>15817</v>
      </c>
      <c r="B1384" s="53">
        <v>466</v>
      </c>
      <c r="C1384" s="53">
        <v>53100295</v>
      </c>
      <c r="D1384" s="53" t="s">
        <v>297</v>
      </c>
      <c r="E1384" s="54" t="s">
        <v>298</v>
      </c>
      <c r="F1384" s="55">
        <v>14</v>
      </c>
      <c r="G1384" s="55" t="s">
        <v>111</v>
      </c>
      <c r="H1384" s="55" t="s">
        <v>48</v>
      </c>
      <c r="I1384" s="55" t="s">
        <v>604</v>
      </c>
      <c r="J1384" s="53">
        <v>15817</v>
      </c>
      <c r="K1384" s="53" t="s">
        <v>37</v>
      </c>
      <c r="L1384" s="53" t="s">
        <v>37</v>
      </c>
      <c r="M1384" s="53" t="s">
        <v>35</v>
      </c>
      <c r="N1384" s="53" t="s">
        <v>37</v>
      </c>
      <c r="O1384" s="53" t="s">
        <v>37</v>
      </c>
      <c r="P1384" s="53" t="s">
        <v>37</v>
      </c>
      <c r="Q1384" s="53" t="s">
        <v>37</v>
      </c>
      <c r="R1384" s="53" t="s">
        <v>40</v>
      </c>
      <c r="S1384" s="53" t="s">
        <v>37</v>
      </c>
      <c r="T1384" s="53" t="s">
        <v>39</v>
      </c>
      <c r="U1384" s="53" t="s">
        <v>37</v>
      </c>
      <c r="V1384" s="56" t="s">
        <v>3157</v>
      </c>
    </row>
    <row r="1385" spans="1:22" ht="33.6" x14ac:dyDescent="0.3">
      <c r="A1385" s="53">
        <v>15822</v>
      </c>
      <c r="B1385" s="53">
        <v>470</v>
      </c>
      <c r="C1385" s="53">
        <v>53100297</v>
      </c>
      <c r="D1385" s="53" t="s">
        <v>3158</v>
      </c>
      <c r="E1385" s="54" t="s">
        <v>3159</v>
      </c>
      <c r="F1385" s="55">
        <v>12</v>
      </c>
      <c r="G1385" s="55" t="s">
        <v>609</v>
      </c>
      <c r="H1385" s="55" t="s">
        <v>48</v>
      </c>
      <c r="I1385" s="55" t="s">
        <v>604</v>
      </c>
      <c r="J1385" s="53">
        <v>15822</v>
      </c>
      <c r="K1385" s="53" t="s">
        <v>37</v>
      </c>
      <c r="L1385" s="53" t="s">
        <v>37</v>
      </c>
      <c r="M1385" s="53" t="s">
        <v>37</v>
      </c>
      <c r="N1385" s="53" t="s">
        <v>37</v>
      </c>
      <c r="O1385" s="53" t="s">
        <v>37</v>
      </c>
      <c r="P1385" s="53" t="s">
        <v>37</v>
      </c>
      <c r="Q1385" s="53" t="s">
        <v>37</v>
      </c>
      <c r="R1385" s="53" t="s">
        <v>37</v>
      </c>
      <c r="S1385" s="53" t="s">
        <v>37</v>
      </c>
      <c r="T1385" s="53" t="s">
        <v>605</v>
      </c>
      <c r="U1385" s="53" t="s">
        <v>35</v>
      </c>
      <c r="V1385" s="56" t="s">
        <v>606</v>
      </c>
    </row>
    <row r="1386" spans="1:22" x14ac:dyDescent="0.3">
      <c r="A1386" s="53">
        <v>15824</v>
      </c>
      <c r="B1386" s="53">
        <v>471</v>
      </c>
      <c r="C1386" s="53">
        <v>53100297</v>
      </c>
      <c r="D1386" s="53" t="s">
        <v>3160</v>
      </c>
      <c r="E1386" s="54" t="s">
        <v>3161</v>
      </c>
      <c r="F1386" s="55">
        <v>11</v>
      </c>
      <c r="G1386" s="55" t="s">
        <v>609</v>
      </c>
      <c r="H1386" s="55" t="s">
        <v>48</v>
      </c>
      <c r="I1386" s="55" t="s">
        <v>604</v>
      </c>
      <c r="J1386" s="53">
        <v>15824</v>
      </c>
      <c r="K1386" s="53" t="s">
        <v>37</v>
      </c>
      <c r="L1386" s="53" t="s">
        <v>37</v>
      </c>
      <c r="M1386" s="53" t="s">
        <v>37</v>
      </c>
      <c r="N1386" s="53" t="s">
        <v>37</v>
      </c>
      <c r="O1386" s="53" t="s">
        <v>37</v>
      </c>
      <c r="P1386" s="53" t="s">
        <v>37</v>
      </c>
      <c r="Q1386" s="53" t="s">
        <v>37</v>
      </c>
      <c r="R1386" s="53" t="s">
        <v>37</v>
      </c>
      <c r="S1386" s="53" t="s">
        <v>37</v>
      </c>
      <c r="T1386" s="53" t="s">
        <v>605</v>
      </c>
      <c r="U1386" s="53" t="s">
        <v>35</v>
      </c>
      <c r="V1386" s="56" t="s">
        <v>606</v>
      </c>
    </row>
    <row r="1387" spans="1:22" ht="33.6" x14ac:dyDescent="0.3">
      <c r="A1387" s="53">
        <v>15825</v>
      </c>
      <c r="B1387" s="53">
        <v>82</v>
      </c>
      <c r="C1387" s="53">
        <v>29100161</v>
      </c>
      <c r="D1387" s="53" t="s">
        <v>3162</v>
      </c>
      <c r="E1387" s="54" t="s">
        <v>3163</v>
      </c>
      <c r="F1387" s="55">
        <v>77</v>
      </c>
      <c r="G1387" s="55" t="s">
        <v>609</v>
      </c>
      <c r="H1387" s="55" t="s">
        <v>48</v>
      </c>
      <c r="I1387" s="55" t="s">
        <v>604</v>
      </c>
      <c r="J1387" s="53">
        <v>15825</v>
      </c>
      <c r="K1387" s="53" t="s">
        <v>37</v>
      </c>
      <c r="L1387" s="53" t="s">
        <v>37</v>
      </c>
      <c r="M1387" s="53" t="s">
        <v>37</v>
      </c>
      <c r="N1387" s="53" t="s">
        <v>37</v>
      </c>
      <c r="O1387" s="53" t="s">
        <v>37</v>
      </c>
      <c r="P1387" s="53" t="s">
        <v>37</v>
      </c>
      <c r="Q1387" s="53" t="s">
        <v>37</v>
      </c>
      <c r="R1387" s="53" t="s">
        <v>37</v>
      </c>
      <c r="S1387" s="53" t="s">
        <v>37</v>
      </c>
      <c r="T1387" s="53" t="s">
        <v>605</v>
      </c>
      <c r="U1387" s="53" t="s">
        <v>35</v>
      </c>
      <c r="V1387" s="56" t="s">
        <v>606</v>
      </c>
    </row>
    <row r="1388" spans="1:22" ht="33.6" x14ac:dyDescent="0.3">
      <c r="A1388" s="53">
        <v>15826</v>
      </c>
      <c r="B1388" s="53">
        <v>472</v>
      </c>
      <c r="C1388" s="53">
        <v>53100297</v>
      </c>
      <c r="D1388" s="53" t="s">
        <v>3164</v>
      </c>
      <c r="E1388" s="54" t="s">
        <v>3165</v>
      </c>
      <c r="F1388" s="55">
        <v>24</v>
      </c>
      <c r="G1388" s="55" t="s">
        <v>609</v>
      </c>
      <c r="H1388" s="55" t="s">
        <v>48</v>
      </c>
      <c r="I1388" s="55" t="s">
        <v>604</v>
      </c>
      <c r="J1388" s="53">
        <v>15826</v>
      </c>
      <c r="K1388" s="53" t="s">
        <v>37</v>
      </c>
      <c r="L1388" s="53" t="s">
        <v>37</v>
      </c>
      <c r="M1388" s="53" t="s">
        <v>37</v>
      </c>
      <c r="N1388" s="53" t="s">
        <v>37</v>
      </c>
      <c r="O1388" s="53" t="s">
        <v>37</v>
      </c>
      <c r="P1388" s="53" t="s">
        <v>37</v>
      </c>
      <c r="Q1388" s="53" t="s">
        <v>37</v>
      </c>
      <c r="R1388" s="53" t="s">
        <v>37</v>
      </c>
      <c r="S1388" s="53" t="s">
        <v>37</v>
      </c>
      <c r="T1388" s="53" t="s">
        <v>605</v>
      </c>
      <c r="U1388" s="53" t="s">
        <v>35</v>
      </c>
      <c r="V1388" s="56" t="s">
        <v>606</v>
      </c>
    </row>
    <row r="1389" spans="1:22" x14ac:dyDescent="0.3">
      <c r="A1389" s="53">
        <v>15828</v>
      </c>
      <c r="B1389" s="53">
        <v>473</v>
      </c>
      <c r="C1389" s="53">
        <v>53100297</v>
      </c>
      <c r="D1389" s="53" t="s">
        <v>3166</v>
      </c>
      <c r="E1389" s="54" t="s">
        <v>3167</v>
      </c>
      <c r="F1389" s="55">
        <v>22</v>
      </c>
      <c r="G1389" s="55" t="s">
        <v>609</v>
      </c>
      <c r="H1389" s="55" t="s">
        <v>48</v>
      </c>
      <c r="I1389" s="55" t="s">
        <v>604</v>
      </c>
      <c r="J1389" s="53">
        <v>15828</v>
      </c>
      <c r="K1389" s="53" t="s">
        <v>37</v>
      </c>
      <c r="L1389" s="53" t="s">
        <v>37</v>
      </c>
      <c r="M1389" s="53" t="s">
        <v>37</v>
      </c>
      <c r="N1389" s="53" t="s">
        <v>37</v>
      </c>
      <c r="O1389" s="53" t="s">
        <v>37</v>
      </c>
      <c r="P1389" s="53" t="s">
        <v>37</v>
      </c>
      <c r="Q1389" s="53" t="s">
        <v>37</v>
      </c>
      <c r="R1389" s="53" t="s">
        <v>37</v>
      </c>
      <c r="S1389" s="53" t="s">
        <v>37</v>
      </c>
      <c r="T1389" s="53" t="s">
        <v>605</v>
      </c>
      <c r="U1389" s="53" t="s">
        <v>35</v>
      </c>
      <c r="V1389" s="56" t="s">
        <v>606</v>
      </c>
    </row>
    <row r="1390" spans="1:22" x14ac:dyDescent="0.3">
      <c r="A1390" s="53">
        <v>15829</v>
      </c>
      <c r="B1390" s="53">
        <v>474</v>
      </c>
      <c r="C1390" s="53">
        <v>53100297</v>
      </c>
      <c r="D1390" s="53" t="s">
        <v>3168</v>
      </c>
      <c r="E1390" s="54" t="s">
        <v>3169</v>
      </c>
      <c r="F1390" s="55">
        <v>22</v>
      </c>
      <c r="G1390" s="55" t="s">
        <v>609</v>
      </c>
      <c r="H1390" s="55" t="s">
        <v>48</v>
      </c>
      <c r="I1390" s="55" t="s">
        <v>604</v>
      </c>
      <c r="J1390" s="53">
        <v>15829</v>
      </c>
      <c r="K1390" s="53" t="s">
        <v>37</v>
      </c>
      <c r="L1390" s="53" t="s">
        <v>37</v>
      </c>
      <c r="M1390" s="53" t="s">
        <v>37</v>
      </c>
      <c r="N1390" s="53" t="s">
        <v>37</v>
      </c>
      <c r="O1390" s="53" t="s">
        <v>37</v>
      </c>
      <c r="P1390" s="53" t="s">
        <v>37</v>
      </c>
      <c r="Q1390" s="53" t="s">
        <v>37</v>
      </c>
      <c r="R1390" s="53" t="s">
        <v>37</v>
      </c>
      <c r="S1390" s="53" t="s">
        <v>37</v>
      </c>
      <c r="T1390" s="53" t="s">
        <v>605</v>
      </c>
      <c r="U1390" s="53" t="s">
        <v>35</v>
      </c>
      <c r="V1390" s="56" t="s">
        <v>606</v>
      </c>
    </row>
    <row r="1391" spans="1:22" x14ac:dyDescent="0.3">
      <c r="A1391" s="53">
        <v>15839</v>
      </c>
      <c r="B1391" s="53">
        <v>1679</v>
      </c>
      <c r="C1391" s="53">
        <v>53200438</v>
      </c>
      <c r="D1391" s="53" t="s">
        <v>3170</v>
      </c>
      <c r="E1391" s="54" t="s">
        <v>3171</v>
      </c>
      <c r="F1391" s="55">
        <v>6</v>
      </c>
      <c r="G1391" s="55" t="s">
        <v>609</v>
      </c>
      <c r="H1391" s="55" t="s">
        <v>48</v>
      </c>
      <c r="I1391" s="55" t="s">
        <v>604</v>
      </c>
      <c r="J1391" s="53">
        <v>15839</v>
      </c>
      <c r="K1391" s="53" t="s">
        <v>37</v>
      </c>
      <c r="L1391" s="53" t="s">
        <v>37</v>
      </c>
      <c r="M1391" s="53" t="s">
        <v>37</v>
      </c>
      <c r="N1391" s="53" t="s">
        <v>37</v>
      </c>
      <c r="O1391" s="53" t="s">
        <v>37</v>
      </c>
      <c r="P1391" s="53" t="s">
        <v>37</v>
      </c>
      <c r="Q1391" s="53" t="s">
        <v>37</v>
      </c>
      <c r="R1391" s="53" t="s">
        <v>37</v>
      </c>
      <c r="S1391" s="53" t="s">
        <v>37</v>
      </c>
      <c r="T1391" s="53" t="s">
        <v>605</v>
      </c>
      <c r="U1391" s="53" t="s">
        <v>35</v>
      </c>
      <c r="V1391" s="56" t="s">
        <v>606</v>
      </c>
    </row>
    <row r="1392" spans="1:22" x14ac:dyDescent="0.3">
      <c r="A1392" s="53">
        <v>15847</v>
      </c>
      <c r="B1392" s="53">
        <v>1050</v>
      </c>
      <c r="C1392" s="53">
        <v>53200339</v>
      </c>
      <c r="D1392" s="53" t="s">
        <v>3172</v>
      </c>
      <c r="E1392" s="54" t="s">
        <v>3173</v>
      </c>
      <c r="F1392" s="55">
        <v>6</v>
      </c>
      <c r="G1392" s="55" t="s">
        <v>609</v>
      </c>
      <c r="H1392" s="55" t="s">
        <v>48</v>
      </c>
      <c r="I1392" s="55" t="s">
        <v>604</v>
      </c>
      <c r="J1392" s="53">
        <v>15847</v>
      </c>
      <c r="K1392" s="53" t="s">
        <v>37</v>
      </c>
      <c r="L1392" s="53" t="s">
        <v>37</v>
      </c>
      <c r="M1392" s="53" t="s">
        <v>37</v>
      </c>
      <c r="N1392" s="53" t="s">
        <v>37</v>
      </c>
      <c r="O1392" s="53" t="s">
        <v>37</v>
      </c>
      <c r="P1392" s="53" t="s">
        <v>37</v>
      </c>
      <c r="Q1392" s="53" t="s">
        <v>37</v>
      </c>
      <c r="R1392" s="53" t="s">
        <v>37</v>
      </c>
      <c r="S1392" s="53" t="s">
        <v>37</v>
      </c>
      <c r="T1392" s="53" t="s">
        <v>605</v>
      </c>
      <c r="U1392" s="53" t="s">
        <v>35</v>
      </c>
      <c r="V1392" s="56" t="s">
        <v>606</v>
      </c>
    </row>
    <row r="1393" spans="1:22" x14ac:dyDescent="0.3">
      <c r="A1393" s="53">
        <v>15855</v>
      </c>
      <c r="B1393" s="53">
        <v>1680</v>
      </c>
      <c r="C1393" s="53">
        <v>53200438</v>
      </c>
      <c r="D1393" s="53" t="s">
        <v>3174</v>
      </c>
      <c r="E1393" s="54" t="s">
        <v>3175</v>
      </c>
      <c r="F1393" s="55">
        <v>6</v>
      </c>
      <c r="G1393" s="55" t="s">
        <v>609</v>
      </c>
      <c r="H1393" s="55" t="s">
        <v>48</v>
      </c>
      <c r="I1393" s="55" t="s">
        <v>604</v>
      </c>
      <c r="J1393" s="53">
        <v>15855</v>
      </c>
      <c r="K1393" s="53" t="s">
        <v>37</v>
      </c>
      <c r="L1393" s="53" t="s">
        <v>37</v>
      </c>
      <c r="M1393" s="53" t="s">
        <v>37</v>
      </c>
      <c r="N1393" s="53" t="s">
        <v>37</v>
      </c>
      <c r="O1393" s="53" t="s">
        <v>37</v>
      </c>
      <c r="P1393" s="53" t="s">
        <v>37</v>
      </c>
      <c r="Q1393" s="53" t="s">
        <v>37</v>
      </c>
      <c r="R1393" s="53" t="s">
        <v>37</v>
      </c>
      <c r="S1393" s="53" t="s">
        <v>37</v>
      </c>
      <c r="T1393" s="53" t="s">
        <v>605</v>
      </c>
      <c r="U1393" s="53" t="s">
        <v>35</v>
      </c>
      <c r="V1393" s="56" t="s">
        <v>606</v>
      </c>
    </row>
    <row r="1394" spans="1:22" x14ac:dyDescent="0.3">
      <c r="A1394" s="53">
        <v>15863</v>
      </c>
      <c r="B1394" s="53">
        <v>47</v>
      </c>
      <c r="C1394" s="53">
        <v>25400544</v>
      </c>
      <c r="D1394" s="53" t="s">
        <v>3176</v>
      </c>
      <c r="E1394" s="54" t="s">
        <v>3177</v>
      </c>
      <c r="F1394" s="55">
        <v>6</v>
      </c>
      <c r="G1394" s="55" t="s">
        <v>609</v>
      </c>
      <c r="H1394" s="55" t="s">
        <v>48</v>
      </c>
      <c r="I1394" s="55" t="s">
        <v>604</v>
      </c>
      <c r="J1394" s="53">
        <v>15863</v>
      </c>
      <c r="K1394" s="53" t="s">
        <v>37</v>
      </c>
      <c r="L1394" s="53" t="s">
        <v>37</v>
      </c>
      <c r="M1394" s="53" t="s">
        <v>37</v>
      </c>
      <c r="N1394" s="53" t="s">
        <v>37</v>
      </c>
      <c r="O1394" s="53" t="s">
        <v>37</v>
      </c>
      <c r="P1394" s="53" t="s">
        <v>37</v>
      </c>
      <c r="Q1394" s="53" t="s">
        <v>37</v>
      </c>
      <c r="R1394" s="53" t="s">
        <v>37</v>
      </c>
      <c r="S1394" s="53" t="s">
        <v>37</v>
      </c>
      <c r="T1394" s="53" t="s">
        <v>605</v>
      </c>
      <c r="U1394" s="53" t="s">
        <v>35</v>
      </c>
      <c r="V1394" s="56" t="s">
        <v>606</v>
      </c>
    </row>
    <row r="1395" spans="1:22" x14ac:dyDescent="0.3">
      <c r="A1395" s="53">
        <v>15864</v>
      </c>
      <c r="B1395" s="53">
        <v>116</v>
      </c>
      <c r="C1395" s="53">
        <v>29500005</v>
      </c>
      <c r="D1395" s="53" t="s">
        <v>3178</v>
      </c>
      <c r="E1395" s="54" t="s">
        <v>3179</v>
      </c>
      <c r="F1395" s="55">
        <v>6</v>
      </c>
      <c r="G1395" s="55" t="s">
        <v>609</v>
      </c>
      <c r="H1395" s="55" t="s">
        <v>48</v>
      </c>
      <c r="I1395" s="55" t="s">
        <v>604</v>
      </c>
      <c r="J1395" s="53">
        <v>15864</v>
      </c>
      <c r="K1395" s="53" t="s">
        <v>37</v>
      </c>
      <c r="L1395" s="53" t="s">
        <v>37</v>
      </c>
      <c r="M1395" s="53" t="s">
        <v>37</v>
      </c>
      <c r="N1395" s="53" t="s">
        <v>37</v>
      </c>
      <c r="O1395" s="53" t="s">
        <v>37</v>
      </c>
      <c r="P1395" s="53" t="s">
        <v>37</v>
      </c>
      <c r="Q1395" s="53" t="s">
        <v>37</v>
      </c>
      <c r="R1395" s="53" t="s">
        <v>37</v>
      </c>
      <c r="S1395" s="53" t="s">
        <v>37</v>
      </c>
      <c r="T1395" s="53" t="s">
        <v>605</v>
      </c>
      <c r="U1395" s="53" t="s">
        <v>35</v>
      </c>
      <c r="V1395" s="56" t="s">
        <v>606</v>
      </c>
    </row>
    <row r="1396" spans="1:22" x14ac:dyDescent="0.3">
      <c r="A1396" s="53">
        <v>15865</v>
      </c>
      <c r="B1396" s="53">
        <v>117</v>
      </c>
      <c r="C1396" s="53">
        <v>29500005</v>
      </c>
      <c r="D1396" s="53" t="s">
        <v>3180</v>
      </c>
      <c r="E1396" s="54" t="s">
        <v>3181</v>
      </c>
      <c r="F1396" s="55">
        <v>6</v>
      </c>
      <c r="G1396" s="55" t="s">
        <v>609</v>
      </c>
      <c r="H1396" s="55" t="s">
        <v>48</v>
      </c>
      <c r="I1396" s="55" t="s">
        <v>604</v>
      </c>
      <c r="J1396" s="53">
        <v>15865</v>
      </c>
      <c r="K1396" s="53" t="s">
        <v>37</v>
      </c>
      <c r="L1396" s="53" t="s">
        <v>37</v>
      </c>
      <c r="M1396" s="53" t="s">
        <v>37</v>
      </c>
      <c r="N1396" s="53" t="s">
        <v>37</v>
      </c>
      <c r="O1396" s="53" t="s">
        <v>37</v>
      </c>
      <c r="P1396" s="53" t="s">
        <v>37</v>
      </c>
      <c r="Q1396" s="53" t="s">
        <v>37</v>
      </c>
      <c r="R1396" s="53" t="s">
        <v>37</v>
      </c>
      <c r="S1396" s="53" t="s">
        <v>37</v>
      </c>
      <c r="T1396" s="53" t="s">
        <v>605</v>
      </c>
      <c r="U1396" s="53" t="s">
        <v>35</v>
      </c>
      <c r="V1396" s="56" t="s">
        <v>606</v>
      </c>
    </row>
    <row r="1397" spans="1:22" ht="33.6" x14ac:dyDescent="0.3">
      <c r="A1397" s="53">
        <v>15866</v>
      </c>
      <c r="B1397" s="53">
        <v>80</v>
      </c>
      <c r="C1397" s="53">
        <v>29100160</v>
      </c>
      <c r="D1397" s="53" t="s">
        <v>3182</v>
      </c>
      <c r="E1397" s="54" t="s">
        <v>3183</v>
      </c>
      <c r="F1397" s="55">
        <v>6</v>
      </c>
      <c r="G1397" s="55" t="s">
        <v>609</v>
      </c>
      <c r="H1397" s="55" t="s">
        <v>48</v>
      </c>
      <c r="I1397" s="55" t="s">
        <v>604</v>
      </c>
      <c r="J1397" s="53">
        <v>15866</v>
      </c>
      <c r="K1397" s="53" t="s">
        <v>37</v>
      </c>
      <c r="L1397" s="53" t="s">
        <v>37</v>
      </c>
      <c r="M1397" s="53" t="s">
        <v>37</v>
      </c>
      <c r="N1397" s="53" t="s">
        <v>37</v>
      </c>
      <c r="O1397" s="53" t="s">
        <v>37</v>
      </c>
      <c r="P1397" s="53" t="s">
        <v>37</v>
      </c>
      <c r="Q1397" s="53" t="s">
        <v>37</v>
      </c>
      <c r="R1397" s="53" t="s">
        <v>37</v>
      </c>
      <c r="S1397" s="53" t="s">
        <v>37</v>
      </c>
      <c r="T1397" s="53" t="s">
        <v>605</v>
      </c>
      <c r="U1397" s="53" t="s">
        <v>35</v>
      </c>
      <c r="V1397" s="56" t="s">
        <v>606</v>
      </c>
    </row>
    <row r="1398" spans="1:22" x14ac:dyDescent="0.3">
      <c r="A1398" s="53">
        <v>15867</v>
      </c>
      <c r="B1398" s="53">
        <v>81</v>
      </c>
      <c r="C1398" s="53">
        <v>29100160</v>
      </c>
      <c r="D1398" s="53" t="s">
        <v>3184</v>
      </c>
      <c r="E1398" s="54" t="s">
        <v>3185</v>
      </c>
      <c r="F1398" s="55">
        <v>6</v>
      </c>
      <c r="G1398" s="55" t="s">
        <v>609</v>
      </c>
      <c r="H1398" s="55" t="s">
        <v>48</v>
      </c>
      <c r="I1398" s="55" t="s">
        <v>604</v>
      </c>
      <c r="J1398" s="53">
        <v>15867</v>
      </c>
      <c r="K1398" s="53" t="s">
        <v>37</v>
      </c>
      <c r="L1398" s="53" t="s">
        <v>37</v>
      </c>
      <c r="M1398" s="53" t="s">
        <v>37</v>
      </c>
      <c r="N1398" s="53" t="s">
        <v>37</v>
      </c>
      <c r="O1398" s="53" t="s">
        <v>37</v>
      </c>
      <c r="P1398" s="53" t="s">
        <v>37</v>
      </c>
      <c r="Q1398" s="53" t="s">
        <v>37</v>
      </c>
      <c r="R1398" s="53" t="s">
        <v>37</v>
      </c>
      <c r="S1398" s="53" t="s">
        <v>37</v>
      </c>
      <c r="T1398" s="53" t="s">
        <v>605</v>
      </c>
      <c r="U1398" s="53" t="s">
        <v>35</v>
      </c>
      <c r="V1398" s="56" t="s">
        <v>606</v>
      </c>
    </row>
    <row r="1399" spans="1:22" x14ac:dyDescent="0.3">
      <c r="A1399" s="53">
        <v>15868</v>
      </c>
      <c r="B1399" s="53">
        <v>24</v>
      </c>
      <c r="C1399" s="53">
        <v>25400249</v>
      </c>
      <c r="D1399" s="53" t="s">
        <v>3186</v>
      </c>
      <c r="E1399" s="54" t="s">
        <v>3187</v>
      </c>
      <c r="F1399" s="55">
        <v>6</v>
      </c>
      <c r="G1399" s="55" t="s">
        <v>609</v>
      </c>
      <c r="H1399" s="55" t="s">
        <v>48</v>
      </c>
      <c r="I1399" s="55" t="s">
        <v>604</v>
      </c>
      <c r="J1399" s="53">
        <v>15868</v>
      </c>
      <c r="K1399" s="53" t="s">
        <v>37</v>
      </c>
      <c r="L1399" s="53" t="s">
        <v>37</v>
      </c>
      <c r="M1399" s="53" t="s">
        <v>37</v>
      </c>
      <c r="N1399" s="53" t="s">
        <v>37</v>
      </c>
      <c r="O1399" s="53" t="s">
        <v>37</v>
      </c>
      <c r="P1399" s="53" t="s">
        <v>37</v>
      </c>
      <c r="Q1399" s="53" t="s">
        <v>37</v>
      </c>
      <c r="R1399" s="53" t="s">
        <v>37</v>
      </c>
      <c r="S1399" s="53" t="s">
        <v>37</v>
      </c>
      <c r="T1399" s="53" t="s">
        <v>605</v>
      </c>
      <c r="U1399" s="53" t="s">
        <v>35</v>
      </c>
      <c r="V1399" s="56" t="s">
        <v>606</v>
      </c>
    </row>
    <row r="1400" spans="1:22" x14ac:dyDescent="0.3">
      <c r="A1400" s="53">
        <v>15869</v>
      </c>
      <c r="B1400" s="53">
        <v>275</v>
      </c>
      <c r="C1400" s="53">
        <v>53100114</v>
      </c>
      <c r="D1400" s="53" t="s">
        <v>3188</v>
      </c>
      <c r="E1400" s="54" t="s">
        <v>3189</v>
      </c>
      <c r="F1400" s="55">
        <v>6</v>
      </c>
      <c r="G1400" s="55" t="s">
        <v>609</v>
      </c>
      <c r="H1400" s="55" t="s">
        <v>48</v>
      </c>
      <c r="I1400" s="55" t="s">
        <v>604</v>
      </c>
      <c r="J1400" s="53">
        <v>15869</v>
      </c>
      <c r="K1400" s="53" t="s">
        <v>37</v>
      </c>
      <c r="L1400" s="53" t="s">
        <v>37</v>
      </c>
      <c r="M1400" s="53" t="s">
        <v>37</v>
      </c>
      <c r="N1400" s="53" t="s">
        <v>37</v>
      </c>
      <c r="O1400" s="53" t="s">
        <v>37</v>
      </c>
      <c r="P1400" s="53" t="s">
        <v>37</v>
      </c>
      <c r="Q1400" s="53" t="s">
        <v>37</v>
      </c>
      <c r="R1400" s="53" t="s">
        <v>37</v>
      </c>
      <c r="S1400" s="53" t="s">
        <v>37</v>
      </c>
      <c r="T1400" s="53" t="s">
        <v>605</v>
      </c>
      <c r="U1400" s="53" t="s">
        <v>35</v>
      </c>
      <c r="V1400" s="56" t="s">
        <v>606</v>
      </c>
    </row>
    <row r="1401" spans="1:22" ht="33.6" x14ac:dyDescent="0.3">
      <c r="A1401" s="53">
        <v>15870</v>
      </c>
      <c r="B1401" s="53">
        <v>992</v>
      </c>
      <c r="C1401" s="53">
        <v>53200296</v>
      </c>
      <c r="D1401" s="53" t="s">
        <v>3190</v>
      </c>
      <c r="E1401" s="54" t="s">
        <v>3191</v>
      </c>
      <c r="F1401" s="55">
        <v>6</v>
      </c>
      <c r="G1401" s="55" t="s">
        <v>609</v>
      </c>
      <c r="H1401" s="55" t="s">
        <v>48</v>
      </c>
      <c r="I1401" s="55" t="s">
        <v>604</v>
      </c>
      <c r="J1401" s="53">
        <v>15870</v>
      </c>
      <c r="K1401" s="53" t="s">
        <v>37</v>
      </c>
      <c r="L1401" s="53" t="s">
        <v>37</v>
      </c>
      <c r="M1401" s="53" t="s">
        <v>37</v>
      </c>
      <c r="N1401" s="53" t="s">
        <v>37</v>
      </c>
      <c r="O1401" s="53" t="s">
        <v>37</v>
      </c>
      <c r="P1401" s="53" t="s">
        <v>37</v>
      </c>
      <c r="Q1401" s="53" t="s">
        <v>37</v>
      </c>
      <c r="R1401" s="53" t="s">
        <v>37</v>
      </c>
      <c r="S1401" s="53" t="s">
        <v>37</v>
      </c>
      <c r="T1401" s="53" t="s">
        <v>605</v>
      </c>
      <c r="U1401" s="53" t="s">
        <v>35</v>
      </c>
      <c r="V1401" s="56" t="s">
        <v>606</v>
      </c>
    </row>
    <row r="1402" spans="1:22" x14ac:dyDescent="0.3">
      <c r="A1402" s="53">
        <v>15871</v>
      </c>
      <c r="B1402" s="53">
        <v>25</v>
      </c>
      <c r="C1402" s="53">
        <v>25400249</v>
      </c>
      <c r="D1402" s="53" t="s">
        <v>3192</v>
      </c>
      <c r="E1402" s="54" t="s">
        <v>3193</v>
      </c>
      <c r="F1402" s="55">
        <v>6</v>
      </c>
      <c r="G1402" s="55" t="s">
        <v>609</v>
      </c>
      <c r="H1402" s="55" t="s">
        <v>48</v>
      </c>
      <c r="I1402" s="55" t="s">
        <v>604</v>
      </c>
      <c r="J1402" s="53">
        <v>15871</v>
      </c>
      <c r="K1402" s="53" t="s">
        <v>37</v>
      </c>
      <c r="L1402" s="53" t="s">
        <v>37</v>
      </c>
      <c r="M1402" s="53" t="s">
        <v>37</v>
      </c>
      <c r="N1402" s="53" t="s">
        <v>37</v>
      </c>
      <c r="O1402" s="53" t="s">
        <v>37</v>
      </c>
      <c r="P1402" s="53" t="s">
        <v>37</v>
      </c>
      <c r="Q1402" s="53" t="s">
        <v>37</v>
      </c>
      <c r="R1402" s="53" t="s">
        <v>37</v>
      </c>
      <c r="S1402" s="53" t="s">
        <v>37</v>
      </c>
      <c r="T1402" s="53" t="s">
        <v>605</v>
      </c>
      <c r="U1402" s="53" t="s">
        <v>35</v>
      </c>
      <c r="V1402" s="56" t="s">
        <v>606</v>
      </c>
    </row>
    <row r="1403" spans="1:22" x14ac:dyDescent="0.3">
      <c r="A1403" s="53">
        <v>15872</v>
      </c>
      <c r="B1403" s="53">
        <v>736</v>
      </c>
      <c r="C1403" s="53">
        <v>53200056</v>
      </c>
      <c r="D1403" s="53" t="s">
        <v>3194</v>
      </c>
      <c r="E1403" s="54" t="s">
        <v>3195</v>
      </c>
      <c r="F1403" s="55">
        <v>28</v>
      </c>
      <c r="G1403" s="55" t="s">
        <v>609</v>
      </c>
      <c r="H1403" s="55" t="s">
        <v>48</v>
      </c>
      <c r="I1403" s="55" t="s">
        <v>604</v>
      </c>
      <c r="J1403" s="53">
        <v>15872</v>
      </c>
      <c r="K1403" s="53" t="s">
        <v>37</v>
      </c>
      <c r="L1403" s="53" t="s">
        <v>37</v>
      </c>
      <c r="M1403" s="53" t="s">
        <v>37</v>
      </c>
      <c r="N1403" s="53" t="s">
        <v>37</v>
      </c>
      <c r="O1403" s="53" t="s">
        <v>37</v>
      </c>
      <c r="P1403" s="53" t="s">
        <v>37</v>
      </c>
      <c r="Q1403" s="53" t="s">
        <v>37</v>
      </c>
      <c r="R1403" s="53" t="s">
        <v>37</v>
      </c>
      <c r="S1403" s="53" t="s">
        <v>37</v>
      </c>
      <c r="T1403" s="53" t="s">
        <v>605</v>
      </c>
      <c r="U1403" s="53" t="s">
        <v>35</v>
      </c>
      <c r="V1403" s="56" t="s">
        <v>606</v>
      </c>
    </row>
    <row r="1404" spans="1:22" x14ac:dyDescent="0.3">
      <c r="A1404" s="53">
        <v>15874</v>
      </c>
      <c r="B1404" s="53">
        <v>1681</v>
      </c>
      <c r="C1404" s="53">
        <v>53200438</v>
      </c>
      <c r="D1404" s="53" t="s">
        <v>3196</v>
      </c>
      <c r="E1404" s="54" t="s">
        <v>3197</v>
      </c>
      <c r="F1404" s="55">
        <v>6</v>
      </c>
      <c r="G1404" s="55" t="s">
        <v>609</v>
      </c>
      <c r="H1404" s="55" t="s">
        <v>48</v>
      </c>
      <c r="I1404" s="55" t="s">
        <v>604</v>
      </c>
      <c r="J1404" s="53">
        <v>15874</v>
      </c>
      <c r="K1404" s="53" t="s">
        <v>37</v>
      </c>
      <c r="L1404" s="53" t="s">
        <v>37</v>
      </c>
      <c r="M1404" s="53" t="s">
        <v>37</v>
      </c>
      <c r="N1404" s="53" t="s">
        <v>37</v>
      </c>
      <c r="O1404" s="53" t="s">
        <v>37</v>
      </c>
      <c r="P1404" s="53" t="s">
        <v>37</v>
      </c>
      <c r="Q1404" s="53" t="s">
        <v>37</v>
      </c>
      <c r="R1404" s="53" t="s">
        <v>37</v>
      </c>
      <c r="S1404" s="53" t="s">
        <v>37</v>
      </c>
      <c r="T1404" s="53" t="s">
        <v>605</v>
      </c>
      <c r="U1404" s="53" t="s">
        <v>35</v>
      </c>
      <c r="V1404" s="56" t="s">
        <v>606</v>
      </c>
    </row>
    <row r="1405" spans="1:22" x14ac:dyDescent="0.3">
      <c r="A1405" s="53">
        <v>15875</v>
      </c>
      <c r="B1405" s="53">
        <v>1682</v>
      </c>
      <c r="C1405" s="53">
        <v>53200438</v>
      </c>
      <c r="D1405" s="53" t="s">
        <v>3198</v>
      </c>
      <c r="E1405" s="54" t="s">
        <v>3199</v>
      </c>
      <c r="F1405" s="55">
        <v>6</v>
      </c>
      <c r="G1405" s="55" t="s">
        <v>609</v>
      </c>
      <c r="H1405" s="55" t="s">
        <v>48</v>
      </c>
      <c r="I1405" s="55" t="s">
        <v>604</v>
      </c>
      <c r="J1405" s="53">
        <v>15875</v>
      </c>
      <c r="K1405" s="53" t="s">
        <v>37</v>
      </c>
      <c r="L1405" s="53" t="s">
        <v>37</v>
      </c>
      <c r="M1405" s="53" t="s">
        <v>37</v>
      </c>
      <c r="N1405" s="53" t="s">
        <v>37</v>
      </c>
      <c r="O1405" s="53" t="s">
        <v>37</v>
      </c>
      <c r="P1405" s="53" t="s">
        <v>37</v>
      </c>
      <c r="Q1405" s="53" t="s">
        <v>37</v>
      </c>
      <c r="R1405" s="53" t="s">
        <v>37</v>
      </c>
      <c r="S1405" s="53" t="s">
        <v>37</v>
      </c>
      <c r="T1405" s="53" t="s">
        <v>605</v>
      </c>
      <c r="U1405" s="53" t="s">
        <v>35</v>
      </c>
      <c r="V1405" s="56" t="s">
        <v>606</v>
      </c>
    </row>
    <row r="1406" spans="1:22" x14ac:dyDescent="0.3">
      <c r="A1406" s="53">
        <v>15876</v>
      </c>
      <c r="B1406" s="53">
        <v>1683</v>
      </c>
      <c r="C1406" s="53">
        <v>53200438</v>
      </c>
      <c r="D1406" s="53" t="s">
        <v>3200</v>
      </c>
      <c r="E1406" s="54" t="s">
        <v>3201</v>
      </c>
      <c r="F1406" s="55">
        <v>6</v>
      </c>
      <c r="G1406" s="55" t="s">
        <v>609</v>
      </c>
      <c r="H1406" s="55" t="s">
        <v>48</v>
      </c>
      <c r="I1406" s="55" t="s">
        <v>604</v>
      </c>
      <c r="J1406" s="53">
        <v>15876</v>
      </c>
      <c r="K1406" s="53" t="s">
        <v>37</v>
      </c>
      <c r="L1406" s="53" t="s">
        <v>37</v>
      </c>
      <c r="M1406" s="53" t="s">
        <v>37</v>
      </c>
      <c r="N1406" s="53" t="s">
        <v>37</v>
      </c>
      <c r="O1406" s="53" t="s">
        <v>37</v>
      </c>
      <c r="P1406" s="53" t="s">
        <v>37</v>
      </c>
      <c r="Q1406" s="53" t="s">
        <v>37</v>
      </c>
      <c r="R1406" s="53" t="s">
        <v>37</v>
      </c>
      <c r="S1406" s="53" t="s">
        <v>37</v>
      </c>
      <c r="T1406" s="53" t="s">
        <v>605</v>
      </c>
      <c r="U1406" s="53" t="s">
        <v>35</v>
      </c>
      <c r="V1406" s="56" t="s">
        <v>606</v>
      </c>
    </row>
    <row r="1407" spans="1:22" x14ac:dyDescent="0.3">
      <c r="A1407" s="53">
        <v>15877</v>
      </c>
      <c r="B1407" s="53">
        <v>118</v>
      </c>
      <c r="C1407" s="53">
        <v>29500005</v>
      </c>
      <c r="D1407" s="53" t="s">
        <v>3202</v>
      </c>
      <c r="E1407" s="54" t="s">
        <v>3203</v>
      </c>
      <c r="F1407" s="55">
        <v>12</v>
      </c>
      <c r="G1407" s="55" t="s">
        <v>609</v>
      </c>
      <c r="H1407" s="55" t="s">
        <v>48</v>
      </c>
      <c r="I1407" s="55" t="s">
        <v>604</v>
      </c>
      <c r="J1407" s="53">
        <v>15877</v>
      </c>
      <c r="K1407" s="53" t="s">
        <v>37</v>
      </c>
      <c r="L1407" s="53" t="s">
        <v>37</v>
      </c>
      <c r="M1407" s="53" t="s">
        <v>37</v>
      </c>
      <c r="N1407" s="53" t="s">
        <v>37</v>
      </c>
      <c r="O1407" s="53" t="s">
        <v>37</v>
      </c>
      <c r="P1407" s="53" t="s">
        <v>37</v>
      </c>
      <c r="Q1407" s="53" t="s">
        <v>37</v>
      </c>
      <c r="R1407" s="53" t="s">
        <v>37</v>
      </c>
      <c r="S1407" s="53" t="s">
        <v>37</v>
      </c>
      <c r="T1407" s="53" t="s">
        <v>605</v>
      </c>
      <c r="U1407" s="53" t="s">
        <v>35</v>
      </c>
      <c r="V1407" s="56" t="s">
        <v>606</v>
      </c>
    </row>
    <row r="1408" spans="1:22" x14ac:dyDescent="0.3">
      <c r="A1408" s="53">
        <v>15878</v>
      </c>
      <c r="B1408" s="53">
        <v>119</v>
      </c>
      <c r="C1408" s="53">
        <v>29500005</v>
      </c>
      <c r="D1408" s="53" t="s">
        <v>3204</v>
      </c>
      <c r="E1408" s="54" t="s">
        <v>3205</v>
      </c>
      <c r="F1408" s="55">
        <v>12</v>
      </c>
      <c r="G1408" s="55" t="s">
        <v>609</v>
      </c>
      <c r="H1408" s="55" t="s">
        <v>48</v>
      </c>
      <c r="I1408" s="55" t="s">
        <v>604</v>
      </c>
      <c r="J1408" s="53">
        <v>15878</v>
      </c>
      <c r="K1408" s="53" t="s">
        <v>37</v>
      </c>
      <c r="L1408" s="53" t="s">
        <v>37</v>
      </c>
      <c r="M1408" s="53" t="s">
        <v>37</v>
      </c>
      <c r="N1408" s="53" t="s">
        <v>37</v>
      </c>
      <c r="O1408" s="53" t="s">
        <v>37</v>
      </c>
      <c r="P1408" s="53" t="s">
        <v>37</v>
      </c>
      <c r="Q1408" s="53" t="s">
        <v>37</v>
      </c>
      <c r="R1408" s="53" t="s">
        <v>37</v>
      </c>
      <c r="S1408" s="53" t="s">
        <v>37</v>
      </c>
      <c r="T1408" s="53" t="s">
        <v>605</v>
      </c>
      <c r="U1408" s="53" t="s">
        <v>35</v>
      </c>
      <c r="V1408" s="56" t="s">
        <v>606</v>
      </c>
    </row>
    <row r="1409" spans="1:22" ht="33.6" x14ac:dyDescent="0.3">
      <c r="A1409" s="53">
        <v>15879</v>
      </c>
      <c r="B1409" s="53">
        <v>993</v>
      </c>
      <c r="C1409" s="53">
        <v>53200296</v>
      </c>
      <c r="D1409" s="53" t="s">
        <v>3206</v>
      </c>
      <c r="E1409" s="54" t="s">
        <v>3207</v>
      </c>
      <c r="F1409" s="55">
        <v>6</v>
      </c>
      <c r="G1409" s="55" t="s">
        <v>609</v>
      </c>
      <c r="H1409" s="55" t="s">
        <v>48</v>
      </c>
      <c r="I1409" s="55" t="s">
        <v>604</v>
      </c>
      <c r="J1409" s="53">
        <v>15879</v>
      </c>
      <c r="K1409" s="53" t="s">
        <v>37</v>
      </c>
      <c r="L1409" s="53" t="s">
        <v>37</v>
      </c>
      <c r="M1409" s="53" t="s">
        <v>37</v>
      </c>
      <c r="N1409" s="53" t="s">
        <v>37</v>
      </c>
      <c r="O1409" s="53" t="s">
        <v>37</v>
      </c>
      <c r="P1409" s="53" t="s">
        <v>37</v>
      </c>
      <c r="Q1409" s="53" t="s">
        <v>37</v>
      </c>
      <c r="R1409" s="53" t="s">
        <v>37</v>
      </c>
      <c r="S1409" s="53" t="s">
        <v>37</v>
      </c>
      <c r="T1409" s="53" t="s">
        <v>605</v>
      </c>
      <c r="U1409" s="53" t="s">
        <v>35</v>
      </c>
      <c r="V1409" s="56" t="s">
        <v>606</v>
      </c>
    </row>
    <row r="1410" spans="1:22" x14ac:dyDescent="0.3">
      <c r="A1410" s="53">
        <v>15880</v>
      </c>
      <c r="B1410" s="53">
        <v>276</v>
      </c>
      <c r="C1410" s="53">
        <v>53100114</v>
      </c>
      <c r="D1410" s="53" t="s">
        <v>3208</v>
      </c>
      <c r="E1410" s="54" t="s">
        <v>3209</v>
      </c>
      <c r="F1410" s="55">
        <v>6</v>
      </c>
      <c r="G1410" s="55" t="s">
        <v>609</v>
      </c>
      <c r="H1410" s="55" t="s">
        <v>48</v>
      </c>
      <c r="I1410" s="55" t="s">
        <v>604</v>
      </c>
      <c r="J1410" s="53">
        <v>15880</v>
      </c>
      <c r="K1410" s="53" t="s">
        <v>37</v>
      </c>
      <c r="L1410" s="53" t="s">
        <v>37</v>
      </c>
      <c r="M1410" s="53" t="s">
        <v>37</v>
      </c>
      <c r="N1410" s="53" t="s">
        <v>37</v>
      </c>
      <c r="O1410" s="53" t="s">
        <v>37</v>
      </c>
      <c r="P1410" s="53" t="s">
        <v>37</v>
      </c>
      <c r="Q1410" s="53" t="s">
        <v>37</v>
      </c>
      <c r="R1410" s="53" t="s">
        <v>37</v>
      </c>
      <c r="S1410" s="53" t="s">
        <v>37</v>
      </c>
      <c r="T1410" s="53" t="s">
        <v>605</v>
      </c>
      <c r="U1410" s="53" t="s">
        <v>35</v>
      </c>
      <c r="V1410" s="56" t="s">
        <v>606</v>
      </c>
    </row>
    <row r="1411" spans="1:22" x14ac:dyDescent="0.3">
      <c r="A1411" s="53">
        <v>15881</v>
      </c>
      <c r="B1411" s="53">
        <v>277</v>
      </c>
      <c r="C1411" s="53">
        <v>53100114</v>
      </c>
      <c r="D1411" s="53" t="s">
        <v>3210</v>
      </c>
      <c r="E1411" s="54" t="s">
        <v>3211</v>
      </c>
      <c r="F1411" s="55">
        <v>6</v>
      </c>
      <c r="G1411" s="55" t="s">
        <v>609</v>
      </c>
      <c r="H1411" s="55" t="s">
        <v>48</v>
      </c>
      <c r="I1411" s="55" t="s">
        <v>604</v>
      </c>
      <c r="J1411" s="53">
        <v>15881</v>
      </c>
      <c r="K1411" s="53" t="s">
        <v>37</v>
      </c>
      <c r="L1411" s="53" t="s">
        <v>37</v>
      </c>
      <c r="M1411" s="53" t="s">
        <v>37</v>
      </c>
      <c r="N1411" s="53" t="s">
        <v>37</v>
      </c>
      <c r="O1411" s="53" t="s">
        <v>37</v>
      </c>
      <c r="P1411" s="53" t="s">
        <v>37</v>
      </c>
      <c r="Q1411" s="53" t="s">
        <v>37</v>
      </c>
      <c r="R1411" s="53" t="s">
        <v>37</v>
      </c>
      <c r="S1411" s="53" t="s">
        <v>37</v>
      </c>
      <c r="T1411" s="53" t="s">
        <v>605</v>
      </c>
      <c r="U1411" s="53" t="s">
        <v>35</v>
      </c>
      <c r="V1411" s="56" t="s">
        <v>606</v>
      </c>
    </row>
    <row r="1412" spans="1:22" x14ac:dyDescent="0.3">
      <c r="A1412" s="53">
        <v>15882</v>
      </c>
      <c r="B1412" s="53">
        <v>26</v>
      </c>
      <c r="C1412" s="53">
        <v>25400249</v>
      </c>
      <c r="D1412" s="53" t="s">
        <v>3212</v>
      </c>
      <c r="E1412" s="54" t="s">
        <v>3213</v>
      </c>
      <c r="F1412" s="55">
        <v>12</v>
      </c>
      <c r="G1412" s="55" t="s">
        <v>609</v>
      </c>
      <c r="H1412" s="55" t="s">
        <v>48</v>
      </c>
      <c r="I1412" s="55" t="s">
        <v>604</v>
      </c>
      <c r="J1412" s="53">
        <v>15882</v>
      </c>
      <c r="K1412" s="53" t="s">
        <v>37</v>
      </c>
      <c r="L1412" s="53" t="s">
        <v>37</v>
      </c>
      <c r="M1412" s="53" t="s">
        <v>37</v>
      </c>
      <c r="N1412" s="53" t="s">
        <v>37</v>
      </c>
      <c r="O1412" s="53" t="s">
        <v>37</v>
      </c>
      <c r="P1412" s="53" t="s">
        <v>37</v>
      </c>
      <c r="Q1412" s="53" t="s">
        <v>37</v>
      </c>
      <c r="R1412" s="53" t="s">
        <v>37</v>
      </c>
      <c r="S1412" s="53" t="s">
        <v>37</v>
      </c>
      <c r="T1412" s="53" t="s">
        <v>605</v>
      </c>
      <c r="U1412" s="53" t="s">
        <v>35</v>
      </c>
      <c r="V1412" s="56" t="s">
        <v>606</v>
      </c>
    </row>
    <row r="1413" spans="1:22" x14ac:dyDescent="0.3">
      <c r="A1413" s="53">
        <v>15883</v>
      </c>
      <c r="B1413" s="53">
        <v>27</v>
      </c>
      <c r="C1413" s="53">
        <v>25400249</v>
      </c>
      <c r="D1413" s="53" t="s">
        <v>3214</v>
      </c>
      <c r="E1413" s="54" t="s">
        <v>3215</v>
      </c>
      <c r="F1413" s="55">
        <v>12</v>
      </c>
      <c r="G1413" s="55" t="s">
        <v>609</v>
      </c>
      <c r="H1413" s="55" t="s">
        <v>48</v>
      </c>
      <c r="I1413" s="55" t="s">
        <v>604</v>
      </c>
      <c r="J1413" s="53">
        <v>15883</v>
      </c>
      <c r="K1413" s="53" t="s">
        <v>37</v>
      </c>
      <c r="L1413" s="53" t="s">
        <v>37</v>
      </c>
      <c r="M1413" s="53" t="s">
        <v>37</v>
      </c>
      <c r="N1413" s="53" t="s">
        <v>37</v>
      </c>
      <c r="O1413" s="53" t="s">
        <v>37</v>
      </c>
      <c r="P1413" s="53" t="s">
        <v>37</v>
      </c>
      <c r="Q1413" s="53" t="s">
        <v>37</v>
      </c>
      <c r="R1413" s="53" t="s">
        <v>37</v>
      </c>
      <c r="S1413" s="53" t="s">
        <v>37</v>
      </c>
      <c r="T1413" s="53" t="s">
        <v>605</v>
      </c>
      <c r="U1413" s="53" t="s">
        <v>35</v>
      </c>
      <c r="V1413" s="56" t="s">
        <v>606</v>
      </c>
    </row>
    <row r="1414" spans="1:22" x14ac:dyDescent="0.3">
      <c r="A1414" s="53">
        <v>15884</v>
      </c>
      <c r="B1414" s="53">
        <v>52</v>
      </c>
      <c r="C1414" s="53">
        <v>25400597</v>
      </c>
      <c r="D1414" s="53" t="s">
        <v>3216</v>
      </c>
      <c r="E1414" s="54" t="s">
        <v>3217</v>
      </c>
      <c r="F1414" s="55">
        <v>6</v>
      </c>
      <c r="G1414" s="55" t="s">
        <v>609</v>
      </c>
      <c r="H1414" s="55" t="s">
        <v>48</v>
      </c>
      <c r="I1414" s="55" t="s">
        <v>604</v>
      </c>
      <c r="J1414" s="53">
        <v>15884</v>
      </c>
      <c r="K1414" s="53" t="s">
        <v>37</v>
      </c>
      <c r="L1414" s="53" t="s">
        <v>37</v>
      </c>
      <c r="M1414" s="53" t="s">
        <v>37</v>
      </c>
      <c r="N1414" s="53" t="s">
        <v>37</v>
      </c>
      <c r="O1414" s="53" t="s">
        <v>37</v>
      </c>
      <c r="P1414" s="53" t="s">
        <v>37</v>
      </c>
      <c r="Q1414" s="53" t="s">
        <v>37</v>
      </c>
      <c r="R1414" s="53" t="s">
        <v>37</v>
      </c>
      <c r="S1414" s="53" t="s">
        <v>37</v>
      </c>
      <c r="T1414" s="53" t="s">
        <v>605</v>
      </c>
      <c r="U1414" s="53" t="s">
        <v>35</v>
      </c>
      <c r="V1414" s="56" t="s">
        <v>606</v>
      </c>
    </row>
    <row r="1415" spans="1:22" x14ac:dyDescent="0.3">
      <c r="A1415" s="53">
        <v>15885</v>
      </c>
      <c r="B1415" s="53">
        <v>28</v>
      </c>
      <c r="C1415" s="53">
        <v>25400249</v>
      </c>
      <c r="D1415" s="53" t="s">
        <v>3218</v>
      </c>
      <c r="E1415" s="54" t="s">
        <v>3219</v>
      </c>
      <c r="F1415" s="55">
        <v>6</v>
      </c>
      <c r="G1415" s="55" t="s">
        <v>609</v>
      </c>
      <c r="H1415" s="55" t="s">
        <v>48</v>
      </c>
      <c r="I1415" s="55" t="s">
        <v>604</v>
      </c>
      <c r="J1415" s="53">
        <v>15885</v>
      </c>
      <c r="K1415" s="53" t="s">
        <v>37</v>
      </c>
      <c r="L1415" s="53" t="s">
        <v>37</v>
      </c>
      <c r="M1415" s="53" t="s">
        <v>37</v>
      </c>
      <c r="N1415" s="53" t="s">
        <v>37</v>
      </c>
      <c r="O1415" s="53" t="s">
        <v>37</v>
      </c>
      <c r="P1415" s="53" t="s">
        <v>37</v>
      </c>
      <c r="Q1415" s="53" t="s">
        <v>37</v>
      </c>
      <c r="R1415" s="53" t="s">
        <v>37</v>
      </c>
      <c r="S1415" s="53" t="s">
        <v>37</v>
      </c>
      <c r="T1415" s="53" t="s">
        <v>605</v>
      </c>
      <c r="U1415" s="53" t="s">
        <v>35</v>
      </c>
      <c r="V1415" s="56" t="s">
        <v>606</v>
      </c>
    </row>
    <row r="1416" spans="1:22" x14ac:dyDescent="0.3">
      <c r="A1416" s="53">
        <v>15887</v>
      </c>
      <c r="B1416" s="53">
        <v>183</v>
      </c>
      <c r="C1416" s="53">
        <v>53100008</v>
      </c>
      <c r="D1416" s="53" t="s">
        <v>3220</v>
      </c>
      <c r="E1416" s="54" t="s">
        <v>3221</v>
      </c>
      <c r="F1416" s="55">
        <v>6</v>
      </c>
      <c r="G1416" s="55" t="s">
        <v>609</v>
      </c>
      <c r="H1416" s="55" t="s">
        <v>48</v>
      </c>
      <c r="I1416" s="55" t="s">
        <v>604</v>
      </c>
      <c r="J1416" s="53">
        <v>15887</v>
      </c>
      <c r="K1416" s="53" t="s">
        <v>37</v>
      </c>
      <c r="L1416" s="53" t="s">
        <v>37</v>
      </c>
      <c r="M1416" s="53" t="s">
        <v>37</v>
      </c>
      <c r="N1416" s="53" t="s">
        <v>37</v>
      </c>
      <c r="O1416" s="53" t="s">
        <v>37</v>
      </c>
      <c r="P1416" s="53" t="s">
        <v>37</v>
      </c>
      <c r="Q1416" s="53" t="s">
        <v>37</v>
      </c>
      <c r="R1416" s="53" t="s">
        <v>37</v>
      </c>
      <c r="S1416" s="53" t="s">
        <v>37</v>
      </c>
      <c r="T1416" s="53" t="s">
        <v>605</v>
      </c>
      <c r="U1416" s="53" t="s">
        <v>35</v>
      </c>
      <c r="V1416" s="56" t="s">
        <v>606</v>
      </c>
    </row>
    <row r="1417" spans="1:22" x14ac:dyDescent="0.3">
      <c r="A1417" s="53">
        <v>15889</v>
      </c>
      <c r="B1417" s="53">
        <v>29</v>
      </c>
      <c r="C1417" s="53">
        <v>25400249</v>
      </c>
      <c r="D1417" s="53" t="s">
        <v>3222</v>
      </c>
      <c r="E1417" s="54" t="s">
        <v>3223</v>
      </c>
      <c r="F1417" s="55">
        <v>6</v>
      </c>
      <c r="G1417" s="55" t="s">
        <v>609</v>
      </c>
      <c r="H1417" s="55" t="s">
        <v>48</v>
      </c>
      <c r="I1417" s="55" t="s">
        <v>604</v>
      </c>
      <c r="J1417" s="53">
        <v>15889</v>
      </c>
      <c r="K1417" s="53" t="s">
        <v>37</v>
      </c>
      <c r="L1417" s="53" t="s">
        <v>37</v>
      </c>
      <c r="M1417" s="53" t="s">
        <v>37</v>
      </c>
      <c r="N1417" s="53" t="s">
        <v>37</v>
      </c>
      <c r="O1417" s="53" t="s">
        <v>37</v>
      </c>
      <c r="P1417" s="53" t="s">
        <v>37</v>
      </c>
      <c r="Q1417" s="53" t="s">
        <v>37</v>
      </c>
      <c r="R1417" s="53" t="s">
        <v>37</v>
      </c>
      <c r="S1417" s="53" t="s">
        <v>37</v>
      </c>
      <c r="T1417" s="53" t="s">
        <v>605</v>
      </c>
      <c r="U1417" s="53" t="s">
        <v>35</v>
      </c>
      <c r="V1417" s="56" t="s">
        <v>606</v>
      </c>
    </row>
    <row r="1418" spans="1:22" x14ac:dyDescent="0.3">
      <c r="A1418" s="53">
        <v>15890</v>
      </c>
      <c r="B1418" s="53">
        <v>30</v>
      </c>
      <c r="C1418" s="53">
        <v>25400249</v>
      </c>
      <c r="D1418" s="53" t="s">
        <v>3224</v>
      </c>
      <c r="E1418" s="54" t="s">
        <v>3225</v>
      </c>
      <c r="F1418" s="55">
        <v>6</v>
      </c>
      <c r="G1418" s="55" t="s">
        <v>609</v>
      </c>
      <c r="H1418" s="55" t="s">
        <v>48</v>
      </c>
      <c r="I1418" s="55" t="s">
        <v>604</v>
      </c>
      <c r="J1418" s="53">
        <v>15890</v>
      </c>
      <c r="K1418" s="53" t="s">
        <v>37</v>
      </c>
      <c r="L1418" s="53" t="s">
        <v>37</v>
      </c>
      <c r="M1418" s="53" t="s">
        <v>37</v>
      </c>
      <c r="N1418" s="53" t="s">
        <v>37</v>
      </c>
      <c r="O1418" s="53" t="s">
        <v>37</v>
      </c>
      <c r="P1418" s="53" t="s">
        <v>37</v>
      </c>
      <c r="Q1418" s="53" t="s">
        <v>37</v>
      </c>
      <c r="R1418" s="53" t="s">
        <v>37</v>
      </c>
      <c r="S1418" s="53" t="s">
        <v>37</v>
      </c>
      <c r="T1418" s="53" t="s">
        <v>605</v>
      </c>
      <c r="U1418" s="53" t="s">
        <v>35</v>
      </c>
      <c r="V1418" s="56" t="s">
        <v>606</v>
      </c>
    </row>
    <row r="1419" spans="1:22" x14ac:dyDescent="0.3">
      <c r="A1419" s="53">
        <v>15891</v>
      </c>
      <c r="B1419" s="53">
        <v>31</v>
      </c>
      <c r="C1419" s="53">
        <v>25400249</v>
      </c>
      <c r="D1419" s="53" t="s">
        <v>3226</v>
      </c>
      <c r="E1419" s="54" t="s">
        <v>3227</v>
      </c>
      <c r="F1419" s="55">
        <v>6</v>
      </c>
      <c r="G1419" s="55" t="s">
        <v>609</v>
      </c>
      <c r="H1419" s="55" t="s">
        <v>48</v>
      </c>
      <c r="I1419" s="55" t="s">
        <v>604</v>
      </c>
      <c r="J1419" s="53">
        <v>15891</v>
      </c>
      <c r="K1419" s="53" t="s">
        <v>37</v>
      </c>
      <c r="L1419" s="53" t="s">
        <v>37</v>
      </c>
      <c r="M1419" s="53" t="s">
        <v>37</v>
      </c>
      <c r="N1419" s="53" t="s">
        <v>37</v>
      </c>
      <c r="O1419" s="53" t="s">
        <v>37</v>
      </c>
      <c r="P1419" s="53" t="s">
        <v>37</v>
      </c>
      <c r="Q1419" s="53" t="s">
        <v>37</v>
      </c>
      <c r="R1419" s="53" t="s">
        <v>37</v>
      </c>
      <c r="S1419" s="53" t="s">
        <v>37</v>
      </c>
      <c r="T1419" s="53" t="s">
        <v>605</v>
      </c>
      <c r="U1419" s="53" t="s">
        <v>35</v>
      </c>
      <c r="V1419" s="56" t="s">
        <v>606</v>
      </c>
    </row>
    <row r="1420" spans="1:22" x14ac:dyDescent="0.3">
      <c r="A1420" s="53">
        <v>15892</v>
      </c>
      <c r="B1420" s="53">
        <v>32</v>
      </c>
      <c r="C1420" s="53">
        <v>25400249</v>
      </c>
      <c r="D1420" s="53" t="s">
        <v>3228</v>
      </c>
      <c r="E1420" s="54" t="s">
        <v>3229</v>
      </c>
      <c r="F1420" s="55">
        <v>6</v>
      </c>
      <c r="G1420" s="55" t="s">
        <v>609</v>
      </c>
      <c r="H1420" s="55" t="s">
        <v>48</v>
      </c>
      <c r="I1420" s="55" t="s">
        <v>604</v>
      </c>
      <c r="J1420" s="53">
        <v>15892</v>
      </c>
      <c r="K1420" s="53" t="s">
        <v>37</v>
      </c>
      <c r="L1420" s="53" t="s">
        <v>37</v>
      </c>
      <c r="M1420" s="53" t="s">
        <v>37</v>
      </c>
      <c r="N1420" s="53" t="s">
        <v>37</v>
      </c>
      <c r="O1420" s="53" t="s">
        <v>37</v>
      </c>
      <c r="P1420" s="53" t="s">
        <v>37</v>
      </c>
      <c r="Q1420" s="53" t="s">
        <v>37</v>
      </c>
      <c r="R1420" s="53" t="s">
        <v>37</v>
      </c>
      <c r="S1420" s="53" t="s">
        <v>37</v>
      </c>
      <c r="T1420" s="53" t="s">
        <v>605</v>
      </c>
      <c r="U1420" s="53" t="s">
        <v>35</v>
      </c>
      <c r="V1420" s="56" t="s">
        <v>606</v>
      </c>
    </row>
    <row r="1421" spans="1:22" x14ac:dyDescent="0.3">
      <c r="A1421" s="53">
        <v>15895</v>
      </c>
      <c r="B1421" s="53">
        <v>74</v>
      </c>
      <c r="C1421" s="53">
        <v>29100017</v>
      </c>
      <c r="D1421" s="53" t="s">
        <v>3230</v>
      </c>
      <c r="E1421" s="54" t="s">
        <v>3231</v>
      </c>
      <c r="F1421" s="55">
        <v>6</v>
      </c>
      <c r="G1421" s="55" t="s">
        <v>609</v>
      </c>
      <c r="H1421" s="55" t="s">
        <v>48</v>
      </c>
      <c r="I1421" s="55" t="s">
        <v>604</v>
      </c>
      <c r="J1421" s="53">
        <v>15895</v>
      </c>
      <c r="K1421" s="53" t="s">
        <v>37</v>
      </c>
      <c r="L1421" s="53" t="s">
        <v>37</v>
      </c>
      <c r="M1421" s="53" t="s">
        <v>37</v>
      </c>
      <c r="N1421" s="53" t="s">
        <v>37</v>
      </c>
      <c r="O1421" s="53" t="s">
        <v>37</v>
      </c>
      <c r="P1421" s="53" t="s">
        <v>37</v>
      </c>
      <c r="Q1421" s="53" t="s">
        <v>37</v>
      </c>
      <c r="R1421" s="53" t="s">
        <v>37</v>
      </c>
      <c r="S1421" s="53" t="s">
        <v>37</v>
      </c>
      <c r="T1421" s="53" t="s">
        <v>605</v>
      </c>
      <c r="U1421" s="53" t="s">
        <v>35</v>
      </c>
      <c r="V1421" s="56" t="s">
        <v>606</v>
      </c>
    </row>
    <row r="1422" spans="1:22" ht="33.6" x14ac:dyDescent="0.3">
      <c r="A1422" s="53">
        <v>15896</v>
      </c>
      <c r="B1422" s="53">
        <v>1684</v>
      </c>
      <c r="C1422" s="53">
        <v>53200438</v>
      </c>
      <c r="D1422" s="53" t="s">
        <v>3232</v>
      </c>
      <c r="E1422" s="54" t="s">
        <v>3233</v>
      </c>
      <c r="F1422" s="55">
        <v>6</v>
      </c>
      <c r="G1422" s="55" t="s">
        <v>609</v>
      </c>
      <c r="H1422" s="55" t="s">
        <v>48</v>
      </c>
      <c r="I1422" s="55" t="s">
        <v>604</v>
      </c>
      <c r="J1422" s="53">
        <v>15896</v>
      </c>
      <c r="K1422" s="53" t="s">
        <v>37</v>
      </c>
      <c r="L1422" s="53" t="s">
        <v>37</v>
      </c>
      <c r="M1422" s="53" t="s">
        <v>37</v>
      </c>
      <c r="N1422" s="53" t="s">
        <v>37</v>
      </c>
      <c r="O1422" s="53" t="s">
        <v>37</v>
      </c>
      <c r="P1422" s="53" t="s">
        <v>37</v>
      </c>
      <c r="Q1422" s="53" t="s">
        <v>37</v>
      </c>
      <c r="R1422" s="53" t="s">
        <v>37</v>
      </c>
      <c r="S1422" s="53" t="s">
        <v>37</v>
      </c>
      <c r="T1422" s="53" t="s">
        <v>605</v>
      </c>
      <c r="U1422" s="53" t="s">
        <v>35</v>
      </c>
      <c r="V1422" s="56" t="s">
        <v>606</v>
      </c>
    </row>
    <row r="1423" spans="1:22" x14ac:dyDescent="0.3">
      <c r="A1423" s="53">
        <v>15897</v>
      </c>
      <c r="B1423" s="53">
        <v>1685</v>
      </c>
      <c r="C1423" s="53">
        <v>53200438</v>
      </c>
      <c r="D1423" s="53" t="s">
        <v>3234</v>
      </c>
      <c r="E1423" s="54" t="s">
        <v>3235</v>
      </c>
      <c r="F1423" s="55">
        <v>6</v>
      </c>
      <c r="G1423" s="55" t="s">
        <v>609</v>
      </c>
      <c r="H1423" s="55" t="s">
        <v>48</v>
      </c>
      <c r="I1423" s="55" t="s">
        <v>604</v>
      </c>
      <c r="J1423" s="53">
        <v>15897</v>
      </c>
      <c r="K1423" s="53" t="s">
        <v>37</v>
      </c>
      <c r="L1423" s="53" t="s">
        <v>37</v>
      </c>
      <c r="M1423" s="53" t="s">
        <v>37</v>
      </c>
      <c r="N1423" s="53" t="s">
        <v>37</v>
      </c>
      <c r="O1423" s="53" t="s">
        <v>37</v>
      </c>
      <c r="P1423" s="53" t="s">
        <v>37</v>
      </c>
      <c r="Q1423" s="53" t="s">
        <v>37</v>
      </c>
      <c r="R1423" s="53" t="s">
        <v>37</v>
      </c>
      <c r="S1423" s="53" t="s">
        <v>37</v>
      </c>
      <c r="T1423" s="53" t="s">
        <v>605</v>
      </c>
      <c r="U1423" s="53" t="s">
        <v>35</v>
      </c>
      <c r="V1423" s="56" t="s">
        <v>606</v>
      </c>
    </row>
    <row r="1424" spans="1:22" x14ac:dyDescent="0.3">
      <c r="A1424" s="53">
        <v>15900</v>
      </c>
      <c r="B1424" s="53">
        <v>986</v>
      </c>
      <c r="C1424" s="53">
        <v>53200275</v>
      </c>
      <c r="D1424" s="53" t="s">
        <v>3236</v>
      </c>
      <c r="E1424" s="54" t="s">
        <v>3237</v>
      </c>
      <c r="F1424" s="55">
        <v>6</v>
      </c>
      <c r="G1424" s="55" t="s">
        <v>609</v>
      </c>
      <c r="H1424" s="55" t="s">
        <v>48</v>
      </c>
      <c r="I1424" s="55" t="s">
        <v>604</v>
      </c>
      <c r="J1424" s="53">
        <v>15900</v>
      </c>
      <c r="K1424" s="53" t="s">
        <v>37</v>
      </c>
      <c r="L1424" s="53" t="s">
        <v>37</v>
      </c>
      <c r="M1424" s="53" t="s">
        <v>37</v>
      </c>
      <c r="N1424" s="53" t="s">
        <v>37</v>
      </c>
      <c r="O1424" s="53" t="s">
        <v>37</v>
      </c>
      <c r="P1424" s="53" t="s">
        <v>37</v>
      </c>
      <c r="Q1424" s="53" t="s">
        <v>37</v>
      </c>
      <c r="R1424" s="53" t="s">
        <v>37</v>
      </c>
      <c r="S1424" s="53" t="s">
        <v>37</v>
      </c>
      <c r="T1424" s="53" t="s">
        <v>605</v>
      </c>
      <c r="U1424" s="53" t="s">
        <v>35</v>
      </c>
      <c r="V1424" s="56" t="s">
        <v>606</v>
      </c>
    </row>
    <row r="1425" spans="1:22" x14ac:dyDescent="0.3">
      <c r="A1425" s="53">
        <v>15901</v>
      </c>
      <c r="B1425" s="53">
        <v>987</v>
      </c>
      <c r="C1425" s="53">
        <v>53200275</v>
      </c>
      <c r="D1425" s="53" t="s">
        <v>3238</v>
      </c>
      <c r="E1425" s="54" t="s">
        <v>3239</v>
      </c>
      <c r="F1425" s="55">
        <v>6</v>
      </c>
      <c r="G1425" s="55" t="s">
        <v>609</v>
      </c>
      <c r="H1425" s="55" t="s">
        <v>48</v>
      </c>
      <c r="I1425" s="55" t="s">
        <v>604</v>
      </c>
      <c r="J1425" s="53">
        <v>15901</v>
      </c>
      <c r="K1425" s="53" t="s">
        <v>37</v>
      </c>
      <c r="L1425" s="53" t="s">
        <v>37</v>
      </c>
      <c r="M1425" s="53" t="s">
        <v>37</v>
      </c>
      <c r="N1425" s="53" t="s">
        <v>37</v>
      </c>
      <c r="O1425" s="53" t="s">
        <v>37</v>
      </c>
      <c r="P1425" s="53" t="s">
        <v>37</v>
      </c>
      <c r="Q1425" s="53" t="s">
        <v>37</v>
      </c>
      <c r="R1425" s="53" t="s">
        <v>37</v>
      </c>
      <c r="S1425" s="53" t="s">
        <v>37</v>
      </c>
      <c r="T1425" s="53" t="s">
        <v>605</v>
      </c>
      <c r="U1425" s="53" t="s">
        <v>35</v>
      </c>
      <c r="V1425" s="56" t="s">
        <v>606</v>
      </c>
    </row>
    <row r="1426" spans="1:22" ht="33.6" x14ac:dyDescent="0.3">
      <c r="A1426" s="53">
        <v>15902</v>
      </c>
      <c r="B1426" s="53">
        <v>988</v>
      </c>
      <c r="C1426" s="53">
        <v>53200275</v>
      </c>
      <c r="D1426" s="53" t="s">
        <v>3240</v>
      </c>
      <c r="E1426" s="54" t="s">
        <v>3241</v>
      </c>
      <c r="F1426" s="55">
        <v>6</v>
      </c>
      <c r="G1426" s="55" t="s">
        <v>609</v>
      </c>
      <c r="H1426" s="55" t="s">
        <v>48</v>
      </c>
      <c r="I1426" s="55" t="s">
        <v>604</v>
      </c>
      <c r="J1426" s="53">
        <v>15902</v>
      </c>
      <c r="K1426" s="53" t="s">
        <v>37</v>
      </c>
      <c r="L1426" s="53" t="s">
        <v>37</v>
      </c>
      <c r="M1426" s="53" t="s">
        <v>37</v>
      </c>
      <c r="N1426" s="53" t="s">
        <v>37</v>
      </c>
      <c r="O1426" s="53" t="s">
        <v>37</v>
      </c>
      <c r="P1426" s="53" t="s">
        <v>37</v>
      </c>
      <c r="Q1426" s="53" t="s">
        <v>37</v>
      </c>
      <c r="R1426" s="53" t="s">
        <v>37</v>
      </c>
      <c r="S1426" s="53" t="s">
        <v>37</v>
      </c>
      <c r="T1426" s="53" t="s">
        <v>605</v>
      </c>
      <c r="U1426" s="53" t="s">
        <v>35</v>
      </c>
      <c r="V1426" s="56" t="s">
        <v>606</v>
      </c>
    </row>
    <row r="1427" spans="1:22" ht="33.6" x14ac:dyDescent="0.3">
      <c r="A1427" s="53">
        <v>15903</v>
      </c>
      <c r="B1427" s="53">
        <v>989</v>
      </c>
      <c r="C1427" s="53">
        <v>53200275</v>
      </c>
      <c r="D1427" s="53" t="s">
        <v>3242</v>
      </c>
      <c r="E1427" s="54" t="s">
        <v>3243</v>
      </c>
      <c r="F1427" s="55">
        <v>6</v>
      </c>
      <c r="G1427" s="55" t="s">
        <v>609</v>
      </c>
      <c r="H1427" s="55" t="s">
        <v>48</v>
      </c>
      <c r="I1427" s="55" t="s">
        <v>604</v>
      </c>
      <c r="J1427" s="53">
        <v>15903</v>
      </c>
      <c r="K1427" s="53" t="s">
        <v>37</v>
      </c>
      <c r="L1427" s="53" t="s">
        <v>37</v>
      </c>
      <c r="M1427" s="53" t="s">
        <v>37</v>
      </c>
      <c r="N1427" s="53" t="s">
        <v>37</v>
      </c>
      <c r="O1427" s="53" t="s">
        <v>37</v>
      </c>
      <c r="P1427" s="53" t="s">
        <v>37</v>
      </c>
      <c r="Q1427" s="53" t="s">
        <v>37</v>
      </c>
      <c r="R1427" s="53" t="s">
        <v>37</v>
      </c>
      <c r="S1427" s="53" t="s">
        <v>37</v>
      </c>
      <c r="T1427" s="53" t="s">
        <v>605</v>
      </c>
      <c r="U1427" s="53" t="s">
        <v>35</v>
      </c>
      <c r="V1427" s="56" t="s">
        <v>606</v>
      </c>
    </row>
    <row r="1428" spans="1:22" ht="33.6" x14ac:dyDescent="0.3">
      <c r="A1428" s="53">
        <v>15904</v>
      </c>
      <c r="B1428" s="53">
        <v>990</v>
      </c>
      <c r="C1428" s="53">
        <v>53200275</v>
      </c>
      <c r="D1428" s="53" t="s">
        <v>3244</v>
      </c>
      <c r="E1428" s="54" t="s">
        <v>3245</v>
      </c>
      <c r="F1428" s="55">
        <v>6</v>
      </c>
      <c r="G1428" s="55" t="s">
        <v>609</v>
      </c>
      <c r="H1428" s="55" t="s">
        <v>48</v>
      </c>
      <c r="I1428" s="55" t="s">
        <v>604</v>
      </c>
      <c r="J1428" s="53">
        <v>15904</v>
      </c>
      <c r="K1428" s="53" t="s">
        <v>37</v>
      </c>
      <c r="L1428" s="53" t="s">
        <v>37</v>
      </c>
      <c r="M1428" s="53" t="s">
        <v>37</v>
      </c>
      <c r="N1428" s="53" t="s">
        <v>37</v>
      </c>
      <c r="O1428" s="53" t="s">
        <v>37</v>
      </c>
      <c r="P1428" s="53" t="s">
        <v>37</v>
      </c>
      <c r="Q1428" s="53" t="s">
        <v>37</v>
      </c>
      <c r="R1428" s="53" t="s">
        <v>37</v>
      </c>
      <c r="S1428" s="53" t="s">
        <v>37</v>
      </c>
      <c r="T1428" s="53" t="s">
        <v>605</v>
      </c>
      <c r="U1428" s="53" t="s">
        <v>35</v>
      </c>
      <c r="V1428" s="56" t="s">
        <v>606</v>
      </c>
    </row>
    <row r="1429" spans="1:22" x14ac:dyDescent="0.3">
      <c r="A1429" s="53">
        <v>15906</v>
      </c>
      <c r="B1429" s="53">
        <v>77</v>
      </c>
      <c r="C1429" s="53">
        <v>29100142</v>
      </c>
      <c r="D1429" s="53" t="s">
        <v>3246</v>
      </c>
      <c r="E1429" s="54" t="s">
        <v>3247</v>
      </c>
      <c r="F1429" s="55">
        <v>16</v>
      </c>
      <c r="G1429" s="55" t="s">
        <v>609</v>
      </c>
      <c r="H1429" s="55" t="s">
        <v>48</v>
      </c>
      <c r="I1429" s="55" t="s">
        <v>604</v>
      </c>
      <c r="J1429" s="53">
        <v>15906</v>
      </c>
      <c r="K1429" s="53" t="s">
        <v>37</v>
      </c>
      <c r="L1429" s="53" t="s">
        <v>37</v>
      </c>
      <c r="M1429" s="53" t="s">
        <v>37</v>
      </c>
      <c r="N1429" s="53" t="s">
        <v>37</v>
      </c>
      <c r="O1429" s="53" t="s">
        <v>37</v>
      </c>
      <c r="P1429" s="53" t="s">
        <v>37</v>
      </c>
      <c r="Q1429" s="53" t="s">
        <v>37</v>
      </c>
      <c r="R1429" s="53" t="s">
        <v>37</v>
      </c>
      <c r="S1429" s="53" t="s">
        <v>37</v>
      </c>
      <c r="T1429" s="53" t="s">
        <v>605</v>
      </c>
      <c r="U1429" s="53" t="s">
        <v>35</v>
      </c>
      <c r="V1429" s="56" t="s">
        <v>606</v>
      </c>
    </row>
    <row r="1430" spans="1:22" x14ac:dyDescent="0.3">
      <c r="A1430" s="53">
        <v>15994</v>
      </c>
      <c r="B1430" s="53">
        <v>120</v>
      </c>
      <c r="C1430" s="53">
        <v>29500005</v>
      </c>
      <c r="D1430" s="53" t="s">
        <v>3248</v>
      </c>
      <c r="E1430" s="54" t="s">
        <v>3249</v>
      </c>
      <c r="F1430" s="55">
        <v>24</v>
      </c>
      <c r="G1430" s="55" t="s">
        <v>609</v>
      </c>
      <c r="H1430" s="55" t="s">
        <v>48</v>
      </c>
      <c r="I1430" s="55" t="s">
        <v>604</v>
      </c>
      <c r="J1430" s="53">
        <v>15994</v>
      </c>
      <c r="K1430" s="53" t="s">
        <v>37</v>
      </c>
      <c r="L1430" s="53" t="s">
        <v>37</v>
      </c>
      <c r="M1430" s="53" t="s">
        <v>37</v>
      </c>
      <c r="N1430" s="53" t="s">
        <v>37</v>
      </c>
      <c r="O1430" s="53" t="s">
        <v>37</v>
      </c>
      <c r="P1430" s="53" t="s">
        <v>37</v>
      </c>
      <c r="Q1430" s="53" t="s">
        <v>37</v>
      </c>
      <c r="R1430" s="53" t="s">
        <v>37</v>
      </c>
      <c r="S1430" s="53" t="s">
        <v>37</v>
      </c>
      <c r="T1430" s="53" t="s">
        <v>605</v>
      </c>
      <c r="U1430" s="53" t="s">
        <v>35</v>
      </c>
      <c r="V1430" s="56" t="s">
        <v>606</v>
      </c>
    </row>
    <row r="1431" spans="1:22" x14ac:dyDescent="0.3">
      <c r="A1431" s="53">
        <v>16001</v>
      </c>
      <c r="B1431" s="53">
        <v>1182</v>
      </c>
      <c r="C1431" s="53">
        <v>53200376</v>
      </c>
      <c r="D1431" s="53" t="s">
        <v>3250</v>
      </c>
      <c r="E1431" s="54" t="s">
        <v>3251</v>
      </c>
      <c r="F1431" s="55">
        <v>3</v>
      </c>
      <c r="G1431" s="55" t="s">
        <v>609</v>
      </c>
      <c r="H1431" s="55" t="s">
        <v>48</v>
      </c>
      <c r="I1431" s="55" t="s">
        <v>604</v>
      </c>
      <c r="J1431" s="53">
        <v>16001</v>
      </c>
      <c r="K1431" s="53" t="s">
        <v>37</v>
      </c>
      <c r="L1431" s="53" t="s">
        <v>37</v>
      </c>
      <c r="M1431" s="53" t="s">
        <v>37</v>
      </c>
      <c r="N1431" s="53" t="s">
        <v>37</v>
      </c>
      <c r="O1431" s="53" t="s">
        <v>37</v>
      </c>
      <c r="P1431" s="53" t="s">
        <v>37</v>
      </c>
      <c r="Q1431" s="53" t="s">
        <v>37</v>
      </c>
      <c r="R1431" s="53" t="s">
        <v>37</v>
      </c>
      <c r="S1431" s="53" t="s">
        <v>37</v>
      </c>
      <c r="T1431" s="53" t="s">
        <v>605</v>
      </c>
      <c r="U1431" s="53" t="s">
        <v>35</v>
      </c>
      <c r="V1431" s="56" t="s">
        <v>606</v>
      </c>
    </row>
    <row r="1432" spans="1:22" x14ac:dyDescent="0.3">
      <c r="A1432" s="53">
        <v>16004</v>
      </c>
      <c r="B1432" s="53">
        <v>1229</v>
      </c>
      <c r="C1432" s="53">
        <v>53200412</v>
      </c>
      <c r="D1432" s="53" t="s">
        <v>3252</v>
      </c>
      <c r="E1432" s="54" t="s">
        <v>3253</v>
      </c>
      <c r="F1432" s="55">
        <v>48</v>
      </c>
      <c r="G1432" s="55" t="s">
        <v>609</v>
      </c>
      <c r="H1432" s="55" t="s">
        <v>48</v>
      </c>
      <c r="I1432" s="55" t="s">
        <v>604</v>
      </c>
      <c r="J1432" s="53">
        <v>16004</v>
      </c>
      <c r="K1432" s="53" t="s">
        <v>37</v>
      </c>
      <c r="L1432" s="53" t="s">
        <v>37</v>
      </c>
      <c r="M1432" s="53" t="s">
        <v>37</v>
      </c>
      <c r="N1432" s="53" t="s">
        <v>37</v>
      </c>
      <c r="O1432" s="53" t="s">
        <v>37</v>
      </c>
      <c r="P1432" s="53" t="s">
        <v>37</v>
      </c>
      <c r="Q1432" s="53" t="s">
        <v>37</v>
      </c>
      <c r="R1432" s="53" t="s">
        <v>37</v>
      </c>
      <c r="S1432" s="53" t="s">
        <v>37</v>
      </c>
      <c r="T1432" s="53" t="s">
        <v>605</v>
      </c>
      <c r="U1432" s="53" t="s">
        <v>35</v>
      </c>
      <c r="V1432" s="56" t="s">
        <v>606</v>
      </c>
    </row>
    <row r="1433" spans="1:22" x14ac:dyDescent="0.3">
      <c r="A1433" s="53">
        <v>16005</v>
      </c>
      <c r="B1433" s="53">
        <v>1230</v>
      </c>
      <c r="C1433" s="53">
        <v>53200412</v>
      </c>
      <c r="D1433" s="53" t="s">
        <v>3254</v>
      </c>
      <c r="E1433" s="54" t="s">
        <v>3255</v>
      </c>
      <c r="F1433" s="55">
        <v>12</v>
      </c>
      <c r="G1433" s="55" t="s">
        <v>609</v>
      </c>
      <c r="H1433" s="55" t="s">
        <v>48</v>
      </c>
      <c r="I1433" s="55" t="s">
        <v>604</v>
      </c>
      <c r="J1433" s="53">
        <v>16005</v>
      </c>
      <c r="K1433" s="53" t="s">
        <v>37</v>
      </c>
      <c r="L1433" s="53" t="s">
        <v>37</v>
      </c>
      <c r="M1433" s="53" t="s">
        <v>37</v>
      </c>
      <c r="N1433" s="53" t="s">
        <v>37</v>
      </c>
      <c r="O1433" s="53" t="s">
        <v>37</v>
      </c>
      <c r="P1433" s="53" t="s">
        <v>37</v>
      </c>
      <c r="Q1433" s="53" t="s">
        <v>37</v>
      </c>
      <c r="R1433" s="53" t="s">
        <v>37</v>
      </c>
      <c r="S1433" s="53" t="s">
        <v>37</v>
      </c>
      <c r="T1433" s="53" t="s">
        <v>605</v>
      </c>
      <c r="U1433" s="53" t="s">
        <v>35</v>
      </c>
      <c r="V1433" s="56" t="s">
        <v>606</v>
      </c>
    </row>
    <row r="1434" spans="1:22" x14ac:dyDescent="0.3">
      <c r="A1434" s="53">
        <v>16006</v>
      </c>
      <c r="B1434" s="53">
        <v>1231</v>
      </c>
      <c r="C1434" s="53">
        <v>53200412</v>
      </c>
      <c r="D1434" s="53" t="s">
        <v>3256</v>
      </c>
      <c r="E1434" s="54" t="s">
        <v>3257</v>
      </c>
      <c r="F1434" s="55">
        <v>87</v>
      </c>
      <c r="G1434" s="55" t="s">
        <v>609</v>
      </c>
      <c r="H1434" s="55" t="s">
        <v>48</v>
      </c>
      <c r="I1434" s="55" t="s">
        <v>604</v>
      </c>
      <c r="J1434" s="53">
        <v>16006</v>
      </c>
      <c r="K1434" s="53" t="s">
        <v>37</v>
      </c>
      <c r="L1434" s="53" t="s">
        <v>37</v>
      </c>
      <c r="M1434" s="53" t="s">
        <v>37</v>
      </c>
      <c r="N1434" s="53" t="s">
        <v>37</v>
      </c>
      <c r="O1434" s="53" t="s">
        <v>37</v>
      </c>
      <c r="P1434" s="53" t="s">
        <v>37</v>
      </c>
      <c r="Q1434" s="53" t="s">
        <v>37</v>
      </c>
      <c r="R1434" s="53" t="s">
        <v>37</v>
      </c>
      <c r="S1434" s="53" t="s">
        <v>37</v>
      </c>
      <c r="T1434" s="53" t="s">
        <v>605</v>
      </c>
      <c r="U1434" s="53" t="s">
        <v>35</v>
      </c>
      <c r="V1434" s="56" t="s">
        <v>606</v>
      </c>
    </row>
    <row r="1435" spans="1:22" x14ac:dyDescent="0.3">
      <c r="A1435" s="53">
        <v>16007</v>
      </c>
      <c r="B1435" s="53">
        <v>1232</v>
      </c>
      <c r="C1435" s="53">
        <v>53200412</v>
      </c>
      <c r="D1435" s="53" t="s">
        <v>3258</v>
      </c>
      <c r="E1435" s="54" t="s">
        <v>3259</v>
      </c>
      <c r="F1435" s="55">
        <v>41</v>
      </c>
      <c r="G1435" s="55" t="s">
        <v>609</v>
      </c>
      <c r="H1435" s="55" t="s">
        <v>48</v>
      </c>
      <c r="I1435" s="55" t="s">
        <v>604</v>
      </c>
      <c r="J1435" s="53">
        <v>16007</v>
      </c>
      <c r="K1435" s="53" t="s">
        <v>37</v>
      </c>
      <c r="L1435" s="53" t="s">
        <v>37</v>
      </c>
      <c r="M1435" s="53" t="s">
        <v>37</v>
      </c>
      <c r="N1435" s="53" t="s">
        <v>37</v>
      </c>
      <c r="O1435" s="53" t="s">
        <v>37</v>
      </c>
      <c r="P1435" s="53" t="s">
        <v>37</v>
      </c>
      <c r="Q1435" s="53" t="s">
        <v>37</v>
      </c>
      <c r="R1435" s="53" t="s">
        <v>37</v>
      </c>
      <c r="S1435" s="53" t="s">
        <v>37</v>
      </c>
      <c r="T1435" s="53" t="s">
        <v>605</v>
      </c>
      <c r="U1435" s="53" t="s">
        <v>35</v>
      </c>
      <c r="V1435" s="56" t="s">
        <v>606</v>
      </c>
    </row>
    <row r="1436" spans="1:22" x14ac:dyDescent="0.3">
      <c r="A1436" s="53">
        <v>16011</v>
      </c>
      <c r="B1436" s="53">
        <v>1175</v>
      </c>
      <c r="C1436" s="53">
        <v>53200372</v>
      </c>
      <c r="D1436" s="53" t="s">
        <v>3260</v>
      </c>
      <c r="E1436" s="54" t="s">
        <v>3261</v>
      </c>
      <c r="F1436" s="55">
        <v>31</v>
      </c>
      <c r="G1436" s="55" t="s">
        <v>609</v>
      </c>
      <c r="H1436" s="55" t="s">
        <v>48</v>
      </c>
      <c r="I1436" s="55" t="s">
        <v>604</v>
      </c>
      <c r="J1436" s="53">
        <v>16011</v>
      </c>
      <c r="K1436" s="53" t="s">
        <v>37</v>
      </c>
      <c r="L1436" s="53" t="s">
        <v>37</v>
      </c>
      <c r="M1436" s="53" t="s">
        <v>37</v>
      </c>
      <c r="N1436" s="53" t="s">
        <v>37</v>
      </c>
      <c r="O1436" s="53" t="s">
        <v>37</v>
      </c>
      <c r="P1436" s="53" t="s">
        <v>37</v>
      </c>
      <c r="Q1436" s="53" t="s">
        <v>37</v>
      </c>
      <c r="R1436" s="53" t="s">
        <v>37</v>
      </c>
      <c r="S1436" s="53" t="s">
        <v>37</v>
      </c>
      <c r="T1436" s="53" t="s">
        <v>605</v>
      </c>
      <c r="U1436" s="53" t="s">
        <v>35</v>
      </c>
      <c r="V1436" s="56" t="s">
        <v>606</v>
      </c>
    </row>
    <row r="1437" spans="1:22" ht="33.6" x14ac:dyDescent="0.3">
      <c r="A1437" s="53">
        <v>16016</v>
      </c>
      <c r="B1437" s="53">
        <v>1238</v>
      </c>
      <c r="C1437" s="53">
        <v>53200420</v>
      </c>
      <c r="D1437" s="53" t="s">
        <v>3262</v>
      </c>
      <c r="E1437" s="54" t="s">
        <v>3263</v>
      </c>
      <c r="F1437" s="55">
        <v>9</v>
      </c>
      <c r="G1437" s="55" t="s">
        <v>609</v>
      </c>
      <c r="H1437" s="55" t="s">
        <v>48</v>
      </c>
      <c r="I1437" s="55" t="s">
        <v>604</v>
      </c>
      <c r="J1437" s="53">
        <v>16016</v>
      </c>
      <c r="K1437" s="53" t="s">
        <v>37</v>
      </c>
      <c r="L1437" s="53" t="s">
        <v>37</v>
      </c>
      <c r="M1437" s="53" t="s">
        <v>37</v>
      </c>
      <c r="N1437" s="53" t="s">
        <v>37</v>
      </c>
      <c r="O1437" s="53" t="s">
        <v>37</v>
      </c>
      <c r="P1437" s="53" t="s">
        <v>37</v>
      </c>
      <c r="Q1437" s="53" t="s">
        <v>37</v>
      </c>
      <c r="R1437" s="53" t="s">
        <v>37</v>
      </c>
      <c r="S1437" s="53" t="s">
        <v>37</v>
      </c>
      <c r="T1437" s="53" t="s">
        <v>605</v>
      </c>
      <c r="U1437" s="53" t="s">
        <v>35</v>
      </c>
      <c r="V1437" s="56" t="s">
        <v>606</v>
      </c>
    </row>
    <row r="1438" spans="1:22" ht="33.6" x14ac:dyDescent="0.3">
      <c r="A1438" s="53">
        <v>16017</v>
      </c>
      <c r="B1438" s="53">
        <v>1239</v>
      </c>
      <c r="C1438" s="53">
        <v>53200420</v>
      </c>
      <c r="D1438" s="53" t="s">
        <v>3264</v>
      </c>
      <c r="E1438" s="54" t="s">
        <v>3265</v>
      </c>
      <c r="F1438" s="55">
        <v>9</v>
      </c>
      <c r="G1438" s="55" t="s">
        <v>609</v>
      </c>
      <c r="H1438" s="55" t="s">
        <v>48</v>
      </c>
      <c r="I1438" s="55" t="s">
        <v>604</v>
      </c>
      <c r="J1438" s="53">
        <v>16017</v>
      </c>
      <c r="K1438" s="53" t="s">
        <v>37</v>
      </c>
      <c r="L1438" s="53" t="s">
        <v>37</v>
      </c>
      <c r="M1438" s="53" t="s">
        <v>37</v>
      </c>
      <c r="N1438" s="53" t="s">
        <v>37</v>
      </c>
      <c r="O1438" s="53" t="s">
        <v>37</v>
      </c>
      <c r="P1438" s="53" t="s">
        <v>37</v>
      </c>
      <c r="Q1438" s="53" t="s">
        <v>37</v>
      </c>
      <c r="R1438" s="53" t="s">
        <v>37</v>
      </c>
      <c r="S1438" s="53" t="s">
        <v>37</v>
      </c>
      <c r="T1438" s="53" t="s">
        <v>605</v>
      </c>
      <c r="U1438" s="53" t="s">
        <v>35</v>
      </c>
      <c r="V1438" s="56" t="s">
        <v>606</v>
      </c>
    </row>
    <row r="1439" spans="1:22" x14ac:dyDescent="0.3">
      <c r="A1439" s="53">
        <v>16021</v>
      </c>
      <c r="B1439" s="53">
        <v>1233</v>
      </c>
      <c r="C1439" s="53">
        <v>53200412</v>
      </c>
      <c r="D1439" s="53" t="s">
        <v>3266</v>
      </c>
      <c r="E1439" s="54" t="s">
        <v>3267</v>
      </c>
      <c r="F1439" s="55">
        <v>9</v>
      </c>
      <c r="G1439" s="55" t="s">
        <v>609</v>
      </c>
      <c r="H1439" s="55" t="s">
        <v>48</v>
      </c>
      <c r="I1439" s="55" t="s">
        <v>604</v>
      </c>
      <c r="J1439" s="53">
        <v>16021</v>
      </c>
      <c r="K1439" s="53" t="s">
        <v>37</v>
      </c>
      <c r="L1439" s="53" t="s">
        <v>37</v>
      </c>
      <c r="M1439" s="53" t="s">
        <v>37</v>
      </c>
      <c r="N1439" s="53" t="s">
        <v>37</v>
      </c>
      <c r="O1439" s="53" t="s">
        <v>37</v>
      </c>
      <c r="P1439" s="53" t="s">
        <v>37</v>
      </c>
      <c r="Q1439" s="53" t="s">
        <v>37</v>
      </c>
      <c r="R1439" s="53" t="s">
        <v>37</v>
      </c>
      <c r="S1439" s="53" t="s">
        <v>37</v>
      </c>
      <c r="T1439" s="53" t="s">
        <v>605</v>
      </c>
      <c r="U1439" s="53" t="s">
        <v>35</v>
      </c>
      <c r="V1439" s="56" t="s">
        <v>606</v>
      </c>
    </row>
    <row r="1440" spans="1:22" x14ac:dyDescent="0.3">
      <c r="A1440" s="53">
        <v>16024</v>
      </c>
      <c r="B1440" s="53">
        <v>1240</v>
      </c>
      <c r="C1440" s="53">
        <v>53200420</v>
      </c>
      <c r="D1440" s="53" t="s">
        <v>3268</v>
      </c>
      <c r="E1440" s="54" t="s">
        <v>3269</v>
      </c>
      <c r="F1440" s="55">
        <v>55</v>
      </c>
      <c r="G1440" s="55" t="s">
        <v>609</v>
      </c>
      <c r="H1440" s="55" t="s">
        <v>48</v>
      </c>
      <c r="I1440" s="55" t="s">
        <v>604</v>
      </c>
      <c r="J1440" s="53">
        <v>16024</v>
      </c>
      <c r="K1440" s="53" t="s">
        <v>37</v>
      </c>
      <c r="L1440" s="53" t="s">
        <v>37</v>
      </c>
      <c r="M1440" s="53" t="s">
        <v>37</v>
      </c>
      <c r="N1440" s="53" t="s">
        <v>37</v>
      </c>
      <c r="O1440" s="53" t="s">
        <v>37</v>
      </c>
      <c r="P1440" s="53" t="s">
        <v>37</v>
      </c>
      <c r="Q1440" s="53" t="s">
        <v>37</v>
      </c>
      <c r="R1440" s="53" t="s">
        <v>37</v>
      </c>
      <c r="S1440" s="53" t="s">
        <v>37</v>
      </c>
      <c r="T1440" s="53" t="s">
        <v>605</v>
      </c>
      <c r="U1440" s="53" t="s">
        <v>35</v>
      </c>
      <c r="V1440" s="56" t="s">
        <v>606</v>
      </c>
    </row>
    <row r="1441" spans="1:22" ht="33.6" x14ac:dyDescent="0.3">
      <c r="A1441" s="53">
        <v>16026</v>
      </c>
      <c r="B1441" s="53">
        <v>1183</v>
      </c>
      <c r="C1441" s="53">
        <v>53200376</v>
      </c>
      <c r="D1441" s="53" t="s">
        <v>3270</v>
      </c>
      <c r="E1441" s="54" t="s">
        <v>3271</v>
      </c>
      <c r="F1441" s="55">
        <v>10</v>
      </c>
      <c r="G1441" s="55" t="s">
        <v>609</v>
      </c>
      <c r="H1441" s="55" t="s">
        <v>48</v>
      </c>
      <c r="I1441" s="55" t="s">
        <v>604</v>
      </c>
      <c r="J1441" s="53">
        <v>16026</v>
      </c>
      <c r="K1441" s="53" t="s">
        <v>37</v>
      </c>
      <c r="L1441" s="53" t="s">
        <v>37</v>
      </c>
      <c r="M1441" s="53" t="s">
        <v>37</v>
      </c>
      <c r="N1441" s="53" t="s">
        <v>37</v>
      </c>
      <c r="O1441" s="53" t="s">
        <v>37</v>
      </c>
      <c r="P1441" s="53" t="s">
        <v>37</v>
      </c>
      <c r="Q1441" s="53" t="s">
        <v>37</v>
      </c>
      <c r="R1441" s="53" t="s">
        <v>37</v>
      </c>
      <c r="S1441" s="53" t="s">
        <v>37</v>
      </c>
      <c r="T1441" s="53" t="s">
        <v>605</v>
      </c>
      <c r="U1441" s="53" t="s">
        <v>35</v>
      </c>
      <c r="V1441" s="56" t="s">
        <v>606</v>
      </c>
    </row>
    <row r="1442" spans="1:22" ht="33.6" x14ac:dyDescent="0.3">
      <c r="A1442" s="53">
        <v>16027</v>
      </c>
      <c r="B1442" s="53">
        <v>1184</v>
      </c>
      <c r="C1442" s="53">
        <v>53200376</v>
      </c>
      <c r="D1442" s="53" t="s">
        <v>3272</v>
      </c>
      <c r="E1442" s="54" t="s">
        <v>3273</v>
      </c>
      <c r="F1442" s="55">
        <v>10</v>
      </c>
      <c r="G1442" s="55" t="s">
        <v>609</v>
      </c>
      <c r="H1442" s="55" t="s">
        <v>48</v>
      </c>
      <c r="I1442" s="55" t="s">
        <v>604</v>
      </c>
      <c r="J1442" s="53">
        <v>16027</v>
      </c>
      <c r="K1442" s="53" t="s">
        <v>37</v>
      </c>
      <c r="L1442" s="53" t="s">
        <v>37</v>
      </c>
      <c r="M1442" s="53" t="s">
        <v>37</v>
      </c>
      <c r="N1442" s="53" t="s">
        <v>37</v>
      </c>
      <c r="O1442" s="53" t="s">
        <v>37</v>
      </c>
      <c r="P1442" s="53" t="s">
        <v>37</v>
      </c>
      <c r="Q1442" s="53" t="s">
        <v>37</v>
      </c>
      <c r="R1442" s="53" t="s">
        <v>37</v>
      </c>
      <c r="S1442" s="53" t="s">
        <v>37</v>
      </c>
      <c r="T1442" s="53" t="s">
        <v>605</v>
      </c>
      <c r="U1442" s="53" t="s">
        <v>35</v>
      </c>
      <c r="V1442" s="56" t="s">
        <v>606</v>
      </c>
    </row>
    <row r="1443" spans="1:22" ht="33.6" x14ac:dyDescent="0.3">
      <c r="A1443" s="53">
        <v>16028</v>
      </c>
      <c r="B1443" s="53">
        <v>1185</v>
      </c>
      <c r="C1443" s="53">
        <v>53200376</v>
      </c>
      <c r="D1443" s="53" t="s">
        <v>3274</v>
      </c>
      <c r="E1443" s="54" t="s">
        <v>3275</v>
      </c>
      <c r="F1443" s="55">
        <v>1</v>
      </c>
      <c r="G1443" s="55" t="s">
        <v>609</v>
      </c>
      <c r="H1443" s="55" t="s">
        <v>48</v>
      </c>
      <c r="I1443" s="55" t="s">
        <v>604</v>
      </c>
      <c r="J1443" s="53">
        <v>16028</v>
      </c>
      <c r="K1443" s="53" t="s">
        <v>37</v>
      </c>
      <c r="L1443" s="53" t="s">
        <v>37</v>
      </c>
      <c r="M1443" s="53" t="s">
        <v>37</v>
      </c>
      <c r="N1443" s="53" t="s">
        <v>37</v>
      </c>
      <c r="O1443" s="53" t="s">
        <v>37</v>
      </c>
      <c r="P1443" s="53" t="s">
        <v>37</v>
      </c>
      <c r="Q1443" s="53" t="s">
        <v>37</v>
      </c>
      <c r="R1443" s="53" t="s">
        <v>37</v>
      </c>
      <c r="S1443" s="53" t="s">
        <v>37</v>
      </c>
      <c r="T1443" s="53" t="s">
        <v>605</v>
      </c>
      <c r="U1443" s="53" t="s">
        <v>35</v>
      </c>
      <c r="V1443" s="56" t="s">
        <v>606</v>
      </c>
    </row>
    <row r="1444" spans="1:22" ht="33.6" x14ac:dyDescent="0.3">
      <c r="A1444" s="53">
        <v>16029</v>
      </c>
      <c r="B1444" s="53">
        <v>1186</v>
      </c>
      <c r="C1444" s="53">
        <v>53200376</v>
      </c>
      <c r="D1444" s="53" t="s">
        <v>3276</v>
      </c>
      <c r="E1444" s="54" t="s">
        <v>3277</v>
      </c>
      <c r="F1444" s="55">
        <v>10</v>
      </c>
      <c r="G1444" s="55" t="s">
        <v>609</v>
      </c>
      <c r="H1444" s="55" t="s">
        <v>48</v>
      </c>
      <c r="I1444" s="55" t="s">
        <v>604</v>
      </c>
      <c r="J1444" s="53">
        <v>16029</v>
      </c>
      <c r="K1444" s="53" t="s">
        <v>37</v>
      </c>
      <c r="L1444" s="53" t="s">
        <v>37</v>
      </c>
      <c r="M1444" s="53" t="s">
        <v>37</v>
      </c>
      <c r="N1444" s="53" t="s">
        <v>37</v>
      </c>
      <c r="O1444" s="53" t="s">
        <v>37</v>
      </c>
      <c r="P1444" s="53" t="s">
        <v>37</v>
      </c>
      <c r="Q1444" s="53" t="s">
        <v>37</v>
      </c>
      <c r="R1444" s="53" t="s">
        <v>37</v>
      </c>
      <c r="S1444" s="53" t="s">
        <v>37</v>
      </c>
      <c r="T1444" s="53" t="s">
        <v>605</v>
      </c>
      <c r="U1444" s="53" t="s">
        <v>35</v>
      </c>
      <c r="V1444" s="56" t="s">
        <v>606</v>
      </c>
    </row>
    <row r="1445" spans="1:22" ht="33.6" x14ac:dyDescent="0.3">
      <c r="A1445" s="53">
        <v>16030</v>
      </c>
      <c r="B1445" s="53">
        <v>1187</v>
      </c>
      <c r="C1445" s="53">
        <v>53200376</v>
      </c>
      <c r="D1445" s="53" t="s">
        <v>3278</v>
      </c>
      <c r="E1445" s="54" t="s">
        <v>3279</v>
      </c>
      <c r="F1445" s="55">
        <v>8</v>
      </c>
      <c r="G1445" s="55" t="s">
        <v>609</v>
      </c>
      <c r="H1445" s="55" t="s">
        <v>48</v>
      </c>
      <c r="I1445" s="55" t="s">
        <v>604</v>
      </c>
      <c r="J1445" s="53">
        <v>16030</v>
      </c>
      <c r="K1445" s="53" t="s">
        <v>37</v>
      </c>
      <c r="L1445" s="53" t="s">
        <v>37</v>
      </c>
      <c r="M1445" s="53" t="s">
        <v>37</v>
      </c>
      <c r="N1445" s="53" t="s">
        <v>37</v>
      </c>
      <c r="O1445" s="53" t="s">
        <v>37</v>
      </c>
      <c r="P1445" s="53" t="s">
        <v>37</v>
      </c>
      <c r="Q1445" s="53" t="s">
        <v>37</v>
      </c>
      <c r="R1445" s="53" t="s">
        <v>37</v>
      </c>
      <c r="S1445" s="53" t="s">
        <v>37</v>
      </c>
      <c r="T1445" s="53" t="s">
        <v>605</v>
      </c>
      <c r="U1445" s="53" t="s">
        <v>35</v>
      </c>
      <c r="V1445" s="56" t="s">
        <v>606</v>
      </c>
    </row>
    <row r="1446" spans="1:22" x14ac:dyDescent="0.3">
      <c r="A1446" s="53">
        <v>16031</v>
      </c>
      <c r="B1446" s="53">
        <v>1241</v>
      </c>
      <c r="C1446" s="53">
        <v>53200420</v>
      </c>
      <c r="D1446" s="53" t="s">
        <v>3280</v>
      </c>
      <c r="E1446" s="54" t="s">
        <v>3281</v>
      </c>
      <c r="F1446" s="55">
        <v>9</v>
      </c>
      <c r="G1446" s="55" t="s">
        <v>609</v>
      </c>
      <c r="H1446" s="55" t="s">
        <v>48</v>
      </c>
      <c r="I1446" s="55" t="s">
        <v>604</v>
      </c>
      <c r="J1446" s="53">
        <v>16031</v>
      </c>
      <c r="K1446" s="53" t="s">
        <v>37</v>
      </c>
      <c r="L1446" s="53" t="s">
        <v>37</v>
      </c>
      <c r="M1446" s="53" t="s">
        <v>37</v>
      </c>
      <c r="N1446" s="53" t="s">
        <v>37</v>
      </c>
      <c r="O1446" s="53" t="s">
        <v>37</v>
      </c>
      <c r="P1446" s="53" t="s">
        <v>37</v>
      </c>
      <c r="Q1446" s="53" t="s">
        <v>37</v>
      </c>
      <c r="R1446" s="53" t="s">
        <v>37</v>
      </c>
      <c r="S1446" s="53" t="s">
        <v>37</v>
      </c>
      <c r="T1446" s="53" t="s">
        <v>605</v>
      </c>
      <c r="U1446" s="53" t="s">
        <v>35</v>
      </c>
      <c r="V1446" s="56" t="s">
        <v>606</v>
      </c>
    </row>
    <row r="1447" spans="1:22" x14ac:dyDescent="0.3">
      <c r="A1447" s="53">
        <v>16032</v>
      </c>
      <c r="B1447" s="53">
        <v>1224</v>
      </c>
      <c r="C1447" s="53">
        <v>53200410</v>
      </c>
      <c r="D1447" s="53" t="s">
        <v>3282</v>
      </c>
      <c r="E1447" s="54" t="s">
        <v>3283</v>
      </c>
      <c r="F1447" s="55">
        <v>14</v>
      </c>
      <c r="G1447" s="55" t="s">
        <v>609</v>
      </c>
      <c r="H1447" s="55" t="s">
        <v>48</v>
      </c>
      <c r="I1447" s="55" t="s">
        <v>604</v>
      </c>
      <c r="J1447" s="53">
        <v>16032</v>
      </c>
      <c r="K1447" s="53" t="s">
        <v>37</v>
      </c>
      <c r="L1447" s="53" t="s">
        <v>37</v>
      </c>
      <c r="M1447" s="53" t="s">
        <v>37</v>
      </c>
      <c r="N1447" s="53" t="s">
        <v>37</v>
      </c>
      <c r="O1447" s="53" t="s">
        <v>37</v>
      </c>
      <c r="P1447" s="53" t="s">
        <v>37</v>
      </c>
      <c r="Q1447" s="53" t="s">
        <v>37</v>
      </c>
      <c r="R1447" s="53" t="s">
        <v>37</v>
      </c>
      <c r="S1447" s="53" t="s">
        <v>37</v>
      </c>
      <c r="T1447" s="53" t="s">
        <v>605</v>
      </c>
      <c r="U1447" s="53" t="s">
        <v>35</v>
      </c>
      <c r="V1447" s="56" t="s">
        <v>606</v>
      </c>
    </row>
    <row r="1448" spans="1:22" x14ac:dyDescent="0.3">
      <c r="A1448" s="53">
        <v>16039</v>
      </c>
      <c r="B1448" s="53">
        <v>1225</v>
      </c>
      <c r="C1448" s="53">
        <v>53200410</v>
      </c>
      <c r="D1448" s="53" t="s">
        <v>3284</v>
      </c>
      <c r="E1448" s="54" t="s">
        <v>3285</v>
      </c>
      <c r="F1448" s="55">
        <v>14</v>
      </c>
      <c r="G1448" s="55" t="s">
        <v>609</v>
      </c>
      <c r="H1448" s="55" t="s">
        <v>48</v>
      </c>
      <c r="I1448" s="55" t="s">
        <v>604</v>
      </c>
      <c r="J1448" s="53">
        <v>16039</v>
      </c>
      <c r="K1448" s="53" t="s">
        <v>37</v>
      </c>
      <c r="L1448" s="53" t="s">
        <v>37</v>
      </c>
      <c r="M1448" s="53" t="s">
        <v>37</v>
      </c>
      <c r="N1448" s="53" t="s">
        <v>37</v>
      </c>
      <c r="O1448" s="53" t="s">
        <v>37</v>
      </c>
      <c r="P1448" s="53" t="s">
        <v>37</v>
      </c>
      <c r="Q1448" s="53" t="s">
        <v>37</v>
      </c>
      <c r="R1448" s="53" t="s">
        <v>37</v>
      </c>
      <c r="S1448" s="53" t="s">
        <v>37</v>
      </c>
      <c r="T1448" s="53" t="s">
        <v>605</v>
      </c>
      <c r="U1448" s="53" t="s">
        <v>35</v>
      </c>
      <c r="V1448" s="56" t="s">
        <v>606</v>
      </c>
    </row>
    <row r="1449" spans="1:22" x14ac:dyDescent="0.3">
      <c r="A1449" s="53">
        <v>16044</v>
      </c>
      <c r="B1449" s="53">
        <v>1168</v>
      </c>
      <c r="C1449" s="53">
        <v>53200371</v>
      </c>
      <c r="D1449" s="53" t="s">
        <v>3286</v>
      </c>
      <c r="E1449" s="54" t="s">
        <v>3287</v>
      </c>
      <c r="F1449" s="55">
        <v>11</v>
      </c>
      <c r="G1449" s="55" t="s">
        <v>609</v>
      </c>
      <c r="H1449" s="55" t="s">
        <v>48</v>
      </c>
      <c r="I1449" s="55" t="s">
        <v>604</v>
      </c>
      <c r="J1449" s="53">
        <v>16044</v>
      </c>
      <c r="K1449" s="53" t="s">
        <v>37</v>
      </c>
      <c r="L1449" s="53" t="s">
        <v>37</v>
      </c>
      <c r="M1449" s="53" t="s">
        <v>37</v>
      </c>
      <c r="N1449" s="53" t="s">
        <v>37</v>
      </c>
      <c r="O1449" s="53" t="s">
        <v>37</v>
      </c>
      <c r="P1449" s="53" t="s">
        <v>37</v>
      </c>
      <c r="Q1449" s="53" t="s">
        <v>37</v>
      </c>
      <c r="R1449" s="53" t="s">
        <v>37</v>
      </c>
      <c r="S1449" s="53" t="s">
        <v>37</v>
      </c>
      <c r="T1449" s="53" t="s">
        <v>605</v>
      </c>
      <c r="U1449" s="53" t="s">
        <v>35</v>
      </c>
      <c r="V1449" s="56" t="s">
        <v>606</v>
      </c>
    </row>
    <row r="1450" spans="1:22" x14ac:dyDescent="0.3">
      <c r="A1450" s="53">
        <v>16050</v>
      </c>
      <c r="B1450" s="53">
        <v>1188</v>
      </c>
      <c r="C1450" s="53">
        <v>53200376</v>
      </c>
      <c r="D1450" s="53" t="s">
        <v>3288</v>
      </c>
      <c r="E1450" s="54" t="s">
        <v>3289</v>
      </c>
      <c r="F1450" s="55">
        <v>2</v>
      </c>
      <c r="G1450" s="55" t="s">
        <v>609</v>
      </c>
      <c r="H1450" s="55" t="s">
        <v>48</v>
      </c>
      <c r="I1450" s="55" t="s">
        <v>604</v>
      </c>
      <c r="J1450" s="53">
        <v>16050</v>
      </c>
      <c r="K1450" s="53" t="s">
        <v>37</v>
      </c>
      <c r="L1450" s="53" t="s">
        <v>37</v>
      </c>
      <c r="M1450" s="53" t="s">
        <v>37</v>
      </c>
      <c r="N1450" s="53" t="s">
        <v>37</v>
      </c>
      <c r="O1450" s="53" t="s">
        <v>37</v>
      </c>
      <c r="P1450" s="53" t="s">
        <v>37</v>
      </c>
      <c r="Q1450" s="53" t="s">
        <v>37</v>
      </c>
      <c r="R1450" s="53" t="s">
        <v>37</v>
      </c>
      <c r="S1450" s="53" t="s">
        <v>37</v>
      </c>
      <c r="T1450" s="53" t="s">
        <v>605</v>
      </c>
      <c r="U1450" s="53" t="s">
        <v>35</v>
      </c>
      <c r="V1450" s="56" t="s">
        <v>606</v>
      </c>
    </row>
    <row r="1451" spans="1:22" ht="33.6" x14ac:dyDescent="0.3">
      <c r="A1451" s="53">
        <v>16057</v>
      </c>
      <c r="B1451" s="53">
        <v>1222</v>
      </c>
      <c r="C1451" s="53">
        <v>53200399</v>
      </c>
      <c r="D1451" s="53" t="s">
        <v>3290</v>
      </c>
      <c r="E1451" s="54" t="s">
        <v>3291</v>
      </c>
      <c r="F1451" s="55">
        <v>15</v>
      </c>
      <c r="G1451" s="55" t="s">
        <v>609</v>
      </c>
      <c r="H1451" s="55" t="s">
        <v>48</v>
      </c>
      <c r="I1451" s="55" t="s">
        <v>604</v>
      </c>
      <c r="J1451" s="53">
        <v>16057</v>
      </c>
      <c r="K1451" s="53" t="s">
        <v>37</v>
      </c>
      <c r="L1451" s="53" t="s">
        <v>37</v>
      </c>
      <c r="M1451" s="53" t="s">
        <v>37</v>
      </c>
      <c r="N1451" s="53" t="s">
        <v>37</v>
      </c>
      <c r="O1451" s="53" t="s">
        <v>37</v>
      </c>
      <c r="P1451" s="53" t="s">
        <v>37</v>
      </c>
      <c r="Q1451" s="53" t="s">
        <v>37</v>
      </c>
      <c r="R1451" s="53" t="s">
        <v>37</v>
      </c>
      <c r="S1451" s="53" t="s">
        <v>37</v>
      </c>
      <c r="T1451" s="53" t="s">
        <v>605</v>
      </c>
      <c r="U1451" s="53" t="s">
        <v>35</v>
      </c>
      <c r="V1451" s="56" t="s">
        <v>606</v>
      </c>
    </row>
    <row r="1452" spans="1:22" x14ac:dyDescent="0.3">
      <c r="A1452" s="53">
        <v>16069</v>
      </c>
      <c r="B1452" s="53">
        <v>1242</v>
      </c>
      <c r="C1452" s="53">
        <v>53200420</v>
      </c>
      <c r="D1452" s="53" t="s">
        <v>3292</v>
      </c>
      <c r="E1452" s="54" t="s">
        <v>3293</v>
      </c>
      <c r="F1452" s="55">
        <v>43</v>
      </c>
      <c r="G1452" s="55" t="s">
        <v>609</v>
      </c>
      <c r="H1452" s="55" t="s">
        <v>48</v>
      </c>
      <c r="I1452" s="55" t="s">
        <v>604</v>
      </c>
      <c r="J1452" s="53">
        <v>16069</v>
      </c>
      <c r="K1452" s="53" t="s">
        <v>37</v>
      </c>
      <c r="L1452" s="53" t="s">
        <v>37</v>
      </c>
      <c r="M1452" s="53" t="s">
        <v>37</v>
      </c>
      <c r="N1452" s="53" t="s">
        <v>37</v>
      </c>
      <c r="O1452" s="53" t="s">
        <v>37</v>
      </c>
      <c r="P1452" s="53" t="s">
        <v>37</v>
      </c>
      <c r="Q1452" s="53" t="s">
        <v>37</v>
      </c>
      <c r="R1452" s="53" t="s">
        <v>37</v>
      </c>
      <c r="S1452" s="53" t="s">
        <v>37</v>
      </c>
      <c r="T1452" s="53" t="s">
        <v>605</v>
      </c>
      <c r="U1452" s="53" t="s">
        <v>35</v>
      </c>
      <c r="V1452" s="56" t="s">
        <v>606</v>
      </c>
    </row>
    <row r="1453" spans="1:22" x14ac:dyDescent="0.3">
      <c r="A1453" s="53">
        <v>16072</v>
      </c>
      <c r="B1453" s="53">
        <v>1243</v>
      </c>
      <c r="C1453" s="53">
        <v>53200420</v>
      </c>
      <c r="D1453" s="53" t="s">
        <v>3294</v>
      </c>
      <c r="E1453" s="54" t="s">
        <v>3295</v>
      </c>
      <c r="F1453" s="55">
        <v>3</v>
      </c>
      <c r="G1453" s="55" t="s">
        <v>609</v>
      </c>
      <c r="H1453" s="55" t="s">
        <v>48</v>
      </c>
      <c r="I1453" s="55" t="s">
        <v>604</v>
      </c>
      <c r="J1453" s="53">
        <v>16072</v>
      </c>
      <c r="K1453" s="53" t="s">
        <v>37</v>
      </c>
      <c r="L1453" s="53" t="s">
        <v>37</v>
      </c>
      <c r="M1453" s="53" t="s">
        <v>37</v>
      </c>
      <c r="N1453" s="53" t="s">
        <v>37</v>
      </c>
      <c r="O1453" s="53" t="s">
        <v>37</v>
      </c>
      <c r="P1453" s="53" t="s">
        <v>37</v>
      </c>
      <c r="Q1453" s="53" t="s">
        <v>37</v>
      </c>
      <c r="R1453" s="53" t="s">
        <v>37</v>
      </c>
      <c r="S1453" s="53" t="s">
        <v>37</v>
      </c>
      <c r="T1453" s="53" t="s">
        <v>605</v>
      </c>
      <c r="U1453" s="53" t="s">
        <v>35</v>
      </c>
      <c r="V1453" s="56" t="s">
        <v>606</v>
      </c>
    </row>
    <row r="1454" spans="1:22" ht="33.6" x14ac:dyDescent="0.3">
      <c r="A1454" s="53">
        <v>16104</v>
      </c>
      <c r="B1454" s="53">
        <v>1216</v>
      </c>
      <c r="C1454" s="53">
        <v>53200394</v>
      </c>
      <c r="D1454" s="53" t="s">
        <v>3296</v>
      </c>
      <c r="E1454" s="54" t="s">
        <v>3297</v>
      </c>
      <c r="F1454" s="55">
        <v>75</v>
      </c>
      <c r="G1454" s="55" t="s">
        <v>609</v>
      </c>
      <c r="H1454" s="55" t="s">
        <v>48</v>
      </c>
      <c r="I1454" s="55" t="s">
        <v>604</v>
      </c>
      <c r="J1454" s="53">
        <v>16104</v>
      </c>
      <c r="K1454" s="53" t="s">
        <v>37</v>
      </c>
      <c r="L1454" s="53" t="s">
        <v>37</v>
      </c>
      <c r="M1454" s="53" t="s">
        <v>37</v>
      </c>
      <c r="N1454" s="53" t="s">
        <v>37</v>
      </c>
      <c r="O1454" s="53" t="s">
        <v>37</v>
      </c>
      <c r="P1454" s="53" t="s">
        <v>37</v>
      </c>
      <c r="Q1454" s="53" t="s">
        <v>37</v>
      </c>
      <c r="R1454" s="53" t="s">
        <v>37</v>
      </c>
      <c r="S1454" s="53" t="s">
        <v>37</v>
      </c>
      <c r="T1454" s="53" t="s">
        <v>605</v>
      </c>
      <c r="U1454" s="53" t="s">
        <v>35</v>
      </c>
      <c r="V1454" s="56" t="s">
        <v>606</v>
      </c>
    </row>
    <row r="1455" spans="1:22" ht="33.6" x14ac:dyDescent="0.3">
      <c r="A1455" s="53">
        <v>16105</v>
      </c>
      <c r="B1455" s="53">
        <v>1217</v>
      </c>
      <c r="C1455" s="53">
        <v>53200394</v>
      </c>
      <c r="D1455" s="53" t="s">
        <v>3298</v>
      </c>
      <c r="E1455" s="54" t="s">
        <v>3299</v>
      </c>
      <c r="F1455" s="55">
        <v>55</v>
      </c>
      <c r="G1455" s="55" t="s">
        <v>609</v>
      </c>
      <c r="H1455" s="55" t="s">
        <v>48</v>
      </c>
      <c r="I1455" s="55" t="s">
        <v>604</v>
      </c>
      <c r="J1455" s="53">
        <v>16105</v>
      </c>
      <c r="K1455" s="53" t="s">
        <v>37</v>
      </c>
      <c r="L1455" s="53" t="s">
        <v>37</v>
      </c>
      <c r="M1455" s="53" t="s">
        <v>37</v>
      </c>
      <c r="N1455" s="53" t="s">
        <v>37</v>
      </c>
      <c r="O1455" s="53" t="s">
        <v>37</v>
      </c>
      <c r="P1455" s="53" t="s">
        <v>37</v>
      </c>
      <c r="Q1455" s="53" t="s">
        <v>37</v>
      </c>
      <c r="R1455" s="53" t="s">
        <v>37</v>
      </c>
      <c r="S1455" s="53" t="s">
        <v>37</v>
      </c>
      <c r="T1455" s="53" t="s">
        <v>605</v>
      </c>
      <c r="U1455" s="53" t="s">
        <v>35</v>
      </c>
      <c r="V1455" s="56" t="s">
        <v>606</v>
      </c>
    </row>
    <row r="1456" spans="1:22" x14ac:dyDescent="0.3">
      <c r="A1456" s="53">
        <v>16110</v>
      </c>
      <c r="B1456" s="53">
        <v>1235</v>
      </c>
      <c r="C1456" s="53">
        <v>53200416</v>
      </c>
      <c r="D1456" s="53" t="s">
        <v>3300</v>
      </c>
      <c r="E1456" s="54" t="s">
        <v>3301</v>
      </c>
      <c r="F1456" s="55">
        <v>8</v>
      </c>
      <c r="G1456" s="55" t="s">
        <v>609</v>
      </c>
      <c r="H1456" s="55" t="s">
        <v>48</v>
      </c>
      <c r="I1456" s="55" t="s">
        <v>604</v>
      </c>
      <c r="J1456" s="53">
        <v>16110</v>
      </c>
      <c r="K1456" s="53" t="s">
        <v>37</v>
      </c>
      <c r="L1456" s="53" t="s">
        <v>37</v>
      </c>
      <c r="M1456" s="53" t="s">
        <v>37</v>
      </c>
      <c r="N1456" s="53" t="s">
        <v>37</v>
      </c>
      <c r="O1456" s="53" t="s">
        <v>37</v>
      </c>
      <c r="P1456" s="53" t="s">
        <v>37</v>
      </c>
      <c r="Q1456" s="53" t="s">
        <v>37</v>
      </c>
      <c r="R1456" s="53" t="s">
        <v>37</v>
      </c>
      <c r="S1456" s="53" t="s">
        <v>37</v>
      </c>
      <c r="T1456" s="53" t="s">
        <v>605</v>
      </c>
      <c r="U1456" s="53" t="s">
        <v>35</v>
      </c>
      <c r="V1456" s="56" t="s">
        <v>606</v>
      </c>
    </row>
    <row r="1457" spans="1:22" x14ac:dyDescent="0.3">
      <c r="A1457" s="53">
        <v>16111</v>
      </c>
      <c r="B1457" s="53">
        <v>1234</v>
      </c>
      <c r="C1457" s="53">
        <v>53200415</v>
      </c>
      <c r="D1457" s="53" t="s">
        <v>3302</v>
      </c>
      <c r="E1457" s="54" t="s">
        <v>3303</v>
      </c>
      <c r="F1457" s="55">
        <v>69</v>
      </c>
      <c r="G1457" s="55" t="s">
        <v>609</v>
      </c>
      <c r="H1457" s="55" t="s">
        <v>48</v>
      </c>
      <c r="I1457" s="55" t="s">
        <v>604</v>
      </c>
      <c r="J1457" s="53">
        <v>16111</v>
      </c>
      <c r="K1457" s="53" t="s">
        <v>37</v>
      </c>
      <c r="L1457" s="53" t="s">
        <v>37</v>
      </c>
      <c r="M1457" s="53" t="s">
        <v>37</v>
      </c>
      <c r="N1457" s="53" t="s">
        <v>37</v>
      </c>
      <c r="O1457" s="53" t="s">
        <v>37</v>
      </c>
      <c r="P1457" s="53" t="s">
        <v>37</v>
      </c>
      <c r="Q1457" s="53" t="s">
        <v>37</v>
      </c>
      <c r="R1457" s="53" t="s">
        <v>37</v>
      </c>
      <c r="S1457" s="53" t="s">
        <v>37</v>
      </c>
      <c r="T1457" s="53" t="s">
        <v>605</v>
      </c>
      <c r="U1457" s="53" t="s">
        <v>35</v>
      </c>
      <c r="V1457" s="56" t="s">
        <v>606</v>
      </c>
    </row>
    <row r="1458" spans="1:22" x14ac:dyDescent="0.3">
      <c r="A1458" s="53">
        <v>16112</v>
      </c>
      <c r="B1458" s="53">
        <v>1189</v>
      </c>
      <c r="C1458" s="53">
        <v>53200376</v>
      </c>
      <c r="D1458" s="53" t="s">
        <v>3304</v>
      </c>
      <c r="E1458" s="54" t="s">
        <v>3305</v>
      </c>
      <c r="F1458" s="55">
        <v>12</v>
      </c>
      <c r="G1458" s="55" t="s">
        <v>609</v>
      </c>
      <c r="H1458" s="55" t="s">
        <v>48</v>
      </c>
      <c r="I1458" s="55" t="s">
        <v>604</v>
      </c>
      <c r="J1458" s="53">
        <v>16112</v>
      </c>
      <c r="K1458" s="53" t="s">
        <v>37</v>
      </c>
      <c r="L1458" s="53" t="s">
        <v>37</v>
      </c>
      <c r="M1458" s="53" t="s">
        <v>37</v>
      </c>
      <c r="N1458" s="53" t="s">
        <v>37</v>
      </c>
      <c r="O1458" s="53" t="s">
        <v>37</v>
      </c>
      <c r="P1458" s="53" t="s">
        <v>37</v>
      </c>
      <c r="Q1458" s="53" t="s">
        <v>37</v>
      </c>
      <c r="R1458" s="53" t="s">
        <v>37</v>
      </c>
      <c r="S1458" s="53" t="s">
        <v>37</v>
      </c>
      <c r="T1458" s="53" t="s">
        <v>605</v>
      </c>
      <c r="U1458" s="53" t="s">
        <v>35</v>
      </c>
      <c r="V1458" s="56" t="s">
        <v>606</v>
      </c>
    </row>
    <row r="1459" spans="1:22" x14ac:dyDescent="0.3">
      <c r="A1459" s="53">
        <v>16114</v>
      </c>
      <c r="B1459" s="53">
        <v>1190</v>
      </c>
      <c r="C1459" s="53">
        <v>53200376</v>
      </c>
      <c r="D1459" s="53" t="s">
        <v>3306</v>
      </c>
      <c r="E1459" s="54" t="s">
        <v>3307</v>
      </c>
      <c r="F1459" s="55">
        <v>4</v>
      </c>
      <c r="G1459" s="55" t="s">
        <v>609</v>
      </c>
      <c r="H1459" s="55" t="s">
        <v>48</v>
      </c>
      <c r="I1459" s="55" t="s">
        <v>604</v>
      </c>
      <c r="J1459" s="53">
        <v>16114</v>
      </c>
      <c r="K1459" s="53" t="s">
        <v>37</v>
      </c>
      <c r="L1459" s="53" t="s">
        <v>37</v>
      </c>
      <c r="M1459" s="53" t="s">
        <v>37</v>
      </c>
      <c r="N1459" s="53" t="s">
        <v>37</v>
      </c>
      <c r="O1459" s="53" t="s">
        <v>37</v>
      </c>
      <c r="P1459" s="53" t="s">
        <v>37</v>
      </c>
      <c r="Q1459" s="53" t="s">
        <v>37</v>
      </c>
      <c r="R1459" s="53" t="s">
        <v>37</v>
      </c>
      <c r="S1459" s="53" t="s">
        <v>37</v>
      </c>
      <c r="T1459" s="53" t="s">
        <v>605</v>
      </c>
      <c r="U1459" s="53" t="s">
        <v>35</v>
      </c>
      <c r="V1459" s="56" t="s">
        <v>606</v>
      </c>
    </row>
    <row r="1460" spans="1:22" x14ac:dyDescent="0.3">
      <c r="A1460" s="53">
        <v>16116</v>
      </c>
      <c r="B1460" s="53">
        <v>1226</v>
      </c>
      <c r="C1460" s="53">
        <v>53200410</v>
      </c>
      <c r="D1460" s="53" t="s">
        <v>3308</v>
      </c>
      <c r="E1460" s="54" t="s">
        <v>3309</v>
      </c>
      <c r="F1460" s="55">
        <v>14</v>
      </c>
      <c r="G1460" s="55" t="s">
        <v>609</v>
      </c>
      <c r="H1460" s="55" t="s">
        <v>48</v>
      </c>
      <c r="I1460" s="55" t="s">
        <v>604</v>
      </c>
      <c r="J1460" s="53">
        <v>16116</v>
      </c>
      <c r="K1460" s="53" t="s">
        <v>37</v>
      </c>
      <c r="L1460" s="53" t="s">
        <v>37</v>
      </c>
      <c r="M1460" s="53" t="s">
        <v>37</v>
      </c>
      <c r="N1460" s="53" t="s">
        <v>37</v>
      </c>
      <c r="O1460" s="53" t="s">
        <v>37</v>
      </c>
      <c r="P1460" s="53" t="s">
        <v>37</v>
      </c>
      <c r="Q1460" s="53" t="s">
        <v>37</v>
      </c>
      <c r="R1460" s="53" t="s">
        <v>37</v>
      </c>
      <c r="S1460" s="53" t="s">
        <v>37</v>
      </c>
      <c r="T1460" s="53" t="s">
        <v>605</v>
      </c>
      <c r="U1460" s="53" t="s">
        <v>35</v>
      </c>
      <c r="V1460" s="56" t="s">
        <v>606</v>
      </c>
    </row>
    <row r="1461" spans="1:22" x14ac:dyDescent="0.3">
      <c r="A1461" s="53">
        <v>16119</v>
      </c>
      <c r="B1461" s="53">
        <v>1244</v>
      </c>
      <c r="C1461" s="53">
        <v>53200420</v>
      </c>
      <c r="D1461" s="53" t="s">
        <v>3310</v>
      </c>
      <c r="E1461" s="54" t="s">
        <v>3311</v>
      </c>
      <c r="F1461" s="55">
        <v>8</v>
      </c>
      <c r="G1461" s="55" t="s">
        <v>609</v>
      </c>
      <c r="H1461" s="55" t="s">
        <v>48</v>
      </c>
      <c r="I1461" s="55" t="s">
        <v>604</v>
      </c>
      <c r="J1461" s="53">
        <v>16119</v>
      </c>
      <c r="K1461" s="53" t="s">
        <v>37</v>
      </c>
      <c r="L1461" s="53" t="s">
        <v>37</v>
      </c>
      <c r="M1461" s="53" t="s">
        <v>37</v>
      </c>
      <c r="N1461" s="53" t="s">
        <v>37</v>
      </c>
      <c r="O1461" s="53" t="s">
        <v>37</v>
      </c>
      <c r="P1461" s="53" t="s">
        <v>37</v>
      </c>
      <c r="Q1461" s="53" t="s">
        <v>37</v>
      </c>
      <c r="R1461" s="53" t="s">
        <v>37</v>
      </c>
      <c r="S1461" s="53" t="s">
        <v>37</v>
      </c>
      <c r="T1461" s="53" t="s">
        <v>605</v>
      </c>
      <c r="U1461" s="53" t="s">
        <v>35</v>
      </c>
      <c r="V1461" s="56" t="s">
        <v>606</v>
      </c>
    </row>
    <row r="1462" spans="1:22" ht="33.6" x14ac:dyDescent="0.3">
      <c r="A1462" s="53">
        <v>16124</v>
      </c>
      <c r="B1462" s="53">
        <v>1228</v>
      </c>
      <c r="C1462" s="53">
        <v>53200411</v>
      </c>
      <c r="D1462" s="53" t="s">
        <v>3312</v>
      </c>
      <c r="E1462" s="54" t="s">
        <v>3313</v>
      </c>
      <c r="F1462" s="55">
        <v>54</v>
      </c>
      <c r="G1462" s="55" t="s">
        <v>609</v>
      </c>
      <c r="H1462" s="55" t="s">
        <v>48</v>
      </c>
      <c r="I1462" s="55" t="s">
        <v>604</v>
      </c>
      <c r="J1462" s="53">
        <v>16124</v>
      </c>
      <c r="K1462" s="53" t="s">
        <v>37</v>
      </c>
      <c r="L1462" s="53" t="s">
        <v>37</v>
      </c>
      <c r="M1462" s="53" t="s">
        <v>37</v>
      </c>
      <c r="N1462" s="53" t="s">
        <v>37</v>
      </c>
      <c r="O1462" s="53" t="s">
        <v>37</v>
      </c>
      <c r="P1462" s="53" t="s">
        <v>37</v>
      </c>
      <c r="Q1462" s="53" t="s">
        <v>37</v>
      </c>
      <c r="R1462" s="53" t="s">
        <v>37</v>
      </c>
      <c r="S1462" s="53" t="s">
        <v>37</v>
      </c>
      <c r="T1462" s="53" t="s">
        <v>605</v>
      </c>
      <c r="U1462" s="53" t="s">
        <v>35</v>
      </c>
      <c r="V1462" s="56" t="s">
        <v>606</v>
      </c>
    </row>
    <row r="1463" spans="1:22" x14ac:dyDescent="0.3">
      <c r="A1463" s="53">
        <v>16132</v>
      </c>
      <c r="B1463" s="53">
        <v>1209</v>
      </c>
      <c r="C1463" s="53">
        <v>53200379</v>
      </c>
      <c r="D1463" s="53" t="s">
        <v>3314</v>
      </c>
      <c r="E1463" s="54" t="s">
        <v>3315</v>
      </c>
      <c r="F1463" s="55">
        <v>20</v>
      </c>
      <c r="G1463" s="55" t="s">
        <v>609</v>
      </c>
      <c r="H1463" s="55" t="s">
        <v>48</v>
      </c>
      <c r="I1463" s="55" t="s">
        <v>604</v>
      </c>
      <c r="J1463" s="53">
        <v>16132</v>
      </c>
      <c r="K1463" s="53" t="s">
        <v>37</v>
      </c>
      <c r="L1463" s="53" t="s">
        <v>37</v>
      </c>
      <c r="M1463" s="53" t="s">
        <v>37</v>
      </c>
      <c r="N1463" s="53" t="s">
        <v>37</v>
      </c>
      <c r="O1463" s="53" t="s">
        <v>37</v>
      </c>
      <c r="P1463" s="53" t="s">
        <v>37</v>
      </c>
      <c r="Q1463" s="53" t="s">
        <v>37</v>
      </c>
      <c r="R1463" s="53" t="s">
        <v>37</v>
      </c>
      <c r="S1463" s="53" t="s">
        <v>37</v>
      </c>
      <c r="T1463" s="53" t="s">
        <v>605</v>
      </c>
      <c r="U1463" s="53" t="s">
        <v>35</v>
      </c>
      <c r="V1463" s="56" t="s">
        <v>606</v>
      </c>
    </row>
    <row r="1464" spans="1:22" x14ac:dyDescent="0.3">
      <c r="A1464" s="53">
        <v>16135</v>
      </c>
      <c r="B1464" s="53">
        <v>1245</v>
      </c>
      <c r="C1464" s="53">
        <v>53200420</v>
      </c>
      <c r="D1464" s="53" t="s">
        <v>3316</v>
      </c>
      <c r="E1464" s="54" t="s">
        <v>3317</v>
      </c>
      <c r="F1464" s="55">
        <v>9</v>
      </c>
      <c r="G1464" s="55" t="s">
        <v>609</v>
      </c>
      <c r="H1464" s="55" t="s">
        <v>48</v>
      </c>
      <c r="I1464" s="55" t="s">
        <v>604</v>
      </c>
      <c r="J1464" s="53">
        <v>16135</v>
      </c>
      <c r="K1464" s="53" t="s">
        <v>37</v>
      </c>
      <c r="L1464" s="53" t="s">
        <v>37</v>
      </c>
      <c r="M1464" s="53" t="s">
        <v>37</v>
      </c>
      <c r="N1464" s="53" t="s">
        <v>37</v>
      </c>
      <c r="O1464" s="53" t="s">
        <v>37</v>
      </c>
      <c r="P1464" s="53" t="s">
        <v>37</v>
      </c>
      <c r="Q1464" s="53" t="s">
        <v>37</v>
      </c>
      <c r="R1464" s="53" t="s">
        <v>37</v>
      </c>
      <c r="S1464" s="53" t="s">
        <v>37</v>
      </c>
      <c r="T1464" s="53" t="s">
        <v>605</v>
      </c>
      <c r="U1464" s="53" t="s">
        <v>35</v>
      </c>
      <c r="V1464" s="56" t="s">
        <v>606</v>
      </c>
    </row>
    <row r="1465" spans="1:22" ht="33.6" x14ac:dyDescent="0.3">
      <c r="A1465" s="53">
        <v>16136</v>
      </c>
      <c r="B1465" s="53">
        <v>1210</v>
      </c>
      <c r="C1465" s="53">
        <v>53200379</v>
      </c>
      <c r="D1465" s="53" t="s">
        <v>3318</v>
      </c>
      <c r="E1465" s="54" t="s">
        <v>3319</v>
      </c>
      <c r="F1465" s="55">
        <v>26</v>
      </c>
      <c r="G1465" s="55" t="s">
        <v>609</v>
      </c>
      <c r="H1465" s="55" t="s">
        <v>48</v>
      </c>
      <c r="I1465" s="55" t="s">
        <v>604</v>
      </c>
      <c r="J1465" s="53">
        <v>16136</v>
      </c>
      <c r="K1465" s="53" t="s">
        <v>37</v>
      </c>
      <c r="L1465" s="53" t="s">
        <v>37</v>
      </c>
      <c r="M1465" s="53" t="s">
        <v>37</v>
      </c>
      <c r="N1465" s="53" t="s">
        <v>37</v>
      </c>
      <c r="O1465" s="53" t="s">
        <v>37</v>
      </c>
      <c r="P1465" s="53" t="s">
        <v>37</v>
      </c>
      <c r="Q1465" s="53" t="s">
        <v>37</v>
      </c>
      <c r="R1465" s="53" t="s">
        <v>37</v>
      </c>
      <c r="S1465" s="53" t="s">
        <v>37</v>
      </c>
      <c r="T1465" s="53" t="s">
        <v>605</v>
      </c>
      <c r="U1465" s="53" t="s">
        <v>35</v>
      </c>
      <c r="V1465" s="56" t="s">
        <v>606</v>
      </c>
    </row>
    <row r="1466" spans="1:22" ht="33.6" x14ac:dyDescent="0.3">
      <c r="A1466" s="53">
        <v>16137</v>
      </c>
      <c r="B1466" s="53">
        <v>1211</v>
      </c>
      <c r="C1466" s="53">
        <v>53200379</v>
      </c>
      <c r="D1466" s="53" t="s">
        <v>3320</v>
      </c>
      <c r="E1466" s="54" t="s">
        <v>3321</v>
      </c>
      <c r="F1466" s="55">
        <v>14</v>
      </c>
      <c r="G1466" s="55" t="s">
        <v>609</v>
      </c>
      <c r="H1466" s="55" t="s">
        <v>48</v>
      </c>
      <c r="I1466" s="55" t="s">
        <v>604</v>
      </c>
      <c r="J1466" s="53">
        <v>16137</v>
      </c>
      <c r="K1466" s="53" t="s">
        <v>37</v>
      </c>
      <c r="L1466" s="53" t="s">
        <v>37</v>
      </c>
      <c r="M1466" s="53" t="s">
        <v>37</v>
      </c>
      <c r="N1466" s="53" t="s">
        <v>37</v>
      </c>
      <c r="O1466" s="53" t="s">
        <v>37</v>
      </c>
      <c r="P1466" s="53" t="s">
        <v>37</v>
      </c>
      <c r="Q1466" s="53" t="s">
        <v>37</v>
      </c>
      <c r="R1466" s="53" t="s">
        <v>37</v>
      </c>
      <c r="S1466" s="53" t="s">
        <v>37</v>
      </c>
      <c r="T1466" s="53" t="s">
        <v>605</v>
      </c>
      <c r="U1466" s="53" t="s">
        <v>35</v>
      </c>
      <c r="V1466" s="56" t="s">
        <v>606</v>
      </c>
    </row>
    <row r="1467" spans="1:22" ht="33.6" x14ac:dyDescent="0.3">
      <c r="A1467" s="53">
        <v>16145</v>
      </c>
      <c r="B1467" s="53">
        <v>1246</v>
      </c>
      <c r="C1467" s="53">
        <v>53200420</v>
      </c>
      <c r="D1467" s="53" t="s">
        <v>3322</v>
      </c>
      <c r="E1467" s="54" t="s">
        <v>3323</v>
      </c>
      <c r="F1467" s="55">
        <v>12</v>
      </c>
      <c r="G1467" s="55" t="s">
        <v>609</v>
      </c>
      <c r="H1467" s="55" t="s">
        <v>48</v>
      </c>
      <c r="I1467" s="55" t="s">
        <v>604</v>
      </c>
      <c r="J1467" s="53">
        <v>16145</v>
      </c>
      <c r="K1467" s="53" t="s">
        <v>37</v>
      </c>
      <c r="L1467" s="53" t="s">
        <v>37</v>
      </c>
      <c r="M1467" s="53" t="s">
        <v>37</v>
      </c>
      <c r="N1467" s="53" t="s">
        <v>37</v>
      </c>
      <c r="O1467" s="53" t="s">
        <v>37</v>
      </c>
      <c r="P1467" s="53" t="s">
        <v>37</v>
      </c>
      <c r="Q1467" s="53" t="s">
        <v>37</v>
      </c>
      <c r="R1467" s="53" t="s">
        <v>37</v>
      </c>
      <c r="S1467" s="53" t="s">
        <v>37</v>
      </c>
      <c r="T1467" s="53" t="s">
        <v>605</v>
      </c>
      <c r="U1467" s="53" t="s">
        <v>35</v>
      </c>
      <c r="V1467" s="56" t="s">
        <v>606</v>
      </c>
    </row>
    <row r="1468" spans="1:22" ht="33.6" x14ac:dyDescent="0.3">
      <c r="A1468" s="53">
        <v>16146</v>
      </c>
      <c r="B1468" s="53">
        <v>1247</v>
      </c>
      <c r="C1468" s="53">
        <v>53200420</v>
      </c>
      <c r="D1468" s="53" t="s">
        <v>3324</v>
      </c>
      <c r="E1468" s="54" t="s">
        <v>3325</v>
      </c>
      <c r="F1468" s="55">
        <v>36</v>
      </c>
      <c r="G1468" s="55" t="s">
        <v>609</v>
      </c>
      <c r="H1468" s="55" t="s">
        <v>48</v>
      </c>
      <c r="I1468" s="55" t="s">
        <v>604</v>
      </c>
      <c r="J1468" s="53">
        <v>16146</v>
      </c>
      <c r="K1468" s="53" t="s">
        <v>37</v>
      </c>
      <c r="L1468" s="53" t="s">
        <v>37</v>
      </c>
      <c r="M1468" s="53" t="s">
        <v>37</v>
      </c>
      <c r="N1468" s="53" t="s">
        <v>37</v>
      </c>
      <c r="O1468" s="53" t="s">
        <v>37</v>
      </c>
      <c r="P1468" s="53" t="s">
        <v>37</v>
      </c>
      <c r="Q1468" s="53" t="s">
        <v>37</v>
      </c>
      <c r="R1468" s="53" t="s">
        <v>37</v>
      </c>
      <c r="S1468" s="53" t="s">
        <v>37</v>
      </c>
      <c r="T1468" s="53" t="s">
        <v>605</v>
      </c>
      <c r="U1468" s="53" t="s">
        <v>35</v>
      </c>
      <c r="V1468" s="56" t="s">
        <v>606</v>
      </c>
    </row>
    <row r="1469" spans="1:22" x14ac:dyDescent="0.3">
      <c r="A1469" s="53">
        <v>16152</v>
      </c>
      <c r="B1469" s="53">
        <v>1212</v>
      </c>
      <c r="C1469" s="53">
        <v>53200379</v>
      </c>
      <c r="D1469" s="53" t="s">
        <v>3326</v>
      </c>
      <c r="E1469" s="54" t="s">
        <v>3327</v>
      </c>
      <c r="F1469" s="55">
        <v>3</v>
      </c>
      <c r="G1469" s="55" t="s">
        <v>609</v>
      </c>
      <c r="H1469" s="55" t="s">
        <v>48</v>
      </c>
      <c r="I1469" s="55" t="s">
        <v>604</v>
      </c>
      <c r="J1469" s="53">
        <v>16152</v>
      </c>
      <c r="K1469" s="53" t="s">
        <v>37</v>
      </c>
      <c r="L1469" s="53" t="s">
        <v>37</v>
      </c>
      <c r="M1469" s="53" t="s">
        <v>37</v>
      </c>
      <c r="N1469" s="53" t="s">
        <v>37</v>
      </c>
      <c r="O1469" s="53" t="s">
        <v>37</v>
      </c>
      <c r="P1469" s="53" t="s">
        <v>37</v>
      </c>
      <c r="Q1469" s="53" t="s">
        <v>37</v>
      </c>
      <c r="R1469" s="53" t="s">
        <v>37</v>
      </c>
      <c r="S1469" s="53" t="s">
        <v>37</v>
      </c>
      <c r="T1469" s="53" t="s">
        <v>605</v>
      </c>
      <c r="U1469" s="53" t="s">
        <v>35</v>
      </c>
      <c r="V1469" s="56" t="s">
        <v>606</v>
      </c>
    </row>
    <row r="1470" spans="1:22" x14ac:dyDescent="0.3">
      <c r="A1470" s="53">
        <v>16155</v>
      </c>
      <c r="B1470" s="53">
        <v>1248</v>
      </c>
      <c r="C1470" s="53">
        <v>53200420</v>
      </c>
      <c r="D1470" s="53" t="s">
        <v>3328</v>
      </c>
      <c r="E1470" s="54" t="s">
        <v>3329</v>
      </c>
      <c r="F1470" s="55">
        <v>35</v>
      </c>
      <c r="G1470" s="55" t="s">
        <v>609</v>
      </c>
      <c r="H1470" s="55" t="s">
        <v>48</v>
      </c>
      <c r="I1470" s="55" t="s">
        <v>604</v>
      </c>
      <c r="J1470" s="53">
        <v>16155</v>
      </c>
      <c r="K1470" s="53" t="s">
        <v>37</v>
      </c>
      <c r="L1470" s="53" t="s">
        <v>37</v>
      </c>
      <c r="M1470" s="53" t="s">
        <v>37</v>
      </c>
      <c r="N1470" s="53" t="s">
        <v>37</v>
      </c>
      <c r="O1470" s="53" t="s">
        <v>37</v>
      </c>
      <c r="P1470" s="53" t="s">
        <v>37</v>
      </c>
      <c r="Q1470" s="53" t="s">
        <v>37</v>
      </c>
      <c r="R1470" s="53" t="s">
        <v>37</v>
      </c>
      <c r="S1470" s="53" t="s">
        <v>37</v>
      </c>
      <c r="T1470" s="53" t="s">
        <v>605</v>
      </c>
      <c r="U1470" s="53" t="s">
        <v>35</v>
      </c>
      <c r="V1470" s="56" t="s">
        <v>606</v>
      </c>
    </row>
    <row r="1471" spans="1:22" ht="33.6" x14ac:dyDescent="0.3">
      <c r="A1471" s="53">
        <v>16161</v>
      </c>
      <c r="B1471" s="53">
        <v>1169</v>
      </c>
      <c r="C1471" s="53">
        <v>53200371</v>
      </c>
      <c r="D1471" s="53" t="s">
        <v>3330</v>
      </c>
      <c r="E1471" s="54" t="s">
        <v>3331</v>
      </c>
      <c r="F1471" s="55">
        <v>18</v>
      </c>
      <c r="G1471" s="55" t="s">
        <v>609</v>
      </c>
      <c r="H1471" s="55" t="s">
        <v>48</v>
      </c>
      <c r="I1471" s="55" t="s">
        <v>604</v>
      </c>
      <c r="J1471" s="53">
        <v>16161</v>
      </c>
      <c r="K1471" s="53" t="s">
        <v>37</v>
      </c>
      <c r="L1471" s="53" t="s">
        <v>37</v>
      </c>
      <c r="M1471" s="53" t="s">
        <v>37</v>
      </c>
      <c r="N1471" s="53" t="s">
        <v>37</v>
      </c>
      <c r="O1471" s="53" t="s">
        <v>37</v>
      </c>
      <c r="P1471" s="53" t="s">
        <v>37</v>
      </c>
      <c r="Q1471" s="53" t="s">
        <v>37</v>
      </c>
      <c r="R1471" s="53" t="s">
        <v>37</v>
      </c>
      <c r="S1471" s="53" t="s">
        <v>37</v>
      </c>
      <c r="T1471" s="53" t="s">
        <v>605</v>
      </c>
      <c r="U1471" s="53" t="s">
        <v>35</v>
      </c>
      <c r="V1471" s="56" t="s">
        <v>606</v>
      </c>
    </row>
    <row r="1472" spans="1:22" ht="50.4" x14ac:dyDescent="0.3">
      <c r="A1472" s="53">
        <v>16162</v>
      </c>
      <c r="B1472" s="53">
        <v>1237</v>
      </c>
      <c r="C1472" s="53">
        <v>53200418</v>
      </c>
      <c r="D1472" s="53" t="s">
        <v>3332</v>
      </c>
      <c r="E1472" s="54" t="s">
        <v>3333</v>
      </c>
      <c r="F1472" s="55">
        <v>8</v>
      </c>
      <c r="G1472" s="55" t="s">
        <v>609</v>
      </c>
      <c r="H1472" s="55" t="s">
        <v>48</v>
      </c>
      <c r="I1472" s="55" t="s">
        <v>604</v>
      </c>
      <c r="J1472" s="53">
        <v>16162</v>
      </c>
      <c r="K1472" s="53" t="s">
        <v>37</v>
      </c>
      <c r="L1472" s="53" t="s">
        <v>37</v>
      </c>
      <c r="M1472" s="53" t="s">
        <v>37</v>
      </c>
      <c r="N1472" s="53" t="s">
        <v>37</v>
      </c>
      <c r="O1472" s="53" t="s">
        <v>37</v>
      </c>
      <c r="P1472" s="53" t="s">
        <v>37</v>
      </c>
      <c r="Q1472" s="53" t="s">
        <v>37</v>
      </c>
      <c r="R1472" s="53" t="s">
        <v>37</v>
      </c>
      <c r="S1472" s="53" t="s">
        <v>37</v>
      </c>
      <c r="T1472" s="53" t="s">
        <v>605</v>
      </c>
      <c r="U1472" s="53" t="s">
        <v>35</v>
      </c>
      <c r="V1472" s="56" t="s">
        <v>606</v>
      </c>
    </row>
    <row r="1473" spans="1:22" x14ac:dyDescent="0.3">
      <c r="A1473" s="53">
        <v>16163</v>
      </c>
      <c r="B1473" s="53">
        <v>1249</v>
      </c>
      <c r="C1473" s="53">
        <v>53200420</v>
      </c>
      <c r="D1473" s="53" t="s">
        <v>3334</v>
      </c>
      <c r="E1473" s="54" t="s">
        <v>3335</v>
      </c>
      <c r="F1473" s="55">
        <v>9</v>
      </c>
      <c r="G1473" s="55" t="s">
        <v>609</v>
      </c>
      <c r="H1473" s="55" t="s">
        <v>48</v>
      </c>
      <c r="I1473" s="55" t="s">
        <v>604</v>
      </c>
      <c r="J1473" s="53">
        <v>16163</v>
      </c>
      <c r="K1473" s="53" t="s">
        <v>37</v>
      </c>
      <c r="L1473" s="53" t="s">
        <v>37</v>
      </c>
      <c r="M1473" s="53" t="s">
        <v>37</v>
      </c>
      <c r="N1473" s="53" t="s">
        <v>37</v>
      </c>
      <c r="O1473" s="53" t="s">
        <v>37</v>
      </c>
      <c r="P1473" s="53" t="s">
        <v>37</v>
      </c>
      <c r="Q1473" s="53" t="s">
        <v>37</v>
      </c>
      <c r="R1473" s="53" t="s">
        <v>37</v>
      </c>
      <c r="S1473" s="53" t="s">
        <v>37</v>
      </c>
      <c r="T1473" s="53" t="s">
        <v>605</v>
      </c>
      <c r="U1473" s="53" t="s">
        <v>35</v>
      </c>
      <c r="V1473" s="56" t="s">
        <v>606</v>
      </c>
    </row>
    <row r="1474" spans="1:22" x14ac:dyDescent="0.3">
      <c r="A1474" s="53">
        <v>16164</v>
      </c>
      <c r="B1474" s="53">
        <v>1252</v>
      </c>
      <c r="C1474" s="53">
        <v>53200423</v>
      </c>
      <c r="D1474" s="53" t="s">
        <v>3336</v>
      </c>
      <c r="E1474" s="54" t="s">
        <v>3337</v>
      </c>
      <c r="F1474" s="55">
        <v>9</v>
      </c>
      <c r="G1474" s="55" t="s">
        <v>609</v>
      </c>
      <c r="H1474" s="55" t="s">
        <v>48</v>
      </c>
      <c r="I1474" s="55" t="s">
        <v>604</v>
      </c>
      <c r="J1474" s="53">
        <v>16164</v>
      </c>
      <c r="K1474" s="53" t="s">
        <v>37</v>
      </c>
      <c r="L1474" s="53" t="s">
        <v>37</v>
      </c>
      <c r="M1474" s="53" t="s">
        <v>37</v>
      </c>
      <c r="N1474" s="53" t="s">
        <v>37</v>
      </c>
      <c r="O1474" s="53" t="s">
        <v>37</v>
      </c>
      <c r="P1474" s="53" t="s">
        <v>37</v>
      </c>
      <c r="Q1474" s="53" t="s">
        <v>37</v>
      </c>
      <c r="R1474" s="53" t="s">
        <v>37</v>
      </c>
      <c r="S1474" s="53" t="s">
        <v>37</v>
      </c>
      <c r="T1474" s="53" t="s">
        <v>605</v>
      </c>
      <c r="U1474" s="53" t="s">
        <v>35</v>
      </c>
      <c r="V1474" s="56" t="s">
        <v>606</v>
      </c>
    </row>
    <row r="1475" spans="1:22" ht="33.6" x14ac:dyDescent="0.3">
      <c r="A1475" s="53">
        <v>16166</v>
      </c>
      <c r="B1475" s="53">
        <v>1250</v>
      </c>
      <c r="C1475" s="53">
        <v>53200421</v>
      </c>
      <c r="D1475" s="53" t="s">
        <v>3338</v>
      </c>
      <c r="E1475" s="54" t="s">
        <v>3339</v>
      </c>
      <c r="F1475" s="55">
        <v>3</v>
      </c>
      <c r="G1475" s="55" t="s">
        <v>609</v>
      </c>
      <c r="H1475" s="55" t="s">
        <v>48</v>
      </c>
      <c r="I1475" s="55" t="s">
        <v>604</v>
      </c>
      <c r="J1475" s="53">
        <v>16166</v>
      </c>
      <c r="K1475" s="53" t="s">
        <v>37</v>
      </c>
      <c r="L1475" s="53" t="s">
        <v>37</v>
      </c>
      <c r="M1475" s="53" t="s">
        <v>37</v>
      </c>
      <c r="N1475" s="53" t="s">
        <v>37</v>
      </c>
      <c r="O1475" s="53" t="s">
        <v>37</v>
      </c>
      <c r="P1475" s="53" t="s">
        <v>37</v>
      </c>
      <c r="Q1475" s="53" t="s">
        <v>37</v>
      </c>
      <c r="R1475" s="53" t="s">
        <v>37</v>
      </c>
      <c r="S1475" s="53" t="s">
        <v>37</v>
      </c>
      <c r="T1475" s="53" t="s">
        <v>605</v>
      </c>
      <c r="U1475" s="53" t="s">
        <v>35</v>
      </c>
      <c r="V1475" s="56" t="s">
        <v>606</v>
      </c>
    </row>
    <row r="1476" spans="1:22" x14ac:dyDescent="0.3">
      <c r="A1476" s="53">
        <v>16174</v>
      </c>
      <c r="B1476" s="53">
        <v>485</v>
      </c>
      <c r="C1476" s="53">
        <v>53100322</v>
      </c>
      <c r="D1476" s="53" t="s">
        <v>3340</v>
      </c>
      <c r="E1476" s="54" t="s">
        <v>3341</v>
      </c>
      <c r="F1476" s="55">
        <v>3</v>
      </c>
      <c r="G1476" s="55" t="s">
        <v>609</v>
      </c>
      <c r="H1476" s="55" t="s">
        <v>48</v>
      </c>
      <c r="I1476" s="55" t="s">
        <v>604</v>
      </c>
      <c r="J1476" s="53">
        <v>16174</v>
      </c>
      <c r="K1476" s="53" t="s">
        <v>37</v>
      </c>
      <c r="L1476" s="53" t="s">
        <v>37</v>
      </c>
      <c r="M1476" s="53" t="s">
        <v>37</v>
      </c>
      <c r="N1476" s="53" t="s">
        <v>37</v>
      </c>
      <c r="O1476" s="53" t="s">
        <v>37</v>
      </c>
      <c r="P1476" s="53" t="s">
        <v>37</v>
      </c>
      <c r="Q1476" s="53" t="s">
        <v>37</v>
      </c>
      <c r="R1476" s="53" t="s">
        <v>37</v>
      </c>
      <c r="S1476" s="53" t="s">
        <v>37</v>
      </c>
      <c r="T1476" s="53" t="s">
        <v>605</v>
      </c>
      <c r="U1476" s="53" t="s">
        <v>35</v>
      </c>
      <c r="V1476" s="56" t="s">
        <v>606</v>
      </c>
    </row>
    <row r="1477" spans="1:22" x14ac:dyDescent="0.3">
      <c r="A1477" s="53">
        <v>16175</v>
      </c>
      <c r="B1477" s="53">
        <v>486</v>
      </c>
      <c r="C1477" s="53">
        <v>53100322</v>
      </c>
      <c r="D1477" s="53" t="s">
        <v>3342</v>
      </c>
      <c r="E1477" s="54" t="s">
        <v>3343</v>
      </c>
      <c r="F1477" s="55">
        <v>27</v>
      </c>
      <c r="G1477" s="55" t="s">
        <v>609</v>
      </c>
      <c r="H1477" s="55" t="s">
        <v>48</v>
      </c>
      <c r="I1477" s="55" t="s">
        <v>604</v>
      </c>
      <c r="J1477" s="53">
        <v>16175</v>
      </c>
      <c r="K1477" s="53" t="s">
        <v>37</v>
      </c>
      <c r="L1477" s="53" t="s">
        <v>37</v>
      </c>
      <c r="M1477" s="53" t="s">
        <v>37</v>
      </c>
      <c r="N1477" s="53" t="s">
        <v>37</v>
      </c>
      <c r="O1477" s="53" t="s">
        <v>37</v>
      </c>
      <c r="P1477" s="53" t="s">
        <v>37</v>
      </c>
      <c r="Q1477" s="53" t="s">
        <v>37</v>
      </c>
      <c r="R1477" s="53" t="s">
        <v>37</v>
      </c>
      <c r="S1477" s="53" t="s">
        <v>37</v>
      </c>
      <c r="T1477" s="53" t="s">
        <v>605</v>
      </c>
      <c r="U1477" s="53" t="s">
        <v>35</v>
      </c>
      <c r="V1477" s="56" t="s">
        <v>606</v>
      </c>
    </row>
    <row r="1478" spans="1:22" x14ac:dyDescent="0.3">
      <c r="A1478" s="53">
        <v>16186</v>
      </c>
      <c r="B1478" s="53">
        <v>1258</v>
      </c>
      <c r="C1478" s="53">
        <v>53200424</v>
      </c>
      <c r="D1478" s="53" t="s">
        <v>3344</v>
      </c>
      <c r="E1478" s="54" t="s">
        <v>3345</v>
      </c>
      <c r="F1478" s="55">
        <v>6</v>
      </c>
      <c r="G1478" s="55" t="s">
        <v>609</v>
      </c>
      <c r="H1478" s="55" t="s">
        <v>48</v>
      </c>
      <c r="I1478" s="55" t="s">
        <v>604</v>
      </c>
      <c r="J1478" s="53">
        <v>16186</v>
      </c>
      <c r="K1478" s="53" t="s">
        <v>37</v>
      </c>
      <c r="L1478" s="53" t="s">
        <v>37</v>
      </c>
      <c r="M1478" s="53" t="s">
        <v>37</v>
      </c>
      <c r="N1478" s="53" t="s">
        <v>37</v>
      </c>
      <c r="O1478" s="53" t="s">
        <v>37</v>
      </c>
      <c r="P1478" s="53" t="s">
        <v>37</v>
      </c>
      <c r="Q1478" s="53" t="s">
        <v>37</v>
      </c>
      <c r="R1478" s="53" t="s">
        <v>37</v>
      </c>
      <c r="S1478" s="53" t="s">
        <v>37</v>
      </c>
      <c r="T1478" s="53" t="s">
        <v>605</v>
      </c>
      <c r="U1478" s="53" t="s">
        <v>35</v>
      </c>
      <c r="V1478" s="56" t="s">
        <v>606</v>
      </c>
    </row>
    <row r="1479" spans="1:22" ht="33.6" x14ac:dyDescent="0.3">
      <c r="A1479" s="53">
        <v>16194</v>
      </c>
      <c r="B1479" s="53">
        <v>1259</v>
      </c>
      <c r="C1479" s="53">
        <v>53200424</v>
      </c>
      <c r="D1479" s="53" t="s">
        <v>3346</v>
      </c>
      <c r="E1479" s="54" t="s">
        <v>3347</v>
      </c>
      <c r="F1479" s="55">
        <v>15</v>
      </c>
      <c r="G1479" s="55" t="s">
        <v>609</v>
      </c>
      <c r="H1479" s="55" t="s">
        <v>48</v>
      </c>
      <c r="I1479" s="55" t="s">
        <v>604</v>
      </c>
      <c r="J1479" s="53">
        <v>16194</v>
      </c>
      <c r="K1479" s="53" t="s">
        <v>37</v>
      </c>
      <c r="L1479" s="53" t="s">
        <v>37</v>
      </c>
      <c r="M1479" s="53" t="s">
        <v>37</v>
      </c>
      <c r="N1479" s="53" t="s">
        <v>37</v>
      </c>
      <c r="O1479" s="53" t="s">
        <v>37</v>
      </c>
      <c r="P1479" s="53" t="s">
        <v>37</v>
      </c>
      <c r="Q1479" s="53" t="s">
        <v>37</v>
      </c>
      <c r="R1479" s="53" t="s">
        <v>37</v>
      </c>
      <c r="S1479" s="53" t="s">
        <v>37</v>
      </c>
      <c r="T1479" s="53" t="s">
        <v>605</v>
      </c>
      <c r="U1479" s="53" t="s">
        <v>35</v>
      </c>
      <c r="V1479" s="56" t="s">
        <v>606</v>
      </c>
    </row>
    <row r="1480" spans="1:22" x14ac:dyDescent="0.3">
      <c r="A1480" s="53">
        <v>16196</v>
      </c>
      <c r="B1480" s="53">
        <v>738</v>
      </c>
      <c r="C1480" s="53">
        <v>53200057</v>
      </c>
      <c r="D1480" s="53" t="s">
        <v>3348</v>
      </c>
      <c r="E1480" s="54" t="s">
        <v>3349</v>
      </c>
      <c r="F1480" s="55">
        <v>4</v>
      </c>
      <c r="G1480" s="55" t="s">
        <v>609</v>
      </c>
      <c r="H1480" s="55" t="s">
        <v>48</v>
      </c>
      <c r="I1480" s="55" t="s">
        <v>604</v>
      </c>
      <c r="J1480" s="53">
        <v>16196</v>
      </c>
      <c r="K1480" s="53" t="s">
        <v>37</v>
      </c>
      <c r="L1480" s="53" t="s">
        <v>37</v>
      </c>
      <c r="M1480" s="53" t="s">
        <v>37</v>
      </c>
      <c r="N1480" s="53" t="s">
        <v>37</v>
      </c>
      <c r="O1480" s="53" t="s">
        <v>37</v>
      </c>
      <c r="P1480" s="53" t="s">
        <v>37</v>
      </c>
      <c r="Q1480" s="53" t="s">
        <v>37</v>
      </c>
      <c r="R1480" s="53" t="s">
        <v>37</v>
      </c>
      <c r="S1480" s="53" t="s">
        <v>37</v>
      </c>
      <c r="T1480" s="53" t="s">
        <v>605</v>
      </c>
      <c r="U1480" s="53" t="s">
        <v>35</v>
      </c>
      <c r="V1480" s="56" t="s">
        <v>606</v>
      </c>
    </row>
    <row r="1481" spans="1:22" x14ac:dyDescent="0.3">
      <c r="A1481" s="53">
        <v>16201</v>
      </c>
      <c r="B1481" s="53">
        <v>278</v>
      </c>
      <c r="C1481" s="53">
        <v>53100114</v>
      </c>
      <c r="D1481" s="53" t="s">
        <v>3350</v>
      </c>
      <c r="E1481" s="54" t="s">
        <v>3351</v>
      </c>
      <c r="F1481" s="55">
        <v>4</v>
      </c>
      <c r="G1481" s="55" t="s">
        <v>609</v>
      </c>
      <c r="H1481" s="55" t="s">
        <v>48</v>
      </c>
      <c r="I1481" s="55" t="s">
        <v>604</v>
      </c>
      <c r="J1481" s="53">
        <v>16201</v>
      </c>
      <c r="K1481" s="53" t="s">
        <v>37</v>
      </c>
      <c r="L1481" s="53" t="s">
        <v>37</v>
      </c>
      <c r="M1481" s="53" t="s">
        <v>37</v>
      </c>
      <c r="N1481" s="53" t="s">
        <v>37</v>
      </c>
      <c r="O1481" s="53" t="s">
        <v>37</v>
      </c>
      <c r="P1481" s="53" t="s">
        <v>37</v>
      </c>
      <c r="Q1481" s="53" t="s">
        <v>37</v>
      </c>
      <c r="R1481" s="53" t="s">
        <v>37</v>
      </c>
      <c r="S1481" s="53" t="s">
        <v>37</v>
      </c>
      <c r="T1481" s="53" t="s">
        <v>605</v>
      </c>
      <c r="U1481" s="53" t="s">
        <v>35</v>
      </c>
      <c r="V1481" s="56" t="s">
        <v>606</v>
      </c>
    </row>
    <row r="1482" spans="1:22" x14ac:dyDescent="0.3">
      <c r="A1482" s="53">
        <v>16214</v>
      </c>
      <c r="B1482" s="53">
        <v>1098</v>
      </c>
      <c r="C1482" s="53">
        <v>53200350</v>
      </c>
      <c r="D1482" s="53" t="s">
        <v>3352</v>
      </c>
      <c r="E1482" s="54" t="s">
        <v>3353</v>
      </c>
      <c r="F1482" s="55">
        <v>6</v>
      </c>
      <c r="G1482" s="55" t="s">
        <v>609</v>
      </c>
      <c r="H1482" s="55" t="s">
        <v>48</v>
      </c>
      <c r="I1482" s="55" t="s">
        <v>604</v>
      </c>
      <c r="J1482" s="53">
        <v>16214</v>
      </c>
      <c r="K1482" s="53" t="s">
        <v>37</v>
      </c>
      <c r="L1482" s="53" t="s">
        <v>37</v>
      </c>
      <c r="M1482" s="53" t="s">
        <v>37</v>
      </c>
      <c r="N1482" s="53" t="s">
        <v>37</v>
      </c>
      <c r="O1482" s="53" t="s">
        <v>37</v>
      </c>
      <c r="P1482" s="53" t="s">
        <v>37</v>
      </c>
      <c r="Q1482" s="53" t="s">
        <v>37</v>
      </c>
      <c r="R1482" s="53" t="s">
        <v>37</v>
      </c>
      <c r="S1482" s="53" t="s">
        <v>37</v>
      </c>
      <c r="T1482" s="53" t="s">
        <v>605</v>
      </c>
      <c r="U1482" s="53" t="s">
        <v>35</v>
      </c>
      <c r="V1482" s="56" t="s">
        <v>606</v>
      </c>
    </row>
    <row r="1483" spans="1:22" x14ac:dyDescent="0.3">
      <c r="A1483" s="53">
        <v>16217</v>
      </c>
      <c r="B1483" s="53">
        <v>230</v>
      </c>
      <c r="C1483" s="53">
        <v>53100042</v>
      </c>
      <c r="D1483" s="53" t="s">
        <v>502</v>
      </c>
      <c r="E1483" s="54" t="s">
        <v>503</v>
      </c>
      <c r="F1483" s="55">
        <v>2</v>
      </c>
      <c r="G1483" s="55" t="s">
        <v>111</v>
      </c>
      <c r="H1483" s="55" t="s">
        <v>48</v>
      </c>
      <c r="I1483" s="55" t="s">
        <v>604</v>
      </c>
      <c r="J1483" s="53">
        <v>16217</v>
      </c>
      <c r="K1483" s="53" t="s">
        <v>37</v>
      </c>
      <c r="L1483" s="53" t="s">
        <v>37</v>
      </c>
      <c r="M1483" s="53" t="s">
        <v>37</v>
      </c>
      <c r="N1483" s="53" t="s">
        <v>37</v>
      </c>
      <c r="O1483" s="53" t="s">
        <v>37</v>
      </c>
      <c r="P1483" s="53" t="s">
        <v>37</v>
      </c>
      <c r="Q1483" s="53" t="s">
        <v>37</v>
      </c>
      <c r="R1483" s="53" t="s">
        <v>37</v>
      </c>
      <c r="S1483" s="53" t="s">
        <v>37</v>
      </c>
      <c r="T1483" s="53" t="s">
        <v>605</v>
      </c>
      <c r="U1483" s="53" t="s">
        <v>37</v>
      </c>
      <c r="V1483" s="56" t="s">
        <v>3354</v>
      </c>
    </row>
    <row r="1484" spans="1:22" x14ac:dyDescent="0.3">
      <c r="A1484" s="53">
        <v>16219</v>
      </c>
      <c r="B1484" s="53">
        <v>72</v>
      </c>
      <c r="C1484" s="53">
        <v>27300053</v>
      </c>
      <c r="D1484" s="53" t="s">
        <v>349</v>
      </c>
      <c r="E1484" s="54" t="s">
        <v>348</v>
      </c>
      <c r="F1484" s="55">
        <v>12</v>
      </c>
      <c r="G1484" s="55" t="s">
        <v>111</v>
      </c>
      <c r="H1484" s="55" t="s">
        <v>48</v>
      </c>
      <c r="I1484" s="55" t="s">
        <v>604</v>
      </c>
      <c r="J1484" s="53">
        <v>16219</v>
      </c>
      <c r="K1484" s="53" t="s">
        <v>37</v>
      </c>
      <c r="L1484" s="53" t="s">
        <v>37</v>
      </c>
      <c r="M1484" s="53" t="s">
        <v>37</v>
      </c>
      <c r="N1484" s="53" t="s">
        <v>37</v>
      </c>
      <c r="O1484" s="53" t="s">
        <v>37</v>
      </c>
      <c r="P1484" s="53" t="s">
        <v>37</v>
      </c>
      <c r="Q1484" s="53" t="s">
        <v>37</v>
      </c>
      <c r="R1484" s="53" t="s">
        <v>37</v>
      </c>
      <c r="S1484" s="53" t="s">
        <v>37</v>
      </c>
      <c r="T1484" s="53" t="s">
        <v>605</v>
      </c>
      <c r="U1484" s="53" t="s">
        <v>37</v>
      </c>
      <c r="V1484" s="56" t="s">
        <v>3355</v>
      </c>
    </row>
    <row r="1485" spans="1:22" x14ac:dyDescent="0.3">
      <c r="A1485" s="53">
        <v>16220</v>
      </c>
      <c r="B1485" s="53">
        <v>163</v>
      </c>
      <c r="C1485" s="53">
        <v>53100006</v>
      </c>
      <c r="D1485" s="53" t="s">
        <v>465</v>
      </c>
      <c r="E1485" s="54" t="s">
        <v>466</v>
      </c>
      <c r="F1485" s="55">
        <v>57</v>
      </c>
      <c r="G1485" s="55" t="s">
        <v>111</v>
      </c>
      <c r="H1485" s="55" t="s">
        <v>48</v>
      </c>
      <c r="I1485" s="55" t="s">
        <v>604</v>
      </c>
      <c r="J1485" s="53">
        <v>16220</v>
      </c>
      <c r="K1485" s="53" t="s">
        <v>37</v>
      </c>
      <c r="L1485" s="53" t="s">
        <v>37</v>
      </c>
      <c r="M1485" s="53" t="s">
        <v>37</v>
      </c>
      <c r="N1485" s="53" t="s">
        <v>37</v>
      </c>
      <c r="O1485" s="53" t="s">
        <v>37</v>
      </c>
      <c r="P1485" s="53" t="s">
        <v>37</v>
      </c>
      <c r="Q1485" s="53" t="s">
        <v>37</v>
      </c>
      <c r="R1485" s="53" t="s">
        <v>37</v>
      </c>
      <c r="S1485" s="53" t="s">
        <v>37</v>
      </c>
      <c r="T1485" s="53" t="s">
        <v>784</v>
      </c>
      <c r="U1485" s="53" t="s">
        <v>37</v>
      </c>
      <c r="V1485" s="56" t="s">
        <v>3356</v>
      </c>
    </row>
    <row r="1486" spans="1:22" x14ac:dyDescent="0.3">
      <c r="A1486" s="53">
        <v>16221</v>
      </c>
      <c r="B1486" s="53">
        <v>164</v>
      </c>
      <c r="C1486" s="53">
        <v>53100006</v>
      </c>
      <c r="D1486" s="53" t="s">
        <v>528</v>
      </c>
      <c r="E1486" s="54" t="s">
        <v>529</v>
      </c>
      <c r="F1486" s="55">
        <v>10</v>
      </c>
      <c r="G1486" s="55" t="s">
        <v>111</v>
      </c>
      <c r="H1486" s="55" t="s">
        <v>48</v>
      </c>
      <c r="I1486" s="55" t="s">
        <v>604</v>
      </c>
      <c r="J1486" s="53">
        <v>16221</v>
      </c>
      <c r="K1486" s="53" t="s">
        <v>37</v>
      </c>
      <c r="L1486" s="53" t="s">
        <v>37</v>
      </c>
      <c r="M1486" s="53" t="s">
        <v>37</v>
      </c>
      <c r="N1486" s="53" t="s">
        <v>37</v>
      </c>
      <c r="O1486" s="53" t="s">
        <v>37</v>
      </c>
      <c r="P1486" s="53" t="s">
        <v>37</v>
      </c>
      <c r="Q1486" s="53" t="s">
        <v>37</v>
      </c>
      <c r="R1486" s="53" t="s">
        <v>37</v>
      </c>
      <c r="S1486" s="53" t="s">
        <v>37</v>
      </c>
      <c r="T1486" s="53" t="s">
        <v>784</v>
      </c>
      <c r="U1486" s="53" t="s">
        <v>37</v>
      </c>
      <c r="V1486" s="56" t="s">
        <v>3356</v>
      </c>
    </row>
    <row r="1487" spans="1:22" x14ac:dyDescent="0.3">
      <c r="A1487" s="53">
        <v>16224</v>
      </c>
      <c r="B1487" s="53">
        <v>231</v>
      </c>
      <c r="C1487" s="53">
        <v>53100042</v>
      </c>
      <c r="D1487" s="53" t="s">
        <v>518</v>
      </c>
      <c r="E1487" s="54" t="s">
        <v>519</v>
      </c>
      <c r="F1487" s="55">
        <v>2</v>
      </c>
      <c r="G1487" s="55" t="s">
        <v>111</v>
      </c>
      <c r="H1487" s="55" t="s">
        <v>48</v>
      </c>
      <c r="I1487" s="55" t="s">
        <v>604</v>
      </c>
      <c r="J1487" s="53">
        <v>16224</v>
      </c>
      <c r="K1487" s="53" t="s">
        <v>37</v>
      </c>
      <c r="L1487" s="53" t="s">
        <v>37</v>
      </c>
      <c r="M1487" s="53" t="s">
        <v>37</v>
      </c>
      <c r="N1487" s="53" t="s">
        <v>37</v>
      </c>
      <c r="O1487" s="53" t="s">
        <v>37</v>
      </c>
      <c r="P1487" s="53" t="s">
        <v>37</v>
      </c>
      <c r="Q1487" s="53" t="s">
        <v>37</v>
      </c>
      <c r="R1487" s="53" t="s">
        <v>37</v>
      </c>
      <c r="S1487" s="53" t="s">
        <v>37</v>
      </c>
      <c r="T1487" s="53" t="s">
        <v>605</v>
      </c>
      <c r="U1487" s="53" t="s">
        <v>37</v>
      </c>
      <c r="V1487" s="56" t="s">
        <v>3354</v>
      </c>
    </row>
    <row r="1488" spans="1:22" x14ac:dyDescent="0.3">
      <c r="A1488" s="53">
        <v>16225</v>
      </c>
      <c r="B1488" s="53">
        <v>511</v>
      </c>
      <c r="C1488" s="53">
        <v>53100347</v>
      </c>
      <c r="D1488" s="53" t="s">
        <v>574</v>
      </c>
      <c r="E1488" s="54" t="s">
        <v>575</v>
      </c>
      <c r="F1488" s="55">
        <v>4</v>
      </c>
      <c r="G1488" s="55" t="s">
        <v>111</v>
      </c>
      <c r="H1488" s="55" t="s">
        <v>48</v>
      </c>
      <c r="I1488" s="55" t="s">
        <v>604</v>
      </c>
      <c r="J1488" s="53">
        <v>16225</v>
      </c>
      <c r="K1488" s="53" t="s">
        <v>37</v>
      </c>
      <c r="L1488" s="53" t="s">
        <v>37</v>
      </c>
      <c r="M1488" s="53" t="s">
        <v>37</v>
      </c>
      <c r="N1488" s="53" t="s">
        <v>37</v>
      </c>
      <c r="O1488" s="53" t="s">
        <v>37</v>
      </c>
      <c r="P1488" s="53" t="s">
        <v>37</v>
      </c>
      <c r="Q1488" s="53" t="s">
        <v>37</v>
      </c>
      <c r="R1488" s="53" t="s">
        <v>37</v>
      </c>
      <c r="S1488" s="53" t="s">
        <v>37</v>
      </c>
      <c r="T1488" s="53" t="s">
        <v>784</v>
      </c>
      <c r="U1488" s="53" t="s">
        <v>35</v>
      </c>
      <c r="V1488" s="56" t="s">
        <v>606</v>
      </c>
    </row>
    <row r="1489" spans="1:22" x14ac:dyDescent="0.3">
      <c r="A1489" s="53">
        <v>16226</v>
      </c>
      <c r="B1489" s="53">
        <v>512</v>
      </c>
      <c r="C1489" s="53">
        <v>53100347</v>
      </c>
      <c r="D1489" s="53" t="s">
        <v>542</v>
      </c>
      <c r="E1489" s="54" t="s">
        <v>543</v>
      </c>
      <c r="F1489" s="55">
        <v>10</v>
      </c>
      <c r="G1489" s="55" t="s">
        <v>111</v>
      </c>
      <c r="H1489" s="55" t="s">
        <v>48</v>
      </c>
      <c r="I1489" s="55" t="s">
        <v>604</v>
      </c>
      <c r="J1489" s="53">
        <v>16226</v>
      </c>
      <c r="K1489" s="53" t="s">
        <v>37</v>
      </c>
      <c r="L1489" s="53" t="s">
        <v>37</v>
      </c>
      <c r="M1489" s="53" t="s">
        <v>37</v>
      </c>
      <c r="N1489" s="53" t="s">
        <v>37</v>
      </c>
      <c r="O1489" s="53" t="s">
        <v>37</v>
      </c>
      <c r="P1489" s="53" t="s">
        <v>37</v>
      </c>
      <c r="Q1489" s="53" t="s">
        <v>37</v>
      </c>
      <c r="R1489" s="53" t="s">
        <v>37</v>
      </c>
      <c r="S1489" s="53" t="s">
        <v>37</v>
      </c>
      <c r="T1489" s="53" t="s">
        <v>784</v>
      </c>
      <c r="U1489" s="53" t="s">
        <v>37</v>
      </c>
      <c r="V1489" s="56" t="s">
        <v>3357</v>
      </c>
    </row>
    <row r="1490" spans="1:22" x14ac:dyDescent="0.3">
      <c r="A1490" s="53">
        <v>16227</v>
      </c>
      <c r="B1490" s="53">
        <v>548</v>
      </c>
      <c r="C1490" s="53">
        <v>53100378</v>
      </c>
      <c r="D1490" s="53" t="s">
        <v>536</v>
      </c>
      <c r="E1490" s="54" t="s">
        <v>537</v>
      </c>
      <c r="F1490" s="55">
        <v>2</v>
      </c>
      <c r="G1490" s="55" t="s">
        <v>111</v>
      </c>
      <c r="H1490" s="55" t="s">
        <v>48</v>
      </c>
      <c r="I1490" s="55" t="s">
        <v>604</v>
      </c>
      <c r="J1490" s="53">
        <v>16227</v>
      </c>
      <c r="K1490" s="53" t="s">
        <v>37</v>
      </c>
      <c r="L1490" s="53" t="s">
        <v>37</v>
      </c>
      <c r="M1490" s="53" t="s">
        <v>37</v>
      </c>
      <c r="N1490" s="53" t="s">
        <v>37</v>
      </c>
      <c r="O1490" s="53" t="s">
        <v>37</v>
      </c>
      <c r="P1490" s="53" t="s">
        <v>37</v>
      </c>
      <c r="Q1490" s="53" t="s">
        <v>37</v>
      </c>
      <c r="R1490" s="53" t="s">
        <v>37</v>
      </c>
      <c r="S1490" s="53" t="s">
        <v>37</v>
      </c>
      <c r="T1490" s="53" t="s">
        <v>605</v>
      </c>
      <c r="U1490" s="53" t="s">
        <v>37</v>
      </c>
      <c r="V1490" s="56" t="s">
        <v>3358</v>
      </c>
    </row>
    <row r="1491" spans="1:22" x14ac:dyDescent="0.3">
      <c r="A1491" s="53">
        <v>16228</v>
      </c>
      <c r="B1491" s="53">
        <v>364</v>
      </c>
      <c r="C1491" s="53">
        <v>53100248</v>
      </c>
      <c r="D1491" s="53" t="s">
        <v>287</v>
      </c>
      <c r="E1491" s="54" t="s">
        <v>288</v>
      </c>
      <c r="F1491" s="55">
        <v>6</v>
      </c>
      <c r="G1491" s="55" t="s">
        <v>111</v>
      </c>
      <c r="H1491" s="55" t="s">
        <v>48</v>
      </c>
      <c r="I1491" s="55" t="s">
        <v>604</v>
      </c>
      <c r="J1491" s="53">
        <v>16228</v>
      </c>
      <c r="K1491" s="53" t="s">
        <v>37</v>
      </c>
      <c r="L1491" s="53" t="s">
        <v>37</v>
      </c>
      <c r="M1491" s="53" t="s">
        <v>37</v>
      </c>
      <c r="N1491" s="53" t="s">
        <v>37</v>
      </c>
      <c r="O1491" s="53" t="s">
        <v>37</v>
      </c>
      <c r="P1491" s="53" t="s">
        <v>37</v>
      </c>
      <c r="Q1491" s="53" t="s">
        <v>37</v>
      </c>
      <c r="R1491" s="53" t="s">
        <v>37</v>
      </c>
      <c r="S1491" s="53" t="s">
        <v>37</v>
      </c>
      <c r="T1491" s="53" t="s">
        <v>605</v>
      </c>
      <c r="U1491" s="53" t="s">
        <v>37</v>
      </c>
      <c r="V1491" s="56" t="s">
        <v>3359</v>
      </c>
    </row>
    <row r="1492" spans="1:22" x14ac:dyDescent="0.3">
      <c r="A1492" s="53">
        <v>16232</v>
      </c>
      <c r="B1492" s="53">
        <v>513</v>
      </c>
      <c r="C1492" s="53">
        <v>53100347</v>
      </c>
      <c r="D1492" s="53" t="s">
        <v>422</v>
      </c>
      <c r="E1492" s="54" t="s">
        <v>423</v>
      </c>
      <c r="F1492" s="55">
        <v>2</v>
      </c>
      <c r="G1492" s="55" t="s">
        <v>111</v>
      </c>
      <c r="H1492" s="55" t="s">
        <v>48</v>
      </c>
      <c r="I1492" s="55" t="s">
        <v>604</v>
      </c>
      <c r="J1492" s="53">
        <v>16232</v>
      </c>
      <c r="K1492" s="53" t="s">
        <v>37</v>
      </c>
      <c r="L1492" s="53" t="s">
        <v>37</v>
      </c>
      <c r="M1492" s="53" t="s">
        <v>37</v>
      </c>
      <c r="N1492" s="53" t="s">
        <v>37</v>
      </c>
      <c r="O1492" s="53" t="s">
        <v>37</v>
      </c>
      <c r="P1492" s="53" t="s">
        <v>37</v>
      </c>
      <c r="Q1492" s="53" t="s">
        <v>37</v>
      </c>
      <c r="R1492" s="53" t="s">
        <v>37</v>
      </c>
      <c r="S1492" s="53" t="s">
        <v>37</v>
      </c>
      <c r="T1492" s="53" t="s">
        <v>605</v>
      </c>
      <c r="U1492" s="53" t="s">
        <v>37</v>
      </c>
      <c r="V1492" s="56" t="s">
        <v>3360</v>
      </c>
    </row>
    <row r="1493" spans="1:22" x14ac:dyDescent="0.3">
      <c r="A1493" s="53">
        <v>16233</v>
      </c>
      <c r="B1493" s="53">
        <v>84</v>
      </c>
      <c r="C1493" s="53">
        <v>29100299</v>
      </c>
      <c r="D1493" s="53" t="s">
        <v>566</v>
      </c>
      <c r="E1493" s="54" t="s">
        <v>567</v>
      </c>
      <c r="F1493" s="55">
        <v>12</v>
      </c>
      <c r="G1493" s="55" t="s">
        <v>111</v>
      </c>
      <c r="H1493" s="55" t="s">
        <v>48</v>
      </c>
      <c r="I1493" s="55" t="s">
        <v>604</v>
      </c>
      <c r="J1493" s="53">
        <v>16233</v>
      </c>
      <c r="K1493" s="53" t="s">
        <v>37</v>
      </c>
      <c r="L1493" s="53" t="s">
        <v>37</v>
      </c>
      <c r="M1493" s="53" t="s">
        <v>37</v>
      </c>
      <c r="N1493" s="53" t="s">
        <v>37</v>
      </c>
      <c r="O1493" s="53" t="s">
        <v>37</v>
      </c>
      <c r="P1493" s="53" t="s">
        <v>37</v>
      </c>
      <c r="Q1493" s="53" t="s">
        <v>37</v>
      </c>
      <c r="R1493" s="53" t="s">
        <v>37</v>
      </c>
      <c r="S1493" s="53" t="s">
        <v>37</v>
      </c>
      <c r="T1493" s="53" t="s">
        <v>605</v>
      </c>
      <c r="U1493" s="53" t="s">
        <v>37</v>
      </c>
      <c r="V1493" s="56" t="s">
        <v>3361</v>
      </c>
    </row>
    <row r="1494" spans="1:22" x14ac:dyDescent="0.3">
      <c r="A1494" s="53">
        <v>16234</v>
      </c>
      <c r="B1494" s="53">
        <v>365</v>
      </c>
      <c r="C1494" s="53">
        <v>53100248</v>
      </c>
      <c r="D1494" s="53" t="s">
        <v>559</v>
      </c>
      <c r="E1494" s="54" t="s">
        <v>560</v>
      </c>
      <c r="F1494" s="55">
        <v>2</v>
      </c>
      <c r="G1494" s="55" t="s">
        <v>111</v>
      </c>
      <c r="H1494" s="55" t="s">
        <v>48</v>
      </c>
      <c r="I1494" s="55" t="s">
        <v>604</v>
      </c>
      <c r="J1494" s="53">
        <v>16234</v>
      </c>
      <c r="K1494" s="53" t="s">
        <v>37</v>
      </c>
      <c r="L1494" s="53" t="s">
        <v>37</v>
      </c>
      <c r="M1494" s="53" t="s">
        <v>37</v>
      </c>
      <c r="N1494" s="53" t="s">
        <v>37</v>
      </c>
      <c r="O1494" s="53" t="s">
        <v>37</v>
      </c>
      <c r="P1494" s="53" t="s">
        <v>37</v>
      </c>
      <c r="Q1494" s="53" t="s">
        <v>37</v>
      </c>
      <c r="R1494" s="53" t="s">
        <v>37</v>
      </c>
      <c r="S1494" s="53" t="s">
        <v>37</v>
      </c>
      <c r="T1494" s="53" t="s">
        <v>649</v>
      </c>
      <c r="U1494" s="53" t="s">
        <v>37</v>
      </c>
      <c r="V1494" s="56" t="s">
        <v>3362</v>
      </c>
    </row>
    <row r="1495" spans="1:22" x14ac:dyDescent="0.3">
      <c r="A1495" s="53">
        <v>16242</v>
      </c>
      <c r="B1495" s="53">
        <v>514</v>
      </c>
      <c r="C1495" s="53">
        <v>53100347</v>
      </c>
      <c r="D1495" s="53" t="s">
        <v>553</v>
      </c>
      <c r="E1495" s="54" t="s">
        <v>554</v>
      </c>
      <c r="F1495" s="55">
        <v>4</v>
      </c>
      <c r="G1495" s="55" t="s">
        <v>111</v>
      </c>
      <c r="H1495" s="55" t="s">
        <v>48</v>
      </c>
      <c r="I1495" s="55" t="s">
        <v>604</v>
      </c>
      <c r="J1495" s="53">
        <v>16242</v>
      </c>
      <c r="K1495" s="53" t="s">
        <v>37</v>
      </c>
      <c r="L1495" s="53" t="s">
        <v>37</v>
      </c>
      <c r="M1495" s="53" t="s">
        <v>37</v>
      </c>
      <c r="N1495" s="53" t="s">
        <v>37</v>
      </c>
      <c r="O1495" s="53" t="s">
        <v>37</v>
      </c>
      <c r="P1495" s="53" t="s">
        <v>37</v>
      </c>
      <c r="Q1495" s="53" t="s">
        <v>37</v>
      </c>
      <c r="R1495" s="53" t="s">
        <v>37</v>
      </c>
      <c r="S1495" s="53" t="s">
        <v>37</v>
      </c>
      <c r="T1495" s="53" t="s">
        <v>605</v>
      </c>
      <c r="U1495" s="53" t="s">
        <v>37</v>
      </c>
      <c r="V1495" s="56" t="s">
        <v>3363</v>
      </c>
    </row>
    <row r="1496" spans="1:22" x14ac:dyDescent="0.3">
      <c r="A1496" s="53">
        <v>16245</v>
      </c>
      <c r="B1496" s="53">
        <v>515</v>
      </c>
      <c r="C1496" s="53">
        <v>53100347</v>
      </c>
      <c r="D1496" s="53" t="s">
        <v>319</v>
      </c>
      <c r="E1496" s="54" t="s">
        <v>320</v>
      </c>
      <c r="F1496" s="55">
        <v>2</v>
      </c>
      <c r="G1496" s="55" t="s">
        <v>111</v>
      </c>
      <c r="H1496" s="55" t="s">
        <v>48</v>
      </c>
      <c r="I1496" s="55" t="s">
        <v>604</v>
      </c>
      <c r="J1496" s="53">
        <v>16245</v>
      </c>
      <c r="K1496" s="53" t="s">
        <v>37</v>
      </c>
      <c r="L1496" s="53" t="s">
        <v>37</v>
      </c>
      <c r="M1496" s="53" t="s">
        <v>37</v>
      </c>
      <c r="N1496" s="53" t="s">
        <v>37</v>
      </c>
      <c r="O1496" s="53" t="s">
        <v>37</v>
      </c>
      <c r="P1496" s="53" t="s">
        <v>37</v>
      </c>
      <c r="Q1496" s="53" t="s">
        <v>37</v>
      </c>
      <c r="R1496" s="53" t="s">
        <v>37</v>
      </c>
      <c r="S1496" s="53" t="s">
        <v>37</v>
      </c>
      <c r="T1496" s="53" t="s">
        <v>605</v>
      </c>
      <c r="U1496" s="53" t="s">
        <v>35</v>
      </c>
      <c r="V1496" s="56" t="s">
        <v>606</v>
      </c>
    </row>
    <row r="1497" spans="1:22" x14ac:dyDescent="0.3">
      <c r="A1497" s="53">
        <v>16250</v>
      </c>
      <c r="B1497" s="53">
        <v>516</v>
      </c>
      <c r="C1497" s="53">
        <v>53100347</v>
      </c>
      <c r="D1497" s="53" t="s">
        <v>364</v>
      </c>
      <c r="E1497" s="54" t="s">
        <v>365</v>
      </c>
      <c r="F1497" s="55">
        <v>14</v>
      </c>
      <c r="G1497" s="55" t="s">
        <v>111</v>
      </c>
      <c r="H1497" s="55" t="s">
        <v>48</v>
      </c>
      <c r="I1497" s="55" t="s">
        <v>604</v>
      </c>
      <c r="J1497" s="53">
        <v>16250</v>
      </c>
      <c r="K1497" s="53" t="s">
        <v>37</v>
      </c>
      <c r="L1497" s="53" t="s">
        <v>37</v>
      </c>
      <c r="M1497" s="53" t="s">
        <v>37</v>
      </c>
      <c r="N1497" s="53" t="s">
        <v>37</v>
      </c>
      <c r="O1497" s="53" t="s">
        <v>37</v>
      </c>
      <c r="P1497" s="53" t="s">
        <v>37</v>
      </c>
      <c r="Q1497" s="53" t="s">
        <v>37</v>
      </c>
      <c r="R1497" s="53" t="s">
        <v>40</v>
      </c>
      <c r="S1497" s="53" t="s">
        <v>37</v>
      </c>
      <c r="T1497" s="53" t="s">
        <v>649</v>
      </c>
      <c r="U1497" s="53" t="s">
        <v>35</v>
      </c>
      <c r="V1497" s="56" t="s">
        <v>606</v>
      </c>
    </row>
    <row r="1498" spans="1:22" x14ac:dyDescent="0.3">
      <c r="A1498" s="53">
        <v>16251</v>
      </c>
      <c r="B1498" s="53">
        <v>67</v>
      </c>
      <c r="C1498" s="53">
        <v>27200004</v>
      </c>
      <c r="D1498" s="53" t="s">
        <v>557</v>
      </c>
      <c r="E1498" s="54" t="s">
        <v>558</v>
      </c>
      <c r="F1498" s="55">
        <v>8</v>
      </c>
      <c r="G1498" s="55" t="s">
        <v>111</v>
      </c>
      <c r="H1498" s="55" t="s">
        <v>48</v>
      </c>
      <c r="I1498" s="55" t="s">
        <v>604</v>
      </c>
      <c r="J1498" s="53">
        <v>16251</v>
      </c>
      <c r="K1498" s="53" t="s">
        <v>37</v>
      </c>
      <c r="L1498" s="53" t="s">
        <v>37</v>
      </c>
      <c r="M1498" s="53" t="s">
        <v>37</v>
      </c>
      <c r="N1498" s="53" t="s">
        <v>37</v>
      </c>
      <c r="O1498" s="53" t="s">
        <v>37</v>
      </c>
      <c r="P1498" s="53" t="s">
        <v>37</v>
      </c>
      <c r="Q1498" s="53" t="s">
        <v>37</v>
      </c>
      <c r="R1498" s="53" t="s">
        <v>37</v>
      </c>
      <c r="S1498" s="53" t="s">
        <v>37</v>
      </c>
      <c r="T1498" s="53" t="s">
        <v>605</v>
      </c>
      <c r="U1498" s="53" t="s">
        <v>37</v>
      </c>
      <c r="V1498" s="56" t="s">
        <v>3364</v>
      </c>
    </row>
    <row r="1499" spans="1:22" x14ac:dyDescent="0.3">
      <c r="A1499" s="53">
        <v>16254</v>
      </c>
      <c r="B1499" s="53">
        <v>589</v>
      </c>
      <c r="C1499" s="53">
        <v>53100422</v>
      </c>
      <c r="D1499" s="53" t="s">
        <v>388</v>
      </c>
      <c r="E1499" s="54" t="s">
        <v>389</v>
      </c>
      <c r="F1499" s="55">
        <v>2</v>
      </c>
      <c r="G1499" s="55" t="s">
        <v>111</v>
      </c>
      <c r="H1499" s="55" t="s">
        <v>48</v>
      </c>
      <c r="I1499" s="55" t="s">
        <v>604</v>
      </c>
      <c r="J1499" s="53">
        <v>16254</v>
      </c>
      <c r="K1499" s="53" t="s">
        <v>37</v>
      </c>
      <c r="L1499" s="53" t="s">
        <v>37</v>
      </c>
      <c r="M1499" s="53" t="s">
        <v>37</v>
      </c>
      <c r="N1499" s="53" t="s">
        <v>37</v>
      </c>
      <c r="O1499" s="53" t="s">
        <v>37</v>
      </c>
      <c r="P1499" s="53" t="s">
        <v>37</v>
      </c>
      <c r="Q1499" s="53" t="s">
        <v>37</v>
      </c>
      <c r="R1499" s="53" t="s">
        <v>37</v>
      </c>
      <c r="S1499" s="53" t="s">
        <v>37</v>
      </c>
      <c r="T1499" s="53" t="s">
        <v>649</v>
      </c>
      <c r="U1499" s="53" t="s">
        <v>37</v>
      </c>
      <c r="V1499" s="56" t="s">
        <v>3365</v>
      </c>
    </row>
    <row r="1500" spans="1:22" x14ac:dyDescent="0.3">
      <c r="A1500" s="53">
        <v>16255</v>
      </c>
      <c r="B1500" s="53">
        <v>1</v>
      </c>
      <c r="C1500" s="53">
        <v>21100124</v>
      </c>
      <c r="D1500" s="53" t="s">
        <v>366</v>
      </c>
      <c r="E1500" s="54" t="s">
        <v>367</v>
      </c>
      <c r="F1500" s="55">
        <v>4</v>
      </c>
      <c r="G1500" s="55" t="s">
        <v>111</v>
      </c>
      <c r="H1500" s="55" t="s">
        <v>48</v>
      </c>
      <c r="I1500" s="55" t="s">
        <v>604</v>
      </c>
      <c r="J1500" s="53">
        <v>16255</v>
      </c>
      <c r="K1500" s="53" t="s">
        <v>37</v>
      </c>
      <c r="L1500" s="53" t="s">
        <v>37</v>
      </c>
      <c r="M1500" s="53" t="s">
        <v>37</v>
      </c>
      <c r="N1500" s="53" t="s">
        <v>37</v>
      </c>
      <c r="O1500" s="53" t="s">
        <v>37</v>
      </c>
      <c r="P1500" s="53" t="s">
        <v>37</v>
      </c>
      <c r="Q1500" s="53" t="s">
        <v>37</v>
      </c>
      <c r="R1500" s="53" t="s">
        <v>37</v>
      </c>
      <c r="S1500" s="53" t="s">
        <v>37</v>
      </c>
      <c r="T1500" s="53" t="s">
        <v>704</v>
      </c>
      <c r="U1500" s="53" t="s">
        <v>37</v>
      </c>
      <c r="V1500" s="56" t="s">
        <v>3366</v>
      </c>
    </row>
    <row r="1501" spans="1:22" x14ac:dyDescent="0.3">
      <c r="A1501" s="53">
        <v>16256</v>
      </c>
      <c r="B1501" s="53">
        <v>162</v>
      </c>
      <c r="C1501" s="53">
        <v>52200022</v>
      </c>
      <c r="D1501" s="53" t="s">
        <v>447</v>
      </c>
      <c r="E1501" s="54" t="s">
        <v>448</v>
      </c>
      <c r="F1501" s="55">
        <v>2</v>
      </c>
      <c r="G1501" s="55" t="s">
        <v>111</v>
      </c>
      <c r="H1501" s="55" t="s">
        <v>48</v>
      </c>
      <c r="I1501" s="55" t="s">
        <v>32</v>
      </c>
      <c r="J1501" s="53">
        <v>16256</v>
      </c>
      <c r="K1501" s="53" t="s">
        <v>37</v>
      </c>
      <c r="L1501" s="53" t="s">
        <v>37</v>
      </c>
      <c r="M1501" s="53" t="s">
        <v>37</v>
      </c>
      <c r="N1501" s="53" t="s">
        <v>37</v>
      </c>
      <c r="O1501" s="53" t="s">
        <v>37</v>
      </c>
      <c r="P1501" s="53" t="s">
        <v>37</v>
      </c>
      <c r="Q1501" s="53" t="s">
        <v>37</v>
      </c>
      <c r="R1501" s="53" t="s">
        <v>37</v>
      </c>
      <c r="S1501" s="53" t="s">
        <v>37</v>
      </c>
      <c r="T1501" s="53" t="s">
        <v>605</v>
      </c>
      <c r="U1501" s="53" t="s">
        <v>37</v>
      </c>
      <c r="V1501" s="56" t="s">
        <v>3367</v>
      </c>
    </row>
    <row r="1502" spans="1:22" x14ac:dyDescent="0.3">
      <c r="A1502" s="53">
        <v>16257</v>
      </c>
      <c r="B1502" s="53">
        <v>517</v>
      </c>
      <c r="C1502" s="53">
        <v>53100347</v>
      </c>
      <c r="D1502" s="53" t="s">
        <v>321</v>
      </c>
      <c r="E1502" s="54" t="s">
        <v>322</v>
      </c>
      <c r="F1502" s="55">
        <v>2</v>
      </c>
      <c r="G1502" s="55" t="s">
        <v>111</v>
      </c>
      <c r="H1502" s="55" t="s">
        <v>48</v>
      </c>
      <c r="I1502" s="55" t="s">
        <v>604</v>
      </c>
      <c r="J1502" s="53">
        <v>16257</v>
      </c>
      <c r="K1502" s="53" t="s">
        <v>37</v>
      </c>
      <c r="L1502" s="53" t="s">
        <v>37</v>
      </c>
      <c r="M1502" s="53" t="s">
        <v>37</v>
      </c>
      <c r="N1502" s="53" t="s">
        <v>37</v>
      </c>
      <c r="O1502" s="53" t="s">
        <v>37</v>
      </c>
      <c r="P1502" s="53" t="s">
        <v>37</v>
      </c>
      <c r="Q1502" s="53" t="s">
        <v>37</v>
      </c>
      <c r="R1502" s="53" t="s">
        <v>37</v>
      </c>
      <c r="S1502" s="53" t="s">
        <v>37</v>
      </c>
      <c r="T1502" s="53" t="s">
        <v>649</v>
      </c>
      <c r="U1502" s="53" t="s">
        <v>35</v>
      </c>
      <c r="V1502" s="56" t="s">
        <v>606</v>
      </c>
    </row>
    <row r="1503" spans="1:22" x14ac:dyDescent="0.3">
      <c r="A1503" s="53">
        <v>16259</v>
      </c>
      <c r="B1503" s="53">
        <v>518</v>
      </c>
      <c r="C1503" s="53">
        <v>53100347</v>
      </c>
      <c r="D1503" s="53" t="s">
        <v>540</v>
      </c>
      <c r="E1503" s="54" t="s">
        <v>541</v>
      </c>
      <c r="F1503" s="55">
        <v>2</v>
      </c>
      <c r="G1503" s="55" t="s">
        <v>111</v>
      </c>
      <c r="H1503" s="55" t="s">
        <v>48</v>
      </c>
      <c r="I1503" s="55" t="s">
        <v>604</v>
      </c>
      <c r="J1503" s="53">
        <v>16259</v>
      </c>
      <c r="K1503" s="53" t="s">
        <v>37</v>
      </c>
      <c r="L1503" s="53" t="s">
        <v>37</v>
      </c>
      <c r="M1503" s="53" t="s">
        <v>37</v>
      </c>
      <c r="N1503" s="53" t="s">
        <v>37</v>
      </c>
      <c r="O1503" s="53" t="s">
        <v>37</v>
      </c>
      <c r="P1503" s="53" t="s">
        <v>37</v>
      </c>
      <c r="Q1503" s="53" t="s">
        <v>37</v>
      </c>
      <c r="R1503" s="53" t="s">
        <v>37</v>
      </c>
      <c r="S1503" s="53" t="s">
        <v>37</v>
      </c>
      <c r="T1503" s="53" t="s">
        <v>605</v>
      </c>
      <c r="U1503" s="53" t="s">
        <v>37</v>
      </c>
      <c r="V1503" s="56" t="s">
        <v>3363</v>
      </c>
    </row>
    <row r="1504" spans="1:22" ht="33.6" x14ac:dyDescent="0.3">
      <c r="A1504" s="53">
        <v>16262</v>
      </c>
      <c r="B1504" s="53">
        <v>519</v>
      </c>
      <c r="C1504" s="53">
        <v>53100347</v>
      </c>
      <c r="D1504" s="53" t="s">
        <v>451</v>
      </c>
      <c r="E1504" s="54" t="s">
        <v>452</v>
      </c>
      <c r="F1504" s="55">
        <v>3</v>
      </c>
      <c r="G1504" s="55" t="s">
        <v>111</v>
      </c>
      <c r="H1504" s="55" t="s">
        <v>48</v>
      </c>
      <c r="I1504" s="55" t="s">
        <v>32</v>
      </c>
      <c r="J1504" s="53">
        <v>16262</v>
      </c>
      <c r="K1504" s="53" t="s">
        <v>35</v>
      </c>
      <c r="L1504" s="53" t="s">
        <v>37</v>
      </c>
      <c r="M1504" s="53" t="s">
        <v>35</v>
      </c>
      <c r="N1504" s="53" t="s">
        <v>37</v>
      </c>
      <c r="O1504" s="53" t="s">
        <v>37</v>
      </c>
      <c r="P1504" s="53" t="s">
        <v>37</v>
      </c>
      <c r="Q1504" s="53" t="s">
        <v>37</v>
      </c>
      <c r="R1504" s="53" t="s">
        <v>38</v>
      </c>
      <c r="S1504" s="53" t="s">
        <v>35</v>
      </c>
      <c r="T1504" s="53" t="s">
        <v>649</v>
      </c>
      <c r="U1504" s="53" t="s">
        <v>37</v>
      </c>
      <c r="V1504" s="56" t="s">
        <v>3363</v>
      </c>
    </row>
    <row r="1505" spans="1:22" x14ac:dyDescent="0.3">
      <c r="A1505" s="53">
        <v>16263</v>
      </c>
      <c r="B1505" s="53">
        <v>520</v>
      </c>
      <c r="C1505" s="53">
        <v>53100347</v>
      </c>
      <c r="D1505" s="53" t="s">
        <v>453</v>
      </c>
      <c r="E1505" s="54" t="s">
        <v>454</v>
      </c>
      <c r="F1505" s="55">
        <v>2</v>
      </c>
      <c r="G1505" s="55" t="s">
        <v>111</v>
      </c>
      <c r="H1505" s="55" t="s">
        <v>48</v>
      </c>
      <c r="I1505" s="55" t="s">
        <v>32</v>
      </c>
      <c r="J1505" s="53">
        <v>16263</v>
      </c>
      <c r="K1505" s="53" t="s">
        <v>37</v>
      </c>
      <c r="L1505" s="53" t="s">
        <v>37</v>
      </c>
      <c r="M1505" s="53" t="s">
        <v>35</v>
      </c>
      <c r="N1505" s="53" t="s">
        <v>37</v>
      </c>
      <c r="O1505" s="53" t="s">
        <v>37</v>
      </c>
      <c r="P1505" s="53" t="s">
        <v>37</v>
      </c>
      <c r="Q1505" s="53" t="s">
        <v>37</v>
      </c>
      <c r="R1505" s="53" t="s">
        <v>40</v>
      </c>
      <c r="S1505" s="53" t="s">
        <v>35</v>
      </c>
      <c r="T1505" s="53" t="s">
        <v>649</v>
      </c>
      <c r="U1505" s="53" t="s">
        <v>37</v>
      </c>
      <c r="V1505" s="56" t="s">
        <v>3363</v>
      </c>
    </row>
    <row r="1506" spans="1:22" x14ac:dyDescent="0.3">
      <c r="A1506" s="53">
        <v>16264</v>
      </c>
      <c r="B1506" s="53">
        <v>71</v>
      </c>
      <c r="C1506" s="53">
        <v>27300016</v>
      </c>
      <c r="D1506" s="53" t="s">
        <v>526</v>
      </c>
      <c r="E1506" s="54" t="s">
        <v>527</v>
      </c>
      <c r="F1506" s="55">
        <v>4</v>
      </c>
      <c r="G1506" s="55" t="s">
        <v>111</v>
      </c>
      <c r="H1506" s="55" t="s">
        <v>48</v>
      </c>
      <c r="I1506" s="55" t="s">
        <v>604</v>
      </c>
      <c r="J1506" s="53">
        <v>16264</v>
      </c>
      <c r="K1506" s="53" t="s">
        <v>37</v>
      </c>
      <c r="L1506" s="53" t="s">
        <v>37</v>
      </c>
      <c r="M1506" s="53" t="s">
        <v>37</v>
      </c>
      <c r="N1506" s="53" t="s">
        <v>37</v>
      </c>
      <c r="O1506" s="53" t="s">
        <v>37</v>
      </c>
      <c r="P1506" s="53" t="s">
        <v>37</v>
      </c>
      <c r="Q1506" s="53" t="s">
        <v>37</v>
      </c>
      <c r="R1506" s="53" t="s">
        <v>37</v>
      </c>
      <c r="S1506" s="53" t="s">
        <v>37</v>
      </c>
      <c r="T1506" s="53" t="s">
        <v>605</v>
      </c>
      <c r="U1506" s="53" t="s">
        <v>37</v>
      </c>
      <c r="V1506" s="56" t="s">
        <v>3368</v>
      </c>
    </row>
    <row r="1507" spans="1:22" x14ac:dyDescent="0.3">
      <c r="A1507" s="53">
        <v>16265</v>
      </c>
      <c r="B1507" s="53">
        <v>521</v>
      </c>
      <c r="C1507" s="53">
        <v>53100347</v>
      </c>
      <c r="D1507" s="53" t="s">
        <v>370</v>
      </c>
      <c r="E1507" s="54" t="s">
        <v>371</v>
      </c>
      <c r="F1507" s="55">
        <v>12</v>
      </c>
      <c r="G1507" s="55" t="s">
        <v>111</v>
      </c>
      <c r="H1507" s="55" t="s">
        <v>48</v>
      </c>
      <c r="I1507" s="55" t="s">
        <v>604</v>
      </c>
      <c r="J1507" s="53">
        <v>16265</v>
      </c>
      <c r="K1507" s="53" t="s">
        <v>37</v>
      </c>
      <c r="L1507" s="53" t="s">
        <v>37</v>
      </c>
      <c r="M1507" s="53" t="s">
        <v>37</v>
      </c>
      <c r="N1507" s="53" t="s">
        <v>37</v>
      </c>
      <c r="O1507" s="53" t="s">
        <v>37</v>
      </c>
      <c r="P1507" s="53" t="s">
        <v>37</v>
      </c>
      <c r="Q1507" s="53" t="s">
        <v>37</v>
      </c>
      <c r="R1507" s="53" t="s">
        <v>37</v>
      </c>
      <c r="S1507" s="53" t="s">
        <v>37</v>
      </c>
      <c r="T1507" s="53" t="s">
        <v>605</v>
      </c>
      <c r="U1507" s="53" t="s">
        <v>37</v>
      </c>
      <c r="V1507" s="56" t="s">
        <v>3369</v>
      </c>
    </row>
    <row r="1508" spans="1:22" x14ac:dyDescent="0.3">
      <c r="A1508" s="53">
        <v>16266</v>
      </c>
      <c r="B1508" s="53">
        <v>522</v>
      </c>
      <c r="C1508" s="53">
        <v>53100347</v>
      </c>
      <c r="D1508" s="53" t="s">
        <v>356</v>
      </c>
      <c r="E1508" s="54" t="s">
        <v>357</v>
      </c>
      <c r="F1508" s="55">
        <v>9</v>
      </c>
      <c r="G1508" s="55" t="s">
        <v>111</v>
      </c>
      <c r="H1508" s="55" t="s">
        <v>48</v>
      </c>
      <c r="I1508" s="55" t="s">
        <v>604</v>
      </c>
      <c r="J1508" s="53">
        <v>16266</v>
      </c>
      <c r="K1508" s="53" t="s">
        <v>37</v>
      </c>
      <c r="L1508" s="53" t="s">
        <v>37</v>
      </c>
      <c r="M1508" s="53" t="s">
        <v>37</v>
      </c>
      <c r="N1508" s="53" t="s">
        <v>37</v>
      </c>
      <c r="O1508" s="53" t="s">
        <v>37</v>
      </c>
      <c r="P1508" s="53" t="s">
        <v>37</v>
      </c>
      <c r="Q1508" s="53" t="s">
        <v>37</v>
      </c>
      <c r="R1508" s="53" t="s">
        <v>37</v>
      </c>
      <c r="S1508" s="53" t="s">
        <v>37</v>
      </c>
      <c r="T1508" s="53" t="s">
        <v>605</v>
      </c>
      <c r="U1508" s="53" t="s">
        <v>37</v>
      </c>
      <c r="V1508" s="56" t="s">
        <v>3370</v>
      </c>
    </row>
    <row r="1509" spans="1:22" x14ac:dyDescent="0.3">
      <c r="A1509" s="53">
        <v>16267</v>
      </c>
      <c r="B1509" s="53">
        <v>523</v>
      </c>
      <c r="C1509" s="53">
        <v>53100347</v>
      </c>
      <c r="D1509" s="53" t="s">
        <v>355</v>
      </c>
      <c r="E1509" s="54" t="s">
        <v>354</v>
      </c>
      <c r="F1509" s="55">
        <v>4</v>
      </c>
      <c r="G1509" s="55" t="s">
        <v>111</v>
      </c>
      <c r="H1509" s="55" t="s">
        <v>48</v>
      </c>
      <c r="I1509" s="55" t="s">
        <v>604</v>
      </c>
      <c r="J1509" s="53">
        <v>16267</v>
      </c>
      <c r="K1509" s="53" t="s">
        <v>37</v>
      </c>
      <c r="L1509" s="53" t="s">
        <v>37</v>
      </c>
      <c r="M1509" s="53" t="s">
        <v>37</v>
      </c>
      <c r="N1509" s="53" t="s">
        <v>37</v>
      </c>
      <c r="O1509" s="53" t="s">
        <v>37</v>
      </c>
      <c r="P1509" s="53" t="s">
        <v>37</v>
      </c>
      <c r="Q1509" s="53" t="s">
        <v>37</v>
      </c>
      <c r="R1509" s="53" t="s">
        <v>37</v>
      </c>
      <c r="S1509" s="53" t="s">
        <v>35</v>
      </c>
      <c r="T1509" s="53" t="s">
        <v>649</v>
      </c>
      <c r="U1509" s="53" t="s">
        <v>35</v>
      </c>
      <c r="V1509" s="56" t="s">
        <v>606</v>
      </c>
    </row>
    <row r="1510" spans="1:22" x14ac:dyDescent="0.3">
      <c r="A1510" s="53">
        <v>16268</v>
      </c>
      <c r="B1510" s="53">
        <v>366</v>
      </c>
      <c r="C1510" s="53">
        <v>53100248</v>
      </c>
      <c r="D1510" s="53" t="s">
        <v>382</v>
      </c>
      <c r="E1510" s="54" t="s">
        <v>383</v>
      </c>
      <c r="F1510" s="55">
        <v>4</v>
      </c>
      <c r="G1510" s="55" t="s">
        <v>111</v>
      </c>
      <c r="H1510" s="55" t="s">
        <v>48</v>
      </c>
      <c r="I1510" s="55" t="s">
        <v>604</v>
      </c>
      <c r="J1510" s="53">
        <v>16268</v>
      </c>
      <c r="K1510" s="53" t="s">
        <v>37</v>
      </c>
      <c r="L1510" s="53" t="s">
        <v>37</v>
      </c>
      <c r="M1510" s="53" t="s">
        <v>37</v>
      </c>
      <c r="N1510" s="53" t="s">
        <v>37</v>
      </c>
      <c r="O1510" s="53" t="s">
        <v>37</v>
      </c>
      <c r="P1510" s="53" t="s">
        <v>37</v>
      </c>
      <c r="Q1510" s="53" t="s">
        <v>37</v>
      </c>
      <c r="R1510" s="53" t="s">
        <v>40</v>
      </c>
      <c r="S1510" s="53" t="s">
        <v>35</v>
      </c>
      <c r="T1510" s="53" t="s">
        <v>605</v>
      </c>
      <c r="U1510" s="53" t="s">
        <v>37</v>
      </c>
      <c r="V1510" s="56" t="s">
        <v>3371</v>
      </c>
    </row>
    <row r="1511" spans="1:22" x14ac:dyDescent="0.3">
      <c r="A1511" s="53">
        <v>16269</v>
      </c>
      <c r="B1511" s="53">
        <v>524</v>
      </c>
      <c r="C1511" s="53">
        <v>53100347</v>
      </c>
      <c r="D1511" s="53" t="s">
        <v>583</v>
      </c>
      <c r="E1511" s="54" t="s">
        <v>584</v>
      </c>
      <c r="F1511" s="55">
        <v>6</v>
      </c>
      <c r="G1511" s="55" t="s">
        <v>111</v>
      </c>
      <c r="H1511" s="55" t="s">
        <v>48</v>
      </c>
      <c r="I1511" s="55" t="s">
        <v>604</v>
      </c>
      <c r="J1511" s="53">
        <v>16269</v>
      </c>
      <c r="K1511" s="53" t="s">
        <v>37</v>
      </c>
      <c r="L1511" s="53" t="s">
        <v>37</v>
      </c>
      <c r="M1511" s="53" t="s">
        <v>37</v>
      </c>
      <c r="N1511" s="53" t="s">
        <v>37</v>
      </c>
      <c r="O1511" s="53" t="s">
        <v>37</v>
      </c>
      <c r="P1511" s="53" t="s">
        <v>37</v>
      </c>
      <c r="Q1511" s="53" t="s">
        <v>37</v>
      </c>
      <c r="R1511" s="53" t="s">
        <v>37</v>
      </c>
      <c r="S1511" s="53" t="s">
        <v>37</v>
      </c>
      <c r="T1511" s="53" t="s">
        <v>704</v>
      </c>
      <c r="U1511" s="53" t="s">
        <v>35</v>
      </c>
      <c r="V1511" s="56" t="s">
        <v>606</v>
      </c>
    </row>
    <row r="1512" spans="1:22" x14ac:dyDescent="0.3">
      <c r="A1512" s="53">
        <v>16270</v>
      </c>
      <c r="B1512" s="53">
        <v>525</v>
      </c>
      <c r="C1512" s="53">
        <v>53100347</v>
      </c>
      <c r="D1512" s="53" t="s">
        <v>400</v>
      </c>
      <c r="E1512" s="54" t="s">
        <v>401</v>
      </c>
      <c r="F1512" s="55">
        <v>16</v>
      </c>
      <c r="G1512" s="55" t="s">
        <v>111</v>
      </c>
      <c r="H1512" s="55" t="s">
        <v>48</v>
      </c>
      <c r="I1512" s="55" t="s">
        <v>604</v>
      </c>
      <c r="J1512" s="53">
        <v>16270</v>
      </c>
      <c r="K1512" s="53" t="s">
        <v>37</v>
      </c>
      <c r="L1512" s="53" t="s">
        <v>37</v>
      </c>
      <c r="M1512" s="53" t="s">
        <v>37</v>
      </c>
      <c r="N1512" s="53" t="s">
        <v>37</v>
      </c>
      <c r="O1512" s="53" t="s">
        <v>37</v>
      </c>
      <c r="P1512" s="53" t="s">
        <v>37</v>
      </c>
      <c r="Q1512" s="53" t="s">
        <v>37</v>
      </c>
      <c r="R1512" s="53" t="s">
        <v>37</v>
      </c>
      <c r="S1512" s="53" t="s">
        <v>37</v>
      </c>
      <c r="T1512" s="53" t="s">
        <v>704</v>
      </c>
      <c r="U1512" s="53" t="s">
        <v>35</v>
      </c>
      <c r="V1512" s="56" t="s">
        <v>606</v>
      </c>
    </row>
    <row r="1513" spans="1:22" x14ac:dyDescent="0.3">
      <c r="A1513" s="53">
        <v>16271</v>
      </c>
      <c r="B1513" s="53">
        <v>526</v>
      </c>
      <c r="C1513" s="53">
        <v>53100347</v>
      </c>
      <c r="D1513" s="53" t="s">
        <v>555</v>
      </c>
      <c r="E1513" s="54" t="s">
        <v>556</v>
      </c>
      <c r="F1513" s="55">
        <v>2</v>
      </c>
      <c r="G1513" s="55" t="s">
        <v>111</v>
      </c>
      <c r="H1513" s="55" t="s">
        <v>48</v>
      </c>
      <c r="I1513" s="55" t="s">
        <v>604</v>
      </c>
      <c r="J1513" s="53">
        <v>16271</v>
      </c>
      <c r="K1513" s="53" t="s">
        <v>37</v>
      </c>
      <c r="L1513" s="53" t="s">
        <v>37</v>
      </c>
      <c r="M1513" s="53" t="s">
        <v>37</v>
      </c>
      <c r="N1513" s="53" t="s">
        <v>37</v>
      </c>
      <c r="O1513" s="53" t="s">
        <v>37</v>
      </c>
      <c r="P1513" s="53" t="s">
        <v>37</v>
      </c>
      <c r="Q1513" s="53" t="s">
        <v>37</v>
      </c>
      <c r="R1513" s="53" t="s">
        <v>37</v>
      </c>
      <c r="S1513" s="53" t="s">
        <v>37</v>
      </c>
      <c r="T1513" s="53" t="s">
        <v>704</v>
      </c>
      <c r="U1513" s="53" t="s">
        <v>37</v>
      </c>
      <c r="V1513" s="56" t="s">
        <v>3372</v>
      </c>
    </row>
    <row r="1514" spans="1:22" x14ac:dyDescent="0.3">
      <c r="A1514" s="53">
        <v>16272</v>
      </c>
      <c r="B1514" s="53">
        <v>43</v>
      </c>
      <c r="C1514" s="53">
        <v>25400411</v>
      </c>
      <c r="D1514" s="53" t="s">
        <v>387</v>
      </c>
      <c r="E1514" s="54" t="s">
        <v>386</v>
      </c>
      <c r="F1514" s="55">
        <v>6</v>
      </c>
      <c r="G1514" s="55" t="s">
        <v>111</v>
      </c>
      <c r="H1514" s="55" t="s">
        <v>48</v>
      </c>
      <c r="I1514" s="55" t="s">
        <v>604</v>
      </c>
      <c r="J1514" s="53">
        <v>16272</v>
      </c>
      <c r="K1514" s="53" t="s">
        <v>37</v>
      </c>
      <c r="L1514" s="53" t="s">
        <v>37</v>
      </c>
      <c r="M1514" s="53" t="s">
        <v>37</v>
      </c>
      <c r="N1514" s="53" t="s">
        <v>37</v>
      </c>
      <c r="O1514" s="53" t="s">
        <v>37</v>
      </c>
      <c r="P1514" s="53" t="s">
        <v>37</v>
      </c>
      <c r="Q1514" s="53" t="s">
        <v>37</v>
      </c>
      <c r="R1514" s="53" t="s">
        <v>37</v>
      </c>
      <c r="S1514" s="53" t="s">
        <v>37</v>
      </c>
      <c r="T1514" s="53" t="s">
        <v>605</v>
      </c>
      <c r="U1514" s="53" t="s">
        <v>37</v>
      </c>
      <c r="V1514" s="56" t="s">
        <v>3373</v>
      </c>
    </row>
    <row r="1515" spans="1:22" x14ac:dyDescent="0.3">
      <c r="A1515" s="53">
        <v>16273</v>
      </c>
      <c r="B1515" s="53">
        <v>527</v>
      </c>
      <c r="C1515" s="53">
        <v>53100347</v>
      </c>
      <c r="D1515" s="53" t="s">
        <v>412</v>
      </c>
      <c r="E1515" s="54" t="s">
        <v>413</v>
      </c>
      <c r="F1515" s="55">
        <v>6</v>
      </c>
      <c r="G1515" s="55" t="s">
        <v>111</v>
      </c>
      <c r="H1515" s="55" t="s">
        <v>48</v>
      </c>
      <c r="I1515" s="55" t="s">
        <v>604</v>
      </c>
      <c r="J1515" s="53">
        <v>16273</v>
      </c>
      <c r="K1515" s="53" t="s">
        <v>37</v>
      </c>
      <c r="L1515" s="53" t="s">
        <v>37</v>
      </c>
      <c r="M1515" s="53" t="s">
        <v>37</v>
      </c>
      <c r="N1515" s="53" t="s">
        <v>37</v>
      </c>
      <c r="O1515" s="53" t="s">
        <v>37</v>
      </c>
      <c r="P1515" s="53" t="s">
        <v>37</v>
      </c>
      <c r="Q1515" s="53" t="s">
        <v>37</v>
      </c>
      <c r="R1515" s="53" t="s">
        <v>37</v>
      </c>
      <c r="S1515" s="53" t="s">
        <v>37</v>
      </c>
      <c r="T1515" s="53" t="s">
        <v>605</v>
      </c>
      <c r="U1515" s="53" t="s">
        <v>35</v>
      </c>
      <c r="V1515" s="56" t="s">
        <v>606</v>
      </c>
    </row>
    <row r="1516" spans="1:22" x14ac:dyDescent="0.3">
      <c r="A1516" s="53">
        <v>16274</v>
      </c>
      <c r="B1516" s="53">
        <v>528</v>
      </c>
      <c r="C1516" s="53">
        <v>53100347</v>
      </c>
      <c r="D1516" s="53" t="s">
        <v>362</v>
      </c>
      <c r="E1516" s="54" t="s">
        <v>363</v>
      </c>
      <c r="F1516" s="55">
        <v>14</v>
      </c>
      <c r="G1516" s="55" t="s">
        <v>111</v>
      </c>
      <c r="H1516" s="55" t="s">
        <v>48</v>
      </c>
      <c r="I1516" s="55" t="s">
        <v>604</v>
      </c>
      <c r="J1516" s="53">
        <v>16274</v>
      </c>
      <c r="K1516" s="53" t="s">
        <v>37</v>
      </c>
      <c r="L1516" s="53" t="s">
        <v>37</v>
      </c>
      <c r="M1516" s="53" t="s">
        <v>37</v>
      </c>
      <c r="N1516" s="53" t="s">
        <v>37</v>
      </c>
      <c r="O1516" s="53" t="s">
        <v>37</v>
      </c>
      <c r="P1516" s="53" t="s">
        <v>37</v>
      </c>
      <c r="Q1516" s="53" t="s">
        <v>37</v>
      </c>
      <c r="R1516" s="53" t="s">
        <v>37</v>
      </c>
      <c r="S1516" s="53" t="s">
        <v>37</v>
      </c>
      <c r="T1516" s="53" t="s">
        <v>605</v>
      </c>
      <c r="U1516" s="53" t="s">
        <v>37</v>
      </c>
      <c r="V1516" s="56" t="s">
        <v>3363</v>
      </c>
    </row>
    <row r="1517" spans="1:22" x14ac:dyDescent="0.3">
      <c r="A1517" s="53">
        <v>16276</v>
      </c>
      <c r="B1517" s="53">
        <v>569</v>
      </c>
      <c r="C1517" s="53">
        <v>53100385</v>
      </c>
      <c r="D1517" s="53" t="s">
        <v>404</v>
      </c>
      <c r="E1517" s="54" t="s">
        <v>405</v>
      </c>
      <c r="F1517" s="55">
        <v>4</v>
      </c>
      <c r="G1517" s="55" t="s">
        <v>111</v>
      </c>
      <c r="H1517" s="55" t="s">
        <v>48</v>
      </c>
      <c r="I1517" s="55" t="s">
        <v>604</v>
      </c>
      <c r="J1517" s="53">
        <v>16276</v>
      </c>
      <c r="K1517" s="53" t="s">
        <v>37</v>
      </c>
      <c r="L1517" s="53" t="s">
        <v>37</v>
      </c>
      <c r="M1517" s="53" t="s">
        <v>37</v>
      </c>
      <c r="N1517" s="53" t="s">
        <v>37</v>
      </c>
      <c r="O1517" s="53" t="s">
        <v>37</v>
      </c>
      <c r="P1517" s="53" t="s">
        <v>37</v>
      </c>
      <c r="Q1517" s="53" t="s">
        <v>37</v>
      </c>
      <c r="R1517" s="53" t="s">
        <v>37</v>
      </c>
      <c r="S1517" s="53" t="s">
        <v>37</v>
      </c>
      <c r="T1517" s="53" t="s">
        <v>784</v>
      </c>
      <c r="U1517" s="53" t="s">
        <v>35</v>
      </c>
      <c r="V1517" s="56" t="s">
        <v>606</v>
      </c>
    </row>
    <row r="1518" spans="1:22" x14ac:dyDescent="0.3">
      <c r="A1518" s="53">
        <v>16277</v>
      </c>
      <c r="B1518" s="53">
        <v>529</v>
      </c>
      <c r="C1518" s="53">
        <v>53100347</v>
      </c>
      <c r="D1518" s="53" t="s">
        <v>179</v>
      </c>
      <c r="E1518" s="54" t="s">
        <v>180</v>
      </c>
      <c r="F1518" s="55">
        <v>4</v>
      </c>
      <c r="G1518" s="55" t="s">
        <v>111</v>
      </c>
      <c r="H1518" s="55" t="s">
        <v>48</v>
      </c>
      <c r="I1518" s="55" t="s">
        <v>604</v>
      </c>
      <c r="J1518" s="53">
        <v>16277</v>
      </c>
      <c r="K1518" s="53" t="s">
        <v>37</v>
      </c>
      <c r="L1518" s="53" t="s">
        <v>37</v>
      </c>
      <c r="M1518" s="53" t="s">
        <v>37</v>
      </c>
      <c r="N1518" s="53" t="s">
        <v>37</v>
      </c>
      <c r="O1518" s="53" t="s">
        <v>37</v>
      </c>
      <c r="P1518" s="53" t="s">
        <v>37</v>
      </c>
      <c r="Q1518" s="53" t="s">
        <v>37</v>
      </c>
      <c r="R1518" s="53" t="s">
        <v>37</v>
      </c>
      <c r="S1518" s="53" t="s">
        <v>37</v>
      </c>
      <c r="T1518" s="53" t="s">
        <v>605</v>
      </c>
      <c r="U1518" s="53" t="s">
        <v>35</v>
      </c>
      <c r="V1518" s="56" t="s">
        <v>606</v>
      </c>
    </row>
    <row r="1519" spans="1:22" x14ac:dyDescent="0.3">
      <c r="A1519" s="53">
        <v>16278</v>
      </c>
      <c r="B1519" s="53">
        <v>530</v>
      </c>
      <c r="C1519" s="53">
        <v>53100347</v>
      </c>
      <c r="D1519" s="53" t="s">
        <v>220</v>
      </c>
      <c r="E1519" s="54" t="s">
        <v>221</v>
      </c>
      <c r="F1519" s="55">
        <v>4</v>
      </c>
      <c r="G1519" s="55" t="s">
        <v>111</v>
      </c>
      <c r="H1519" s="55" t="s">
        <v>48</v>
      </c>
      <c r="I1519" s="55" t="s">
        <v>604</v>
      </c>
      <c r="J1519" s="53">
        <v>16278</v>
      </c>
      <c r="K1519" s="53" t="s">
        <v>37</v>
      </c>
      <c r="L1519" s="53" t="s">
        <v>37</v>
      </c>
      <c r="M1519" s="53" t="s">
        <v>35</v>
      </c>
      <c r="N1519" s="53" t="s">
        <v>37</v>
      </c>
      <c r="O1519" s="53" t="s">
        <v>37</v>
      </c>
      <c r="P1519" s="53" t="s">
        <v>37</v>
      </c>
      <c r="Q1519" s="53" t="s">
        <v>37</v>
      </c>
      <c r="R1519" s="53" t="s">
        <v>38</v>
      </c>
      <c r="S1519" s="53" t="s">
        <v>35</v>
      </c>
      <c r="T1519" s="53" t="s">
        <v>39</v>
      </c>
      <c r="U1519" s="53" t="s">
        <v>35</v>
      </c>
      <c r="V1519" s="56" t="s">
        <v>606</v>
      </c>
    </row>
    <row r="1520" spans="1:22" x14ac:dyDescent="0.3">
      <c r="A1520" s="53">
        <v>16279</v>
      </c>
      <c r="B1520" s="53">
        <v>531</v>
      </c>
      <c r="C1520" s="53">
        <v>53100347</v>
      </c>
      <c r="D1520" s="53" t="s">
        <v>512</v>
      </c>
      <c r="E1520" s="54" t="s">
        <v>513</v>
      </c>
      <c r="F1520" s="55">
        <v>16</v>
      </c>
      <c r="G1520" s="55" t="s">
        <v>111</v>
      </c>
      <c r="H1520" s="55" t="s">
        <v>48</v>
      </c>
      <c r="I1520" s="55" t="s">
        <v>604</v>
      </c>
      <c r="J1520" s="53">
        <v>16279</v>
      </c>
      <c r="K1520" s="53" t="s">
        <v>37</v>
      </c>
      <c r="L1520" s="53" t="s">
        <v>37</v>
      </c>
      <c r="M1520" s="53" t="s">
        <v>37</v>
      </c>
      <c r="N1520" s="53" t="s">
        <v>37</v>
      </c>
      <c r="O1520" s="53" t="s">
        <v>37</v>
      </c>
      <c r="P1520" s="53" t="s">
        <v>37</v>
      </c>
      <c r="Q1520" s="53" t="s">
        <v>37</v>
      </c>
      <c r="R1520" s="53" t="s">
        <v>40</v>
      </c>
      <c r="S1520" s="53" t="s">
        <v>37</v>
      </c>
      <c r="T1520" s="53" t="s">
        <v>605</v>
      </c>
      <c r="U1520" s="53" t="s">
        <v>35</v>
      </c>
      <c r="V1520" s="56" t="s">
        <v>606</v>
      </c>
    </row>
    <row r="1521" spans="1:23" x14ac:dyDescent="0.3">
      <c r="A1521" s="53">
        <v>16280</v>
      </c>
      <c r="B1521" s="53">
        <v>75</v>
      </c>
      <c r="C1521" s="53">
        <v>29100073</v>
      </c>
      <c r="D1521" s="53" t="s">
        <v>473</v>
      </c>
      <c r="E1521" s="54" t="s">
        <v>474</v>
      </c>
      <c r="F1521" s="55">
        <v>2</v>
      </c>
      <c r="G1521" s="55" t="s">
        <v>111</v>
      </c>
      <c r="H1521" s="55" t="s">
        <v>48</v>
      </c>
      <c r="I1521" s="55" t="s">
        <v>604</v>
      </c>
      <c r="J1521" s="53">
        <v>16280</v>
      </c>
      <c r="K1521" s="53" t="s">
        <v>37</v>
      </c>
      <c r="L1521" s="53" t="s">
        <v>37</v>
      </c>
      <c r="M1521" s="53" t="s">
        <v>37</v>
      </c>
      <c r="N1521" s="53" t="s">
        <v>37</v>
      </c>
      <c r="O1521" s="53" t="s">
        <v>37</v>
      </c>
      <c r="P1521" s="53" t="s">
        <v>37</v>
      </c>
      <c r="Q1521" s="53" t="s">
        <v>37</v>
      </c>
      <c r="R1521" s="53" t="s">
        <v>37</v>
      </c>
      <c r="S1521" s="53" t="s">
        <v>37</v>
      </c>
      <c r="T1521" s="53" t="s">
        <v>605</v>
      </c>
      <c r="U1521" s="53" t="s">
        <v>37</v>
      </c>
      <c r="V1521" s="56" t="s">
        <v>3374</v>
      </c>
    </row>
    <row r="1522" spans="1:23" ht="33.6" x14ac:dyDescent="0.3">
      <c r="A1522" s="53">
        <v>16313</v>
      </c>
      <c r="B1522" s="53">
        <v>165</v>
      </c>
      <c r="C1522" s="53">
        <v>53100007</v>
      </c>
      <c r="D1522" s="53" t="s">
        <v>3375</v>
      </c>
      <c r="E1522" s="54" t="s">
        <v>3376</v>
      </c>
      <c r="F1522" s="55">
        <v>6</v>
      </c>
      <c r="G1522" s="55" t="s">
        <v>105</v>
      </c>
      <c r="H1522" s="55" t="s">
        <v>620</v>
      </c>
      <c r="I1522" s="55" t="s">
        <v>32</v>
      </c>
      <c r="J1522" s="53">
        <v>16313</v>
      </c>
      <c r="K1522" s="53" t="s">
        <v>37</v>
      </c>
      <c r="L1522" s="53" t="s">
        <v>37</v>
      </c>
      <c r="M1522" s="53" t="s">
        <v>35</v>
      </c>
      <c r="N1522" s="53" t="s">
        <v>37</v>
      </c>
      <c r="O1522" s="53" t="s">
        <v>35</v>
      </c>
      <c r="P1522" s="53" t="s">
        <v>37</v>
      </c>
      <c r="Q1522" s="53" t="s">
        <v>37</v>
      </c>
      <c r="R1522" s="53" t="s">
        <v>641</v>
      </c>
      <c r="S1522" s="53" t="s">
        <v>35</v>
      </c>
      <c r="T1522" s="53" t="s">
        <v>39</v>
      </c>
      <c r="U1522" s="53" t="s">
        <v>35</v>
      </c>
      <c r="V1522" s="56" t="s">
        <v>606</v>
      </c>
    </row>
    <row r="1523" spans="1:23" ht="33.6" x14ac:dyDescent="0.3">
      <c r="A1523" s="53">
        <v>16314</v>
      </c>
      <c r="B1523" s="53">
        <v>539</v>
      </c>
      <c r="C1523" s="53">
        <v>53100361</v>
      </c>
      <c r="D1523" s="53" t="s">
        <v>3377</v>
      </c>
      <c r="E1523" s="54" t="s">
        <v>3378</v>
      </c>
      <c r="F1523" s="55">
        <v>137</v>
      </c>
      <c r="G1523" s="55" t="s">
        <v>120</v>
      </c>
      <c r="H1523" s="55" t="s">
        <v>620</v>
      </c>
      <c r="I1523" s="55" t="s">
        <v>32</v>
      </c>
      <c r="J1523" s="53">
        <v>16314</v>
      </c>
      <c r="K1523" s="53" t="s">
        <v>37</v>
      </c>
      <c r="L1523" s="53" t="s">
        <v>37</v>
      </c>
      <c r="M1523" s="53" t="s">
        <v>35</v>
      </c>
      <c r="N1523" s="53" t="s">
        <v>37</v>
      </c>
      <c r="O1523" s="53" t="s">
        <v>37</v>
      </c>
      <c r="P1523" s="53" t="s">
        <v>37</v>
      </c>
      <c r="Q1523" s="53" t="s">
        <v>37</v>
      </c>
      <c r="R1523" s="53" t="s">
        <v>38</v>
      </c>
      <c r="S1523" s="53" t="s">
        <v>35</v>
      </c>
      <c r="T1523" s="53" t="s">
        <v>39</v>
      </c>
      <c r="U1523" s="53" t="s">
        <v>35</v>
      </c>
      <c r="V1523" s="56" t="s">
        <v>606</v>
      </c>
    </row>
    <row r="1524" spans="1:23" ht="33.6" x14ac:dyDescent="0.3">
      <c r="A1524" s="53">
        <v>16316</v>
      </c>
      <c r="B1524" s="53">
        <v>662</v>
      </c>
      <c r="C1524" s="53">
        <v>53100869</v>
      </c>
      <c r="D1524" s="53" t="s">
        <v>3379</v>
      </c>
      <c r="E1524" s="54" t="s">
        <v>3380</v>
      </c>
      <c r="F1524" s="55">
        <v>1</v>
      </c>
      <c r="G1524" s="55" t="s">
        <v>61</v>
      </c>
      <c r="H1524" s="55" t="s">
        <v>620</v>
      </c>
      <c r="I1524" s="55" t="s">
        <v>638</v>
      </c>
      <c r="J1524" s="53">
        <v>16316</v>
      </c>
      <c r="K1524" s="53" t="s">
        <v>37</v>
      </c>
      <c r="L1524" s="53" t="s">
        <v>37</v>
      </c>
      <c r="M1524" s="53" t="s">
        <v>35</v>
      </c>
      <c r="N1524" s="53" t="s">
        <v>37</v>
      </c>
      <c r="O1524" s="53" t="s">
        <v>37</v>
      </c>
      <c r="P1524" s="53" t="s">
        <v>37</v>
      </c>
      <c r="Q1524" s="53" t="s">
        <v>37</v>
      </c>
      <c r="R1524" s="53" t="s">
        <v>38</v>
      </c>
      <c r="S1524" s="53" t="s">
        <v>35</v>
      </c>
      <c r="T1524" s="53" t="s">
        <v>39</v>
      </c>
      <c r="U1524" s="53" t="s">
        <v>35</v>
      </c>
      <c r="V1524" s="56"/>
    </row>
    <row r="1525" spans="1:23" ht="33.6" x14ac:dyDescent="0.3">
      <c r="A1525" s="53">
        <v>16321</v>
      </c>
      <c r="B1525" s="53">
        <v>663</v>
      </c>
      <c r="C1525" s="53">
        <v>53100869</v>
      </c>
      <c r="D1525" s="53" t="s">
        <v>3381</v>
      </c>
      <c r="E1525" s="54" t="s">
        <v>3382</v>
      </c>
      <c r="F1525" s="55">
        <v>1</v>
      </c>
      <c r="G1525" s="55" t="s">
        <v>61</v>
      </c>
      <c r="H1525" s="55" t="s">
        <v>620</v>
      </c>
      <c r="I1525" s="55" t="s">
        <v>638</v>
      </c>
      <c r="J1525" s="53">
        <v>16321</v>
      </c>
      <c r="K1525" s="53" t="s">
        <v>37</v>
      </c>
      <c r="L1525" s="53" t="s">
        <v>37</v>
      </c>
      <c r="M1525" s="53" t="s">
        <v>35</v>
      </c>
      <c r="N1525" s="53" t="s">
        <v>37</v>
      </c>
      <c r="O1525" s="53" t="s">
        <v>37</v>
      </c>
      <c r="P1525" s="53" t="s">
        <v>37</v>
      </c>
      <c r="Q1525" s="53" t="s">
        <v>37</v>
      </c>
      <c r="R1525" s="53" t="s">
        <v>38</v>
      </c>
      <c r="S1525" s="53" t="s">
        <v>35</v>
      </c>
      <c r="T1525" s="53" t="s">
        <v>39</v>
      </c>
      <c r="U1525" s="53" t="s">
        <v>35</v>
      </c>
      <c r="V1525" s="56"/>
    </row>
    <row r="1526" spans="1:23" ht="33.6" x14ac:dyDescent="0.3">
      <c r="A1526" s="53">
        <v>16323</v>
      </c>
      <c r="B1526" s="53">
        <v>686</v>
      </c>
      <c r="C1526" s="53">
        <v>53100965</v>
      </c>
      <c r="D1526" s="58" t="s">
        <v>3383</v>
      </c>
      <c r="E1526" s="54" t="s">
        <v>3384</v>
      </c>
      <c r="F1526" s="55">
        <v>3</v>
      </c>
      <c r="G1526" s="55" t="s">
        <v>61</v>
      </c>
      <c r="H1526" s="55" t="s">
        <v>620</v>
      </c>
      <c r="I1526" s="55" t="s">
        <v>638</v>
      </c>
      <c r="J1526" s="53">
        <v>16323</v>
      </c>
      <c r="K1526" s="53" t="s">
        <v>37</v>
      </c>
      <c r="L1526" s="53" t="s">
        <v>37</v>
      </c>
      <c r="M1526" s="53" t="s">
        <v>35</v>
      </c>
      <c r="N1526" s="53" t="s">
        <v>37</v>
      </c>
      <c r="O1526" s="53" t="s">
        <v>37</v>
      </c>
      <c r="P1526" s="53" t="s">
        <v>37</v>
      </c>
      <c r="Q1526" s="53" t="s">
        <v>37</v>
      </c>
      <c r="R1526" s="53" t="s">
        <v>38</v>
      </c>
      <c r="S1526" s="53" t="s">
        <v>35</v>
      </c>
      <c r="T1526" s="53" t="s">
        <v>39</v>
      </c>
      <c r="U1526" s="53" t="s">
        <v>35</v>
      </c>
      <c r="V1526" s="56"/>
      <c r="W1526" s="60" t="s">
        <v>3385</v>
      </c>
    </row>
    <row r="1527" spans="1:23" ht="33.6" x14ac:dyDescent="0.3">
      <c r="A1527" s="53">
        <v>16323</v>
      </c>
      <c r="B1527" s="53">
        <v>687</v>
      </c>
      <c r="C1527" s="53">
        <v>53100965</v>
      </c>
      <c r="D1527" s="53" t="s">
        <v>3386</v>
      </c>
      <c r="E1527" s="54" t="s">
        <v>3384</v>
      </c>
      <c r="F1527" s="55">
        <v>1</v>
      </c>
      <c r="G1527" s="55" t="s">
        <v>61</v>
      </c>
      <c r="H1527" s="55" t="s">
        <v>620</v>
      </c>
      <c r="I1527" s="55" t="s">
        <v>638</v>
      </c>
      <c r="J1527" s="53">
        <v>16323</v>
      </c>
      <c r="K1527" s="53" t="s">
        <v>37</v>
      </c>
      <c r="L1527" s="53" t="s">
        <v>37</v>
      </c>
      <c r="M1527" s="53" t="s">
        <v>35</v>
      </c>
      <c r="N1527" s="53" t="s">
        <v>37</v>
      </c>
      <c r="O1527" s="53" t="s">
        <v>37</v>
      </c>
      <c r="P1527" s="53" t="s">
        <v>37</v>
      </c>
      <c r="Q1527" s="53" t="s">
        <v>37</v>
      </c>
      <c r="R1527" s="53" t="s">
        <v>38</v>
      </c>
      <c r="S1527" s="53" t="s">
        <v>35</v>
      </c>
      <c r="T1527" s="53" t="s">
        <v>39</v>
      </c>
      <c r="U1527" s="53" t="s">
        <v>35</v>
      </c>
      <c r="V1527" s="56"/>
    </row>
    <row r="1528" spans="1:23" ht="33.6" x14ac:dyDescent="0.3">
      <c r="A1528" s="53">
        <v>16324</v>
      </c>
      <c r="B1528" s="53">
        <v>688</v>
      </c>
      <c r="C1528" s="53">
        <v>53100965</v>
      </c>
      <c r="D1528" s="58" t="s">
        <v>3383</v>
      </c>
      <c r="E1528" s="54" t="s">
        <v>3387</v>
      </c>
      <c r="F1528" s="55">
        <v>7</v>
      </c>
      <c r="G1528" s="55" t="s">
        <v>61</v>
      </c>
      <c r="H1528" s="55" t="s">
        <v>620</v>
      </c>
      <c r="I1528" s="55" t="s">
        <v>638</v>
      </c>
      <c r="J1528" s="53">
        <v>16324</v>
      </c>
      <c r="K1528" s="53" t="s">
        <v>37</v>
      </c>
      <c r="L1528" s="53" t="s">
        <v>37</v>
      </c>
      <c r="M1528" s="53" t="s">
        <v>35</v>
      </c>
      <c r="N1528" s="53" t="s">
        <v>37</v>
      </c>
      <c r="O1528" s="53" t="s">
        <v>37</v>
      </c>
      <c r="P1528" s="53" t="s">
        <v>37</v>
      </c>
      <c r="Q1528" s="53" t="s">
        <v>37</v>
      </c>
      <c r="R1528" s="53" t="s">
        <v>38</v>
      </c>
      <c r="S1528" s="53" t="s">
        <v>35</v>
      </c>
      <c r="T1528" s="53" t="s">
        <v>39</v>
      </c>
      <c r="U1528" s="53" t="s">
        <v>35</v>
      </c>
      <c r="V1528" s="56"/>
      <c r="W1528" s="60" t="s">
        <v>3385</v>
      </c>
    </row>
    <row r="1529" spans="1:23" ht="33.6" x14ac:dyDescent="0.3">
      <c r="A1529" s="53">
        <v>16324</v>
      </c>
      <c r="B1529" s="53">
        <v>689</v>
      </c>
      <c r="C1529" s="53">
        <v>53100965</v>
      </c>
      <c r="D1529" s="53" t="s">
        <v>3386</v>
      </c>
      <c r="E1529" s="54" t="s">
        <v>3387</v>
      </c>
      <c r="F1529" s="55">
        <v>4</v>
      </c>
      <c r="G1529" s="55" t="s">
        <v>61</v>
      </c>
      <c r="H1529" s="55" t="s">
        <v>620</v>
      </c>
      <c r="I1529" s="55" t="s">
        <v>638</v>
      </c>
      <c r="J1529" s="53">
        <v>16324</v>
      </c>
      <c r="K1529" s="53" t="s">
        <v>37</v>
      </c>
      <c r="L1529" s="53" t="s">
        <v>37</v>
      </c>
      <c r="M1529" s="53" t="s">
        <v>35</v>
      </c>
      <c r="N1529" s="53" t="s">
        <v>37</v>
      </c>
      <c r="O1529" s="53" t="s">
        <v>37</v>
      </c>
      <c r="P1529" s="53" t="s">
        <v>37</v>
      </c>
      <c r="Q1529" s="53" t="s">
        <v>37</v>
      </c>
      <c r="R1529" s="53" t="s">
        <v>38</v>
      </c>
      <c r="S1529" s="53" t="s">
        <v>35</v>
      </c>
      <c r="T1529" s="53" t="s">
        <v>39</v>
      </c>
      <c r="U1529" s="53" t="s">
        <v>35</v>
      </c>
      <c r="V1529" s="56"/>
    </row>
    <row r="1530" spans="1:23" ht="33.6" x14ac:dyDescent="0.3">
      <c r="A1530" s="53">
        <v>16327</v>
      </c>
      <c r="B1530" s="53">
        <v>664</v>
      </c>
      <c r="C1530" s="53">
        <v>53100869</v>
      </c>
      <c r="D1530" s="58" t="s">
        <v>3388</v>
      </c>
      <c r="E1530" s="54" t="s">
        <v>3389</v>
      </c>
      <c r="F1530" s="55">
        <v>1</v>
      </c>
      <c r="G1530" s="55" t="s">
        <v>61</v>
      </c>
      <c r="H1530" s="55" t="s">
        <v>620</v>
      </c>
      <c r="I1530" s="55" t="s">
        <v>638</v>
      </c>
      <c r="J1530" s="53">
        <v>16327</v>
      </c>
      <c r="K1530" s="53" t="s">
        <v>37</v>
      </c>
      <c r="L1530" s="53" t="s">
        <v>37</v>
      </c>
      <c r="M1530" s="53" t="s">
        <v>35</v>
      </c>
      <c r="N1530" s="53" t="s">
        <v>37</v>
      </c>
      <c r="O1530" s="53" t="s">
        <v>37</v>
      </c>
      <c r="P1530" s="53" t="s">
        <v>37</v>
      </c>
      <c r="Q1530" s="53" t="s">
        <v>37</v>
      </c>
      <c r="R1530" s="53" t="s">
        <v>38</v>
      </c>
      <c r="S1530" s="53" t="s">
        <v>35</v>
      </c>
      <c r="T1530" s="53" t="s">
        <v>39</v>
      </c>
      <c r="U1530" s="53" t="s">
        <v>35</v>
      </c>
      <c r="V1530" s="56"/>
      <c r="W1530" s="60" t="s">
        <v>3390</v>
      </c>
    </row>
    <row r="1531" spans="1:23" ht="33.6" x14ac:dyDescent="0.3">
      <c r="A1531" s="53">
        <v>16327</v>
      </c>
      <c r="B1531" s="53">
        <v>665</v>
      </c>
      <c r="C1531" s="53">
        <v>53100869</v>
      </c>
      <c r="D1531" s="53" t="s">
        <v>3391</v>
      </c>
      <c r="E1531" s="54" t="s">
        <v>3389</v>
      </c>
      <c r="F1531" s="55">
        <v>1</v>
      </c>
      <c r="G1531" s="55" t="s">
        <v>61</v>
      </c>
      <c r="H1531" s="55" t="s">
        <v>620</v>
      </c>
      <c r="I1531" s="55" t="s">
        <v>638</v>
      </c>
      <c r="J1531" s="53">
        <v>16327</v>
      </c>
      <c r="K1531" s="53" t="s">
        <v>37</v>
      </c>
      <c r="L1531" s="53" t="s">
        <v>37</v>
      </c>
      <c r="M1531" s="53" t="s">
        <v>35</v>
      </c>
      <c r="N1531" s="53" t="s">
        <v>37</v>
      </c>
      <c r="O1531" s="53" t="s">
        <v>37</v>
      </c>
      <c r="P1531" s="53" t="s">
        <v>37</v>
      </c>
      <c r="Q1531" s="53" t="s">
        <v>37</v>
      </c>
      <c r="R1531" s="53" t="s">
        <v>38</v>
      </c>
      <c r="S1531" s="53" t="s">
        <v>35</v>
      </c>
      <c r="T1531" s="53" t="s">
        <v>39</v>
      </c>
      <c r="U1531" s="53" t="s">
        <v>35</v>
      </c>
      <c r="V1531" s="56"/>
    </row>
    <row r="1532" spans="1:23" ht="33.6" x14ac:dyDescent="0.3">
      <c r="A1532" s="53">
        <v>16333</v>
      </c>
      <c r="B1532" s="53">
        <v>602</v>
      </c>
      <c r="C1532" s="53">
        <v>53100525</v>
      </c>
      <c r="D1532" s="53" t="s">
        <v>3392</v>
      </c>
      <c r="E1532" s="54" t="s">
        <v>3393</v>
      </c>
      <c r="F1532" s="55">
        <v>1</v>
      </c>
      <c r="G1532" s="55" t="s">
        <v>61</v>
      </c>
      <c r="H1532" s="55" t="s">
        <v>620</v>
      </c>
      <c r="I1532" s="55" t="s">
        <v>638</v>
      </c>
      <c r="J1532" s="53">
        <v>16333</v>
      </c>
      <c r="K1532" s="53" t="s">
        <v>37</v>
      </c>
      <c r="L1532" s="53" t="s">
        <v>37</v>
      </c>
      <c r="M1532" s="53" t="s">
        <v>35</v>
      </c>
      <c r="N1532" s="53" t="s">
        <v>37</v>
      </c>
      <c r="O1532" s="53" t="s">
        <v>37</v>
      </c>
      <c r="P1532" s="53" t="s">
        <v>37</v>
      </c>
      <c r="Q1532" s="53" t="s">
        <v>37</v>
      </c>
      <c r="R1532" s="53" t="s">
        <v>38</v>
      </c>
      <c r="S1532" s="53" t="s">
        <v>35</v>
      </c>
      <c r="T1532" s="53" t="s">
        <v>39</v>
      </c>
      <c r="U1532" s="53" t="s">
        <v>35</v>
      </c>
      <c r="V1532" s="56"/>
    </row>
    <row r="1533" spans="1:23" ht="33.6" x14ac:dyDescent="0.3">
      <c r="A1533" s="53">
        <v>16334</v>
      </c>
      <c r="B1533" s="53">
        <v>603</v>
      </c>
      <c r="C1533" s="53">
        <v>53100525</v>
      </c>
      <c r="D1533" s="53" t="s">
        <v>3392</v>
      </c>
      <c r="E1533" s="54" t="s">
        <v>3394</v>
      </c>
      <c r="F1533" s="55">
        <v>3</v>
      </c>
      <c r="G1533" s="55" t="s">
        <v>61</v>
      </c>
      <c r="H1533" s="55" t="s">
        <v>620</v>
      </c>
      <c r="I1533" s="55" t="s">
        <v>638</v>
      </c>
      <c r="J1533" s="53">
        <v>16334</v>
      </c>
      <c r="K1533" s="53" t="s">
        <v>37</v>
      </c>
      <c r="L1533" s="53" t="s">
        <v>37</v>
      </c>
      <c r="M1533" s="53" t="s">
        <v>35</v>
      </c>
      <c r="N1533" s="53" t="s">
        <v>37</v>
      </c>
      <c r="O1533" s="53" t="s">
        <v>37</v>
      </c>
      <c r="P1533" s="53" t="s">
        <v>37</v>
      </c>
      <c r="Q1533" s="53" t="s">
        <v>37</v>
      </c>
      <c r="R1533" s="53" t="s">
        <v>38</v>
      </c>
      <c r="S1533" s="53" t="s">
        <v>35</v>
      </c>
      <c r="T1533" s="53" t="s">
        <v>39</v>
      </c>
      <c r="U1533" s="53" t="s">
        <v>35</v>
      </c>
      <c r="V1533" s="56"/>
    </row>
    <row r="1534" spans="1:23" ht="33.6" x14ac:dyDescent="0.3">
      <c r="A1534" s="53">
        <v>16335</v>
      </c>
      <c r="B1534" s="53">
        <v>604</v>
      </c>
      <c r="C1534" s="53">
        <v>53100525</v>
      </c>
      <c r="D1534" s="53" t="s">
        <v>3395</v>
      </c>
      <c r="E1534" s="54" t="s">
        <v>3396</v>
      </c>
      <c r="F1534" s="55">
        <v>1</v>
      </c>
      <c r="G1534" s="55" t="s">
        <v>61</v>
      </c>
      <c r="H1534" s="55" t="s">
        <v>620</v>
      </c>
      <c r="I1534" s="55" t="s">
        <v>638</v>
      </c>
      <c r="J1534" s="53">
        <v>16335</v>
      </c>
      <c r="K1534" s="53" t="s">
        <v>37</v>
      </c>
      <c r="L1534" s="53" t="s">
        <v>37</v>
      </c>
      <c r="M1534" s="53" t="s">
        <v>35</v>
      </c>
      <c r="N1534" s="53" t="s">
        <v>37</v>
      </c>
      <c r="O1534" s="53" t="s">
        <v>37</v>
      </c>
      <c r="P1534" s="53" t="s">
        <v>37</v>
      </c>
      <c r="Q1534" s="53" t="s">
        <v>37</v>
      </c>
      <c r="R1534" s="53" t="s">
        <v>38</v>
      </c>
      <c r="S1534" s="53" t="s">
        <v>35</v>
      </c>
      <c r="T1534" s="53" t="s">
        <v>39</v>
      </c>
      <c r="U1534" s="53" t="s">
        <v>35</v>
      </c>
      <c r="V1534" s="56"/>
    </row>
    <row r="1535" spans="1:23" ht="33.6" x14ac:dyDescent="0.3">
      <c r="A1535" s="53">
        <v>16338</v>
      </c>
      <c r="B1535" s="53">
        <v>605</v>
      </c>
      <c r="C1535" s="53">
        <v>53100525</v>
      </c>
      <c r="D1535" s="53" t="s">
        <v>3395</v>
      </c>
      <c r="E1535" s="54" t="s">
        <v>3397</v>
      </c>
      <c r="F1535" s="55">
        <v>2</v>
      </c>
      <c r="G1535" s="55" t="s">
        <v>61</v>
      </c>
      <c r="H1535" s="55" t="s">
        <v>620</v>
      </c>
      <c r="I1535" s="55" t="s">
        <v>638</v>
      </c>
      <c r="J1535" s="53">
        <v>16338</v>
      </c>
      <c r="K1535" s="53" t="s">
        <v>37</v>
      </c>
      <c r="L1535" s="53" t="s">
        <v>37</v>
      </c>
      <c r="M1535" s="53" t="s">
        <v>35</v>
      </c>
      <c r="N1535" s="53" t="s">
        <v>37</v>
      </c>
      <c r="O1535" s="53" t="s">
        <v>37</v>
      </c>
      <c r="P1535" s="53" t="s">
        <v>37</v>
      </c>
      <c r="Q1535" s="53" t="s">
        <v>37</v>
      </c>
      <c r="R1535" s="53" t="s">
        <v>38</v>
      </c>
      <c r="S1535" s="53" t="s">
        <v>35</v>
      </c>
      <c r="T1535" s="53" t="s">
        <v>39</v>
      </c>
      <c r="U1535" s="53" t="s">
        <v>35</v>
      </c>
      <c r="V1535" s="56"/>
    </row>
    <row r="1536" spans="1:23" ht="33.6" x14ac:dyDescent="0.3">
      <c r="A1536" s="53">
        <v>16340</v>
      </c>
      <c r="B1536" s="53">
        <v>606</v>
      </c>
      <c r="C1536" s="53">
        <v>53100525</v>
      </c>
      <c r="D1536" s="53" t="s">
        <v>3398</v>
      </c>
      <c r="E1536" s="54" t="s">
        <v>3399</v>
      </c>
      <c r="F1536" s="55">
        <v>1</v>
      </c>
      <c r="G1536" s="55" t="s">
        <v>61</v>
      </c>
      <c r="H1536" s="55" t="s">
        <v>620</v>
      </c>
      <c r="I1536" s="55" t="s">
        <v>638</v>
      </c>
      <c r="J1536" s="53">
        <v>16340</v>
      </c>
      <c r="K1536" s="53" t="s">
        <v>37</v>
      </c>
      <c r="L1536" s="53" t="s">
        <v>37</v>
      </c>
      <c r="M1536" s="53" t="s">
        <v>35</v>
      </c>
      <c r="N1536" s="53" t="s">
        <v>37</v>
      </c>
      <c r="O1536" s="53" t="s">
        <v>37</v>
      </c>
      <c r="P1536" s="53" t="s">
        <v>37</v>
      </c>
      <c r="Q1536" s="53" t="s">
        <v>37</v>
      </c>
      <c r="R1536" s="53" t="s">
        <v>38</v>
      </c>
      <c r="S1536" s="53" t="s">
        <v>35</v>
      </c>
      <c r="T1536" s="53" t="s">
        <v>39</v>
      </c>
      <c r="U1536" s="53" t="s">
        <v>35</v>
      </c>
      <c r="V1536" s="56"/>
    </row>
    <row r="1537" spans="1:23" ht="33.6" x14ac:dyDescent="0.3">
      <c r="A1537" s="53">
        <v>16341</v>
      </c>
      <c r="B1537" s="53">
        <v>607</v>
      </c>
      <c r="C1537" s="53">
        <v>53100525</v>
      </c>
      <c r="D1537" s="53" t="s">
        <v>3398</v>
      </c>
      <c r="E1537" s="54" t="s">
        <v>3400</v>
      </c>
      <c r="F1537" s="55">
        <v>2</v>
      </c>
      <c r="G1537" s="55" t="s">
        <v>61</v>
      </c>
      <c r="H1537" s="55" t="s">
        <v>620</v>
      </c>
      <c r="I1537" s="55" t="s">
        <v>638</v>
      </c>
      <c r="J1537" s="53">
        <v>16341</v>
      </c>
      <c r="K1537" s="53" t="s">
        <v>37</v>
      </c>
      <c r="L1537" s="53" t="s">
        <v>37</v>
      </c>
      <c r="M1537" s="53" t="s">
        <v>35</v>
      </c>
      <c r="N1537" s="53" t="s">
        <v>37</v>
      </c>
      <c r="O1537" s="53" t="s">
        <v>37</v>
      </c>
      <c r="P1537" s="53" t="s">
        <v>37</v>
      </c>
      <c r="Q1537" s="53" t="s">
        <v>37</v>
      </c>
      <c r="R1537" s="53" t="s">
        <v>38</v>
      </c>
      <c r="S1537" s="53" t="s">
        <v>35</v>
      </c>
      <c r="T1537" s="53" t="s">
        <v>39</v>
      </c>
      <c r="U1537" s="53" t="s">
        <v>35</v>
      </c>
      <c r="V1537" s="56"/>
    </row>
    <row r="1538" spans="1:23" ht="33.6" x14ac:dyDescent="0.3">
      <c r="A1538" s="53">
        <v>16342</v>
      </c>
      <c r="B1538" s="53">
        <v>561</v>
      </c>
      <c r="C1538" s="53">
        <v>53100381</v>
      </c>
      <c r="D1538" s="53" t="s">
        <v>3401</v>
      </c>
      <c r="E1538" s="54" t="s">
        <v>3402</v>
      </c>
      <c r="F1538" s="55">
        <v>10</v>
      </c>
      <c r="G1538" s="55" t="s">
        <v>108</v>
      </c>
      <c r="H1538" s="55" t="s">
        <v>620</v>
      </c>
      <c r="I1538" s="55" t="s">
        <v>638</v>
      </c>
      <c r="J1538" s="53">
        <v>16342</v>
      </c>
      <c r="K1538" s="53" t="s">
        <v>37</v>
      </c>
      <c r="L1538" s="53" t="s">
        <v>37</v>
      </c>
      <c r="M1538" s="53" t="s">
        <v>35</v>
      </c>
      <c r="N1538" s="53" t="s">
        <v>37</v>
      </c>
      <c r="O1538" s="53" t="s">
        <v>37</v>
      </c>
      <c r="P1538" s="53" t="s">
        <v>37</v>
      </c>
      <c r="Q1538" s="53" t="s">
        <v>37</v>
      </c>
      <c r="R1538" s="53" t="s">
        <v>38</v>
      </c>
      <c r="S1538" s="53" t="s">
        <v>35</v>
      </c>
      <c r="T1538" s="53" t="s">
        <v>39</v>
      </c>
      <c r="U1538" s="53" t="s">
        <v>35</v>
      </c>
      <c r="V1538" s="56"/>
    </row>
    <row r="1539" spans="1:23" ht="33.6" x14ac:dyDescent="0.3">
      <c r="A1539" s="53">
        <v>16345</v>
      </c>
      <c r="B1539" s="53">
        <v>300</v>
      </c>
      <c r="C1539" s="53">
        <v>53100152</v>
      </c>
      <c r="D1539" s="58" t="s">
        <v>3403</v>
      </c>
      <c r="E1539" s="54" t="s">
        <v>3404</v>
      </c>
      <c r="F1539" s="55">
        <v>10</v>
      </c>
      <c r="G1539" s="55" t="s">
        <v>33</v>
      </c>
      <c r="H1539" s="55" t="s">
        <v>620</v>
      </c>
      <c r="I1539" s="55" t="s">
        <v>32</v>
      </c>
      <c r="J1539" s="53">
        <v>16345</v>
      </c>
      <c r="K1539" s="53" t="s">
        <v>35</v>
      </c>
      <c r="L1539" s="53" t="s">
        <v>37</v>
      </c>
      <c r="M1539" s="53" t="s">
        <v>35</v>
      </c>
      <c r="N1539" s="53" t="s">
        <v>35</v>
      </c>
      <c r="O1539" s="53" t="s">
        <v>37</v>
      </c>
      <c r="P1539" s="53" t="s">
        <v>35</v>
      </c>
      <c r="Q1539" s="53" t="s">
        <v>35</v>
      </c>
      <c r="R1539" s="53" t="s">
        <v>38</v>
      </c>
      <c r="S1539" s="53" t="s">
        <v>35</v>
      </c>
      <c r="T1539" s="53" t="s">
        <v>39</v>
      </c>
      <c r="U1539" s="53" t="s">
        <v>35</v>
      </c>
      <c r="V1539" s="56" t="s">
        <v>606</v>
      </c>
      <c r="W1539" s="60" t="s">
        <v>3405</v>
      </c>
    </row>
    <row r="1540" spans="1:23" ht="33.6" x14ac:dyDescent="0.3">
      <c r="A1540" s="53">
        <v>16345</v>
      </c>
      <c r="B1540" s="53">
        <v>301</v>
      </c>
      <c r="C1540" s="53">
        <v>53100152</v>
      </c>
      <c r="D1540" s="53" t="s">
        <v>3406</v>
      </c>
      <c r="E1540" s="54" t="s">
        <v>3404</v>
      </c>
      <c r="F1540" s="55">
        <v>1</v>
      </c>
      <c r="G1540" s="55" t="s">
        <v>33</v>
      </c>
      <c r="H1540" s="55" t="s">
        <v>620</v>
      </c>
      <c r="I1540" s="55" t="s">
        <v>32</v>
      </c>
      <c r="J1540" s="53">
        <v>16345</v>
      </c>
      <c r="K1540" s="53" t="s">
        <v>35</v>
      </c>
      <c r="L1540" s="53" t="s">
        <v>37</v>
      </c>
      <c r="M1540" s="53" t="s">
        <v>35</v>
      </c>
      <c r="N1540" s="53" t="s">
        <v>35</v>
      </c>
      <c r="O1540" s="53" t="s">
        <v>37</v>
      </c>
      <c r="P1540" s="53" t="s">
        <v>35</v>
      </c>
      <c r="Q1540" s="53" t="s">
        <v>35</v>
      </c>
      <c r="R1540" s="53" t="s">
        <v>38</v>
      </c>
      <c r="S1540" s="53" t="s">
        <v>35</v>
      </c>
      <c r="T1540" s="53" t="s">
        <v>39</v>
      </c>
      <c r="U1540" s="53" t="s">
        <v>35</v>
      </c>
      <c r="V1540" s="56" t="s">
        <v>606</v>
      </c>
    </row>
    <row r="1541" spans="1:23" ht="33.6" x14ac:dyDescent="0.3">
      <c r="A1541" s="53">
        <v>16346</v>
      </c>
      <c r="B1541" s="53">
        <v>302</v>
      </c>
      <c r="C1541" s="53">
        <v>53100152</v>
      </c>
      <c r="D1541" s="53" t="s">
        <v>3407</v>
      </c>
      <c r="E1541" s="54" t="s">
        <v>3408</v>
      </c>
      <c r="F1541" s="55">
        <v>6</v>
      </c>
      <c r="G1541" s="55" t="s">
        <v>33</v>
      </c>
      <c r="H1541" s="55" t="s">
        <v>620</v>
      </c>
      <c r="I1541" s="55" t="s">
        <v>32</v>
      </c>
      <c r="J1541" s="53">
        <v>16346</v>
      </c>
      <c r="K1541" s="53" t="s">
        <v>35</v>
      </c>
      <c r="L1541" s="53" t="s">
        <v>37</v>
      </c>
      <c r="M1541" s="53" t="s">
        <v>35</v>
      </c>
      <c r="N1541" s="53" t="s">
        <v>35</v>
      </c>
      <c r="O1541" s="53" t="s">
        <v>37</v>
      </c>
      <c r="P1541" s="53" t="s">
        <v>35</v>
      </c>
      <c r="Q1541" s="53" t="s">
        <v>35</v>
      </c>
      <c r="R1541" s="53" t="s">
        <v>38</v>
      </c>
      <c r="S1541" s="53" t="s">
        <v>35</v>
      </c>
      <c r="T1541" s="53" t="s">
        <v>39</v>
      </c>
      <c r="U1541" s="53" t="s">
        <v>35</v>
      </c>
      <c r="V1541" s="56" t="s">
        <v>606</v>
      </c>
    </row>
    <row r="1542" spans="1:23" ht="33.6" x14ac:dyDescent="0.3">
      <c r="A1542" s="53">
        <v>16350</v>
      </c>
      <c r="B1542" s="53">
        <v>562</v>
      </c>
      <c r="C1542" s="53">
        <v>53100381</v>
      </c>
      <c r="D1542" s="53" t="s">
        <v>3401</v>
      </c>
      <c r="E1542" s="54" t="s">
        <v>3409</v>
      </c>
      <c r="F1542" s="55">
        <v>2</v>
      </c>
      <c r="G1542" s="55" t="s">
        <v>108</v>
      </c>
      <c r="H1542" s="55" t="s">
        <v>620</v>
      </c>
      <c r="I1542" s="55" t="s">
        <v>638</v>
      </c>
      <c r="J1542" s="53">
        <v>16350</v>
      </c>
      <c r="K1542" s="53" t="s">
        <v>37</v>
      </c>
      <c r="L1542" s="53" t="s">
        <v>37</v>
      </c>
      <c r="M1542" s="53" t="s">
        <v>35</v>
      </c>
      <c r="N1542" s="53" t="s">
        <v>37</v>
      </c>
      <c r="O1542" s="53" t="s">
        <v>37</v>
      </c>
      <c r="P1542" s="53" t="s">
        <v>37</v>
      </c>
      <c r="Q1542" s="53" t="s">
        <v>37</v>
      </c>
      <c r="R1542" s="53" t="s">
        <v>38</v>
      </c>
      <c r="S1542" s="53" t="s">
        <v>35</v>
      </c>
      <c r="T1542" s="53" t="s">
        <v>39</v>
      </c>
      <c r="U1542" s="53" t="s">
        <v>35</v>
      </c>
      <c r="V1542" s="56"/>
    </row>
    <row r="1543" spans="1:23" x14ac:dyDescent="0.3">
      <c r="A1543" s="53">
        <v>16355</v>
      </c>
      <c r="B1543" s="53">
        <v>287</v>
      </c>
      <c r="C1543" s="53">
        <v>53100142</v>
      </c>
      <c r="D1543" s="53" t="s">
        <v>463</v>
      </c>
      <c r="E1543" s="54" t="s">
        <v>464</v>
      </c>
      <c r="F1543" s="55">
        <v>52</v>
      </c>
      <c r="G1543" s="55" t="s">
        <v>105</v>
      </c>
      <c r="H1543" s="55" t="s">
        <v>48</v>
      </c>
      <c r="I1543" s="55" t="s">
        <v>604</v>
      </c>
      <c r="J1543" s="53">
        <v>16355</v>
      </c>
      <c r="K1543" s="53" t="s">
        <v>37</v>
      </c>
      <c r="L1543" s="53" t="s">
        <v>37</v>
      </c>
      <c r="M1543" s="53" t="s">
        <v>37</v>
      </c>
      <c r="N1543" s="53" t="s">
        <v>37</v>
      </c>
      <c r="O1543" s="53" t="s">
        <v>37</v>
      </c>
      <c r="P1543" s="53" t="s">
        <v>37</v>
      </c>
      <c r="Q1543" s="53" t="s">
        <v>37</v>
      </c>
      <c r="R1543" s="53" t="s">
        <v>40</v>
      </c>
      <c r="S1543" s="53" t="s">
        <v>37</v>
      </c>
      <c r="T1543" s="53" t="s">
        <v>649</v>
      </c>
      <c r="U1543" s="53" t="s">
        <v>35</v>
      </c>
      <c r="V1543" s="56" t="s">
        <v>606</v>
      </c>
    </row>
    <row r="1544" spans="1:23" x14ac:dyDescent="0.3">
      <c r="A1544" s="53">
        <v>16356</v>
      </c>
      <c r="B1544" s="53">
        <v>288</v>
      </c>
      <c r="C1544" s="53">
        <v>53100142</v>
      </c>
      <c r="D1544" s="53" t="s">
        <v>463</v>
      </c>
      <c r="E1544" s="54" t="s">
        <v>578</v>
      </c>
      <c r="F1544" s="55">
        <v>15</v>
      </c>
      <c r="G1544" s="55" t="s">
        <v>105</v>
      </c>
      <c r="H1544" s="55" t="s">
        <v>48</v>
      </c>
      <c r="I1544" s="55" t="s">
        <v>604</v>
      </c>
      <c r="J1544" s="53">
        <v>16356</v>
      </c>
      <c r="K1544" s="53" t="s">
        <v>37</v>
      </c>
      <c r="L1544" s="53" t="s">
        <v>37</v>
      </c>
      <c r="M1544" s="53" t="s">
        <v>37</v>
      </c>
      <c r="N1544" s="53" t="s">
        <v>37</v>
      </c>
      <c r="O1544" s="53" t="s">
        <v>37</v>
      </c>
      <c r="P1544" s="53" t="s">
        <v>37</v>
      </c>
      <c r="Q1544" s="53" t="s">
        <v>37</v>
      </c>
      <c r="R1544" s="53" t="s">
        <v>40</v>
      </c>
      <c r="S1544" s="53" t="s">
        <v>37</v>
      </c>
      <c r="T1544" s="53" t="s">
        <v>649</v>
      </c>
      <c r="U1544" s="53" t="s">
        <v>35</v>
      </c>
      <c r="V1544" s="56" t="s">
        <v>606</v>
      </c>
    </row>
    <row r="1545" spans="1:23" x14ac:dyDescent="0.3">
      <c r="A1545" s="53">
        <v>16357</v>
      </c>
      <c r="B1545" s="53">
        <v>289</v>
      </c>
      <c r="C1545" s="53">
        <v>53100142</v>
      </c>
      <c r="D1545" s="53" t="s">
        <v>463</v>
      </c>
      <c r="E1545" s="54" t="s">
        <v>544</v>
      </c>
      <c r="F1545" s="55">
        <v>32</v>
      </c>
      <c r="G1545" s="55" t="s">
        <v>105</v>
      </c>
      <c r="H1545" s="55" t="s">
        <v>48</v>
      </c>
      <c r="I1545" s="55" t="s">
        <v>604</v>
      </c>
      <c r="J1545" s="53">
        <v>16357</v>
      </c>
      <c r="K1545" s="53" t="s">
        <v>37</v>
      </c>
      <c r="L1545" s="53" t="s">
        <v>37</v>
      </c>
      <c r="M1545" s="53" t="s">
        <v>37</v>
      </c>
      <c r="N1545" s="53" t="s">
        <v>37</v>
      </c>
      <c r="O1545" s="53" t="s">
        <v>37</v>
      </c>
      <c r="P1545" s="53" t="s">
        <v>37</v>
      </c>
      <c r="Q1545" s="53" t="s">
        <v>37</v>
      </c>
      <c r="R1545" s="53" t="s">
        <v>40</v>
      </c>
      <c r="S1545" s="53" t="s">
        <v>37</v>
      </c>
      <c r="T1545" s="53" t="s">
        <v>649</v>
      </c>
      <c r="U1545" s="53" t="s">
        <v>35</v>
      </c>
      <c r="V1545" s="56" t="s">
        <v>606</v>
      </c>
    </row>
    <row r="1546" spans="1:23" ht="33.6" x14ac:dyDescent="0.3">
      <c r="A1546" s="53">
        <v>16359</v>
      </c>
      <c r="B1546" s="53">
        <v>655</v>
      </c>
      <c r="C1546" s="53">
        <v>53100864</v>
      </c>
      <c r="D1546" s="53" t="s">
        <v>3410</v>
      </c>
      <c r="E1546" s="54" t="s">
        <v>3411</v>
      </c>
      <c r="F1546" s="55">
        <v>6</v>
      </c>
      <c r="G1546" s="55" t="s">
        <v>120</v>
      </c>
      <c r="H1546" s="55" t="s">
        <v>620</v>
      </c>
      <c r="I1546" s="55" t="s">
        <v>32</v>
      </c>
      <c r="J1546" s="53">
        <v>16359</v>
      </c>
      <c r="K1546" s="53" t="s">
        <v>35</v>
      </c>
      <c r="L1546" s="53" t="s">
        <v>37</v>
      </c>
      <c r="M1546" s="53" t="s">
        <v>35</v>
      </c>
      <c r="N1546" s="53" t="s">
        <v>37</v>
      </c>
      <c r="O1546" s="53" t="s">
        <v>37</v>
      </c>
      <c r="P1546" s="53" t="s">
        <v>37</v>
      </c>
      <c r="Q1546" s="53" t="s">
        <v>35</v>
      </c>
      <c r="R1546" s="53" t="s">
        <v>3412</v>
      </c>
      <c r="S1546" s="53" t="s">
        <v>35</v>
      </c>
      <c r="T1546" s="53" t="s">
        <v>39</v>
      </c>
      <c r="U1546" s="53" t="s">
        <v>35</v>
      </c>
      <c r="V1546" s="56" t="s">
        <v>606</v>
      </c>
    </row>
    <row r="1547" spans="1:23" ht="33.6" x14ac:dyDescent="0.3">
      <c r="A1547" s="53">
        <v>16362</v>
      </c>
      <c r="B1547" s="53">
        <v>656</v>
      </c>
      <c r="C1547" s="53">
        <v>53100864</v>
      </c>
      <c r="D1547" s="53" t="s">
        <v>3410</v>
      </c>
      <c r="E1547" s="54" t="s">
        <v>3413</v>
      </c>
      <c r="F1547" s="55">
        <v>1</v>
      </c>
      <c r="G1547" s="55" t="s">
        <v>120</v>
      </c>
      <c r="H1547" s="55" t="s">
        <v>620</v>
      </c>
      <c r="I1547" s="55" t="s">
        <v>32</v>
      </c>
      <c r="J1547" s="53">
        <v>16362</v>
      </c>
      <c r="K1547" s="53" t="s">
        <v>35</v>
      </c>
      <c r="L1547" s="53" t="s">
        <v>37</v>
      </c>
      <c r="M1547" s="53" t="s">
        <v>35</v>
      </c>
      <c r="N1547" s="53" t="s">
        <v>37</v>
      </c>
      <c r="O1547" s="53" t="s">
        <v>37</v>
      </c>
      <c r="P1547" s="53" t="s">
        <v>37</v>
      </c>
      <c r="Q1547" s="53" t="s">
        <v>35</v>
      </c>
      <c r="R1547" s="53" t="s">
        <v>38</v>
      </c>
      <c r="S1547" s="53" t="s">
        <v>35</v>
      </c>
      <c r="T1547" s="53" t="s">
        <v>39</v>
      </c>
      <c r="U1547" s="53" t="s">
        <v>35</v>
      </c>
      <c r="V1547" s="56" t="s">
        <v>606</v>
      </c>
    </row>
    <row r="1548" spans="1:23" ht="33.6" x14ac:dyDescent="0.3">
      <c r="A1548" s="53">
        <v>16364</v>
      </c>
      <c r="B1548" s="53">
        <v>657</v>
      </c>
      <c r="C1548" s="53">
        <v>53100864</v>
      </c>
      <c r="D1548" s="53" t="s">
        <v>3410</v>
      </c>
      <c r="E1548" s="54" t="s">
        <v>3414</v>
      </c>
      <c r="F1548" s="55">
        <v>1</v>
      </c>
      <c r="G1548" s="55" t="s">
        <v>120</v>
      </c>
      <c r="H1548" s="55" t="s">
        <v>620</v>
      </c>
      <c r="I1548" s="55" t="s">
        <v>32</v>
      </c>
      <c r="J1548" s="53">
        <v>16364</v>
      </c>
      <c r="K1548" s="53" t="s">
        <v>35</v>
      </c>
      <c r="L1548" s="53" t="s">
        <v>37</v>
      </c>
      <c r="M1548" s="53" t="s">
        <v>35</v>
      </c>
      <c r="N1548" s="53" t="s">
        <v>37</v>
      </c>
      <c r="O1548" s="53" t="s">
        <v>37</v>
      </c>
      <c r="P1548" s="53" t="s">
        <v>37</v>
      </c>
      <c r="Q1548" s="53" t="s">
        <v>35</v>
      </c>
      <c r="R1548" s="53" t="s">
        <v>38</v>
      </c>
      <c r="S1548" s="53" t="s">
        <v>35</v>
      </c>
      <c r="T1548" s="53" t="s">
        <v>39</v>
      </c>
      <c r="U1548" s="53" t="s">
        <v>35</v>
      </c>
      <c r="V1548" s="56" t="s">
        <v>606</v>
      </c>
    </row>
    <row r="1549" spans="1:23" ht="33.6" x14ac:dyDescent="0.3">
      <c r="A1549" s="53">
        <v>16369</v>
      </c>
      <c r="B1549" s="53">
        <v>658</v>
      </c>
      <c r="C1549" s="53">
        <v>53100864</v>
      </c>
      <c r="D1549" s="53" t="s">
        <v>3410</v>
      </c>
      <c r="E1549" s="54" t="s">
        <v>3415</v>
      </c>
      <c r="F1549" s="55">
        <v>3</v>
      </c>
      <c r="G1549" s="55" t="s">
        <v>120</v>
      </c>
      <c r="H1549" s="55" t="s">
        <v>620</v>
      </c>
      <c r="I1549" s="55" t="s">
        <v>32</v>
      </c>
      <c r="J1549" s="53">
        <v>16369</v>
      </c>
      <c r="K1549" s="53" t="s">
        <v>35</v>
      </c>
      <c r="L1549" s="53" t="s">
        <v>37</v>
      </c>
      <c r="M1549" s="53" t="s">
        <v>35</v>
      </c>
      <c r="N1549" s="53" t="s">
        <v>37</v>
      </c>
      <c r="O1549" s="53" t="s">
        <v>37</v>
      </c>
      <c r="P1549" s="53" t="s">
        <v>37</v>
      </c>
      <c r="Q1549" s="53" t="s">
        <v>35</v>
      </c>
      <c r="R1549" s="53" t="s">
        <v>38</v>
      </c>
      <c r="S1549" s="53" t="s">
        <v>35</v>
      </c>
      <c r="T1549" s="53" t="s">
        <v>39</v>
      </c>
      <c r="U1549" s="53" t="s">
        <v>35</v>
      </c>
      <c r="V1549" s="56" t="s">
        <v>606</v>
      </c>
    </row>
    <row r="1550" spans="1:23" ht="33.6" x14ac:dyDescent="0.3">
      <c r="A1550" s="53">
        <v>16372</v>
      </c>
      <c r="B1550" s="53">
        <v>675</v>
      </c>
      <c r="C1550" s="53">
        <v>53100880</v>
      </c>
      <c r="D1550" s="53" t="s">
        <v>3416</v>
      </c>
      <c r="E1550" s="54" t="s">
        <v>3417</v>
      </c>
      <c r="F1550" s="55">
        <v>3</v>
      </c>
      <c r="G1550" s="55" t="s">
        <v>108</v>
      </c>
      <c r="H1550" s="55" t="s">
        <v>620</v>
      </c>
      <c r="I1550" s="55" t="s">
        <v>32</v>
      </c>
      <c r="J1550" s="53">
        <v>16372</v>
      </c>
      <c r="K1550" s="53" t="s">
        <v>37</v>
      </c>
      <c r="L1550" s="53" t="s">
        <v>37</v>
      </c>
      <c r="M1550" s="53" t="s">
        <v>35</v>
      </c>
      <c r="N1550" s="53" t="s">
        <v>37</v>
      </c>
      <c r="O1550" s="53" t="s">
        <v>37</v>
      </c>
      <c r="P1550" s="53" t="s">
        <v>37</v>
      </c>
      <c r="Q1550" s="53" t="s">
        <v>37</v>
      </c>
      <c r="R1550" s="53" t="s">
        <v>38</v>
      </c>
      <c r="S1550" s="53" t="s">
        <v>35</v>
      </c>
      <c r="T1550" s="53" t="s">
        <v>39</v>
      </c>
      <c r="U1550" s="53" t="s">
        <v>35</v>
      </c>
      <c r="V1550" s="56"/>
    </row>
    <row r="1551" spans="1:23" ht="33.6" x14ac:dyDescent="0.3">
      <c r="A1551" s="53">
        <v>16375</v>
      </c>
      <c r="B1551" s="53">
        <v>669</v>
      </c>
      <c r="C1551" s="53">
        <v>53100870</v>
      </c>
      <c r="D1551" s="53" t="s">
        <v>3418</v>
      </c>
      <c r="E1551" s="54" t="s">
        <v>3419</v>
      </c>
      <c r="F1551" s="55">
        <v>3</v>
      </c>
      <c r="G1551" s="55" t="s">
        <v>108</v>
      </c>
      <c r="H1551" s="55" t="s">
        <v>620</v>
      </c>
      <c r="I1551" s="55" t="s">
        <v>604</v>
      </c>
      <c r="J1551" s="53">
        <v>16375</v>
      </c>
      <c r="K1551" s="53" t="s">
        <v>37</v>
      </c>
      <c r="L1551" s="53" t="s">
        <v>37</v>
      </c>
      <c r="M1551" s="53" t="s">
        <v>35</v>
      </c>
      <c r="N1551" s="53" t="s">
        <v>37</v>
      </c>
      <c r="O1551" s="53" t="s">
        <v>37</v>
      </c>
      <c r="P1551" s="53" t="s">
        <v>37</v>
      </c>
      <c r="Q1551" s="53" t="s">
        <v>37</v>
      </c>
      <c r="R1551" s="53" t="s">
        <v>38</v>
      </c>
      <c r="S1551" s="53" t="s">
        <v>35</v>
      </c>
      <c r="T1551" s="53" t="s">
        <v>39</v>
      </c>
      <c r="U1551" s="53" t="s">
        <v>35</v>
      </c>
      <c r="V1551" s="56"/>
    </row>
    <row r="1552" spans="1:23" ht="33.6" x14ac:dyDescent="0.3">
      <c r="A1552" s="53">
        <v>16377</v>
      </c>
      <c r="B1552" s="53">
        <v>251</v>
      </c>
      <c r="C1552" s="53">
        <v>53100076</v>
      </c>
      <c r="D1552" s="53" t="s">
        <v>3420</v>
      </c>
      <c r="E1552" s="54" t="s">
        <v>3421</v>
      </c>
      <c r="F1552" s="55">
        <v>63</v>
      </c>
      <c r="G1552" s="55" t="s">
        <v>105</v>
      </c>
      <c r="H1552" s="55" t="s">
        <v>620</v>
      </c>
      <c r="I1552" s="55" t="s">
        <v>32</v>
      </c>
      <c r="J1552" s="53">
        <v>16377</v>
      </c>
      <c r="K1552" s="53" t="s">
        <v>37</v>
      </c>
      <c r="L1552" s="53" t="s">
        <v>37</v>
      </c>
      <c r="M1552" s="53" t="s">
        <v>35</v>
      </c>
      <c r="N1552" s="53" t="s">
        <v>37</v>
      </c>
      <c r="O1552" s="53" t="s">
        <v>35</v>
      </c>
      <c r="P1552" s="53" t="s">
        <v>37</v>
      </c>
      <c r="Q1552" s="53" t="s">
        <v>37</v>
      </c>
      <c r="R1552" s="53" t="s">
        <v>38</v>
      </c>
      <c r="S1552" s="53" t="s">
        <v>35</v>
      </c>
      <c r="T1552" s="53" t="s">
        <v>39</v>
      </c>
      <c r="U1552" s="53" t="s">
        <v>35</v>
      </c>
      <c r="V1552" s="56" t="s">
        <v>606</v>
      </c>
    </row>
    <row r="1553" spans="1:22" ht="33.6" x14ac:dyDescent="0.3">
      <c r="A1553" s="53">
        <v>16378</v>
      </c>
      <c r="B1553" s="53">
        <v>252</v>
      </c>
      <c r="C1553" s="53">
        <v>53100076</v>
      </c>
      <c r="D1553" s="53" t="s">
        <v>3420</v>
      </c>
      <c r="E1553" s="54" t="s">
        <v>3422</v>
      </c>
      <c r="F1553" s="55">
        <v>14</v>
      </c>
      <c r="G1553" s="55" t="s">
        <v>105</v>
      </c>
      <c r="H1553" s="55" t="s">
        <v>620</v>
      </c>
      <c r="I1553" s="55" t="s">
        <v>32</v>
      </c>
      <c r="J1553" s="53">
        <v>16378</v>
      </c>
      <c r="K1553" s="53" t="s">
        <v>37</v>
      </c>
      <c r="L1553" s="53" t="s">
        <v>37</v>
      </c>
      <c r="M1553" s="53" t="s">
        <v>35</v>
      </c>
      <c r="N1553" s="53" t="s">
        <v>37</v>
      </c>
      <c r="O1553" s="53" t="s">
        <v>35</v>
      </c>
      <c r="P1553" s="53" t="s">
        <v>37</v>
      </c>
      <c r="Q1553" s="53" t="s">
        <v>37</v>
      </c>
      <c r="R1553" s="53" t="s">
        <v>38</v>
      </c>
      <c r="S1553" s="53" t="s">
        <v>35</v>
      </c>
      <c r="T1553" s="53" t="s">
        <v>39</v>
      </c>
      <c r="U1553" s="53" t="s">
        <v>35</v>
      </c>
      <c r="V1553" s="56" t="s">
        <v>606</v>
      </c>
    </row>
    <row r="1554" spans="1:22" ht="33.6" x14ac:dyDescent="0.3">
      <c r="A1554" s="53">
        <v>16379</v>
      </c>
      <c r="B1554" s="53">
        <v>318</v>
      </c>
      <c r="C1554" s="53">
        <v>53100186</v>
      </c>
      <c r="D1554" s="53" t="s">
        <v>793</v>
      </c>
      <c r="E1554" s="54" t="s">
        <v>3423</v>
      </c>
      <c r="F1554" s="55">
        <v>16</v>
      </c>
      <c r="G1554" s="55" t="s">
        <v>105</v>
      </c>
      <c r="H1554" s="55" t="s">
        <v>620</v>
      </c>
      <c r="I1554" s="55" t="s">
        <v>32</v>
      </c>
      <c r="J1554" s="53">
        <v>16379</v>
      </c>
      <c r="K1554" s="53" t="s">
        <v>37</v>
      </c>
      <c r="L1554" s="53" t="s">
        <v>37</v>
      </c>
      <c r="M1554" s="53" t="s">
        <v>35</v>
      </c>
      <c r="N1554" s="53" t="s">
        <v>37</v>
      </c>
      <c r="O1554" s="53" t="s">
        <v>35</v>
      </c>
      <c r="P1554" s="53" t="s">
        <v>37</v>
      </c>
      <c r="Q1554" s="53" t="s">
        <v>37</v>
      </c>
      <c r="R1554" s="53" t="s">
        <v>38</v>
      </c>
      <c r="S1554" s="53" t="s">
        <v>35</v>
      </c>
      <c r="T1554" s="53" t="s">
        <v>39</v>
      </c>
      <c r="U1554" s="53" t="s">
        <v>35</v>
      </c>
      <c r="V1554" s="56" t="s">
        <v>606</v>
      </c>
    </row>
    <row r="1555" spans="1:22" ht="33.6" x14ac:dyDescent="0.3">
      <c r="A1555" s="53">
        <v>16382</v>
      </c>
      <c r="B1555" s="53">
        <v>256</v>
      </c>
      <c r="C1555" s="53">
        <v>53100094</v>
      </c>
      <c r="D1555" s="53" t="s">
        <v>3424</v>
      </c>
      <c r="E1555" s="54" t="s">
        <v>3425</v>
      </c>
      <c r="F1555" s="55">
        <v>8</v>
      </c>
      <c r="G1555" s="55" t="s">
        <v>108</v>
      </c>
      <c r="H1555" s="55" t="s">
        <v>620</v>
      </c>
      <c r="I1555" s="55" t="s">
        <v>638</v>
      </c>
      <c r="J1555" s="53">
        <v>16382</v>
      </c>
      <c r="K1555" s="53" t="s">
        <v>37</v>
      </c>
      <c r="L1555" s="53" t="s">
        <v>37</v>
      </c>
      <c r="M1555" s="53" t="s">
        <v>35</v>
      </c>
      <c r="N1555" s="53" t="s">
        <v>37</v>
      </c>
      <c r="O1555" s="53" t="s">
        <v>37</v>
      </c>
      <c r="P1555" s="53" t="s">
        <v>37</v>
      </c>
      <c r="Q1555" s="53" t="s">
        <v>37</v>
      </c>
      <c r="R1555" s="53" t="s">
        <v>38</v>
      </c>
      <c r="S1555" s="53" t="s">
        <v>35</v>
      </c>
      <c r="T1555" s="53" t="s">
        <v>39</v>
      </c>
      <c r="U1555" s="53" t="s">
        <v>35</v>
      </c>
      <c r="V1555" s="56"/>
    </row>
    <row r="1556" spans="1:22" ht="33.6" x14ac:dyDescent="0.3">
      <c r="A1556" s="53">
        <v>16383</v>
      </c>
      <c r="B1556" s="53">
        <v>257</v>
      </c>
      <c r="C1556" s="53">
        <v>53100094</v>
      </c>
      <c r="D1556" s="53" t="s">
        <v>3424</v>
      </c>
      <c r="E1556" s="54" t="s">
        <v>3426</v>
      </c>
      <c r="F1556" s="55">
        <v>6</v>
      </c>
      <c r="G1556" s="55" t="s">
        <v>108</v>
      </c>
      <c r="H1556" s="55" t="s">
        <v>620</v>
      </c>
      <c r="I1556" s="55" t="s">
        <v>638</v>
      </c>
      <c r="J1556" s="53">
        <v>16383</v>
      </c>
      <c r="K1556" s="53" t="s">
        <v>37</v>
      </c>
      <c r="L1556" s="53" t="s">
        <v>37</v>
      </c>
      <c r="M1556" s="53" t="s">
        <v>35</v>
      </c>
      <c r="N1556" s="53" t="s">
        <v>37</v>
      </c>
      <c r="O1556" s="53" t="s">
        <v>37</v>
      </c>
      <c r="P1556" s="53" t="s">
        <v>37</v>
      </c>
      <c r="Q1556" s="53" t="s">
        <v>37</v>
      </c>
      <c r="R1556" s="53" t="s">
        <v>38</v>
      </c>
      <c r="S1556" s="53" t="s">
        <v>35</v>
      </c>
      <c r="T1556" s="53" t="s">
        <v>39</v>
      </c>
      <c r="U1556" s="53" t="s">
        <v>35</v>
      </c>
      <c r="V1556" s="56"/>
    </row>
    <row r="1557" spans="1:22" ht="33.6" x14ac:dyDescent="0.3">
      <c r="A1557" s="53">
        <v>16385</v>
      </c>
      <c r="B1557" s="53">
        <v>258</v>
      </c>
      <c r="C1557" s="53">
        <v>53100094</v>
      </c>
      <c r="D1557" s="53" t="s">
        <v>3424</v>
      </c>
      <c r="E1557" s="54" t="s">
        <v>3427</v>
      </c>
      <c r="F1557" s="55">
        <v>3</v>
      </c>
      <c r="G1557" s="55" t="s">
        <v>108</v>
      </c>
      <c r="H1557" s="55" t="s">
        <v>620</v>
      </c>
      <c r="I1557" s="55" t="s">
        <v>638</v>
      </c>
      <c r="J1557" s="53">
        <v>16385</v>
      </c>
      <c r="K1557" s="53" t="s">
        <v>37</v>
      </c>
      <c r="L1557" s="53" t="s">
        <v>37</v>
      </c>
      <c r="M1557" s="53" t="s">
        <v>35</v>
      </c>
      <c r="N1557" s="53" t="s">
        <v>37</v>
      </c>
      <c r="O1557" s="53" t="s">
        <v>37</v>
      </c>
      <c r="P1557" s="53" t="s">
        <v>37</v>
      </c>
      <c r="Q1557" s="53" t="s">
        <v>37</v>
      </c>
      <c r="R1557" s="53" t="s">
        <v>38</v>
      </c>
      <c r="S1557" s="53" t="s">
        <v>35</v>
      </c>
      <c r="T1557" s="53" t="s">
        <v>39</v>
      </c>
      <c r="U1557" s="53" t="s">
        <v>35</v>
      </c>
      <c r="V1557" s="56"/>
    </row>
    <row r="1558" spans="1:22" ht="33.6" x14ac:dyDescent="0.3">
      <c r="A1558" s="53">
        <v>16388</v>
      </c>
      <c r="B1558" s="53">
        <v>563</v>
      </c>
      <c r="C1558" s="53">
        <v>53100381</v>
      </c>
      <c r="D1558" s="53" t="s">
        <v>3428</v>
      </c>
      <c r="E1558" s="54" t="s">
        <v>3429</v>
      </c>
      <c r="F1558" s="55">
        <v>6</v>
      </c>
      <c r="G1558" s="55" t="s">
        <v>108</v>
      </c>
      <c r="H1558" s="55" t="s">
        <v>620</v>
      </c>
      <c r="I1558" s="55" t="s">
        <v>638</v>
      </c>
      <c r="J1558" s="53">
        <v>16388</v>
      </c>
      <c r="K1558" s="53" t="s">
        <v>37</v>
      </c>
      <c r="L1558" s="53" t="s">
        <v>37</v>
      </c>
      <c r="M1558" s="53" t="s">
        <v>35</v>
      </c>
      <c r="N1558" s="53" t="s">
        <v>37</v>
      </c>
      <c r="O1558" s="53" t="s">
        <v>37</v>
      </c>
      <c r="P1558" s="53" t="s">
        <v>37</v>
      </c>
      <c r="Q1558" s="53" t="s">
        <v>37</v>
      </c>
      <c r="R1558" s="53" t="s">
        <v>38</v>
      </c>
      <c r="S1558" s="53" t="s">
        <v>35</v>
      </c>
      <c r="T1558" s="53" t="s">
        <v>39</v>
      </c>
      <c r="U1558" s="53" t="s">
        <v>35</v>
      </c>
      <c r="V1558" s="56"/>
    </row>
    <row r="1559" spans="1:22" ht="33.6" x14ac:dyDescent="0.3">
      <c r="A1559" s="53">
        <v>16389</v>
      </c>
      <c r="B1559" s="53">
        <v>564</v>
      </c>
      <c r="C1559" s="53">
        <v>53100381</v>
      </c>
      <c r="D1559" s="53" t="s">
        <v>3428</v>
      </c>
      <c r="E1559" s="54" t="s">
        <v>3430</v>
      </c>
      <c r="F1559" s="55">
        <v>2</v>
      </c>
      <c r="G1559" s="55" t="s">
        <v>108</v>
      </c>
      <c r="H1559" s="55" t="s">
        <v>620</v>
      </c>
      <c r="I1559" s="55" t="s">
        <v>638</v>
      </c>
      <c r="J1559" s="53">
        <v>16389</v>
      </c>
      <c r="K1559" s="53" t="s">
        <v>37</v>
      </c>
      <c r="L1559" s="53" t="s">
        <v>37</v>
      </c>
      <c r="M1559" s="53" t="s">
        <v>35</v>
      </c>
      <c r="N1559" s="53" t="s">
        <v>37</v>
      </c>
      <c r="O1559" s="53" t="s">
        <v>37</v>
      </c>
      <c r="P1559" s="53" t="s">
        <v>37</v>
      </c>
      <c r="Q1559" s="53" t="s">
        <v>37</v>
      </c>
      <c r="R1559" s="53" t="s">
        <v>38</v>
      </c>
      <c r="S1559" s="53" t="s">
        <v>35</v>
      </c>
      <c r="T1559" s="53" t="s">
        <v>39</v>
      </c>
      <c r="U1559" s="53" t="s">
        <v>35</v>
      </c>
      <c r="V1559" s="56"/>
    </row>
    <row r="1560" spans="1:22" ht="33.6" x14ac:dyDescent="0.3">
      <c r="A1560" s="53">
        <v>16390</v>
      </c>
      <c r="B1560" s="53">
        <v>464</v>
      </c>
      <c r="C1560" s="53">
        <v>53100290</v>
      </c>
      <c r="D1560" s="53" t="s">
        <v>3431</v>
      </c>
      <c r="E1560" s="54" t="s">
        <v>3432</v>
      </c>
      <c r="F1560" s="55">
        <v>3</v>
      </c>
      <c r="G1560" s="55" t="s">
        <v>108</v>
      </c>
      <c r="H1560" s="55" t="s">
        <v>620</v>
      </c>
      <c r="I1560" s="55" t="s">
        <v>638</v>
      </c>
      <c r="J1560" s="53">
        <v>16390</v>
      </c>
      <c r="K1560" s="53" t="s">
        <v>37</v>
      </c>
      <c r="L1560" s="53" t="s">
        <v>37</v>
      </c>
      <c r="M1560" s="53" t="s">
        <v>35</v>
      </c>
      <c r="N1560" s="53" t="s">
        <v>37</v>
      </c>
      <c r="O1560" s="53" t="s">
        <v>37</v>
      </c>
      <c r="P1560" s="53" t="s">
        <v>37</v>
      </c>
      <c r="Q1560" s="53" t="s">
        <v>37</v>
      </c>
      <c r="R1560" s="53" t="s">
        <v>38</v>
      </c>
      <c r="S1560" s="53" t="s">
        <v>35</v>
      </c>
      <c r="T1560" s="53" t="s">
        <v>39</v>
      </c>
      <c r="U1560" s="53" t="s">
        <v>35</v>
      </c>
      <c r="V1560" s="56"/>
    </row>
    <row r="1561" spans="1:22" ht="33.6" x14ac:dyDescent="0.3">
      <c r="A1561" s="53">
        <v>16392</v>
      </c>
      <c r="B1561" s="53">
        <v>565</v>
      </c>
      <c r="C1561" s="53">
        <v>53100381</v>
      </c>
      <c r="D1561" s="53" t="s">
        <v>3433</v>
      </c>
      <c r="E1561" s="54" t="s">
        <v>3434</v>
      </c>
      <c r="F1561" s="55">
        <v>4</v>
      </c>
      <c r="G1561" s="55" t="s">
        <v>108</v>
      </c>
      <c r="H1561" s="55" t="s">
        <v>620</v>
      </c>
      <c r="I1561" s="55" t="s">
        <v>638</v>
      </c>
      <c r="J1561" s="53">
        <v>16392</v>
      </c>
      <c r="K1561" s="53" t="s">
        <v>37</v>
      </c>
      <c r="L1561" s="53" t="s">
        <v>37</v>
      </c>
      <c r="M1561" s="53" t="s">
        <v>35</v>
      </c>
      <c r="N1561" s="53" t="s">
        <v>37</v>
      </c>
      <c r="O1561" s="53" t="s">
        <v>37</v>
      </c>
      <c r="P1561" s="53" t="s">
        <v>37</v>
      </c>
      <c r="Q1561" s="53" t="s">
        <v>37</v>
      </c>
      <c r="R1561" s="53" t="s">
        <v>38</v>
      </c>
      <c r="S1561" s="53" t="s">
        <v>35</v>
      </c>
      <c r="T1561" s="53" t="s">
        <v>39</v>
      </c>
      <c r="U1561" s="53" t="s">
        <v>35</v>
      </c>
      <c r="V1561" s="56"/>
    </row>
    <row r="1562" spans="1:22" ht="33.6" x14ac:dyDescent="0.3">
      <c r="A1562" s="53">
        <v>16393</v>
      </c>
      <c r="B1562" s="53">
        <v>566</v>
      </c>
      <c r="C1562" s="53">
        <v>53100381</v>
      </c>
      <c r="D1562" s="53" t="s">
        <v>3433</v>
      </c>
      <c r="E1562" s="54" t="s">
        <v>3435</v>
      </c>
      <c r="F1562" s="55">
        <v>8</v>
      </c>
      <c r="G1562" s="55" t="s">
        <v>108</v>
      </c>
      <c r="H1562" s="55" t="s">
        <v>620</v>
      </c>
      <c r="I1562" s="55" t="s">
        <v>638</v>
      </c>
      <c r="J1562" s="53">
        <v>16393</v>
      </c>
      <c r="K1562" s="53" t="s">
        <v>37</v>
      </c>
      <c r="L1562" s="53" t="s">
        <v>37</v>
      </c>
      <c r="M1562" s="53" t="s">
        <v>35</v>
      </c>
      <c r="N1562" s="53" t="s">
        <v>37</v>
      </c>
      <c r="O1562" s="53" t="s">
        <v>37</v>
      </c>
      <c r="P1562" s="53" t="s">
        <v>37</v>
      </c>
      <c r="Q1562" s="53" t="s">
        <v>37</v>
      </c>
      <c r="R1562" s="53" t="s">
        <v>38</v>
      </c>
      <c r="S1562" s="53" t="s">
        <v>35</v>
      </c>
      <c r="T1562" s="53" t="s">
        <v>39</v>
      </c>
      <c r="U1562" s="53" t="s">
        <v>35</v>
      </c>
      <c r="V1562" s="56"/>
    </row>
    <row r="1563" spans="1:22" ht="33.6" x14ac:dyDescent="0.3">
      <c r="A1563" s="53">
        <v>16398</v>
      </c>
      <c r="B1563" s="53">
        <v>683</v>
      </c>
      <c r="C1563" s="53">
        <v>53100889</v>
      </c>
      <c r="D1563" s="53" t="s">
        <v>3436</v>
      </c>
      <c r="E1563" s="54" t="s">
        <v>3437</v>
      </c>
      <c r="F1563" s="55">
        <v>477</v>
      </c>
      <c r="G1563" s="55" t="s">
        <v>120</v>
      </c>
      <c r="H1563" s="55" t="s">
        <v>620</v>
      </c>
      <c r="I1563" s="55" t="s">
        <v>32</v>
      </c>
      <c r="J1563" s="53">
        <v>16398</v>
      </c>
      <c r="K1563" s="53" t="s">
        <v>37</v>
      </c>
      <c r="L1563" s="53" t="s">
        <v>37</v>
      </c>
      <c r="M1563" s="53" t="s">
        <v>35</v>
      </c>
      <c r="N1563" s="53" t="s">
        <v>37</v>
      </c>
      <c r="O1563" s="53" t="s">
        <v>37</v>
      </c>
      <c r="P1563" s="53" t="s">
        <v>37</v>
      </c>
      <c r="Q1563" s="53" t="s">
        <v>37</v>
      </c>
      <c r="R1563" s="53" t="s">
        <v>40</v>
      </c>
      <c r="S1563" s="53" t="s">
        <v>35</v>
      </c>
      <c r="T1563" s="53" t="s">
        <v>39</v>
      </c>
      <c r="U1563" s="53" t="s">
        <v>35</v>
      </c>
      <c r="V1563" s="56" t="s">
        <v>606</v>
      </c>
    </row>
    <row r="1564" spans="1:22" ht="33.6" x14ac:dyDescent="0.3">
      <c r="A1564" s="53">
        <v>16400</v>
      </c>
      <c r="B1564" s="53">
        <v>684</v>
      </c>
      <c r="C1564" s="53">
        <v>53100889</v>
      </c>
      <c r="D1564" s="53" t="s">
        <v>3436</v>
      </c>
      <c r="E1564" s="54" t="s">
        <v>3438</v>
      </c>
      <c r="F1564" s="55">
        <v>14</v>
      </c>
      <c r="G1564" s="55" t="s">
        <v>120</v>
      </c>
      <c r="H1564" s="55" t="s">
        <v>620</v>
      </c>
      <c r="I1564" s="55" t="s">
        <v>32</v>
      </c>
      <c r="J1564" s="53">
        <v>16400</v>
      </c>
      <c r="K1564" s="53" t="s">
        <v>37</v>
      </c>
      <c r="L1564" s="53" t="s">
        <v>37</v>
      </c>
      <c r="M1564" s="53" t="s">
        <v>35</v>
      </c>
      <c r="N1564" s="53" t="s">
        <v>37</v>
      </c>
      <c r="O1564" s="53" t="s">
        <v>37</v>
      </c>
      <c r="P1564" s="53" t="s">
        <v>37</v>
      </c>
      <c r="Q1564" s="53" t="s">
        <v>37</v>
      </c>
      <c r="R1564" s="53" t="s">
        <v>38</v>
      </c>
      <c r="S1564" s="53" t="s">
        <v>35</v>
      </c>
      <c r="T1564" s="53" t="s">
        <v>39</v>
      </c>
      <c r="U1564" s="53" t="s">
        <v>35</v>
      </c>
      <c r="V1564" s="56" t="s">
        <v>606</v>
      </c>
    </row>
    <row r="1565" spans="1:22" x14ac:dyDescent="0.3">
      <c r="A1565" s="53">
        <v>16402</v>
      </c>
      <c r="B1565" s="53">
        <v>53</v>
      </c>
      <c r="C1565" s="53">
        <v>25404627</v>
      </c>
      <c r="D1565" s="53" t="s">
        <v>293</v>
      </c>
      <c r="E1565" s="54" t="s">
        <v>444</v>
      </c>
      <c r="F1565" s="55">
        <v>20</v>
      </c>
      <c r="G1565" s="55" t="s">
        <v>105</v>
      </c>
      <c r="H1565" s="55" t="s">
        <v>48</v>
      </c>
      <c r="I1565" s="55" t="s">
        <v>604</v>
      </c>
      <c r="J1565" s="53">
        <v>16402</v>
      </c>
      <c r="K1565" s="53" t="s">
        <v>37</v>
      </c>
      <c r="L1565" s="53" t="s">
        <v>37</v>
      </c>
      <c r="M1565" s="53" t="s">
        <v>37</v>
      </c>
      <c r="N1565" s="53" t="s">
        <v>37</v>
      </c>
      <c r="O1565" s="53" t="s">
        <v>37</v>
      </c>
      <c r="P1565" s="53" t="s">
        <v>37</v>
      </c>
      <c r="Q1565" s="53" t="s">
        <v>37</v>
      </c>
      <c r="R1565" s="53" t="s">
        <v>40</v>
      </c>
      <c r="S1565" s="53" t="s">
        <v>37</v>
      </c>
      <c r="T1565" s="53" t="s">
        <v>605</v>
      </c>
      <c r="U1565" s="53" t="s">
        <v>35</v>
      </c>
      <c r="V1565" s="56" t="s">
        <v>606</v>
      </c>
    </row>
    <row r="1566" spans="1:22" x14ac:dyDescent="0.3">
      <c r="A1566" s="53">
        <v>16404</v>
      </c>
      <c r="B1566" s="53">
        <v>54</v>
      </c>
      <c r="C1566" s="53">
        <v>25404627</v>
      </c>
      <c r="D1566" s="53" t="s">
        <v>293</v>
      </c>
      <c r="E1566" s="54" t="s">
        <v>561</v>
      </c>
      <c r="F1566" s="55">
        <v>6</v>
      </c>
      <c r="G1566" s="55" t="s">
        <v>105</v>
      </c>
      <c r="H1566" s="55" t="s">
        <v>48</v>
      </c>
      <c r="I1566" s="55" t="s">
        <v>604</v>
      </c>
      <c r="J1566" s="53">
        <v>16404</v>
      </c>
      <c r="K1566" s="53" t="s">
        <v>37</v>
      </c>
      <c r="L1566" s="53" t="s">
        <v>37</v>
      </c>
      <c r="M1566" s="53" t="s">
        <v>37</v>
      </c>
      <c r="N1566" s="53" t="s">
        <v>37</v>
      </c>
      <c r="O1566" s="53" t="s">
        <v>37</v>
      </c>
      <c r="P1566" s="53" t="s">
        <v>37</v>
      </c>
      <c r="Q1566" s="53" t="s">
        <v>37</v>
      </c>
      <c r="R1566" s="53" t="s">
        <v>40</v>
      </c>
      <c r="S1566" s="53" t="s">
        <v>37</v>
      </c>
      <c r="T1566" s="53" t="s">
        <v>605</v>
      </c>
      <c r="U1566" s="53" t="s">
        <v>35</v>
      </c>
      <c r="V1566" s="56" t="s">
        <v>606</v>
      </c>
    </row>
    <row r="1567" spans="1:22" x14ac:dyDescent="0.3">
      <c r="A1567" s="53">
        <v>16408</v>
      </c>
      <c r="B1567" s="53">
        <v>55</v>
      </c>
      <c r="C1567" s="53">
        <v>25404627</v>
      </c>
      <c r="D1567" s="53" t="s">
        <v>293</v>
      </c>
      <c r="E1567" s="54" t="s">
        <v>294</v>
      </c>
      <c r="F1567" s="55">
        <v>37</v>
      </c>
      <c r="G1567" s="55" t="s">
        <v>105</v>
      </c>
      <c r="H1567" s="55" t="s">
        <v>48</v>
      </c>
      <c r="I1567" s="55" t="s">
        <v>604</v>
      </c>
      <c r="J1567" s="53">
        <v>16408</v>
      </c>
      <c r="K1567" s="53" t="s">
        <v>37</v>
      </c>
      <c r="L1567" s="53" t="s">
        <v>37</v>
      </c>
      <c r="M1567" s="53" t="s">
        <v>37</v>
      </c>
      <c r="N1567" s="53" t="s">
        <v>37</v>
      </c>
      <c r="O1567" s="53" t="s">
        <v>37</v>
      </c>
      <c r="P1567" s="53" t="s">
        <v>37</v>
      </c>
      <c r="Q1567" s="53" t="s">
        <v>37</v>
      </c>
      <c r="R1567" s="53" t="s">
        <v>40</v>
      </c>
      <c r="S1567" s="53" t="s">
        <v>37</v>
      </c>
      <c r="T1567" s="53" t="s">
        <v>605</v>
      </c>
      <c r="U1567" s="53" t="s">
        <v>35</v>
      </c>
      <c r="V1567" s="56" t="s">
        <v>606</v>
      </c>
    </row>
    <row r="1568" spans="1:22" ht="33.6" x14ac:dyDescent="0.3">
      <c r="A1568" s="53">
        <v>16414</v>
      </c>
      <c r="B1568" s="53">
        <v>498</v>
      </c>
      <c r="C1568" s="53">
        <v>53100335</v>
      </c>
      <c r="D1568" s="53" t="s">
        <v>3439</v>
      </c>
      <c r="E1568" s="54" t="s">
        <v>3440</v>
      </c>
      <c r="F1568" s="55">
        <v>27</v>
      </c>
      <c r="G1568" s="55" t="s">
        <v>105</v>
      </c>
      <c r="H1568" s="55" t="s">
        <v>620</v>
      </c>
      <c r="I1568" s="55" t="s">
        <v>32</v>
      </c>
      <c r="J1568" s="53">
        <v>16414</v>
      </c>
      <c r="K1568" s="53" t="s">
        <v>37</v>
      </c>
      <c r="L1568" s="53" t="s">
        <v>37</v>
      </c>
      <c r="M1568" s="53" t="s">
        <v>35</v>
      </c>
      <c r="N1568" s="53" t="s">
        <v>37</v>
      </c>
      <c r="O1568" s="53" t="s">
        <v>35</v>
      </c>
      <c r="P1568" s="53" t="s">
        <v>37</v>
      </c>
      <c r="Q1568" s="53" t="s">
        <v>37</v>
      </c>
      <c r="R1568" s="53" t="s">
        <v>641</v>
      </c>
      <c r="S1568" s="53" t="s">
        <v>35</v>
      </c>
      <c r="T1568" s="53" t="s">
        <v>39</v>
      </c>
      <c r="U1568" s="53" t="s">
        <v>35</v>
      </c>
      <c r="V1568" s="56" t="s">
        <v>606</v>
      </c>
    </row>
    <row r="1569" spans="1:23" ht="33.6" x14ac:dyDescent="0.3">
      <c r="A1569" s="53">
        <v>16416</v>
      </c>
      <c r="B1569" s="53">
        <v>580</v>
      </c>
      <c r="C1569" s="53">
        <v>53100391</v>
      </c>
      <c r="D1569" s="53" t="s">
        <v>3441</v>
      </c>
      <c r="E1569" s="54" t="s">
        <v>3442</v>
      </c>
      <c r="F1569" s="55">
        <v>6</v>
      </c>
      <c r="G1569" s="55" t="s">
        <v>254</v>
      </c>
      <c r="H1569" s="55" t="s">
        <v>620</v>
      </c>
      <c r="I1569" s="55" t="s">
        <v>32</v>
      </c>
      <c r="J1569" s="53">
        <v>16416</v>
      </c>
      <c r="K1569" s="53" t="s">
        <v>37</v>
      </c>
      <c r="L1569" s="53" t="s">
        <v>37</v>
      </c>
      <c r="M1569" s="53" t="s">
        <v>35</v>
      </c>
      <c r="N1569" s="53" t="s">
        <v>37</v>
      </c>
      <c r="O1569" s="53" t="s">
        <v>37</v>
      </c>
      <c r="P1569" s="53" t="s">
        <v>37</v>
      </c>
      <c r="Q1569" s="53" t="s">
        <v>37</v>
      </c>
      <c r="R1569" s="53" t="s">
        <v>641</v>
      </c>
      <c r="S1569" s="53" t="s">
        <v>35</v>
      </c>
      <c r="T1569" s="53" t="s">
        <v>621</v>
      </c>
      <c r="U1569" s="53" t="s">
        <v>35</v>
      </c>
      <c r="V1569" s="56"/>
    </row>
    <row r="1570" spans="1:23" ht="33.6" x14ac:dyDescent="0.3">
      <c r="A1570" s="53">
        <v>16417</v>
      </c>
      <c r="B1570" s="53">
        <v>581</v>
      </c>
      <c r="C1570" s="53">
        <v>53100391</v>
      </c>
      <c r="D1570" s="53" t="s">
        <v>3441</v>
      </c>
      <c r="E1570" s="54" t="s">
        <v>3443</v>
      </c>
      <c r="F1570" s="55">
        <v>9</v>
      </c>
      <c r="G1570" s="55" t="s">
        <v>254</v>
      </c>
      <c r="H1570" s="55" t="s">
        <v>620</v>
      </c>
      <c r="I1570" s="55" t="s">
        <v>32</v>
      </c>
      <c r="J1570" s="53">
        <v>16417</v>
      </c>
      <c r="K1570" s="53" t="s">
        <v>37</v>
      </c>
      <c r="L1570" s="53" t="s">
        <v>37</v>
      </c>
      <c r="M1570" s="53" t="s">
        <v>35</v>
      </c>
      <c r="N1570" s="53" t="s">
        <v>37</v>
      </c>
      <c r="O1570" s="53" t="s">
        <v>37</v>
      </c>
      <c r="P1570" s="53" t="s">
        <v>37</v>
      </c>
      <c r="Q1570" s="53" t="s">
        <v>37</v>
      </c>
      <c r="R1570" s="53" t="s">
        <v>641</v>
      </c>
      <c r="S1570" s="53" t="s">
        <v>35</v>
      </c>
      <c r="T1570" s="53" t="s">
        <v>621</v>
      </c>
      <c r="U1570" s="53" t="s">
        <v>35</v>
      </c>
      <c r="V1570" s="56"/>
    </row>
    <row r="1571" spans="1:23" ht="33.6" x14ac:dyDescent="0.3">
      <c r="A1571" s="53">
        <v>16418</v>
      </c>
      <c r="B1571" s="53">
        <v>582</v>
      </c>
      <c r="C1571" s="53">
        <v>53100391</v>
      </c>
      <c r="D1571" s="53" t="s">
        <v>3441</v>
      </c>
      <c r="E1571" s="54" t="s">
        <v>3444</v>
      </c>
      <c r="F1571" s="55">
        <v>10</v>
      </c>
      <c r="G1571" s="55" t="s">
        <v>254</v>
      </c>
      <c r="H1571" s="55" t="s">
        <v>620</v>
      </c>
      <c r="I1571" s="55" t="s">
        <v>32</v>
      </c>
      <c r="J1571" s="53">
        <v>16418</v>
      </c>
      <c r="K1571" s="53" t="s">
        <v>37</v>
      </c>
      <c r="L1571" s="53" t="s">
        <v>37</v>
      </c>
      <c r="M1571" s="53" t="s">
        <v>35</v>
      </c>
      <c r="N1571" s="53" t="s">
        <v>37</v>
      </c>
      <c r="O1571" s="53" t="s">
        <v>37</v>
      </c>
      <c r="P1571" s="53" t="s">
        <v>37</v>
      </c>
      <c r="Q1571" s="53" t="s">
        <v>37</v>
      </c>
      <c r="R1571" s="53" t="s">
        <v>641</v>
      </c>
      <c r="S1571" s="53" t="s">
        <v>35</v>
      </c>
      <c r="T1571" s="53" t="s">
        <v>621</v>
      </c>
      <c r="U1571" s="53" t="s">
        <v>35</v>
      </c>
      <c r="V1571" s="56"/>
    </row>
    <row r="1572" spans="1:23" ht="33.6" x14ac:dyDescent="0.3">
      <c r="A1572" s="53">
        <v>16419</v>
      </c>
      <c r="B1572" s="53">
        <v>583</v>
      </c>
      <c r="C1572" s="53">
        <v>53100391</v>
      </c>
      <c r="D1572" s="53" t="s">
        <v>3441</v>
      </c>
      <c r="E1572" s="54" t="s">
        <v>3445</v>
      </c>
      <c r="F1572" s="55">
        <v>9</v>
      </c>
      <c r="G1572" s="55" t="s">
        <v>254</v>
      </c>
      <c r="H1572" s="55" t="s">
        <v>620</v>
      </c>
      <c r="I1572" s="55" t="s">
        <v>32</v>
      </c>
      <c r="J1572" s="53">
        <v>16419</v>
      </c>
      <c r="K1572" s="53" t="s">
        <v>37</v>
      </c>
      <c r="L1572" s="53" t="s">
        <v>37</v>
      </c>
      <c r="M1572" s="53" t="s">
        <v>35</v>
      </c>
      <c r="N1572" s="53" t="s">
        <v>37</v>
      </c>
      <c r="O1572" s="53" t="s">
        <v>37</v>
      </c>
      <c r="P1572" s="53" t="s">
        <v>37</v>
      </c>
      <c r="Q1572" s="53" t="s">
        <v>37</v>
      </c>
      <c r="R1572" s="53" t="s">
        <v>641</v>
      </c>
      <c r="S1572" s="53" t="s">
        <v>35</v>
      </c>
      <c r="T1572" s="53" t="s">
        <v>621</v>
      </c>
      <c r="U1572" s="53" t="s">
        <v>35</v>
      </c>
      <c r="V1572" s="56"/>
    </row>
    <row r="1573" spans="1:23" ht="33.6" x14ac:dyDescent="0.3">
      <c r="A1573" s="53">
        <v>16424</v>
      </c>
      <c r="B1573" s="53">
        <v>584</v>
      </c>
      <c r="C1573" s="53">
        <v>53100391</v>
      </c>
      <c r="D1573" s="53" t="s">
        <v>3441</v>
      </c>
      <c r="E1573" s="54" t="s">
        <v>3446</v>
      </c>
      <c r="F1573" s="55">
        <v>3</v>
      </c>
      <c r="G1573" s="55" t="s">
        <v>254</v>
      </c>
      <c r="H1573" s="55" t="s">
        <v>620</v>
      </c>
      <c r="I1573" s="55" t="s">
        <v>32</v>
      </c>
      <c r="J1573" s="53">
        <v>16424</v>
      </c>
      <c r="K1573" s="53" t="s">
        <v>37</v>
      </c>
      <c r="L1573" s="53" t="s">
        <v>37</v>
      </c>
      <c r="M1573" s="53" t="s">
        <v>35</v>
      </c>
      <c r="N1573" s="53" t="s">
        <v>37</v>
      </c>
      <c r="O1573" s="53" t="s">
        <v>37</v>
      </c>
      <c r="P1573" s="53" t="s">
        <v>37</v>
      </c>
      <c r="Q1573" s="53" t="s">
        <v>37</v>
      </c>
      <c r="R1573" s="53" t="s">
        <v>641</v>
      </c>
      <c r="S1573" s="53" t="s">
        <v>35</v>
      </c>
      <c r="T1573" s="53" t="s">
        <v>621</v>
      </c>
      <c r="U1573" s="53" t="s">
        <v>35</v>
      </c>
      <c r="V1573" s="56"/>
    </row>
    <row r="1574" spans="1:23" x14ac:dyDescent="0.3">
      <c r="A1574" s="53">
        <v>16445</v>
      </c>
      <c r="B1574" s="53">
        <v>532</v>
      </c>
      <c r="C1574" s="53">
        <v>53100347</v>
      </c>
      <c r="D1574" s="53" t="s">
        <v>109</v>
      </c>
      <c r="E1574" s="54" t="s">
        <v>110</v>
      </c>
      <c r="F1574" s="55">
        <v>1</v>
      </c>
      <c r="G1574" s="55" t="s">
        <v>111</v>
      </c>
      <c r="H1574" s="55" t="s">
        <v>48</v>
      </c>
      <c r="I1574" s="55" t="s">
        <v>32</v>
      </c>
      <c r="J1574" s="53">
        <v>16445</v>
      </c>
      <c r="K1574" s="53" t="s">
        <v>37</v>
      </c>
      <c r="L1574" s="53" t="s">
        <v>37</v>
      </c>
      <c r="M1574" s="53" t="s">
        <v>35</v>
      </c>
      <c r="N1574" s="53" t="s">
        <v>37</v>
      </c>
      <c r="O1574" s="53" t="s">
        <v>37</v>
      </c>
      <c r="P1574" s="53" t="s">
        <v>37</v>
      </c>
      <c r="Q1574" s="53" t="s">
        <v>37</v>
      </c>
      <c r="R1574" s="53" t="s">
        <v>641</v>
      </c>
      <c r="S1574" s="53" t="s">
        <v>35</v>
      </c>
      <c r="T1574" s="53" t="s">
        <v>39</v>
      </c>
      <c r="U1574" s="53" t="s">
        <v>35</v>
      </c>
      <c r="V1574" s="56" t="s">
        <v>606</v>
      </c>
    </row>
    <row r="1575" spans="1:23" x14ac:dyDescent="0.3">
      <c r="A1575" s="53">
        <v>16445</v>
      </c>
      <c r="B1575" s="53">
        <v>533</v>
      </c>
      <c r="C1575" s="53">
        <v>53100347</v>
      </c>
      <c r="D1575" s="53" t="s">
        <v>109</v>
      </c>
      <c r="E1575" s="54" t="s">
        <v>110</v>
      </c>
      <c r="F1575" s="55">
        <v>1</v>
      </c>
      <c r="G1575" s="55" t="s">
        <v>111</v>
      </c>
      <c r="H1575" s="55" t="s">
        <v>48</v>
      </c>
      <c r="I1575" s="55" t="s">
        <v>32</v>
      </c>
      <c r="J1575" s="53">
        <v>16445</v>
      </c>
      <c r="K1575" s="53" t="s">
        <v>37</v>
      </c>
      <c r="L1575" s="53" t="s">
        <v>37</v>
      </c>
      <c r="M1575" s="53" t="s">
        <v>35</v>
      </c>
      <c r="N1575" s="53" t="s">
        <v>37</v>
      </c>
      <c r="O1575" s="53" t="s">
        <v>37</v>
      </c>
      <c r="P1575" s="53" t="s">
        <v>37</v>
      </c>
      <c r="Q1575" s="53" t="s">
        <v>37</v>
      </c>
      <c r="R1575" s="53" t="s">
        <v>641</v>
      </c>
      <c r="S1575" s="53" t="s">
        <v>35</v>
      </c>
      <c r="T1575" s="53" t="s">
        <v>39</v>
      </c>
      <c r="U1575" s="53" t="s">
        <v>35</v>
      </c>
      <c r="V1575" s="56"/>
      <c r="W1575" s="63"/>
    </row>
    <row r="1576" spans="1:23" ht="33.6" x14ac:dyDescent="0.3">
      <c r="A1576" s="53">
        <v>16466</v>
      </c>
      <c r="B1576" s="53">
        <v>124</v>
      </c>
      <c r="C1576" s="53">
        <v>51900024</v>
      </c>
      <c r="D1576" s="53" t="s">
        <v>3447</v>
      </c>
      <c r="E1576" s="54" t="s">
        <v>3448</v>
      </c>
      <c r="F1576" s="55">
        <v>3</v>
      </c>
      <c r="G1576" s="55" t="s">
        <v>3449</v>
      </c>
      <c r="H1576" s="55" t="s">
        <v>48</v>
      </c>
      <c r="I1576" s="55" t="s">
        <v>638</v>
      </c>
      <c r="J1576" s="53">
        <v>16466</v>
      </c>
      <c r="K1576" s="53" t="s">
        <v>37</v>
      </c>
      <c r="L1576" s="53" t="s">
        <v>37</v>
      </c>
      <c r="M1576" s="53" t="s">
        <v>35</v>
      </c>
      <c r="N1576" s="53" t="s">
        <v>37</v>
      </c>
      <c r="O1576" s="53" t="s">
        <v>37</v>
      </c>
      <c r="P1576" s="53" t="s">
        <v>37</v>
      </c>
      <c r="Q1576" s="53" t="s">
        <v>37</v>
      </c>
      <c r="R1576" s="53" t="s">
        <v>40</v>
      </c>
      <c r="S1576" s="53" t="s">
        <v>37</v>
      </c>
      <c r="T1576" s="53" t="s">
        <v>605</v>
      </c>
      <c r="U1576" s="53" t="s">
        <v>37</v>
      </c>
      <c r="V1576" s="56" t="s">
        <v>928</v>
      </c>
    </row>
    <row r="1577" spans="1:23" ht="33.6" x14ac:dyDescent="0.3">
      <c r="A1577" s="53">
        <v>16505</v>
      </c>
      <c r="B1577" s="53">
        <v>56</v>
      </c>
      <c r="C1577" s="53">
        <v>25500026</v>
      </c>
      <c r="D1577" s="53" t="s">
        <v>390</v>
      </c>
      <c r="E1577" s="54" t="s">
        <v>3450</v>
      </c>
      <c r="F1577" s="55">
        <v>6</v>
      </c>
      <c r="G1577" s="55" t="s">
        <v>3449</v>
      </c>
      <c r="H1577" s="55" t="s">
        <v>48</v>
      </c>
      <c r="I1577" s="55" t="s">
        <v>604</v>
      </c>
      <c r="J1577" s="53">
        <v>16505</v>
      </c>
      <c r="K1577" s="53" t="s">
        <v>37</v>
      </c>
      <c r="L1577" s="53" t="s">
        <v>37</v>
      </c>
      <c r="M1577" s="53" t="s">
        <v>37</v>
      </c>
      <c r="N1577" s="53" t="s">
        <v>37</v>
      </c>
      <c r="O1577" s="53" t="s">
        <v>37</v>
      </c>
      <c r="P1577" s="53" t="s">
        <v>37</v>
      </c>
      <c r="Q1577" s="53" t="s">
        <v>37</v>
      </c>
      <c r="R1577" s="53" t="s">
        <v>37</v>
      </c>
      <c r="S1577" s="53" t="s">
        <v>37</v>
      </c>
      <c r="T1577" s="53" t="s">
        <v>37</v>
      </c>
      <c r="U1577" s="53" t="s">
        <v>37</v>
      </c>
      <c r="V1577" s="56" t="s">
        <v>3451</v>
      </c>
    </row>
    <row r="1578" spans="1:23" ht="33.6" x14ac:dyDescent="0.3">
      <c r="A1578" s="53">
        <v>16526</v>
      </c>
      <c r="B1578" s="53">
        <v>152</v>
      </c>
      <c r="C1578" s="53">
        <v>51900229</v>
      </c>
      <c r="D1578" s="53" t="s">
        <v>3452</v>
      </c>
      <c r="E1578" s="54" t="s">
        <v>3453</v>
      </c>
      <c r="F1578" s="55">
        <v>1</v>
      </c>
      <c r="G1578" s="55" t="s">
        <v>3449</v>
      </c>
      <c r="H1578" s="55" t="s">
        <v>48</v>
      </c>
      <c r="I1578" s="55" t="s">
        <v>604</v>
      </c>
      <c r="J1578" s="53">
        <v>16526</v>
      </c>
      <c r="K1578" s="53" t="s">
        <v>37</v>
      </c>
      <c r="L1578" s="53" t="s">
        <v>37</v>
      </c>
      <c r="M1578" s="53" t="s">
        <v>35</v>
      </c>
      <c r="N1578" s="53" t="s">
        <v>37</v>
      </c>
      <c r="O1578" s="53" t="s">
        <v>37</v>
      </c>
      <c r="P1578" s="53" t="s">
        <v>37</v>
      </c>
      <c r="Q1578" s="53" t="s">
        <v>37</v>
      </c>
      <c r="R1578" s="53" t="s">
        <v>37</v>
      </c>
      <c r="S1578" s="53" t="s">
        <v>35</v>
      </c>
      <c r="T1578" s="53" t="s">
        <v>39</v>
      </c>
      <c r="U1578" s="53" t="s">
        <v>37</v>
      </c>
      <c r="V1578" s="56" t="s">
        <v>887</v>
      </c>
    </row>
    <row r="1579" spans="1:23" x14ac:dyDescent="0.3">
      <c r="A1579" s="53">
        <v>16785</v>
      </c>
      <c r="B1579" s="53">
        <v>479</v>
      </c>
      <c r="C1579" s="53">
        <v>53100300</v>
      </c>
      <c r="D1579" s="53" t="s">
        <v>3454</v>
      </c>
      <c r="E1579" s="54" t="s">
        <v>3455</v>
      </c>
      <c r="F1579" s="55">
        <v>61</v>
      </c>
      <c r="G1579" s="55" t="s">
        <v>41</v>
      </c>
      <c r="H1579" s="55" t="s">
        <v>48</v>
      </c>
      <c r="I1579" s="55" t="s">
        <v>604</v>
      </c>
      <c r="J1579" s="53">
        <v>16785</v>
      </c>
      <c r="K1579" s="53" t="s">
        <v>37</v>
      </c>
      <c r="L1579" s="53" t="s">
        <v>37</v>
      </c>
      <c r="M1579" s="53" t="s">
        <v>37</v>
      </c>
      <c r="N1579" s="53" t="s">
        <v>37</v>
      </c>
      <c r="O1579" s="53" t="s">
        <v>37</v>
      </c>
      <c r="P1579" s="53" t="s">
        <v>37</v>
      </c>
      <c r="Q1579" s="53" t="s">
        <v>37</v>
      </c>
      <c r="R1579" s="53" t="s">
        <v>37</v>
      </c>
      <c r="S1579" s="53" t="s">
        <v>37</v>
      </c>
      <c r="T1579" s="53" t="s">
        <v>605</v>
      </c>
      <c r="U1579" s="53" t="s">
        <v>37</v>
      </c>
      <c r="V1579" s="56" t="s">
        <v>3456</v>
      </c>
    </row>
    <row r="1580" spans="1:23" ht="33.6" x14ac:dyDescent="0.3">
      <c r="A1580" s="53">
        <v>17035</v>
      </c>
      <c r="B1580" s="53">
        <v>291</v>
      </c>
      <c r="C1580" s="53">
        <v>53100147</v>
      </c>
      <c r="D1580" s="58" t="s">
        <v>3457</v>
      </c>
      <c r="E1580" s="54" t="s">
        <v>3458</v>
      </c>
      <c r="F1580" s="55">
        <v>1</v>
      </c>
      <c r="G1580" s="55" t="s">
        <v>254</v>
      </c>
      <c r="H1580" s="55" t="s">
        <v>620</v>
      </c>
      <c r="I1580" s="55" t="s">
        <v>32</v>
      </c>
      <c r="J1580" s="53">
        <v>17035</v>
      </c>
      <c r="K1580" s="53" t="s">
        <v>35</v>
      </c>
      <c r="L1580" s="53" t="s">
        <v>37</v>
      </c>
      <c r="M1580" s="53" t="s">
        <v>35</v>
      </c>
      <c r="N1580" s="53" t="s">
        <v>37</v>
      </c>
      <c r="O1580" s="53" t="s">
        <v>37</v>
      </c>
      <c r="P1580" s="53" t="s">
        <v>37</v>
      </c>
      <c r="Q1580" s="53" t="s">
        <v>35</v>
      </c>
      <c r="R1580" s="53" t="s">
        <v>3459</v>
      </c>
      <c r="S1580" s="53" t="s">
        <v>35</v>
      </c>
      <c r="T1580" s="53" t="s">
        <v>621</v>
      </c>
      <c r="U1580" s="53" t="s">
        <v>35</v>
      </c>
      <c r="W1580" s="60" t="s">
        <v>3460</v>
      </c>
    </row>
    <row r="1581" spans="1:23" ht="33.6" x14ac:dyDescent="0.3">
      <c r="A1581" s="53">
        <v>17035</v>
      </c>
      <c r="B1581" s="53">
        <v>292</v>
      </c>
      <c r="C1581" s="53">
        <v>53100147</v>
      </c>
      <c r="D1581" s="53" t="s">
        <v>3461</v>
      </c>
      <c r="E1581" s="54" t="s">
        <v>3458</v>
      </c>
      <c r="F1581" s="55">
        <v>3</v>
      </c>
      <c r="G1581" s="55" t="s">
        <v>254</v>
      </c>
      <c r="H1581" s="55" t="s">
        <v>620</v>
      </c>
      <c r="I1581" s="55" t="s">
        <v>32</v>
      </c>
      <c r="J1581" s="53">
        <v>17035</v>
      </c>
      <c r="K1581" s="53" t="s">
        <v>35</v>
      </c>
      <c r="L1581" s="53" t="s">
        <v>37</v>
      </c>
      <c r="M1581" s="53" t="s">
        <v>35</v>
      </c>
      <c r="N1581" s="53" t="s">
        <v>37</v>
      </c>
      <c r="O1581" s="53" t="s">
        <v>37</v>
      </c>
      <c r="P1581" s="53" t="s">
        <v>37</v>
      </c>
      <c r="Q1581" s="53" t="s">
        <v>35</v>
      </c>
      <c r="R1581" s="53" t="s">
        <v>3459</v>
      </c>
      <c r="S1581" s="53" t="s">
        <v>35</v>
      </c>
      <c r="T1581" s="53" t="s">
        <v>621</v>
      </c>
      <c r="U1581" s="53" t="s">
        <v>35</v>
      </c>
      <c r="V1581" s="56"/>
    </row>
    <row r="1582" spans="1:23" ht="33.6" x14ac:dyDescent="0.3">
      <c r="A1582" s="53">
        <v>17408</v>
      </c>
      <c r="B1582" s="53">
        <v>166</v>
      </c>
      <c r="C1582" s="53">
        <v>53100007</v>
      </c>
      <c r="D1582" s="53" t="s">
        <v>3462</v>
      </c>
      <c r="E1582" s="54" t="s">
        <v>3463</v>
      </c>
      <c r="F1582" s="55">
        <v>52</v>
      </c>
      <c r="G1582" s="55" t="s">
        <v>105</v>
      </c>
      <c r="H1582" s="55" t="s">
        <v>620</v>
      </c>
      <c r="I1582" s="55" t="s">
        <v>32</v>
      </c>
      <c r="J1582" s="53">
        <v>17408</v>
      </c>
      <c r="K1582" s="53" t="s">
        <v>37</v>
      </c>
      <c r="L1582" s="53" t="s">
        <v>37</v>
      </c>
      <c r="M1582" s="53" t="s">
        <v>35</v>
      </c>
      <c r="N1582" s="53" t="s">
        <v>37</v>
      </c>
      <c r="O1582" s="53" t="s">
        <v>35</v>
      </c>
      <c r="P1582" s="53" t="s">
        <v>37</v>
      </c>
      <c r="Q1582" s="53" t="s">
        <v>37</v>
      </c>
      <c r="R1582" s="53" t="s">
        <v>641</v>
      </c>
      <c r="S1582" s="53" t="s">
        <v>35</v>
      </c>
      <c r="T1582" s="53" t="s">
        <v>39</v>
      </c>
      <c r="U1582" s="53" t="s">
        <v>35</v>
      </c>
      <c r="V1582" s="56" t="s">
        <v>606</v>
      </c>
    </row>
    <row r="1583" spans="1:23" ht="33.6" x14ac:dyDescent="0.3">
      <c r="A1583" s="53">
        <v>17409</v>
      </c>
      <c r="B1583" s="53">
        <v>167</v>
      </c>
      <c r="C1583" s="53">
        <v>53100007</v>
      </c>
      <c r="D1583" s="53" t="s">
        <v>3464</v>
      </c>
      <c r="E1583" s="54" t="s">
        <v>3465</v>
      </c>
      <c r="F1583" s="55">
        <v>8</v>
      </c>
      <c r="G1583" s="55" t="s">
        <v>105</v>
      </c>
      <c r="H1583" s="55" t="s">
        <v>620</v>
      </c>
      <c r="I1583" s="55" t="s">
        <v>32</v>
      </c>
      <c r="J1583" s="53">
        <v>17409</v>
      </c>
      <c r="K1583" s="53" t="s">
        <v>37</v>
      </c>
      <c r="L1583" s="53" t="s">
        <v>37</v>
      </c>
      <c r="M1583" s="53" t="s">
        <v>35</v>
      </c>
      <c r="N1583" s="53" t="s">
        <v>37</v>
      </c>
      <c r="O1583" s="53" t="s">
        <v>35</v>
      </c>
      <c r="P1583" s="53" t="s">
        <v>37</v>
      </c>
      <c r="Q1583" s="53" t="s">
        <v>37</v>
      </c>
      <c r="R1583" s="53" t="s">
        <v>641</v>
      </c>
      <c r="S1583" s="53" t="s">
        <v>35</v>
      </c>
      <c r="T1583" s="53" t="s">
        <v>39</v>
      </c>
      <c r="U1583" s="53" t="s">
        <v>35</v>
      </c>
      <c r="V1583" s="56" t="s">
        <v>606</v>
      </c>
    </row>
    <row r="1584" spans="1:23" x14ac:dyDescent="0.3">
      <c r="A1584" s="53">
        <v>18446</v>
      </c>
      <c r="B1584" s="53">
        <v>133</v>
      </c>
      <c r="C1584" s="53">
        <v>51900056</v>
      </c>
      <c r="D1584" s="53" t="s">
        <v>246</v>
      </c>
      <c r="E1584" s="54" t="s">
        <v>3466</v>
      </c>
      <c r="F1584" s="55">
        <v>1</v>
      </c>
      <c r="G1584" s="55" t="s">
        <v>3467</v>
      </c>
      <c r="H1584" s="55" t="s">
        <v>48</v>
      </c>
      <c r="I1584" s="55" t="s">
        <v>604</v>
      </c>
      <c r="J1584" s="53">
        <v>18446</v>
      </c>
      <c r="K1584" s="53" t="s">
        <v>35</v>
      </c>
      <c r="L1584" s="53" t="s">
        <v>37</v>
      </c>
      <c r="M1584" s="53" t="s">
        <v>35</v>
      </c>
      <c r="N1584" s="53" t="s">
        <v>37</v>
      </c>
      <c r="O1584" s="53" t="s">
        <v>37</v>
      </c>
      <c r="P1584" s="53" t="s">
        <v>37</v>
      </c>
      <c r="Q1584" s="53" t="s">
        <v>35</v>
      </c>
      <c r="R1584" s="53" t="s">
        <v>40</v>
      </c>
      <c r="S1584" s="53" t="s">
        <v>35</v>
      </c>
      <c r="T1584" s="53" t="s">
        <v>39</v>
      </c>
      <c r="U1584" s="53" t="s">
        <v>37</v>
      </c>
      <c r="V1584" s="56" t="s">
        <v>66</v>
      </c>
    </row>
    <row r="1585" spans="1:22" x14ac:dyDescent="0.3">
      <c r="A1585" s="53">
        <v>18447</v>
      </c>
      <c r="B1585" s="53">
        <v>65</v>
      </c>
      <c r="C1585" s="53">
        <v>25500043</v>
      </c>
      <c r="D1585" s="53" t="s">
        <v>277</v>
      </c>
      <c r="E1585" s="54" t="s">
        <v>3468</v>
      </c>
      <c r="F1585" s="55">
        <v>1</v>
      </c>
      <c r="G1585" s="55" t="s">
        <v>3467</v>
      </c>
      <c r="H1585" s="55" t="s">
        <v>48</v>
      </c>
      <c r="I1585" s="55" t="s">
        <v>604</v>
      </c>
      <c r="J1585" s="53">
        <v>18447</v>
      </c>
      <c r="K1585" s="53" t="s">
        <v>35</v>
      </c>
      <c r="L1585" s="53" t="s">
        <v>37</v>
      </c>
      <c r="M1585" s="53" t="s">
        <v>37</v>
      </c>
      <c r="N1585" s="53" t="s">
        <v>37</v>
      </c>
      <c r="O1585" s="53" t="s">
        <v>37</v>
      </c>
      <c r="P1585" s="53" t="s">
        <v>37</v>
      </c>
      <c r="Q1585" s="53" t="s">
        <v>35</v>
      </c>
      <c r="R1585" s="53" t="s">
        <v>37</v>
      </c>
      <c r="S1585" s="53" t="s">
        <v>37</v>
      </c>
      <c r="T1585" s="53" t="s">
        <v>39</v>
      </c>
      <c r="U1585" s="53" t="s">
        <v>37</v>
      </c>
      <c r="V1585" s="56" t="s">
        <v>66</v>
      </c>
    </row>
    <row r="1586" spans="1:22" x14ac:dyDescent="0.3">
      <c r="A1586" s="53">
        <v>18449</v>
      </c>
      <c r="B1586" s="53">
        <v>695</v>
      </c>
      <c r="C1586" s="53">
        <v>53101363</v>
      </c>
      <c r="D1586" s="53" t="s">
        <v>250</v>
      </c>
      <c r="E1586" s="54" t="s">
        <v>3469</v>
      </c>
      <c r="F1586" s="55">
        <v>1</v>
      </c>
      <c r="G1586" s="55" t="s">
        <v>3467</v>
      </c>
      <c r="H1586" s="55" t="s">
        <v>48</v>
      </c>
      <c r="I1586" s="55" t="s">
        <v>604</v>
      </c>
      <c r="J1586" s="53">
        <v>18449</v>
      </c>
      <c r="K1586" s="53" t="s">
        <v>35</v>
      </c>
      <c r="L1586" s="53" t="s">
        <v>37</v>
      </c>
      <c r="M1586" s="53" t="s">
        <v>37</v>
      </c>
      <c r="N1586" s="53" t="s">
        <v>37</v>
      </c>
      <c r="O1586" s="53" t="s">
        <v>37</v>
      </c>
      <c r="P1586" s="53" t="s">
        <v>37</v>
      </c>
      <c r="Q1586" s="53" t="s">
        <v>35</v>
      </c>
      <c r="R1586" s="53" t="s">
        <v>37</v>
      </c>
      <c r="S1586" s="53" t="s">
        <v>37</v>
      </c>
      <c r="T1586" s="53" t="s">
        <v>39</v>
      </c>
      <c r="U1586" s="53" t="s">
        <v>37</v>
      </c>
      <c r="V1586" s="56" t="s">
        <v>66</v>
      </c>
    </row>
    <row r="1587" spans="1:22" x14ac:dyDescent="0.3">
      <c r="A1587" s="53">
        <v>18521</v>
      </c>
      <c r="B1587" s="53">
        <v>137</v>
      </c>
      <c r="C1587" s="53">
        <v>51900093</v>
      </c>
      <c r="D1587" s="53" t="s">
        <v>3470</v>
      </c>
      <c r="E1587" s="54" t="s">
        <v>3471</v>
      </c>
      <c r="F1587" s="55">
        <v>168</v>
      </c>
      <c r="G1587" s="55" t="s">
        <v>49</v>
      </c>
      <c r="H1587" s="55" t="s">
        <v>48</v>
      </c>
      <c r="I1587" s="55" t="s">
        <v>604</v>
      </c>
      <c r="J1587" s="53">
        <v>18521</v>
      </c>
      <c r="K1587" s="53" t="s">
        <v>37</v>
      </c>
      <c r="L1587" s="53" t="s">
        <v>37</v>
      </c>
      <c r="M1587" s="53" t="s">
        <v>35</v>
      </c>
      <c r="N1587" s="53" t="s">
        <v>37</v>
      </c>
      <c r="O1587" s="53" t="s">
        <v>37</v>
      </c>
      <c r="P1587" s="53" t="s">
        <v>37</v>
      </c>
      <c r="Q1587" s="53" t="s">
        <v>37</v>
      </c>
      <c r="R1587" s="53" t="s">
        <v>37</v>
      </c>
      <c r="S1587" s="53" t="s">
        <v>37</v>
      </c>
      <c r="T1587" s="53" t="s">
        <v>649</v>
      </c>
      <c r="U1587" s="53" t="s">
        <v>37</v>
      </c>
      <c r="V1587" s="56" t="s">
        <v>37</v>
      </c>
    </row>
    <row r="1588" spans="1:22" x14ac:dyDescent="0.3">
      <c r="A1588" s="53">
        <v>18537</v>
      </c>
      <c r="B1588" s="53">
        <v>3</v>
      </c>
      <c r="C1588" s="53">
        <v>22300066</v>
      </c>
      <c r="D1588" s="53" t="s">
        <v>3472</v>
      </c>
      <c r="E1588" s="54" t="s">
        <v>3473</v>
      </c>
      <c r="F1588" s="55">
        <v>4</v>
      </c>
      <c r="G1588" s="55" t="s">
        <v>49</v>
      </c>
      <c r="H1588" s="55" t="s">
        <v>48</v>
      </c>
      <c r="I1588" s="55" t="s">
        <v>604</v>
      </c>
      <c r="J1588" s="53">
        <v>18537</v>
      </c>
      <c r="K1588" s="53" t="s">
        <v>37</v>
      </c>
      <c r="L1588" s="53" t="s">
        <v>37</v>
      </c>
      <c r="M1588" s="53" t="s">
        <v>35</v>
      </c>
      <c r="N1588" s="53" t="s">
        <v>37</v>
      </c>
      <c r="O1588" s="53" t="s">
        <v>37</v>
      </c>
      <c r="P1588" s="53" t="s">
        <v>37</v>
      </c>
      <c r="Q1588" s="53" t="s">
        <v>37</v>
      </c>
      <c r="R1588" s="53" t="s">
        <v>40</v>
      </c>
      <c r="S1588" s="53" t="s">
        <v>35</v>
      </c>
      <c r="T1588" s="53" t="s">
        <v>39</v>
      </c>
      <c r="U1588" s="53" t="s">
        <v>37</v>
      </c>
      <c r="V1588" s="56" t="s">
        <v>37</v>
      </c>
    </row>
    <row r="1589" spans="1:22" ht="33.6" x14ac:dyDescent="0.3">
      <c r="A1589" s="53">
        <v>18553</v>
      </c>
      <c r="B1589" s="53">
        <v>1702</v>
      </c>
      <c r="C1589" s="53">
        <v>56600044</v>
      </c>
      <c r="D1589" s="53" t="s">
        <v>3474</v>
      </c>
      <c r="E1589" s="54" t="s">
        <v>3475</v>
      </c>
      <c r="F1589" s="55">
        <v>1</v>
      </c>
      <c r="G1589" s="55" t="s">
        <v>619</v>
      </c>
      <c r="H1589" s="55" t="s">
        <v>620</v>
      </c>
      <c r="I1589" s="55" t="s">
        <v>32</v>
      </c>
      <c r="J1589" s="53">
        <v>18553</v>
      </c>
      <c r="K1589" s="53" t="s">
        <v>35</v>
      </c>
      <c r="L1589" s="53" t="s">
        <v>37</v>
      </c>
      <c r="M1589" s="53" t="s">
        <v>35</v>
      </c>
      <c r="N1589" s="53" t="s">
        <v>35</v>
      </c>
      <c r="O1589" s="53" t="s">
        <v>37</v>
      </c>
      <c r="P1589" s="53" t="s">
        <v>37</v>
      </c>
      <c r="Q1589" s="53" t="s">
        <v>35</v>
      </c>
      <c r="R1589" s="53" t="s">
        <v>641</v>
      </c>
      <c r="S1589" s="53" t="s">
        <v>35</v>
      </c>
      <c r="T1589" s="53" t="s">
        <v>39</v>
      </c>
      <c r="U1589" s="53" t="s">
        <v>35</v>
      </c>
      <c r="V1589" s="56"/>
    </row>
    <row r="1590" spans="1:22" ht="33.6" x14ac:dyDescent="0.3">
      <c r="A1590" s="53">
        <v>18598</v>
      </c>
      <c r="B1590" s="53">
        <v>246</v>
      </c>
      <c r="C1590" s="53">
        <v>53100070</v>
      </c>
      <c r="D1590" s="53" t="s">
        <v>64</v>
      </c>
      <c r="E1590" s="54" t="s">
        <v>65</v>
      </c>
      <c r="F1590" s="55">
        <v>3</v>
      </c>
      <c r="G1590" s="55" t="s">
        <v>3476</v>
      </c>
      <c r="H1590" s="55" t="s">
        <v>48</v>
      </c>
      <c r="I1590" s="55" t="s">
        <v>32</v>
      </c>
      <c r="J1590" s="53">
        <v>18598</v>
      </c>
      <c r="K1590" s="53" t="s">
        <v>35</v>
      </c>
      <c r="L1590" s="53" t="s">
        <v>37</v>
      </c>
      <c r="M1590" s="53" t="s">
        <v>35</v>
      </c>
      <c r="N1590" s="53" t="s">
        <v>37</v>
      </c>
      <c r="O1590" s="53" t="s">
        <v>37</v>
      </c>
      <c r="P1590" s="53" t="s">
        <v>37</v>
      </c>
      <c r="Q1590" s="53" t="s">
        <v>35</v>
      </c>
      <c r="R1590" s="53" t="s">
        <v>40</v>
      </c>
      <c r="S1590" s="53" t="s">
        <v>35</v>
      </c>
      <c r="T1590" s="53" t="s">
        <v>39</v>
      </c>
      <c r="U1590" s="53" t="s">
        <v>37</v>
      </c>
      <c r="V1590" s="56" t="s">
        <v>66</v>
      </c>
    </row>
    <row r="1591" spans="1:22" ht="33.6" x14ac:dyDescent="0.3">
      <c r="A1591" s="53">
        <v>18655</v>
      </c>
      <c r="B1591" s="53">
        <v>499</v>
      </c>
      <c r="C1591" s="53">
        <v>53100335</v>
      </c>
      <c r="D1591" s="53" t="s">
        <v>3477</v>
      </c>
      <c r="E1591" s="54" t="s">
        <v>3478</v>
      </c>
      <c r="F1591" s="55">
        <v>3</v>
      </c>
      <c r="G1591" s="55" t="s">
        <v>105</v>
      </c>
      <c r="H1591" s="55" t="s">
        <v>620</v>
      </c>
      <c r="I1591" s="55" t="s">
        <v>32</v>
      </c>
      <c r="J1591" s="53">
        <v>18655</v>
      </c>
      <c r="K1591" s="53" t="s">
        <v>37</v>
      </c>
      <c r="L1591" s="53" t="s">
        <v>37</v>
      </c>
      <c r="M1591" s="53" t="s">
        <v>35</v>
      </c>
      <c r="N1591" s="53" t="s">
        <v>37</v>
      </c>
      <c r="O1591" s="53" t="s">
        <v>35</v>
      </c>
      <c r="P1591" s="53" t="s">
        <v>37</v>
      </c>
      <c r="Q1591" s="53" t="s">
        <v>37</v>
      </c>
      <c r="R1591" s="53" t="s">
        <v>641</v>
      </c>
      <c r="S1591" s="53" t="s">
        <v>35</v>
      </c>
      <c r="T1591" s="53" t="s">
        <v>39</v>
      </c>
      <c r="U1591" s="53" t="s">
        <v>35</v>
      </c>
      <c r="V1591" s="56" t="s">
        <v>606</v>
      </c>
    </row>
    <row r="1592" spans="1:22" x14ac:dyDescent="0.3">
      <c r="A1592" s="53">
        <v>18709</v>
      </c>
      <c r="B1592" s="53">
        <v>313</v>
      </c>
      <c r="C1592" s="53">
        <v>53100181</v>
      </c>
      <c r="D1592" s="53" t="s">
        <v>3479</v>
      </c>
      <c r="E1592" s="54" t="s">
        <v>3480</v>
      </c>
      <c r="F1592" s="55">
        <v>129</v>
      </c>
      <c r="G1592" s="55" t="s">
        <v>61</v>
      </c>
      <c r="H1592" s="55" t="s">
        <v>48</v>
      </c>
      <c r="I1592" s="55" t="s">
        <v>638</v>
      </c>
      <c r="J1592" s="53">
        <v>18709</v>
      </c>
      <c r="K1592" s="53" t="s">
        <v>37</v>
      </c>
      <c r="L1592" s="53" t="s">
        <v>37</v>
      </c>
      <c r="M1592" s="53" t="s">
        <v>37</v>
      </c>
      <c r="N1592" s="53" t="s">
        <v>37</v>
      </c>
      <c r="O1592" s="53" t="s">
        <v>37</v>
      </c>
      <c r="P1592" s="53" t="s">
        <v>37</v>
      </c>
      <c r="Q1592" s="53" t="s">
        <v>37</v>
      </c>
      <c r="R1592" s="53" t="s">
        <v>40</v>
      </c>
      <c r="S1592" s="53" t="s">
        <v>35</v>
      </c>
      <c r="T1592" s="53" t="s">
        <v>784</v>
      </c>
      <c r="U1592" s="53" t="s">
        <v>35</v>
      </c>
      <c r="V1592" s="56"/>
    </row>
    <row r="1593" spans="1:22" x14ac:dyDescent="0.3">
      <c r="A1593" s="53">
        <v>18898</v>
      </c>
      <c r="B1593" s="53">
        <v>150</v>
      </c>
      <c r="C1593" s="53">
        <v>51900217</v>
      </c>
      <c r="D1593" s="53" t="s">
        <v>3481</v>
      </c>
      <c r="E1593" s="54" t="s">
        <v>3482</v>
      </c>
      <c r="F1593" s="55">
        <v>3</v>
      </c>
      <c r="G1593" s="55" t="s">
        <v>49</v>
      </c>
      <c r="H1593" s="55" t="s">
        <v>48</v>
      </c>
      <c r="I1593" s="55" t="s">
        <v>604</v>
      </c>
      <c r="J1593" s="53">
        <v>18898</v>
      </c>
      <c r="K1593" s="53" t="s">
        <v>37</v>
      </c>
      <c r="L1593" s="53" t="s">
        <v>37</v>
      </c>
      <c r="M1593" s="53" t="s">
        <v>37</v>
      </c>
      <c r="N1593" s="53" t="s">
        <v>37</v>
      </c>
      <c r="O1593" s="53" t="s">
        <v>35</v>
      </c>
      <c r="P1593" s="53" t="s">
        <v>37</v>
      </c>
      <c r="Q1593" s="53" t="s">
        <v>37</v>
      </c>
      <c r="R1593" s="53" t="s">
        <v>37</v>
      </c>
      <c r="S1593" s="53" t="s">
        <v>37</v>
      </c>
      <c r="T1593" s="53" t="s">
        <v>39</v>
      </c>
      <c r="U1593" s="53" t="s">
        <v>37</v>
      </c>
      <c r="V1593" s="56" t="s">
        <v>37</v>
      </c>
    </row>
    <row r="1594" spans="1:22" x14ac:dyDescent="0.3">
      <c r="A1594" s="53">
        <v>18903</v>
      </c>
      <c r="B1594" s="53">
        <v>127</v>
      </c>
      <c r="C1594" s="53">
        <v>51900034</v>
      </c>
      <c r="D1594" s="53" t="s">
        <v>3483</v>
      </c>
      <c r="E1594" s="54" t="s">
        <v>3484</v>
      </c>
      <c r="F1594" s="55">
        <v>4</v>
      </c>
      <c r="G1594" s="55" t="s">
        <v>49</v>
      </c>
      <c r="H1594" s="55" t="s">
        <v>48</v>
      </c>
      <c r="I1594" s="55" t="s">
        <v>604</v>
      </c>
      <c r="J1594" s="53">
        <v>18903</v>
      </c>
      <c r="K1594" s="53" t="s">
        <v>37</v>
      </c>
      <c r="L1594" s="53" t="s">
        <v>37</v>
      </c>
      <c r="M1594" s="53" t="s">
        <v>35</v>
      </c>
      <c r="N1594" s="53" t="s">
        <v>37</v>
      </c>
      <c r="O1594" s="53" t="s">
        <v>37</v>
      </c>
      <c r="P1594" s="53" t="s">
        <v>37</v>
      </c>
      <c r="Q1594" s="53" t="s">
        <v>37</v>
      </c>
      <c r="R1594" s="53" t="s">
        <v>37</v>
      </c>
      <c r="S1594" s="53" t="s">
        <v>37</v>
      </c>
      <c r="T1594" s="53" t="s">
        <v>649</v>
      </c>
      <c r="U1594" s="53" t="s">
        <v>37</v>
      </c>
      <c r="V1594" s="56" t="s">
        <v>37</v>
      </c>
    </row>
    <row r="1595" spans="1:22" x14ac:dyDescent="0.3">
      <c r="A1595" s="53">
        <v>18904</v>
      </c>
      <c r="B1595" s="53">
        <v>128</v>
      </c>
      <c r="C1595" s="53">
        <v>51900034</v>
      </c>
      <c r="D1595" s="53" t="s">
        <v>3485</v>
      </c>
      <c r="E1595" s="54" t="s">
        <v>3486</v>
      </c>
      <c r="F1595" s="55">
        <v>7</v>
      </c>
      <c r="G1595" s="55" t="s">
        <v>49</v>
      </c>
      <c r="H1595" s="55" t="s">
        <v>48</v>
      </c>
      <c r="I1595" s="55" t="s">
        <v>604</v>
      </c>
      <c r="J1595" s="53">
        <v>18904</v>
      </c>
      <c r="K1595" s="53" t="s">
        <v>37</v>
      </c>
      <c r="L1595" s="53" t="s">
        <v>37</v>
      </c>
      <c r="M1595" s="53" t="s">
        <v>35</v>
      </c>
      <c r="N1595" s="53" t="s">
        <v>37</v>
      </c>
      <c r="O1595" s="53" t="s">
        <v>37</v>
      </c>
      <c r="P1595" s="53" t="s">
        <v>37</v>
      </c>
      <c r="Q1595" s="53" t="s">
        <v>37</v>
      </c>
      <c r="R1595" s="53" t="s">
        <v>37</v>
      </c>
      <c r="S1595" s="53" t="s">
        <v>37</v>
      </c>
      <c r="T1595" s="53" t="s">
        <v>649</v>
      </c>
      <c r="U1595" s="53" t="s">
        <v>37</v>
      </c>
      <c r="V1595" s="56" t="s">
        <v>37</v>
      </c>
    </row>
    <row r="1596" spans="1:22" x14ac:dyDescent="0.3">
      <c r="A1596" s="53">
        <v>18907</v>
      </c>
      <c r="B1596" s="53">
        <v>253</v>
      </c>
      <c r="C1596" s="53">
        <v>53100087</v>
      </c>
      <c r="D1596" s="53" t="s">
        <v>3487</v>
      </c>
      <c r="E1596" s="54" t="s">
        <v>3488</v>
      </c>
      <c r="F1596" s="55">
        <v>86</v>
      </c>
      <c r="G1596" s="55" t="s">
        <v>49</v>
      </c>
      <c r="H1596" s="55" t="s">
        <v>48</v>
      </c>
      <c r="I1596" s="55" t="s">
        <v>604</v>
      </c>
      <c r="J1596" s="53">
        <v>18907</v>
      </c>
      <c r="K1596" s="53" t="s">
        <v>37</v>
      </c>
      <c r="L1596" s="53" t="s">
        <v>37</v>
      </c>
      <c r="M1596" s="53" t="s">
        <v>37</v>
      </c>
      <c r="N1596" s="53" t="s">
        <v>37</v>
      </c>
      <c r="O1596" s="53" t="s">
        <v>37</v>
      </c>
      <c r="P1596" s="53" t="s">
        <v>37</v>
      </c>
      <c r="Q1596" s="53" t="s">
        <v>37</v>
      </c>
      <c r="R1596" s="53" t="s">
        <v>37</v>
      </c>
      <c r="S1596" s="53" t="s">
        <v>37</v>
      </c>
      <c r="T1596" s="53" t="s">
        <v>39</v>
      </c>
      <c r="U1596" s="53" t="s">
        <v>37</v>
      </c>
      <c r="V1596" s="56" t="s">
        <v>37</v>
      </c>
    </row>
    <row r="1597" spans="1:22" x14ac:dyDescent="0.3">
      <c r="A1597" s="53">
        <v>18913</v>
      </c>
      <c r="B1597" s="53">
        <v>12</v>
      </c>
      <c r="C1597" s="53">
        <v>23800114</v>
      </c>
      <c r="D1597" s="53" t="s">
        <v>3489</v>
      </c>
      <c r="E1597" s="54" t="s">
        <v>3490</v>
      </c>
      <c r="F1597" s="55">
        <v>3</v>
      </c>
      <c r="G1597" s="55" t="s">
        <v>49</v>
      </c>
      <c r="H1597" s="55" t="s">
        <v>48</v>
      </c>
      <c r="I1597" s="55" t="s">
        <v>604</v>
      </c>
      <c r="J1597" s="53">
        <v>18913</v>
      </c>
      <c r="K1597" s="53" t="s">
        <v>37</v>
      </c>
      <c r="L1597" s="53" t="s">
        <v>37</v>
      </c>
      <c r="M1597" s="53" t="s">
        <v>35</v>
      </c>
      <c r="N1597" s="53" t="s">
        <v>37</v>
      </c>
      <c r="O1597" s="53" t="s">
        <v>37</v>
      </c>
      <c r="P1597" s="53" t="s">
        <v>37</v>
      </c>
      <c r="Q1597" s="53" t="s">
        <v>37</v>
      </c>
      <c r="R1597" s="53" t="s">
        <v>37</v>
      </c>
      <c r="S1597" s="53" t="s">
        <v>37</v>
      </c>
      <c r="T1597" s="53" t="s">
        <v>649</v>
      </c>
      <c r="U1597" s="53" t="s">
        <v>37</v>
      </c>
      <c r="V1597" s="56" t="s">
        <v>37</v>
      </c>
    </row>
    <row r="1598" spans="1:22" x14ac:dyDescent="0.3">
      <c r="A1598" s="53">
        <v>18913</v>
      </c>
      <c r="B1598" s="53">
        <v>13</v>
      </c>
      <c r="C1598" s="53">
        <v>23800114</v>
      </c>
      <c r="D1598" s="53" t="s">
        <v>3489</v>
      </c>
      <c r="E1598" s="54" t="s">
        <v>3490</v>
      </c>
      <c r="F1598" s="55">
        <v>1</v>
      </c>
      <c r="G1598" s="55" t="s">
        <v>49</v>
      </c>
      <c r="H1598" s="55" t="s">
        <v>48</v>
      </c>
      <c r="I1598" s="55" t="s">
        <v>604</v>
      </c>
      <c r="J1598" s="53">
        <v>18913</v>
      </c>
      <c r="K1598" s="53" t="s">
        <v>37</v>
      </c>
      <c r="L1598" s="53" t="s">
        <v>37</v>
      </c>
      <c r="M1598" s="53" t="s">
        <v>35</v>
      </c>
      <c r="N1598" s="53" t="s">
        <v>37</v>
      </c>
      <c r="O1598" s="53" t="s">
        <v>37</v>
      </c>
      <c r="P1598" s="53" t="s">
        <v>37</v>
      </c>
      <c r="Q1598" s="53" t="s">
        <v>37</v>
      </c>
      <c r="R1598" s="53" t="s">
        <v>37</v>
      </c>
      <c r="S1598" s="53" t="s">
        <v>37</v>
      </c>
      <c r="T1598" s="53" t="s">
        <v>649</v>
      </c>
      <c r="U1598" s="53" t="s">
        <v>37</v>
      </c>
      <c r="V1598" s="56" t="s">
        <v>37</v>
      </c>
    </row>
    <row r="1599" spans="1:22" x14ac:dyDescent="0.3">
      <c r="A1599" s="53">
        <v>18939</v>
      </c>
      <c r="B1599" s="53">
        <v>4</v>
      </c>
      <c r="C1599" s="53">
        <v>22300078</v>
      </c>
      <c r="D1599" s="53" t="s">
        <v>3491</v>
      </c>
      <c r="E1599" s="54" t="s">
        <v>3492</v>
      </c>
      <c r="F1599" s="55">
        <v>15</v>
      </c>
      <c r="G1599" s="55" t="s">
        <v>49</v>
      </c>
      <c r="H1599" s="55" t="s">
        <v>48</v>
      </c>
      <c r="I1599" s="55" t="s">
        <v>604</v>
      </c>
      <c r="J1599" s="53">
        <v>18939</v>
      </c>
      <c r="K1599" s="53" t="s">
        <v>37</v>
      </c>
      <c r="L1599" s="53" t="s">
        <v>37</v>
      </c>
      <c r="M1599" s="53" t="s">
        <v>37</v>
      </c>
      <c r="N1599" s="53" t="s">
        <v>37</v>
      </c>
      <c r="O1599" s="53" t="s">
        <v>37</v>
      </c>
      <c r="P1599" s="53" t="s">
        <v>37</v>
      </c>
      <c r="Q1599" s="53" t="s">
        <v>37</v>
      </c>
      <c r="R1599" s="53" t="s">
        <v>37</v>
      </c>
      <c r="S1599" s="53" t="s">
        <v>37</v>
      </c>
      <c r="T1599" s="53" t="s">
        <v>784</v>
      </c>
      <c r="U1599" s="53" t="s">
        <v>37</v>
      </c>
      <c r="V1599" s="56" t="s">
        <v>37</v>
      </c>
    </row>
    <row r="1600" spans="1:22" x14ac:dyDescent="0.3">
      <c r="A1600" s="53">
        <v>18950</v>
      </c>
      <c r="B1600" s="53">
        <v>148</v>
      </c>
      <c r="C1600" s="53">
        <v>51900197</v>
      </c>
      <c r="D1600" s="53" t="s">
        <v>3493</v>
      </c>
      <c r="E1600" s="54" t="s">
        <v>3494</v>
      </c>
      <c r="F1600" s="55">
        <v>4</v>
      </c>
      <c r="G1600" s="55" t="s">
        <v>49</v>
      </c>
      <c r="H1600" s="55" t="s">
        <v>48</v>
      </c>
      <c r="I1600" s="55" t="s">
        <v>604</v>
      </c>
      <c r="J1600" s="53">
        <v>18950</v>
      </c>
      <c r="K1600" s="53" t="s">
        <v>37</v>
      </c>
      <c r="L1600" s="53" t="s">
        <v>37</v>
      </c>
      <c r="M1600" s="53" t="s">
        <v>35</v>
      </c>
      <c r="N1600" s="53" t="s">
        <v>37</v>
      </c>
      <c r="O1600" s="53" t="s">
        <v>37</v>
      </c>
      <c r="P1600" s="53" t="s">
        <v>37</v>
      </c>
      <c r="Q1600" s="53" t="s">
        <v>37</v>
      </c>
      <c r="R1600" s="53" t="s">
        <v>40</v>
      </c>
      <c r="S1600" s="53" t="s">
        <v>37</v>
      </c>
      <c r="T1600" s="53" t="s">
        <v>649</v>
      </c>
      <c r="U1600" s="53" t="s">
        <v>37</v>
      </c>
      <c r="V1600" s="56" t="s">
        <v>37</v>
      </c>
    </row>
    <row r="1601" spans="1:22" x14ac:dyDescent="0.3">
      <c r="A1601" s="53">
        <v>18953</v>
      </c>
      <c r="B1601" s="53">
        <v>129</v>
      </c>
      <c r="C1601" s="53">
        <v>51900034</v>
      </c>
      <c r="D1601" s="53" t="s">
        <v>3495</v>
      </c>
      <c r="E1601" s="54" t="s">
        <v>3496</v>
      </c>
      <c r="F1601" s="55">
        <v>7</v>
      </c>
      <c r="G1601" s="55" t="s">
        <v>49</v>
      </c>
      <c r="H1601" s="55" t="s">
        <v>48</v>
      </c>
      <c r="I1601" s="55" t="s">
        <v>604</v>
      </c>
      <c r="J1601" s="53">
        <v>18953</v>
      </c>
      <c r="K1601" s="53" t="s">
        <v>37</v>
      </c>
      <c r="L1601" s="53" t="s">
        <v>37</v>
      </c>
      <c r="M1601" s="53" t="s">
        <v>37</v>
      </c>
      <c r="N1601" s="53" t="s">
        <v>37</v>
      </c>
      <c r="O1601" s="53" t="s">
        <v>37</v>
      </c>
      <c r="P1601" s="53" t="s">
        <v>37</v>
      </c>
      <c r="Q1601" s="53" t="s">
        <v>37</v>
      </c>
      <c r="R1601" s="53" t="s">
        <v>37</v>
      </c>
      <c r="S1601" s="53" t="s">
        <v>37</v>
      </c>
      <c r="T1601" s="53" t="s">
        <v>605</v>
      </c>
      <c r="U1601" s="53" t="s">
        <v>37</v>
      </c>
      <c r="V1601" s="56" t="s">
        <v>37</v>
      </c>
    </row>
    <row r="1602" spans="1:22" x14ac:dyDescent="0.3">
      <c r="A1602" s="53">
        <v>18955</v>
      </c>
      <c r="B1602" s="53">
        <v>130</v>
      </c>
      <c r="C1602" s="53">
        <v>51900034</v>
      </c>
      <c r="D1602" s="53" t="s">
        <v>3497</v>
      </c>
      <c r="E1602" s="54" t="s">
        <v>3498</v>
      </c>
      <c r="F1602" s="55">
        <v>1</v>
      </c>
      <c r="G1602" s="55" t="s">
        <v>49</v>
      </c>
      <c r="H1602" s="55" t="s">
        <v>48</v>
      </c>
      <c r="I1602" s="55" t="s">
        <v>604</v>
      </c>
      <c r="J1602" s="53">
        <v>18955</v>
      </c>
      <c r="K1602" s="53" t="s">
        <v>37</v>
      </c>
      <c r="L1602" s="53" t="s">
        <v>37</v>
      </c>
      <c r="M1602" s="53" t="s">
        <v>35</v>
      </c>
      <c r="N1602" s="53" t="s">
        <v>37</v>
      </c>
      <c r="O1602" s="53" t="s">
        <v>37</v>
      </c>
      <c r="P1602" s="53" t="s">
        <v>37</v>
      </c>
      <c r="Q1602" s="53" t="s">
        <v>37</v>
      </c>
      <c r="R1602" s="53" t="s">
        <v>37</v>
      </c>
      <c r="S1602" s="53" t="s">
        <v>37</v>
      </c>
      <c r="T1602" s="53" t="s">
        <v>605</v>
      </c>
      <c r="U1602" s="53" t="s">
        <v>37</v>
      </c>
      <c r="V1602" s="56" t="s">
        <v>37</v>
      </c>
    </row>
    <row r="1603" spans="1:22" x14ac:dyDescent="0.3">
      <c r="A1603" s="53">
        <v>18958</v>
      </c>
      <c r="B1603" s="53">
        <v>1696</v>
      </c>
      <c r="C1603" s="53">
        <v>56200267</v>
      </c>
      <c r="D1603" s="53" t="s">
        <v>3499</v>
      </c>
      <c r="E1603" s="54" t="s">
        <v>3500</v>
      </c>
      <c r="F1603" s="55">
        <v>3</v>
      </c>
      <c r="G1603" s="55" t="s">
        <v>49</v>
      </c>
      <c r="H1603" s="55" t="s">
        <v>48</v>
      </c>
      <c r="I1603" s="55" t="s">
        <v>604</v>
      </c>
      <c r="J1603" s="53">
        <v>18958</v>
      </c>
      <c r="K1603" s="53" t="s">
        <v>37</v>
      </c>
      <c r="L1603" s="53" t="s">
        <v>37</v>
      </c>
      <c r="M1603" s="53" t="s">
        <v>35</v>
      </c>
      <c r="N1603" s="53" t="s">
        <v>37</v>
      </c>
      <c r="O1603" s="53" t="s">
        <v>37</v>
      </c>
      <c r="P1603" s="53" t="s">
        <v>37</v>
      </c>
      <c r="Q1603" s="53" t="s">
        <v>37</v>
      </c>
      <c r="R1603" s="53" t="s">
        <v>37</v>
      </c>
      <c r="S1603" s="53" t="s">
        <v>37</v>
      </c>
      <c r="T1603" s="53" t="s">
        <v>605</v>
      </c>
      <c r="U1603" s="53" t="s">
        <v>37</v>
      </c>
      <c r="V1603" s="56" t="s">
        <v>37</v>
      </c>
    </row>
    <row r="1604" spans="1:22" x14ac:dyDescent="0.3">
      <c r="A1604" s="53">
        <v>18962</v>
      </c>
      <c r="B1604" s="53">
        <v>1697</v>
      </c>
      <c r="C1604" s="53">
        <v>56200267</v>
      </c>
      <c r="D1604" s="53" t="s">
        <v>3501</v>
      </c>
      <c r="E1604" s="54" t="s">
        <v>3502</v>
      </c>
      <c r="F1604" s="55">
        <v>4</v>
      </c>
      <c r="G1604" s="55" t="s">
        <v>49</v>
      </c>
      <c r="H1604" s="55" t="s">
        <v>48</v>
      </c>
      <c r="I1604" s="55" t="s">
        <v>604</v>
      </c>
      <c r="J1604" s="53">
        <v>18962</v>
      </c>
      <c r="K1604" s="53" t="s">
        <v>37</v>
      </c>
      <c r="L1604" s="53" t="s">
        <v>37</v>
      </c>
      <c r="M1604" s="53" t="s">
        <v>35</v>
      </c>
      <c r="N1604" s="53" t="s">
        <v>37</v>
      </c>
      <c r="O1604" s="53" t="s">
        <v>37</v>
      </c>
      <c r="P1604" s="53" t="s">
        <v>37</v>
      </c>
      <c r="Q1604" s="53" t="s">
        <v>37</v>
      </c>
      <c r="R1604" s="53" t="s">
        <v>37</v>
      </c>
      <c r="S1604" s="53" t="s">
        <v>37</v>
      </c>
      <c r="T1604" s="53" t="s">
        <v>649</v>
      </c>
      <c r="U1604" s="53" t="s">
        <v>37</v>
      </c>
      <c r="V1604" s="56" t="s">
        <v>37</v>
      </c>
    </row>
    <row r="1605" spans="1:22" x14ac:dyDescent="0.3">
      <c r="A1605" s="53">
        <v>18967</v>
      </c>
      <c r="B1605" s="53">
        <v>132</v>
      </c>
      <c r="C1605" s="53">
        <v>51900046</v>
      </c>
      <c r="D1605" s="53" t="s">
        <v>3503</v>
      </c>
      <c r="E1605" s="54" t="s">
        <v>3504</v>
      </c>
      <c r="F1605" s="55">
        <v>16</v>
      </c>
      <c r="G1605" s="55" t="s">
        <v>49</v>
      </c>
      <c r="H1605" s="55" t="s">
        <v>48</v>
      </c>
      <c r="I1605" s="55" t="s">
        <v>604</v>
      </c>
      <c r="J1605" s="53">
        <v>18967</v>
      </c>
      <c r="K1605" s="53" t="s">
        <v>37</v>
      </c>
      <c r="L1605" s="53" t="s">
        <v>37</v>
      </c>
      <c r="M1605" s="53" t="s">
        <v>35</v>
      </c>
      <c r="N1605" s="53" t="s">
        <v>37</v>
      </c>
      <c r="O1605" s="53" t="s">
        <v>37</v>
      </c>
      <c r="P1605" s="53" t="s">
        <v>37</v>
      </c>
      <c r="Q1605" s="53" t="s">
        <v>37</v>
      </c>
      <c r="R1605" s="53" t="s">
        <v>37</v>
      </c>
      <c r="S1605" s="53" t="s">
        <v>37</v>
      </c>
      <c r="T1605" s="53" t="s">
        <v>605</v>
      </c>
      <c r="U1605" s="53" t="s">
        <v>37</v>
      </c>
      <c r="V1605" s="56" t="s">
        <v>37</v>
      </c>
    </row>
    <row r="1606" spans="1:22" ht="33.6" x14ac:dyDescent="0.3">
      <c r="A1606" s="53">
        <v>18971</v>
      </c>
      <c r="B1606" s="53">
        <v>254</v>
      </c>
      <c r="C1606" s="53">
        <v>53100087</v>
      </c>
      <c r="D1606" s="53" t="s">
        <v>3505</v>
      </c>
      <c r="E1606" s="54" t="s">
        <v>3506</v>
      </c>
      <c r="F1606" s="55">
        <v>26</v>
      </c>
      <c r="G1606" s="55" t="s">
        <v>49</v>
      </c>
      <c r="H1606" s="55" t="s">
        <v>48</v>
      </c>
      <c r="I1606" s="55" t="s">
        <v>604</v>
      </c>
      <c r="J1606" s="53">
        <v>18971</v>
      </c>
      <c r="K1606" s="53" t="s">
        <v>37</v>
      </c>
      <c r="L1606" s="53" t="s">
        <v>37</v>
      </c>
      <c r="M1606" s="53" t="s">
        <v>37</v>
      </c>
      <c r="N1606" s="53" t="s">
        <v>37</v>
      </c>
      <c r="O1606" s="53" t="s">
        <v>37</v>
      </c>
      <c r="P1606" s="53" t="s">
        <v>37</v>
      </c>
      <c r="Q1606" s="53" t="s">
        <v>37</v>
      </c>
      <c r="R1606" s="53" t="s">
        <v>37</v>
      </c>
      <c r="S1606" s="53" t="s">
        <v>37</v>
      </c>
      <c r="T1606" s="53" t="s">
        <v>39</v>
      </c>
      <c r="U1606" s="53" t="s">
        <v>37</v>
      </c>
      <c r="V1606" s="56" t="s">
        <v>37</v>
      </c>
    </row>
    <row r="1607" spans="1:22" x14ac:dyDescent="0.3">
      <c r="A1607" s="53">
        <v>18972</v>
      </c>
      <c r="B1607" s="53">
        <v>255</v>
      </c>
      <c r="C1607" s="53">
        <v>53100087</v>
      </c>
      <c r="D1607" s="53" t="s">
        <v>3507</v>
      </c>
      <c r="E1607" s="54" t="s">
        <v>3508</v>
      </c>
      <c r="F1607" s="55">
        <v>4</v>
      </c>
      <c r="G1607" s="55" t="s">
        <v>49</v>
      </c>
      <c r="H1607" s="55" t="s">
        <v>48</v>
      </c>
      <c r="I1607" s="55" t="s">
        <v>604</v>
      </c>
      <c r="J1607" s="53">
        <v>18972</v>
      </c>
      <c r="K1607" s="53" t="s">
        <v>37</v>
      </c>
      <c r="L1607" s="53" t="s">
        <v>37</v>
      </c>
      <c r="M1607" s="53" t="s">
        <v>37</v>
      </c>
      <c r="N1607" s="53" t="s">
        <v>37</v>
      </c>
      <c r="O1607" s="53" t="s">
        <v>37</v>
      </c>
      <c r="P1607" s="53" t="s">
        <v>37</v>
      </c>
      <c r="Q1607" s="53" t="s">
        <v>37</v>
      </c>
      <c r="R1607" s="53" t="s">
        <v>37</v>
      </c>
      <c r="S1607" s="53" t="s">
        <v>37</v>
      </c>
      <c r="T1607" s="53" t="s">
        <v>39</v>
      </c>
      <c r="U1607" s="53" t="s">
        <v>37</v>
      </c>
      <c r="V1607" s="56" t="s">
        <v>37</v>
      </c>
    </row>
    <row r="1608" spans="1:22" x14ac:dyDescent="0.3">
      <c r="A1608" s="53">
        <v>18974</v>
      </c>
      <c r="B1608" s="53">
        <v>1689</v>
      </c>
      <c r="C1608" s="53">
        <v>56200223</v>
      </c>
      <c r="D1608" s="53" t="s">
        <v>3509</v>
      </c>
      <c r="E1608" s="54" t="s">
        <v>3510</v>
      </c>
      <c r="F1608" s="55">
        <v>3</v>
      </c>
      <c r="G1608" s="55" t="s">
        <v>49</v>
      </c>
      <c r="H1608" s="55" t="s">
        <v>48</v>
      </c>
      <c r="I1608" s="55" t="s">
        <v>604</v>
      </c>
      <c r="J1608" s="53">
        <v>18974</v>
      </c>
      <c r="K1608" s="53" t="s">
        <v>35</v>
      </c>
      <c r="L1608" s="53" t="s">
        <v>37</v>
      </c>
      <c r="M1608" s="53" t="s">
        <v>37</v>
      </c>
      <c r="N1608" s="53" t="s">
        <v>35</v>
      </c>
      <c r="O1608" s="53" t="s">
        <v>37</v>
      </c>
      <c r="P1608" s="53" t="s">
        <v>35</v>
      </c>
      <c r="Q1608" s="53" t="s">
        <v>37</v>
      </c>
      <c r="R1608" s="53" t="s">
        <v>40</v>
      </c>
      <c r="S1608" s="53" t="s">
        <v>35</v>
      </c>
      <c r="T1608" s="53" t="s">
        <v>39</v>
      </c>
      <c r="U1608" s="53" t="s">
        <v>37</v>
      </c>
      <c r="V1608" s="56" t="s">
        <v>37</v>
      </c>
    </row>
    <row r="1609" spans="1:22" x14ac:dyDescent="0.3">
      <c r="A1609" s="53">
        <v>18982</v>
      </c>
      <c r="B1609" s="53">
        <v>138</v>
      </c>
      <c r="C1609" s="53">
        <v>51900114</v>
      </c>
      <c r="D1609" s="53" t="s">
        <v>3511</v>
      </c>
      <c r="E1609" s="54" t="s">
        <v>3512</v>
      </c>
      <c r="F1609" s="55">
        <v>4</v>
      </c>
      <c r="G1609" s="55" t="s">
        <v>49</v>
      </c>
      <c r="H1609" s="55" t="s">
        <v>48</v>
      </c>
      <c r="I1609" s="55" t="s">
        <v>604</v>
      </c>
      <c r="J1609" s="53">
        <v>18982</v>
      </c>
      <c r="K1609" s="53" t="s">
        <v>37</v>
      </c>
      <c r="L1609" s="53" t="s">
        <v>37</v>
      </c>
      <c r="M1609" s="53" t="s">
        <v>37</v>
      </c>
      <c r="N1609" s="53" t="s">
        <v>37</v>
      </c>
      <c r="O1609" s="53" t="s">
        <v>35</v>
      </c>
      <c r="P1609" s="53" t="s">
        <v>37</v>
      </c>
      <c r="Q1609" s="53" t="s">
        <v>37</v>
      </c>
      <c r="R1609" s="53" t="s">
        <v>37</v>
      </c>
      <c r="S1609" s="53" t="s">
        <v>37</v>
      </c>
      <c r="T1609" s="53" t="s">
        <v>39</v>
      </c>
      <c r="U1609" s="53" t="s">
        <v>37</v>
      </c>
      <c r="V1609" s="56" t="s">
        <v>37</v>
      </c>
    </row>
    <row r="1610" spans="1:22" x14ac:dyDescent="0.3">
      <c r="A1610" s="53">
        <v>18983</v>
      </c>
      <c r="B1610" s="53">
        <v>139</v>
      </c>
      <c r="C1610" s="53">
        <v>51900114</v>
      </c>
      <c r="D1610" s="53" t="s">
        <v>3513</v>
      </c>
      <c r="E1610" s="54" t="s">
        <v>3514</v>
      </c>
      <c r="F1610" s="55">
        <v>4</v>
      </c>
      <c r="G1610" s="55" t="s">
        <v>49</v>
      </c>
      <c r="H1610" s="55" t="s">
        <v>48</v>
      </c>
      <c r="I1610" s="55" t="s">
        <v>604</v>
      </c>
      <c r="J1610" s="53">
        <v>18983</v>
      </c>
      <c r="K1610" s="53" t="s">
        <v>37</v>
      </c>
      <c r="L1610" s="53" t="s">
        <v>37</v>
      </c>
      <c r="M1610" s="53" t="s">
        <v>37</v>
      </c>
      <c r="N1610" s="53" t="s">
        <v>37</v>
      </c>
      <c r="O1610" s="53" t="s">
        <v>35</v>
      </c>
      <c r="P1610" s="53" t="s">
        <v>37</v>
      </c>
      <c r="Q1610" s="53" t="s">
        <v>37</v>
      </c>
      <c r="R1610" s="53" t="s">
        <v>37</v>
      </c>
      <c r="S1610" s="53" t="s">
        <v>37</v>
      </c>
      <c r="T1610" s="53" t="s">
        <v>39</v>
      </c>
      <c r="U1610" s="53" t="s">
        <v>37</v>
      </c>
      <c r="V1610" s="56" t="s">
        <v>37</v>
      </c>
    </row>
    <row r="1611" spans="1:22" ht="33.6" x14ac:dyDescent="0.3">
      <c r="A1611" s="53">
        <v>18991</v>
      </c>
      <c r="B1611" s="53">
        <v>141</v>
      </c>
      <c r="C1611" s="53">
        <v>51900134</v>
      </c>
      <c r="D1611" s="53" t="s">
        <v>3515</v>
      </c>
      <c r="E1611" s="54" t="s">
        <v>3516</v>
      </c>
      <c r="F1611" s="55">
        <v>13</v>
      </c>
      <c r="G1611" s="55" t="s">
        <v>49</v>
      </c>
      <c r="H1611" s="55" t="s">
        <v>48</v>
      </c>
      <c r="I1611" s="55" t="s">
        <v>604</v>
      </c>
      <c r="J1611" s="53">
        <v>18991</v>
      </c>
      <c r="K1611" s="53" t="s">
        <v>37</v>
      </c>
      <c r="L1611" s="53" t="s">
        <v>37</v>
      </c>
      <c r="M1611" s="53" t="s">
        <v>35</v>
      </c>
      <c r="N1611" s="53" t="s">
        <v>37</v>
      </c>
      <c r="O1611" s="53" t="s">
        <v>37</v>
      </c>
      <c r="P1611" s="53" t="s">
        <v>37</v>
      </c>
      <c r="Q1611" s="53" t="s">
        <v>37</v>
      </c>
      <c r="R1611" s="53" t="s">
        <v>37</v>
      </c>
      <c r="S1611" s="53" t="s">
        <v>37</v>
      </c>
      <c r="T1611" s="53" t="s">
        <v>649</v>
      </c>
      <c r="U1611" s="53" t="s">
        <v>37</v>
      </c>
      <c r="V1611" s="56" t="s">
        <v>37</v>
      </c>
    </row>
    <row r="1612" spans="1:22" x14ac:dyDescent="0.3">
      <c r="A1612" s="53">
        <v>18993</v>
      </c>
      <c r="B1612" s="53">
        <v>140</v>
      </c>
      <c r="C1612" s="53">
        <v>51900133</v>
      </c>
      <c r="D1612" s="53" t="s">
        <v>3517</v>
      </c>
      <c r="E1612" s="54" t="s">
        <v>3518</v>
      </c>
      <c r="F1612" s="55">
        <v>4</v>
      </c>
      <c r="G1612" s="55" t="s">
        <v>49</v>
      </c>
      <c r="H1612" s="55" t="s">
        <v>48</v>
      </c>
      <c r="I1612" s="55" t="s">
        <v>604</v>
      </c>
      <c r="J1612" s="53">
        <v>18993</v>
      </c>
      <c r="K1612" s="53" t="s">
        <v>37</v>
      </c>
      <c r="L1612" s="53" t="s">
        <v>37</v>
      </c>
      <c r="M1612" s="53" t="s">
        <v>37</v>
      </c>
      <c r="N1612" s="53" t="s">
        <v>37</v>
      </c>
      <c r="O1612" s="53" t="s">
        <v>35</v>
      </c>
      <c r="P1612" s="53" t="s">
        <v>37</v>
      </c>
      <c r="Q1612" s="53" t="s">
        <v>37</v>
      </c>
      <c r="R1612" s="53" t="s">
        <v>40</v>
      </c>
      <c r="S1612" s="53" t="s">
        <v>37</v>
      </c>
      <c r="T1612" s="53" t="s">
        <v>39</v>
      </c>
      <c r="U1612" s="53" t="s">
        <v>37</v>
      </c>
      <c r="V1612" s="56" t="s">
        <v>37</v>
      </c>
    </row>
    <row r="1613" spans="1:22" x14ac:dyDescent="0.3">
      <c r="A1613" s="53">
        <v>18998</v>
      </c>
      <c r="B1613" s="53">
        <v>142</v>
      </c>
      <c r="C1613" s="53">
        <v>51900134</v>
      </c>
      <c r="D1613" s="53" t="s">
        <v>3519</v>
      </c>
      <c r="E1613" s="54" t="s">
        <v>3520</v>
      </c>
      <c r="F1613" s="55">
        <v>4</v>
      </c>
      <c r="G1613" s="55" t="s">
        <v>49</v>
      </c>
      <c r="H1613" s="55" t="s">
        <v>48</v>
      </c>
      <c r="I1613" s="55" t="s">
        <v>604</v>
      </c>
      <c r="J1613" s="53">
        <v>18998</v>
      </c>
      <c r="K1613" s="53" t="s">
        <v>37</v>
      </c>
      <c r="L1613" s="53" t="s">
        <v>37</v>
      </c>
      <c r="M1613" s="53" t="s">
        <v>35</v>
      </c>
      <c r="N1613" s="53" t="s">
        <v>37</v>
      </c>
      <c r="O1613" s="53" t="s">
        <v>37</v>
      </c>
      <c r="P1613" s="53" t="s">
        <v>37</v>
      </c>
      <c r="Q1613" s="53" t="s">
        <v>37</v>
      </c>
      <c r="R1613" s="53" t="s">
        <v>37</v>
      </c>
      <c r="S1613" s="53" t="s">
        <v>37</v>
      </c>
      <c r="T1613" s="53" t="s">
        <v>649</v>
      </c>
      <c r="U1613" s="53" t="s">
        <v>37</v>
      </c>
      <c r="V1613" s="56" t="s">
        <v>37</v>
      </c>
    </row>
    <row r="1614" spans="1:22" x14ac:dyDescent="0.3">
      <c r="A1614" s="53">
        <v>19011</v>
      </c>
      <c r="B1614" s="53">
        <v>144</v>
      </c>
      <c r="C1614" s="53">
        <v>51900150</v>
      </c>
      <c r="D1614" s="53" t="s">
        <v>3521</v>
      </c>
      <c r="E1614" s="54" t="s">
        <v>3522</v>
      </c>
      <c r="F1614" s="55">
        <v>3</v>
      </c>
      <c r="G1614" s="55" t="s">
        <v>49</v>
      </c>
      <c r="H1614" s="55" t="s">
        <v>48</v>
      </c>
      <c r="I1614" s="55" t="s">
        <v>604</v>
      </c>
      <c r="J1614" s="53">
        <v>19011</v>
      </c>
      <c r="K1614" s="53" t="s">
        <v>35</v>
      </c>
      <c r="L1614" s="53" t="s">
        <v>37</v>
      </c>
      <c r="M1614" s="53" t="s">
        <v>35</v>
      </c>
      <c r="N1614" s="53" t="s">
        <v>35</v>
      </c>
      <c r="O1614" s="53" t="s">
        <v>37</v>
      </c>
      <c r="P1614" s="53" t="s">
        <v>35</v>
      </c>
      <c r="Q1614" s="53" t="s">
        <v>35</v>
      </c>
      <c r="R1614" s="53" t="s">
        <v>40</v>
      </c>
      <c r="S1614" s="53" t="s">
        <v>35</v>
      </c>
      <c r="T1614" s="53" t="s">
        <v>39</v>
      </c>
      <c r="U1614" s="53" t="s">
        <v>37</v>
      </c>
      <c r="V1614" s="56" t="s">
        <v>37</v>
      </c>
    </row>
    <row r="1615" spans="1:22" ht="67.2" x14ac:dyDescent="0.3">
      <c r="A1615" s="53">
        <v>19012</v>
      </c>
      <c r="B1615" s="53">
        <v>145</v>
      </c>
      <c r="C1615" s="53">
        <v>51900150</v>
      </c>
      <c r="D1615" s="53" t="s">
        <v>3523</v>
      </c>
      <c r="E1615" s="54" t="s">
        <v>3524</v>
      </c>
      <c r="F1615" s="55">
        <v>3</v>
      </c>
      <c r="G1615" s="55" t="s">
        <v>49</v>
      </c>
      <c r="H1615" s="55" t="s">
        <v>48</v>
      </c>
      <c r="I1615" s="55" t="s">
        <v>604</v>
      </c>
      <c r="J1615" s="53">
        <v>19012</v>
      </c>
      <c r="K1615" s="53" t="s">
        <v>35</v>
      </c>
      <c r="L1615" s="53" t="s">
        <v>37</v>
      </c>
      <c r="M1615" s="53" t="s">
        <v>35</v>
      </c>
      <c r="N1615" s="53" t="s">
        <v>35</v>
      </c>
      <c r="O1615" s="53" t="s">
        <v>37</v>
      </c>
      <c r="P1615" s="53" t="s">
        <v>35</v>
      </c>
      <c r="Q1615" s="53" t="s">
        <v>35</v>
      </c>
      <c r="R1615" s="53" t="s">
        <v>40</v>
      </c>
      <c r="S1615" s="53" t="s">
        <v>35</v>
      </c>
      <c r="T1615" s="53" t="s">
        <v>39</v>
      </c>
      <c r="U1615" s="53" t="s">
        <v>37</v>
      </c>
      <c r="V1615" s="56" t="s">
        <v>37</v>
      </c>
    </row>
    <row r="1616" spans="1:22" x14ac:dyDescent="0.3">
      <c r="A1616" s="53">
        <v>19015</v>
      </c>
      <c r="B1616" s="53">
        <v>1690</v>
      </c>
      <c r="C1616" s="53">
        <v>56200244</v>
      </c>
      <c r="D1616" s="53" t="s">
        <v>3525</v>
      </c>
      <c r="E1616" s="54" t="s">
        <v>3526</v>
      </c>
      <c r="F1616" s="55">
        <v>12</v>
      </c>
      <c r="G1616" s="55" t="s">
        <v>49</v>
      </c>
      <c r="H1616" s="55" t="s">
        <v>48</v>
      </c>
      <c r="I1616" s="55" t="s">
        <v>604</v>
      </c>
      <c r="J1616" s="53">
        <v>19015</v>
      </c>
      <c r="K1616" s="53" t="s">
        <v>37</v>
      </c>
      <c r="L1616" s="53" t="s">
        <v>37</v>
      </c>
      <c r="M1616" s="53" t="s">
        <v>35</v>
      </c>
      <c r="N1616" s="53" t="s">
        <v>37</v>
      </c>
      <c r="O1616" s="53" t="s">
        <v>37</v>
      </c>
      <c r="P1616" s="53" t="s">
        <v>37</v>
      </c>
      <c r="Q1616" s="53" t="s">
        <v>37</v>
      </c>
      <c r="R1616" s="53" t="s">
        <v>37</v>
      </c>
      <c r="S1616" s="53" t="s">
        <v>37</v>
      </c>
      <c r="T1616" s="53" t="s">
        <v>605</v>
      </c>
      <c r="U1616" s="53" t="s">
        <v>37</v>
      </c>
      <c r="V1616" s="56" t="s">
        <v>37</v>
      </c>
    </row>
    <row r="1617" spans="1:22" x14ac:dyDescent="0.3">
      <c r="A1617" s="53">
        <v>19016</v>
      </c>
      <c r="B1617" s="53">
        <v>1691</v>
      </c>
      <c r="C1617" s="53">
        <v>56200244</v>
      </c>
      <c r="D1617" s="53" t="s">
        <v>3527</v>
      </c>
      <c r="E1617" s="54" t="s">
        <v>3528</v>
      </c>
      <c r="F1617" s="55">
        <v>3</v>
      </c>
      <c r="G1617" s="55" t="s">
        <v>49</v>
      </c>
      <c r="H1617" s="55" t="s">
        <v>48</v>
      </c>
      <c r="I1617" s="55" t="s">
        <v>604</v>
      </c>
      <c r="J1617" s="53">
        <v>19016</v>
      </c>
      <c r="K1617" s="53" t="s">
        <v>37</v>
      </c>
      <c r="L1617" s="53" t="s">
        <v>37</v>
      </c>
      <c r="M1617" s="53" t="s">
        <v>35</v>
      </c>
      <c r="N1617" s="53" t="s">
        <v>37</v>
      </c>
      <c r="O1617" s="53" t="s">
        <v>37</v>
      </c>
      <c r="P1617" s="53" t="s">
        <v>37</v>
      </c>
      <c r="Q1617" s="53" t="s">
        <v>37</v>
      </c>
      <c r="R1617" s="53" t="s">
        <v>37</v>
      </c>
      <c r="S1617" s="53" t="s">
        <v>37</v>
      </c>
      <c r="T1617" s="53" t="s">
        <v>605</v>
      </c>
      <c r="U1617" s="53" t="s">
        <v>37</v>
      </c>
      <c r="V1617" s="56" t="s">
        <v>37</v>
      </c>
    </row>
    <row r="1618" spans="1:22" x14ac:dyDescent="0.3">
      <c r="A1618" s="53">
        <v>19017</v>
      </c>
      <c r="B1618" s="53">
        <v>1692</v>
      </c>
      <c r="C1618" s="53">
        <v>56200244</v>
      </c>
      <c r="D1618" s="53" t="s">
        <v>3529</v>
      </c>
      <c r="E1618" s="54" t="s">
        <v>3530</v>
      </c>
      <c r="F1618" s="55">
        <v>3</v>
      </c>
      <c r="G1618" s="55" t="s">
        <v>49</v>
      </c>
      <c r="H1618" s="55" t="s">
        <v>48</v>
      </c>
      <c r="I1618" s="55" t="s">
        <v>604</v>
      </c>
      <c r="J1618" s="53">
        <v>19017</v>
      </c>
      <c r="K1618" s="53" t="s">
        <v>37</v>
      </c>
      <c r="L1618" s="53" t="s">
        <v>37</v>
      </c>
      <c r="M1618" s="53" t="s">
        <v>35</v>
      </c>
      <c r="N1618" s="53" t="s">
        <v>37</v>
      </c>
      <c r="O1618" s="53" t="s">
        <v>37</v>
      </c>
      <c r="P1618" s="53" t="s">
        <v>37</v>
      </c>
      <c r="Q1618" s="53" t="s">
        <v>37</v>
      </c>
      <c r="R1618" s="53" t="s">
        <v>37</v>
      </c>
      <c r="S1618" s="53" t="s">
        <v>37</v>
      </c>
      <c r="T1618" s="53" t="s">
        <v>605</v>
      </c>
      <c r="U1618" s="53" t="s">
        <v>37</v>
      </c>
      <c r="V1618" s="56" t="s">
        <v>37</v>
      </c>
    </row>
    <row r="1619" spans="1:22" x14ac:dyDescent="0.3">
      <c r="A1619" s="53">
        <v>19018</v>
      </c>
      <c r="B1619" s="53">
        <v>146</v>
      </c>
      <c r="C1619" s="53">
        <v>51900152</v>
      </c>
      <c r="D1619" s="53" t="s">
        <v>3531</v>
      </c>
      <c r="E1619" s="54" t="s">
        <v>3532</v>
      </c>
      <c r="F1619" s="55">
        <v>21</v>
      </c>
      <c r="G1619" s="55" t="s">
        <v>49</v>
      </c>
      <c r="H1619" s="55" t="s">
        <v>48</v>
      </c>
      <c r="I1619" s="55" t="s">
        <v>604</v>
      </c>
      <c r="J1619" s="53">
        <v>19018</v>
      </c>
      <c r="K1619" s="53" t="s">
        <v>37</v>
      </c>
      <c r="L1619" s="53" t="s">
        <v>37</v>
      </c>
      <c r="M1619" s="53" t="s">
        <v>35</v>
      </c>
      <c r="N1619" s="53" t="s">
        <v>37</v>
      </c>
      <c r="O1619" s="53" t="s">
        <v>37</v>
      </c>
      <c r="P1619" s="53" t="s">
        <v>37</v>
      </c>
      <c r="Q1619" s="53" t="s">
        <v>37</v>
      </c>
      <c r="R1619" s="53" t="s">
        <v>37</v>
      </c>
      <c r="S1619" s="53" t="s">
        <v>37</v>
      </c>
      <c r="T1619" s="53" t="s">
        <v>605</v>
      </c>
      <c r="U1619" s="53" t="s">
        <v>37</v>
      </c>
      <c r="V1619" s="56" t="s">
        <v>37</v>
      </c>
    </row>
    <row r="1620" spans="1:22" x14ac:dyDescent="0.3">
      <c r="A1620" s="53">
        <v>19020</v>
      </c>
      <c r="B1620" s="53">
        <v>347</v>
      </c>
      <c r="C1620" s="53">
        <v>53100216</v>
      </c>
      <c r="D1620" s="53" t="s">
        <v>3533</v>
      </c>
      <c r="E1620" s="54" t="s">
        <v>3534</v>
      </c>
      <c r="F1620" s="55">
        <v>1</v>
      </c>
      <c r="G1620" s="55" t="s">
        <v>49</v>
      </c>
      <c r="H1620" s="55" t="s">
        <v>48</v>
      </c>
      <c r="I1620" s="55" t="s">
        <v>604</v>
      </c>
      <c r="J1620" s="53">
        <v>19020</v>
      </c>
      <c r="K1620" s="53" t="s">
        <v>37</v>
      </c>
      <c r="L1620" s="53" t="s">
        <v>37</v>
      </c>
      <c r="M1620" s="53" t="s">
        <v>35</v>
      </c>
      <c r="N1620" s="53" t="s">
        <v>37</v>
      </c>
      <c r="O1620" s="53" t="s">
        <v>37</v>
      </c>
      <c r="P1620" s="53" t="s">
        <v>37</v>
      </c>
      <c r="Q1620" s="53" t="s">
        <v>37</v>
      </c>
      <c r="R1620" s="53" t="s">
        <v>37</v>
      </c>
      <c r="S1620" s="53" t="s">
        <v>37</v>
      </c>
      <c r="T1620" s="53" t="s">
        <v>649</v>
      </c>
      <c r="U1620" s="53" t="s">
        <v>37</v>
      </c>
      <c r="V1620" s="56" t="s">
        <v>37</v>
      </c>
    </row>
    <row r="1621" spans="1:22" x14ac:dyDescent="0.3">
      <c r="A1621" s="53">
        <v>19021</v>
      </c>
      <c r="B1621" s="53">
        <v>348</v>
      </c>
      <c r="C1621" s="53">
        <v>53100216</v>
      </c>
      <c r="D1621" s="53" t="s">
        <v>3535</v>
      </c>
      <c r="E1621" s="54" t="s">
        <v>3536</v>
      </c>
      <c r="F1621" s="55">
        <v>3</v>
      </c>
      <c r="G1621" s="55" t="s">
        <v>49</v>
      </c>
      <c r="H1621" s="55" t="s">
        <v>48</v>
      </c>
      <c r="I1621" s="55" t="s">
        <v>604</v>
      </c>
      <c r="J1621" s="53">
        <v>19021</v>
      </c>
      <c r="K1621" s="53" t="s">
        <v>37</v>
      </c>
      <c r="L1621" s="53" t="s">
        <v>37</v>
      </c>
      <c r="M1621" s="53" t="s">
        <v>35</v>
      </c>
      <c r="N1621" s="53" t="s">
        <v>37</v>
      </c>
      <c r="O1621" s="53" t="s">
        <v>37</v>
      </c>
      <c r="P1621" s="53" t="s">
        <v>37</v>
      </c>
      <c r="Q1621" s="53" t="s">
        <v>37</v>
      </c>
      <c r="R1621" s="53" t="s">
        <v>37</v>
      </c>
      <c r="S1621" s="53" t="s">
        <v>37</v>
      </c>
      <c r="T1621" s="53" t="s">
        <v>649</v>
      </c>
      <c r="U1621" s="53" t="s">
        <v>37</v>
      </c>
      <c r="V1621" s="56" t="s">
        <v>37</v>
      </c>
    </row>
    <row r="1622" spans="1:22" x14ac:dyDescent="0.3">
      <c r="A1622" s="53">
        <v>19024</v>
      </c>
      <c r="B1622" s="53">
        <v>147</v>
      </c>
      <c r="C1622" s="53">
        <v>51900191</v>
      </c>
      <c r="D1622" s="53" t="s">
        <v>51</v>
      </c>
      <c r="E1622" s="54" t="s">
        <v>3537</v>
      </c>
      <c r="F1622" s="55">
        <v>14</v>
      </c>
      <c r="G1622" s="55" t="s">
        <v>49</v>
      </c>
      <c r="H1622" s="55" t="s">
        <v>48</v>
      </c>
      <c r="I1622" s="55" t="s">
        <v>32</v>
      </c>
      <c r="J1622" s="53">
        <v>19024</v>
      </c>
      <c r="K1622" s="53" t="s">
        <v>35</v>
      </c>
      <c r="L1622" s="53" t="s">
        <v>37</v>
      </c>
      <c r="M1622" s="53" t="s">
        <v>37</v>
      </c>
      <c r="N1622" s="53" t="s">
        <v>35</v>
      </c>
      <c r="O1622" s="53" t="s">
        <v>37</v>
      </c>
      <c r="P1622" s="53" t="s">
        <v>35</v>
      </c>
      <c r="Q1622" s="53" t="s">
        <v>35</v>
      </c>
      <c r="R1622" s="53" t="s">
        <v>40</v>
      </c>
      <c r="S1622" s="53" t="s">
        <v>35</v>
      </c>
      <c r="T1622" s="53" t="s">
        <v>39</v>
      </c>
      <c r="U1622" s="53" t="s">
        <v>37</v>
      </c>
      <c r="V1622" s="56" t="s">
        <v>37</v>
      </c>
    </row>
    <row r="1623" spans="1:22" x14ac:dyDescent="0.3">
      <c r="A1623" s="53">
        <v>19032</v>
      </c>
      <c r="B1623" s="53">
        <v>1698</v>
      </c>
      <c r="C1623" s="53">
        <v>56200267</v>
      </c>
      <c r="D1623" s="53" t="s">
        <v>3538</v>
      </c>
      <c r="E1623" s="54" t="s">
        <v>3539</v>
      </c>
      <c r="F1623" s="55">
        <v>3</v>
      </c>
      <c r="G1623" s="55" t="s">
        <v>49</v>
      </c>
      <c r="H1623" s="55" t="s">
        <v>48</v>
      </c>
      <c r="I1623" s="55" t="s">
        <v>604</v>
      </c>
      <c r="J1623" s="53">
        <v>19032</v>
      </c>
      <c r="K1623" s="53" t="s">
        <v>37</v>
      </c>
      <c r="L1623" s="53" t="s">
        <v>37</v>
      </c>
      <c r="M1623" s="53" t="s">
        <v>35</v>
      </c>
      <c r="N1623" s="53" t="s">
        <v>37</v>
      </c>
      <c r="O1623" s="53" t="s">
        <v>37</v>
      </c>
      <c r="P1623" s="53" t="s">
        <v>37</v>
      </c>
      <c r="Q1623" s="53" t="s">
        <v>37</v>
      </c>
      <c r="R1623" s="53" t="s">
        <v>40</v>
      </c>
      <c r="S1623" s="53" t="s">
        <v>37</v>
      </c>
      <c r="T1623" s="53" t="s">
        <v>649</v>
      </c>
      <c r="U1623" s="53" t="s">
        <v>37</v>
      </c>
      <c r="V1623" s="56" t="s">
        <v>37</v>
      </c>
    </row>
    <row r="1624" spans="1:22" x14ac:dyDescent="0.3">
      <c r="A1624" s="53">
        <v>19033</v>
      </c>
      <c r="B1624" s="53">
        <v>149</v>
      </c>
      <c r="C1624" s="53">
        <v>51900204</v>
      </c>
      <c r="D1624" s="53" t="s">
        <v>3540</v>
      </c>
      <c r="E1624" s="54" t="s">
        <v>3541</v>
      </c>
      <c r="F1624" s="55">
        <v>4</v>
      </c>
      <c r="G1624" s="55" t="s">
        <v>49</v>
      </c>
      <c r="H1624" s="55" t="s">
        <v>48</v>
      </c>
      <c r="I1624" s="55" t="s">
        <v>604</v>
      </c>
      <c r="J1624" s="53">
        <v>19033</v>
      </c>
      <c r="K1624" s="53" t="s">
        <v>37</v>
      </c>
      <c r="L1624" s="53" t="s">
        <v>37</v>
      </c>
      <c r="M1624" s="53" t="s">
        <v>35</v>
      </c>
      <c r="N1624" s="53" t="s">
        <v>37</v>
      </c>
      <c r="O1624" s="53" t="s">
        <v>37</v>
      </c>
      <c r="P1624" s="53" t="s">
        <v>37</v>
      </c>
      <c r="Q1624" s="53" t="s">
        <v>37</v>
      </c>
      <c r="R1624" s="53" t="s">
        <v>40</v>
      </c>
      <c r="S1624" s="53" t="s">
        <v>37</v>
      </c>
      <c r="T1624" s="53" t="s">
        <v>649</v>
      </c>
      <c r="U1624" s="53" t="s">
        <v>37</v>
      </c>
      <c r="V1624" s="56" t="s">
        <v>37</v>
      </c>
    </row>
    <row r="1625" spans="1:22" x14ac:dyDescent="0.3">
      <c r="A1625" s="53">
        <v>19035</v>
      </c>
      <c r="B1625" s="53">
        <v>2</v>
      </c>
      <c r="C1625" s="53">
        <v>22300051</v>
      </c>
      <c r="D1625" s="64" t="s">
        <v>3542</v>
      </c>
      <c r="E1625" s="54" t="s">
        <v>3543</v>
      </c>
      <c r="F1625" s="55">
        <v>2</v>
      </c>
      <c r="G1625" s="55" t="s">
        <v>49</v>
      </c>
      <c r="H1625" s="55" t="s">
        <v>48</v>
      </c>
      <c r="I1625" s="55" t="s">
        <v>604</v>
      </c>
      <c r="J1625" s="53">
        <v>19035</v>
      </c>
      <c r="K1625" s="53" t="s">
        <v>37</v>
      </c>
      <c r="L1625" s="53" t="s">
        <v>37</v>
      </c>
      <c r="M1625" s="53" t="s">
        <v>37</v>
      </c>
      <c r="N1625" s="53" t="s">
        <v>37</v>
      </c>
      <c r="O1625" s="53" t="s">
        <v>37</v>
      </c>
      <c r="P1625" s="53" t="s">
        <v>37</v>
      </c>
      <c r="Q1625" s="53" t="s">
        <v>37</v>
      </c>
      <c r="R1625" s="53" t="s">
        <v>37</v>
      </c>
      <c r="S1625" s="53" t="s">
        <v>37</v>
      </c>
      <c r="T1625" s="53" t="s">
        <v>605</v>
      </c>
      <c r="U1625" s="53" t="s">
        <v>37</v>
      </c>
      <c r="V1625" s="56" t="s">
        <v>37</v>
      </c>
    </row>
    <row r="1626" spans="1:22" x14ac:dyDescent="0.3">
      <c r="A1626" s="53">
        <v>19044</v>
      </c>
      <c r="B1626" s="53">
        <v>136</v>
      </c>
      <c r="C1626" s="53">
        <v>51900080</v>
      </c>
      <c r="D1626" s="53" t="s">
        <v>3544</v>
      </c>
      <c r="E1626" s="54" t="s">
        <v>3545</v>
      </c>
      <c r="F1626" s="55">
        <v>4</v>
      </c>
      <c r="G1626" s="55" t="s">
        <v>49</v>
      </c>
      <c r="H1626" s="55" t="s">
        <v>48</v>
      </c>
      <c r="I1626" s="55" t="s">
        <v>604</v>
      </c>
      <c r="J1626" s="53">
        <v>19044</v>
      </c>
      <c r="K1626" s="53" t="s">
        <v>37</v>
      </c>
      <c r="L1626" s="53" t="s">
        <v>37</v>
      </c>
      <c r="M1626" s="53" t="s">
        <v>35</v>
      </c>
      <c r="N1626" s="53" t="s">
        <v>37</v>
      </c>
      <c r="O1626" s="53" t="s">
        <v>37</v>
      </c>
      <c r="P1626" s="53" t="s">
        <v>37</v>
      </c>
      <c r="Q1626" s="53" t="s">
        <v>37</v>
      </c>
      <c r="R1626" s="53" t="s">
        <v>40</v>
      </c>
      <c r="S1626" s="53" t="s">
        <v>37</v>
      </c>
      <c r="T1626" s="53" t="s">
        <v>605</v>
      </c>
      <c r="U1626" s="53" t="s">
        <v>37</v>
      </c>
      <c r="V1626" s="56" t="s">
        <v>37</v>
      </c>
    </row>
    <row r="1627" spans="1:22" x14ac:dyDescent="0.3">
      <c r="A1627" s="53">
        <v>19046</v>
      </c>
      <c r="B1627" s="53">
        <v>11</v>
      </c>
      <c r="C1627" s="53">
        <v>22300101</v>
      </c>
      <c r="D1627" s="53" t="s">
        <v>3546</v>
      </c>
      <c r="E1627" s="54" t="s">
        <v>3547</v>
      </c>
      <c r="F1627" s="55">
        <v>4</v>
      </c>
      <c r="G1627" s="55" t="s">
        <v>49</v>
      </c>
      <c r="H1627" s="55" t="s">
        <v>48</v>
      </c>
      <c r="I1627" s="55" t="s">
        <v>604</v>
      </c>
      <c r="J1627" s="53">
        <v>19046</v>
      </c>
      <c r="K1627" s="53" t="s">
        <v>37</v>
      </c>
      <c r="L1627" s="53" t="s">
        <v>37</v>
      </c>
      <c r="M1627" s="53" t="s">
        <v>35</v>
      </c>
      <c r="N1627" s="53" t="s">
        <v>37</v>
      </c>
      <c r="O1627" s="53" t="s">
        <v>37</v>
      </c>
      <c r="P1627" s="53" t="s">
        <v>37</v>
      </c>
      <c r="Q1627" s="53" t="s">
        <v>37</v>
      </c>
      <c r="R1627" s="53" t="s">
        <v>40</v>
      </c>
      <c r="S1627" s="53" t="s">
        <v>37</v>
      </c>
      <c r="T1627" s="53" t="s">
        <v>605</v>
      </c>
      <c r="U1627" s="53" t="s">
        <v>37</v>
      </c>
      <c r="V1627" s="56" t="s">
        <v>37</v>
      </c>
    </row>
    <row r="1628" spans="1:22" x14ac:dyDescent="0.3">
      <c r="A1628" s="53">
        <v>19050</v>
      </c>
      <c r="B1628" s="53">
        <v>1699</v>
      </c>
      <c r="C1628" s="53">
        <v>56200371</v>
      </c>
      <c r="D1628" s="53" t="s">
        <v>3548</v>
      </c>
      <c r="E1628" s="54" t="s">
        <v>3549</v>
      </c>
      <c r="F1628" s="55">
        <v>4</v>
      </c>
      <c r="G1628" s="55" t="s">
        <v>49</v>
      </c>
      <c r="H1628" s="55" t="s">
        <v>48</v>
      </c>
      <c r="I1628" s="55" t="s">
        <v>604</v>
      </c>
      <c r="J1628" s="53">
        <v>19050</v>
      </c>
      <c r="K1628" s="53" t="s">
        <v>37</v>
      </c>
      <c r="L1628" s="53" t="s">
        <v>37</v>
      </c>
      <c r="M1628" s="53" t="s">
        <v>35</v>
      </c>
      <c r="N1628" s="53" t="s">
        <v>35</v>
      </c>
      <c r="O1628" s="53" t="s">
        <v>37</v>
      </c>
      <c r="P1628" s="53" t="s">
        <v>37</v>
      </c>
      <c r="Q1628" s="53" t="s">
        <v>37</v>
      </c>
      <c r="R1628" s="53" t="s">
        <v>40</v>
      </c>
      <c r="S1628" s="53" t="s">
        <v>37</v>
      </c>
      <c r="T1628" s="53" t="s">
        <v>605</v>
      </c>
      <c r="U1628" s="53" t="s">
        <v>37</v>
      </c>
      <c r="V1628" s="56" t="s">
        <v>37</v>
      </c>
    </row>
    <row r="1629" spans="1:22" ht="33.6" x14ac:dyDescent="0.3">
      <c r="A1629" s="53">
        <v>19051</v>
      </c>
      <c r="B1629" s="53">
        <v>5</v>
      </c>
      <c r="C1629" s="53">
        <v>22300078</v>
      </c>
      <c r="D1629" s="53" t="s">
        <v>3550</v>
      </c>
      <c r="E1629" s="54" t="s">
        <v>3551</v>
      </c>
      <c r="F1629" s="55">
        <v>11</v>
      </c>
      <c r="G1629" s="55" t="s">
        <v>49</v>
      </c>
      <c r="H1629" s="55" t="s">
        <v>48</v>
      </c>
      <c r="I1629" s="55" t="s">
        <v>604</v>
      </c>
      <c r="J1629" s="53">
        <v>19051</v>
      </c>
      <c r="K1629" s="53" t="s">
        <v>37</v>
      </c>
      <c r="L1629" s="53" t="s">
        <v>37</v>
      </c>
      <c r="M1629" s="53" t="s">
        <v>37</v>
      </c>
      <c r="N1629" s="53" t="s">
        <v>37</v>
      </c>
      <c r="O1629" s="53" t="s">
        <v>37</v>
      </c>
      <c r="P1629" s="53" t="s">
        <v>37</v>
      </c>
      <c r="Q1629" s="53" t="s">
        <v>37</v>
      </c>
      <c r="R1629" s="53" t="s">
        <v>37</v>
      </c>
      <c r="S1629" s="53" t="s">
        <v>37</v>
      </c>
      <c r="T1629" s="53" t="s">
        <v>784</v>
      </c>
      <c r="U1629" s="53" t="s">
        <v>37</v>
      </c>
      <c r="V1629" s="56" t="s">
        <v>37</v>
      </c>
    </row>
    <row r="1630" spans="1:22" ht="33.6" x14ac:dyDescent="0.3">
      <c r="A1630" s="53">
        <v>19052</v>
      </c>
      <c r="B1630" s="53">
        <v>6</v>
      </c>
      <c r="C1630" s="53">
        <v>22300078</v>
      </c>
      <c r="D1630" s="53" t="s">
        <v>3552</v>
      </c>
      <c r="E1630" s="54" t="s">
        <v>3553</v>
      </c>
      <c r="F1630" s="55">
        <v>7</v>
      </c>
      <c r="G1630" s="55" t="s">
        <v>49</v>
      </c>
      <c r="H1630" s="55" t="s">
        <v>48</v>
      </c>
      <c r="I1630" s="55" t="s">
        <v>604</v>
      </c>
      <c r="J1630" s="53">
        <v>19052</v>
      </c>
      <c r="K1630" s="53" t="s">
        <v>37</v>
      </c>
      <c r="L1630" s="53" t="s">
        <v>37</v>
      </c>
      <c r="M1630" s="53" t="s">
        <v>37</v>
      </c>
      <c r="N1630" s="53" t="s">
        <v>37</v>
      </c>
      <c r="O1630" s="53" t="s">
        <v>37</v>
      </c>
      <c r="P1630" s="53" t="s">
        <v>37</v>
      </c>
      <c r="Q1630" s="53" t="s">
        <v>37</v>
      </c>
      <c r="R1630" s="53" t="s">
        <v>37</v>
      </c>
      <c r="S1630" s="53" t="s">
        <v>37</v>
      </c>
      <c r="T1630" s="53" t="s">
        <v>784</v>
      </c>
      <c r="U1630" s="53" t="s">
        <v>37</v>
      </c>
      <c r="V1630" s="56" t="s">
        <v>37</v>
      </c>
    </row>
    <row r="1631" spans="1:22" ht="33.6" x14ac:dyDescent="0.3">
      <c r="A1631" s="53">
        <v>19053</v>
      </c>
      <c r="B1631" s="53">
        <v>7</v>
      </c>
      <c r="C1631" s="53">
        <v>22300078</v>
      </c>
      <c r="D1631" s="53" t="s">
        <v>3554</v>
      </c>
      <c r="E1631" s="54" t="s">
        <v>3555</v>
      </c>
      <c r="F1631" s="55">
        <v>15</v>
      </c>
      <c r="G1631" s="55" t="s">
        <v>49</v>
      </c>
      <c r="H1631" s="55" t="s">
        <v>48</v>
      </c>
      <c r="I1631" s="55" t="s">
        <v>604</v>
      </c>
      <c r="J1631" s="53">
        <v>19053</v>
      </c>
      <c r="K1631" s="53" t="s">
        <v>37</v>
      </c>
      <c r="L1631" s="53" t="s">
        <v>37</v>
      </c>
      <c r="M1631" s="53" t="s">
        <v>37</v>
      </c>
      <c r="N1631" s="53" t="s">
        <v>37</v>
      </c>
      <c r="O1631" s="53" t="s">
        <v>37</v>
      </c>
      <c r="P1631" s="53" t="s">
        <v>37</v>
      </c>
      <c r="Q1631" s="53" t="s">
        <v>37</v>
      </c>
      <c r="R1631" s="53" t="s">
        <v>37</v>
      </c>
      <c r="S1631" s="53" t="s">
        <v>37</v>
      </c>
      <c r="T1631" s="53" t="s">
        <v>784</v>
      </c>
      <c r="U1631" s="53" t="s">
        <v>37</v>
      </c>
      <c r="V1631" s="56" t="s">
        <v>37</v>
      </c>
    </row>
    <row r="1632" spans="1:22" ht="33.6" x14ac:dyDescent="0.3">
      <c r="A1632" s="53">
        <v>19054</v>
      </c>
      <c r="B1632" s="53">
        <v>8</v>
      </c>
      <c r="C1632" s="53">
        <v>22300078</v>
      </c>
      <c r="D1632" s="53" t="s">
        <v>3556</v>
      </c>
      <c r="E1632" s="54" t="s">
        <v>3557</v>
      </c>
      <c r="F1632" s="55">
        <v>11</v>
      </c>
      <c r="G1632" s="55" t="s">
        <v>49</v>
      </c>
      <c r="H1632" s="55" t="s">
        <v>48</v>
      </c>
      <c r="I1632" s="55" t="s">
        <v>604</v>
      </c>
      <c r="J1632" s="53">
        <v>19054</v>
      </c>
      <c r="K1632" s="53" t="s">
        <v>37</v>
      </c>
      <c r="L1632" s="53" t="s">
        <v>37</v>
      </c>
      <c r="M1632" s="53" t="s">
        <v>37</v>
      </c>
      <c r="N1632" s="53" t="s">
        <v>37</v>
      </c>
      <c r="O1632" s="53" t="s">
        <v>37</v>
      </c>
      <c r="P1632" s="53" t="s">
        <v>37</v>
      </c>
      <c r="Q1632" s="53" t="s">
        <v>37</v>
      </c>
      <c r="R1632" s="53" t="s">
        <v>37</v>
      </c>
      <c r="S1632" s="53" t="s">
        <v>37</v>
      </c>
      <c r="T1632" s="53" t="s">
        <v>784</v>
      </c>
      <c r="U1632" s="53" t="s">
        <v>37</v>
      </c>
      <c r="V1632" s="56" t="s">
        <v>37</v>
      </c>
    </row>
    <row r="1633" spans="1:23" ht="33.6" x14ac:dyDescent="0.3">
      <c r="A1633" s="53">
        <v>19056</v>
      </c>
      <c r="B1633" s="53">
        <v>9</v>
      </c>
      <c r="C1633" s="53">
        <v>22300078</v>
      </c>
      <c r="D1633" s="53" t="s">
        <v>3558</v>
      </c>
      <c r="E1633" s="54" t="s">
        <v>3559</v>
      </c>
      <c r="F1633" s="55">
        <v>11</v>
      </c>
      <c r="G1633" s="55" t="s">
        <v>49</v>
      </c>
      <c r="H1633" s="55" t="s">
        <v>48</v>
      </c>
      <c r="I1633" s="55" t="s">
        <v>604</v>
      </c>
      <c r="J1633" s="53">
        <v>19056</v>
      </c>
      <c r="K1633" s="53" t="s">
        <v>37</v>
      </c>
      <c r="L1633" s="53" t="s">
        <v>37</v>
      </c>
      <c r="M1633" s="53" t="s">
        <v>37</v>
      </c>
      <c r="N1633" s="53" t="s">
        <v>37</v>
      </c>
      <c r="O1633" s="53" t="s">
        <v>37</v>
      </c>
      <c r="P1633" s="53" t="s">
        <v>37</v>
      </c>
      <c r="Q1633" s="53" t="s">
        <v>37</v>
      </c>
      <c r="R1633" s="53" t="s">
        <v>37</v>
      </c>
      <c r="S1633" s="53" t="s">
        <v>37</v>
      </c>
      <c r="T1633" s="53" t="s">
        <v>784</v>
      </c>
      <c r="U1633" s="53" t="s">
        <v>37</v>
      </c>
      <c r="V1633" s="56" t="s">
        <v>37</v>
      </c>
    </row>
    <row r="1634" spans="1:23" ht="33.6" x14ac:dyDescent="0.3">
      <c r="A1634" s="53">
        <v>19059</v>
      </c>
      <c r="B1634" s="53">
        <v>10</v>
      </c>
      <c r="C1634" s="53">
        <v>22300078</v>
      </c>
      <c r="D1634" s="53" t="s">
        <v>3560</v>
      </c>
      <c r="E1634" s="54" t="s">
        <v>3561</v>
      </c>
      <c r="F1634" s="55">
        <v>141</v>
      </c>
      <c r="G1634" s="55" t="s">
        <v>49</v>
      </c>
      <c r="H1634" s="55" t="s">
        <v>48</v>
      </c>
      <c r="I1634" s="55" t="s">
        <v>604</v>
      </c>
      <c r="J1634" s="53">
        <v>19059</v>
      </c>
      <c r="K1634" s="53" t="s">
        <v>37</v>
      </c>
      <c r="L1634" s="53" t="s">
        <v>37</v>
      </c>
      <c r="M1634" s="53" t="s">
        <v>37</v>
      </c>
      <c r="N1634" s="53" t="s">
        <v>37</v>
      </c>
      <c r="O1634" s="53" t="s">
        <v>37</v>
      </c>
      <c r="P1634" s="53" t="s">
        <v>37</v>
      </c>
      <c r="Q1634" s="53" t="s">
        <v>37</v>
      </c>
      <c r="R1634" s="53" t="s">
        <v>37</v>
      </c>
      <c r="S1634" s="53" t="s">
        <v>37</v>
      </c>
      <c r="T1634" s="53" t="s">
        <v>784</v>
      </c>
      <c r="U1634" s="53" t="s">
        <v>37</v>
      </c>
      <c r="V1634" s="56" t="s">
        <v>37</v>
      </c>
    </row>
    <row r="1635" spans="1:23" x14ac:dyDescent="0.3">
      <c r="A1635" s="53">
        <v>19061</v>
      </c>
      <c r="B1635" s="53">
        <v>151</v>
      </c>
      <c r="C1635" s="53">
        <v>51900227</v>
      </c>
      <c r="D1635" s="53" t="s">
        <v>3562</v>
      </c>
      <c r="E1635" s="54" t="s">
        <v>3563</v>
      </c>
      <c r="F1635" s="55">
        <v>4</v>
      </c>
      <c r="G1635" s="55" t="s">
        <v>49</v>
      </c>
      <c r="H1635" s="55" t="s">
        <v>48</v>
      </c>
      <c r="I1635" s="55" t="s">
        <v>604</v>
      </c>
      <c r="J1635" s="53">
        <v>19061</v>
      </c>
      <c r="K1635" s="53" t="s">
        <v>37</v>
      </c>
      <c r="L1635" s="53" t="s">
        <v>37</v>
      </c>
      <c r="M1635" s="53" t="s">
        <v>35</v>
      </c>
      <c r="N1635" s="53" t="s">
        <v>37</v>
      </c>
      <c r="O1635" s="53" t="s">
        <v>37</v>
      </c>
      <c r="P1635" s="53" t="s">
        <v>37</v>
      </c>
      <c r="Q1635" s="53" t="s">
        <v>37</v>
      </c>
      <c r="R1635" s="53" t="s">
        <v>40</v>
      </c>
      <c r="S1635" s="53" t="s">
        <v>35</v>
      </c>
      <c r="T1635" s="53" t="s">
        <v>605</v>
      </c>
      <c r="U1635" s="53" t="s">
        <v>37</v>
      </c>
      <c r="V1635" s="56" t="s">
        <v>37</v>
      </c>
    </row>
    <row r="1636" spans="1:23" ht="33.6" x14ac:dyDescent="0.3">
      <c r="A1636" s="53">
        <v>19062</v>
      </c>
      <c r="B1636" s="53">
        <v>153</v>
      </c>
      <c r="C1636" s="53">
        <v>51900229</v>
      </c>
      <c r="D1636" s="53" t="s">
        <v>3564</v>
      </c>
      <c r="E1636" s="54" t="s">
        <v>3565</v>
      </c>
      <c r="F1636" s="55">
        <v>10</v>
      </c>
      <c r="G1636" s="55" t="s">
        <v>49</v>
      </c>
      <c r="H1636" s="55" t="s">
        <v>48</v>
      </c>
      <c r="I1636" s="55" t="s">
        <v>604</v>
      </c>
      <c r="J1636" s="53">
        <v>19062</v>
      </c>
      <c r="K1636" s="53" t="s">
        <v>37</v>
      </c>
      <c r="L1636" s="53" t="s">
        <v>37</v>
      </c>
      <c r="M1636" s="53" t="s">
        <v>35</v>
      </c>
      <c r="N1636" s="53" t="s">
        <v>37</v>
      </c>
      <c r="O1636" s="53" t="s">
        <v>37</v>
      </c>
      <c r="P1636" s="53" t="s">
        <v>37</v>
      </c>
      <c r="Q1636" s="53" t="s">
        <v>37</v>
      </c>
      <c r="R1636" s="53" t="s">
        <v>37</v>
      </c>
      <c r="S1636" s="53" t="s">
        <v>35</v>
      </c>
      <c r="T1636" s="53" t="s">
        <v>39</v>
      </c>
      <c r="U1636" s="53" t="s">
        <v>37</v>
      </c>
      <c r="V1636" s="56" t="s">
        <v>3566</v>
      </c>
    </row>
    <row r="1637" spans="1:23" ht="33.6" x14ac:dyDescent="0.3">
      <c r="A1637" s="53">
        <v>19062</v>
      </c>
      <c r="B1637" s="53">
        <v>154</v>
      </c>
      <c r="C1637" s="53">
        <v>51900229</v>
      </c>
      <c r="D1637" s="53" t="s">
        <v>3567</v>
      </c>
      <c r="E1637" s="54" t="s">
        <v>3565</v>
      </c>
      <c r="F1637" s="55">
        <v>1</v>
      </c>
      <c r="G1637" s="55" t="s">
        <v>49</v>
      </c>
      <c r="H1637" s="55" t="s">
        <v>48</v>
      </c>
      <c r="I1637" s="55" t="s">
        <v>604</v>
      </c>
      <c r="J1637" s="53">
        <v>19062</v>
      </c>
      <c r="K1637" s="53" t="s">
        <v>37</v>
      </c>
      <c r="L1637" s="53" t="s">
        <v>37</v>
      </c>
      <c r="M1637" s="53" t="s">
        <v>35</v>
      </c>
      <c r="N1637" s="53" t="s">
        <v>37</v>
      </c>
      <c r="O1637" s="53" t="s">
        <v>37</v>
      </c>
      <c r="P1637" s="53" t="s">
        <v>37</v>
      </c>
      <c r="Q1637" s="53" t="s">
        <v>37</v>
      </c>
      <c r="R1637" s="53" t="s">
        <v>37</v>
      </c>
      <c r="S1637" s="53" t="s">
        <v>35</v>
      </c>
      <c r="T1637" s="53" t="s">
        <v>39</v>
      </c>
      <c r="U1637" s="53" t="s">
        <v>37</v>
      </c>
      <c r="V1637" s="56" t="s">
        <v>3566</v>
      </c>
    </row>
    <row r="1638" spans="1:23" x14ac:dyDescent="0.3">
      <c r="A1638" s="53">
        <v>19063</v>
      </c>
      <c r="B1638" s="53">
        <v>155</v>
      </c>
      <c r="C1638" s="53">
        <v>51900229</v>
      </c>
      <c r="D1638" s="53" t="s">
        <v>3568</v>
      </c>
      <c r="E1638" s="54" t="s">
        <v>3569</v>
      </c>
      <c r="F1638" s="55">
        <v>2</v>
      </c>
      <c r="G1638" s="55" t="s">
        <v>49</v>
      </c>
      <c r="H1638" s="55" t="s">
        <v>48</v>
      </c>
      <c r="I1638" s="55" t="s">
        <v>604</v>
      </c>
      <c r="J1638" s="53">
        <v>19063</v>
      </c>
      <c r="K1638" s="53" t="s">
        <v>37</v>
      </c>
      <c r="L1638" s="53" t="s">
        <v>37</v>
      </c>
      <c r="M1638" s="53" t="s">
        <v>35</v>
      </c>
      <c r="N1638" s="53" t="s">
        <v>37</v>
      </c>
      <c r="O1638" s="53" t="s">
        <v>37</v>
      </c>
      <c r="P1638" s="53" t="s">
        <v>37</v>
      </c>
      <c r="Q1638" s="53" t="s">
        <v>37</v>
      </c>
      <c r="R1638" s="53" t="s">
        <v>37</v>
      </c>
      <c r="S1638" s="53" t="s">
        <v>35</v>
      </c>
      <c r="T1638" s="53" t="s">
        <v>39</v>
      </c>
      <c r="U1638" s="53" t="s">
        <v>37</v>
      </c>
      <c r="V1638" s="56" t="s">
        <v>3566</v>
      </c>
    </row>
    <row r="1639" spans="1:23" ht="33.6" x14ac:dyDescent="0.3">
      <c r="A1639" s="53">
        <v>19063</v>
      </c>
      <c r="B1639" s="53">
        <v>156</v>
      </c>
      <c r="C1639" s="53">
        <v>51900229</v>
      </c>
      <c r="D1639" s="58" t="s">
        <v>3570</v>
      </c>
      <c r="E1639" s="54" t="s">
        <v>3569</v>
      </c>
      <c r="F1639" s="55">
        <v>1</v>
      </c>
      <c r="G1639" s="55" t="s">
        <v>49</v>
      </c>
      <c r="H1639" s="55" t="s">
        <v>48</v>
      </c>
      <c r="I1639" s="55" t="s">
        <v>604</v>
      </c>
      <c r="J1639" s="53">
        <v>19063</v>
      </c>
      <c r="K1639" s="53" t="s">
        <v>37</v>
      </c>
      <c r="L1639" s="53" t="s">
        <v>37</v>
      </c>
      <c r="M1639" s="53" t="s">
        <v>35</v>
      </c>
      <c r="N1639" s="53" t="s">
        <v>37</v>
      </c>
      <c r="O1639" s="53" t="s">
        <v>37</v>
      </c>
      <c r="P1639" s="53" t="s">
        <v>37</v>
      </c>
      <c r="Q1639" s="53" t="s">
        <v>37</v>
      </c>
      <c r="R1639" s="53" t="s">
        <v>37</v>
      </c>
      <c r="S1639" s="53" t="s">
        <v>35</v>
      </c>
      <c r="T1639" s="53" t="s">
        <v>39</v>
      </c>
      <c r="U1639" s="53" t="s">
        <v>37</v>
      </c>
      <c r="V1639" s="56" t="s">
        <v>3566</v>
      </c>
      <c r="W1639" s="57" t="s">
        <v>3571</v>
      </c>
    </row>
    <row r="1640" spans="1:23" x14ac:dyDescent="0.3">
      <c r="A1640" s="53">
        <v>19064</v>
      </c>
      <c r="B1640" s="53">
        <v>157</v>
      </c>
      <c r="C1640" s="53">
        <v>51900229</v>
      </c>
      <c r="D1640" s="53" t="s">
        <v>3572</v>
      </c>
      <c r="E1640" s="54" t="s">
        <v>3573</v>
      </c>
      <c r="F1640" s="55">
        <v>5</v>
      </c>
      <c r="G1640" s="55" t="s">
        <v>49</v>
      </c>
      <c r="H1640" s="55" t="s">
        <v>48</v>
      </c>
      <c r="I1640" s="55" t="s">
        <v>604</v>
      </c>
      <c r="J1640" s="53">
        <v>19064</v>
      </c>
      <c r="K1640" s="53" t="s">
        <v>37</v>
      </c>
      <c r="L1640" s="53" t="s">
        <v>37</v>
      </c>
      <c r="M1640" s="53" t="s">
        <v>35</v>
      </c>
      <c r="N1640" s="53" t="s">
        <v>37</v>
      </c>
      <c r="O1640" s="53" t="s">
        <v>37</v>
      </c>
      <c r="P1640" s="53" t="s">
        <v>37</v>
      </c>
      <c r="Q1640" s="53" t="s">
        <v>37</v>
      </c>
      <c r="R1640" s="53" t="s">
        <v>37</v>
      </c>
      <c r="S1640" s="53" t="s">
        <v>35</v>
      </c>
      <c r="T1640" s="53" t="s">
        <v>39</v>
      </c>
      <c r="U1640" s="53" t="s">
        <v>37</v>
      </c>
      <c r="V1640" s="56" t="s">
        <v>3566</v>
      </c>
    </row>
    <row r="1641" spans="1:23" x14ac:dyDescent="0.3">
      <c r="A1641" s="53">
        <v>19066</v>
      </c>
      <c r="B1641" s="53">
        <v>158</v>
      </c>
      <c r="C1641" s="53">
        <v>51900229</v>
      </c>
      <c r="D1641" s="53" t="s">
        <v>3574</v>
      </c>
      <c r="E1641" s="54" t="s">
        <v>3575</v>
      </c>
      <c r="F1641" s="55">
        <v>5</v>
      </c>
      <c r="G1641" s="55" t="s">
        <v>49</v>
      </c>
      <c r="H1641" s="55" t="s">
        <v>48</v>
      </c>
      <c r="I1641" s="55" t="s">
        <v>604</v>
      </c>
      <c r="J1641" s="53">
        <v>19066</v>
      </c>
      <c r="K1641" s="53" t="s">
        <v>37</v>
      </c>
      <c r="L1641" s="53" t="s">
        <v>37</v>
      </c>
      <c r="M1641" s="53" t="s">
        <v>35</v>
      </c>
      <c r="N1641" s="53" t="s">
        <v>37</v>
      </c>
      <c r="O1641" s="53" t="s">
        <v>37</v>
      </c>
      <c r="P1641" s="53" t="s">
        <v>37</v>
      </c>
      <c r="Q1641" s="53" t="s">
        <v>37</v>
      </c>
      <c r="R1641" s="53" t="s">
        <v>37</v>
      </c>
      <c r="S1641" s="53" t="s">
        <v>35</v>
      </c>
      <c r="T1641" s="53" t="s">
        <v>39</v>
      </c>
      <c r="U1641" s="53" t="s">
        <v>37</v>
      </c>
      <c r="V1641" s="56" t="s">
        <v>3566</v>
      </c>
    </row>
    <row r="1642" spans="1:23" ht="33.6" x14ac:dyDescent="0.3">
      <c r="A1642" s="53">
        <v>19069</v>
      </c>
      <c r="B1642" s="53">
        <v>159</v>
      </c>
      <c r="C1642" s="53">
        <v>51900229</v>
      </c>
      <c r="D1642" s="53" t="s">
        <v>3576</v>
      </c>
      <c r="E1642" s="54" t="s">
        <v>3577</v>
      </c>
      <c r="F1642" s="55">
        <v>21</v>
      </c>
      <c r="G1642" s="55" t="s">
        <v>49</v>
      </c>
      <c r="H1642" s="55" t="s">
        <v>48</v>
      </c>
      <c r="I1642" s="55" t="s">
        <v>604</v>
      </c>
      <c r="J1642" s="53">
        <v>19069</v>
      </c>
      <c r="K1642" s="53" t="s">
        <v>37</v>
      </c>
      <c r="L1642" s="53" t="s">
        <v>37</v>
      </c>
      <c r="M1642" s="53" t="s">
        <v>35</v>
      </c>
      <c r="N1642" s="53" t="s">
        <v>37</v>
      </c>
      <c r="O1642" s="53" t="s">
        <v>37</v>
      </c>
      <c r="P1642" s="53" t="s">
        <v>37</v>
      </c>
      <c r="Q1642" s="53" t="s">
        <v>37</v>
      </c>
      <c r="R1642" s="53" t="s">
        <v>37</v>
      </c>
      <c r="S1642" s="53" t="s">
        <v>35</v>
      </c>
      <c r="T1642" s="53" t="s">
        <v>39</v>
      </c>
      <c r="U1642" s="53" t="s">
        <v>37</v>
      </c>
      <c r="V1642" s="56" t="s">
        <v>3566</v>
      </c>
    </row>
    <row r="1643" spans="1:23" x14ac:dyDescent="0.3">
      <c r="A1643" s="53">
        <v>19070</v>
      </c>
      <c r="B1643" s="53">
        <v>160</v>
      </c>
      <c r="C1643" s="53">
        <v>51900229</v>
      </c>
      <c r="D1643" s="53" t="s">
        <v>3578</v>
      </c>
      <c r="E1643" s="54" t="s">
        <v>3579</v>
      </c>
      <c r="F1643" s="55">
        <v>5</v>
      </c>
      <c r="G1643" s="55" t="s">
        <v>49</v>
      </c>
      <c r="H1643" s="55" t="s">
        <v>48</v>
      </c>
      <c r="I1643" s="55" t="s">
        <v>604</v>
      </c>
      <c r="J1643" s="53">
        <v>19070</v>
      </c>
      <c r="K1643" s="53" t="s">
        <v>37</v>
      </c>
      <c r="L1643" s="53" t="s">
        <v>37</v>
      </c>
      <c r="M1643" s="53" t="s">
        <v>35</v>
      </c>
      <c r="N1643" s="53" t="s">
        <v>37</v>
      </c>
      <c r="O1643" s="53" t="s">
        <v>37</v>
      </c>
      <c r="P1643" s="53" t="s">
        <v>37</v>
      </c>
      <c r="Q1643" s="53" t="s">
        <v>37</v>
      </c>
      <c r="R1643" s="53" t="s">
        <v>37</v>
      </c>
      <c r="S1643" s="53" t="s">
        <v>35</v>
      </c>
      <c r="T1643" s="53" t="s">
        <v>39</v>
      </c>
      <c r="U1643" s="53" t="s">
        <v>37</v>
      </c>
      <c r="V1643" s="56" t="s">
        <v>3566</v>
      </c>
    </row>
    <row r="1644" spans="1:23" x14ac:dyDescent="0.3">
      <c r="A1644" s="53">
        <v>19125</v>
      </c>
      <c r="B1644" s="53">
        <v>361</v>
      </c>
      <c r="C1644" s="53">
        <v>53100245</v>
      </c>
      <c r="D1644" s="53" t="s">
        <v>3580</v>
      </c>
      <c r="E1644" s="54" t="s">
        <v>3581</v>
      </c>
      <c r="F1644" s="55">
        <v>4</v>
      </c>
      <c r="G1644" s="55" t="s">
        <v>41</v>
      </c>
      <c r="H1644" s="55" t="s">
        <v>48</v>
      </c>
      <c r="I1644" s="55" t="s">
        <v>604</v>
      </c>
      <c r="J1644" s="53">
        <v>19125</v>
      </c>
      <c r="K1644" s="53" t="s">
        <v>37</v>
      </c>
      <c r="L1644" s="53" t="s">
        <v>37</v>
      </c>
      <c r="M1644" s="53" t="s">
        <v>37</v>
      </c>
      <c r="N1644" s="53" t="s">
        <v>37</v>
      </c>
      <c r="O1644" s="53" t="s">
        <v>37</v>
      </c>
      <c r="P1644" s="53" t="s">
        <v>37</v>
      </c>
      <c r="Q1644" s="53" t="s">
        <v>37</v>
      </c>
      <c r="R1644" s="53" t="s">
        <v>37</v>
      </c>
      <c r="S1644" s="53" t="s">
        <v>37</v>
      </c>
      <c r="T1644" s="53" t="s">
        <v>39</v>
      </c>
      <c r="U1644" s="53" t="s">
        <v>37</v>
      </c>
      <c r="V1644" s="56" t="s">
        <v>844</v>
      </c>
    </row>
    <row r="1645" spans="1:23" x14ac:dyDescent="0.3">
      <c r="A1645" s="53">
        <v>19138</v>
      </c>
      <c r="B1645" s="53">
        <v>534</v>
      </c>
      <c r="C1645" s="53">
        <v>53100347</v>
      </c>
      <c r="D1645" s="53" t="s">
        <v>265</v>
      </c>
      <c r="E1645" s="54" t="s">
        <v>266</v>
      </c>
      <c r="F1645" s="55">
        <v>2</v>
      </c>
      <c r="G1645" s="55" t="s">
        <v>111</v>
      </c>
      <c r="H1645" s="55" t="s">
        <v>48</v>
      </c>
      <c r="I1645" s="55" t="s">
        <v>604</v>
      </c>
      <c r="J1645" s="53">
        <v>19138</v>
      </c>
      <c r="K1645" s="53" t="s">
        <v>37</v>
      </c>
      <c r="L1645" s="53" t="s">
        <v>37</v>
      </c>
      <c r="M1645" s="53" t="s">
        <v>35</v>
      </c>
      <c r="N1645" s="53" t="s">
        <v>37</v>
      </c>
      <c r="O1645" s="53" t="s">
        <v>37</v>
      </c>
      <c r="P1645" s="53" t="s">
        <v>37</v>
      </c>
      <c r="Q1645" s="53" t="s">
        <v>37</v>
      </c>
      <c r="R1645" s="53" t="s">
        <v>40</v>
      </c>
      <c r="S1645" s="53" t="s">
        <v>35</v>
      </c>
      <c r="T1645" s="53" t="s">
        <v>649</v>
      </c>
      <c r="U1645" s="53" t="s">
        <v>37</v>
      </c>
      <c r="V1645" s="56" t="s">
        <v>3363</v>
      </c>
    </row>
    <row r="1646" spans="1:23" ht="33.6" x14ac:dyDescent="0.3">
      <c r="A1646" s="53">
        <v>19187</v>
      </c>
      <c r="B1646" s="53">
        <v>608</v>
      </c>
      <c r="C1646" s="53">
        <v>53100525</v>
      </c>
      <c r="D1646" s="53" t="s">
        <v>3582</v>
      </c>
      <c r="E1646" s="54" t="s">
        <v>3583</v>
      </c>
      <c r="F1646" s="55">
        <v>1</v>
      </c>
      <c r="G1646" s="55" t="s">
        <v>61</v>
      </c>
      <c r="H1646" s="55" t="s">
        <v>620</v>
      </c>
      <c r="I1646" s="55" t="s">
        <v>638</v>
      </c>
      <c r="J1646" s="53">
        <v>19187</v>
      </c>
      <c r="K1646" s="53" t="s">
        <v>37</v>
      </c>
      <c r="L1646" s="53" t="s">
        <v>37</v>
      </c>
      <c r="M1646" s="53" t="s">
        <v>35</v>
      </c>
      <c r="N1646" s="53" t="s">
        <v>37</v>
      </c>
      <c r="O1646" s="53" t="s">
        <v>37</v>
      </c>
      <c r="P1646" s="53" t="s">
        <v>37</v>
      </c>
      <c r="Q1646" s="53" t="s">
        <v>37</v>
      </c>
      <c r="R1646" s="53" t="s">
        <v>38</v>
      </c>
      <c r="S1646" s="53" t="s">
        <v>35</v>
      </c>
      <c r="T1646" s="53" t="s">
        <v>39</v>
      </c>
      <c r="U1646" s="53" t="s">
        <v>35</v>
      </c>
      <c r="V1646" s="56"/>
    </row>
    <row r="1647" spans="1:23" ht="33.6" x14ac:dyDescent="0.3">
      <c r="A1647" s="53">
        <v>19193</v>
      </c>
      <c r="B1647" s="53">
        <v>694</v>
      </c>
      <c r="C1647" s="53">
        <v>53101107</v>
      </c>
      <c r="D1647" s="53" t="s">
        <v>3584</v>
      </c>
      <c r="E1647" s="54" t="s">
        <v>3585</v>
      </c>
      <c r="F1647" s="55">
        <v>1</v>
      </c>
      <c r="G1647" s="55" t="s">
        <v>61</v>
      </c>
      <c r="H1647" s="55" t="s">
        <v>620</v>
      </c>
      <c r="I1647" s="55" t="s">
        <v>638</v>
      </c>
      <c r="J1647" s="53">
        <v>19193</v>
      </c>
      <c r="K1647" s="53" t="s">
        <v>37</v>
      </c>
      <c r="L1647" s="53" t="s">
        <v>37</v>
      </c>
      <c r="M1647" s="53" t="s">
        <v>35</v>
      </c>
      <c r="N1647" s="53" t="s">
        <v>37</v>
      </c>
      <c r="O1647" s="53" t="s">
        <v>37</v>
      </c>
      <c r="P1647" s="53" t="s">
        <v>37</v>
      </c>
      <c r="Q1647" s="53" t="s">
        <v>37</v>
      </c>
      <c r="R1647" s="53" t="s">
        <v>38</v>
      </c>
      <c r="S1647" s="53" t="s">
        <v>35</v>
      </c>
      <c r="T1647" s="53" t="s">
        <v>39</v>
      </c>
      <c r="U1647" s="53" t="s">
        <v>35</v>
      </c>
      <c r="V1647" s="56"/>
    </row>
    <row r="1648" spans="1:23" ht="33.6" x14ac:dyDescent="0.3">
      <c r="A1648" s="53">
        <v>19194</v>
      </c>
      <c r="B1648" s="53">
        <v>666</v>
      </c>
      <c r="C1648" s="53">
        <v>53100869</v>
      </c>
      <c r="D1648" s="53" t="s">
        <v>3586</v>
      </c>
      <c r="E1648" s="54" t="s">
        <v>3587</v>
      </c>
      <c r="F1648" s="55">
        <v>3</v>
      </c>
      <c r="G1648" s="55" t="s">
        <v>61</v>
      </c>
      <c r="H1648" s="55" t="s">
        <v>620</v>
      </c>
      <c r="I1648" s="55" t="s">
        <v>638</v>
      </c>
      <c r="J1648" s="53">
        <v>19194</v>
      </c>
      <c r="K1648" s="53" t="s">
        <v>37</v>
      </c>
      <c r="L1648" s="53" t="s">
        <v>37</v>
      </c>
      <c r="M1648" s="53" t="s">
        <v>35</v>
      </c>
      <c r="N1648" s="53" t="s">
        <v>37</v>
      </c>
      <c r="O1648" s="53" t="s">
        <v>37</v>
      </c>
      <c r="P1648" s="53" t="s">
        <v>37</v>
      </c>
      <c r="Q1648" s="53" t="s">
        <v>37</v>
      </c>
      <c r="R1648" s="53" t="s">
        <v>38</v>
      </c>
      <c r="S1648" s="53" t="s">
        <v>35</v>
      </c>
      <c r="T1648" s="53" t="s">
        <v>39</v>
      </c>
      <c r="U1648" s="53" t="s">
        <v>35</v>
      </c>
      <c r="V1648" s="56"/>
    </row>
    <row r="1649" spans="1:22" ht="33.6" x14ac:dyDescent="0.3">
      <c r="A1649" s="53">
        <v>19195</v>
      </c>
      <c r="B1649" s="53">
        <v>690</v>
      </c>
      <c r="C1649" s="53">
        <v>53100965</v>
      </c>
      <c r="D1649" s="53" t="s">
        <v>3386</v>
      </c>
      <c r="E1649" s="54" t="s">
        <v>3588</v>
      </c>
      <c r="F1649" s="55">
        <v>1</v>
      </c>
      <c r="G1649" s="55" t="s">
        <v>61</v>
      </c>
      <c r="H1649" s="55" t="s">
        <v>620</v>
      </c>
      <c r="I1649" s="55" t="s">
        <v>638</v>
      </c>
      <c r="J1649" s="53">
        <v>19195</v>
      </c>
      <c r="K1649" s="53" t="s">
        <v>37</v>
      </c>
      <c r="L1649" s="53" t="s">
        <v>37</v>
      </c>
      <c r="M1649" s="53" t="s">
        <v>35</v>
      </c>
      <c r="N1649" s="53" t="s">
        <v>37</v>
      </c>
      <c r="O1649" s="53" t="s">
        <v>37</v>
      </c>
      <c r="P1649" s="53" t="s">
        <v>37</v>
      </c>
      <c r="Q1649" s="53" t="s">
        <v>37</v>
      </c>
      <c r="R1649" s="53" t="s">
        <v>38</v>
      </c>
      <c r="S1649" s="53" t="s">
        <v>35</v>
      </c>
      <c r="T1649" s="53" t="s">
        <v>39</v>
      </c>
      <c r="U1649" s="53" t="s">
        <v>35</v>
      </c>
      <c r="V1649" s="56"/>
    </row>
    <row r="1650" spans="1:22" x14ac:dyDescent="0.3">
      <c r="A1650" s="53">
        <v>19196</v>
      </c>
      <c r="B1650" s="53">
        <v>312</v>
      </c>
      <c r="C1650" s="53">
        <v>53100168</v>
      </c>
      <c r="D1650" s="53" t="s">
        <v>269</v>
      </c>
      <c r="E1650" s="54" t="s">
        <v>270</v>
      </c>
      <c r="F1650" s="55">
        <v>4</v>
      </c>
      <c r="G1650" s="55" t="s">
        <v>61</v>
      </c>
      <c r="H1650" s="55" t="s">
        <v>48</v>
      </c>
      <c r="I1650" s="55" t="s">
        <v>604</v>
      </c>
      <c r="J1650" s="53">
        <v>19196</v>
      </c>
      <c r="K1650" s="53" t="s">
        <v>37</v>
      </c>
      <c r="L1650" s="53" t="s">
        <v>37</v>
      </c>
      <c r="M1650" s="53" t="s">
        <v>35</v>
      </c>
      <c r="N1650" s="53" t="s">
        <v>37</v>
      </c>
      <c r="O1650" s="53" t="s">
        <v>37</v>
      </c>
      <c r="P1650" s="53" t="s">
        <v>37</v>
      </c>
      <c r="Q1650" s="53" t="s">
        <v>37</v>
      </c>
      <c r="R1650" s="53" t="s">
        <v>40</v>
      </c>
      <c r="S1650" s="53" t="s">
        <v>35</v>
      </c>
      <c r="T1650" s="53" t="s">
        <v>39</v>
      </c>
      <c r="U1650" s="53" t="s">
        <v>37</v>
      </c>
      <c r="V1650" s="56" t="s">
        <v>3589</v>
      </c>
    </row>
    <row r="1651" spans="1:22" x14ac:dyDescent="0.3">
      <c r="A1651" s="53">
        <v>19197</v>
      </c>
      <c r="B1651" s="53">
        <v>229</v>
      </c>
      <c r="C1651" s="53">
        <v>53100041</v>
      </c>
      <c r="D1651" s="53" t="s">
        <v>328</v>
      </c>
      <c r="E1651" s="54" t="s">
        <v>329</v>
      </c>
      <c r="F1651" s="55">
        <v>1</v>
      </c>
      <c r="G1651" s="55" t="s">
        <v>61</v>
      </c>
      <c r="H1651" s="55" t="s">
        <v>48</v>
      </c>
      <c r="I1651" s="55" t="s">
        <v>604</v>
      </c>
      <c r="J1651" s="53">
        <v>19197</v>
      </c>
      <c r="K1651" s="53" t="s">
        <v>37</v>
      </c>
      <c r="L1651" s="53" t="s">
        <v>37</v>
      </c>
      <c r="M1651" s="53" t="s">
        <v>35</v>
      </c>
      <c r="N1651" s="53" t="s">
        <v>37</v>
      </c>
      <c r="O1651" s="53" t="s">
        <v>37</v>
      </c>
      <c r="P1651" s="53" t="s">
        <v>37</v>
      </c>
      <c r="Q1651" s="53" t="s">
        <v>37</v>
      </c>
      <c r="R1651" s="53" t="s">
        <v>37</v>
      </c>
      <c r="S1651" s="53" t="s">
        <v>37</v>
      </c>
      <c r="T1651" s="53" t="s">
        <v>39</v>
      </c>
      <c r="U1651" s="53" t="s">
        <v>37</v>
      </c>
      <c r="V1651" s="56" t="s">
        <v>929</v>
      </c>
    </row>
    <row r="1652" spans="1:22" ht="33.6" x14ac:dyDescent="0.3">
      <c r="A1652" s="53">
        <v>19198</v>
      </c>
      <c r="B1652" s="53">
        <v>1694</v>
      </c>
      <c r="C1652" s="53">
        <v>56200253</v>
      </c>
      <c r="D1652" s="53" t="s">
        <v>3590</v>
      </c>
      <c r="E1652" s="54" t="s">
        <v>3591</v>
      </c>
      <c r="F1652" s="55">
        <v>10</v>
      </c>
      <c r="G1652" s="55" t="s">
        <v>61</v>
      </c>
      <c r="H1652" s="55" t="s">
        <v>620</v>
      </c>
      <c r="I1652" s="55" t="s">
        <v>638</v>
      </c>
      <c r="J1652" s="53">
        <v>19198</v>
      </c>
      <c r="K1652" s="53" t="s">
        <v>37</v>
      </c>
      <c r="L1652" s="53" t="s">
        <v>37</v>
      </c>
      <c r="M1652" s="53" t="s">
        <v>35</v>
      </c>
      <c r="N1652" s="53" t="s">
        <v>37</v>
      </c>
      <c r="O1652" s="53" t="s">
        <v>37</v>
      </c>
      <c r="P1652" s="53" t="s">
        <v>37</v>
      </c>
      <c r="Q1652" s="53" t="s">
        <v>37</v>
      </c>
      <c r="R1652" s="53" t="s">
        <v>40</v>
      </c>
      <c r="S1652" s="53" t="s">
        <v>35</v>
      </c>
      <c r="T1652" s="53" t="s">
        <v>39</v>
      </c>
      <c r="U1652" s="53" t="s">
        <v>37</v>
      </c>
      <c r="V1652" s="56" t="s">
        <v>928</v>
      </c>
    </row>
    <row r="1653" spans="1:22" x14ac:dyDescent="0.3">
      <c r="A1653" s="53">
        <v>19199</v>
      </c>
      <c r="B1653" s="53">
        <v>692</v>
      </c>
      <c r="C1653" s="53">
        <v>53101059</v>
      </c>
      <c r="D1653" s="53" t="s">
        <v>309</v>
      </c>
      <c r="E1653" s="54" t="s">
        <v>310</v>
      </c>
      <c r="F1653" s="55">
        <v>14</v>
      </c>
      <c r="G1653" s="55" t="s">
        <v>61</v>
      </c>
      <c r="H1653" s="55" t="s">
        <v>48</v>
      </c>
      <c r="I1653" s="55" t="s">
        <v>604</v>
      </c>
      <c r="J1653" s="53">
        <v>19199</v>
      </c>
      <c r="K1653" s="53" t="s">
        <v>37</v>
      </c>
      <c r="L1653" s="53" t="s">
        <v>37</v>
      </c>
      <c r="M1653" s="53" t="s">
        <v>35</v>
      </c>
      <c r="N1653" s="53" t="s">
        <v>37</v>
      </c>
      <c r="O1653" s="53" t="s">
        <v>37</v>
      </c>
      <c r="P1653" s="53" t="s">
        <v>37</v>
      </c>
      <c r="Q1653" s="53" t="s">
        <v>37</v>
      </c>
      <c r="R1653" s="53" t="s">
        <v>37</v>
      </c>
      <c r="S1653" s="53" t="s">
        <v>37</v>
      </c>
      <c r="T1653" s="53" t="s">
        <v>39</v>
      </c>
      <c r="U1653" s="53" t="s">
        <v>37</v>
      </c>
      <c r="V1653" s="56" t="s">
        <v>929</v>
      </c>
    </row>
    <row r="1654" spans="1:22" ht="33.6" x14ac:dyDescent="0.3">
      <c r="A1654" s="53">
        <v>19200</v>
      </c>
      <c r="B1654" s="53">
        <v>667</v>
      </c>
      <c r="C1654" s="53">
        <v>53100869</v>
      </c>
      <c r="D1654" s="53" t="s">
        <v>3592</v>
      </c>
      <c r="E1654" s="54" t="s">
        <v>3593</v>
      </c>
      <c r="F1654" s="55">
        <v>3</v>
      </c>
      <c r="G1654" s="55" t="s">
        <v>61</v>
      </c>
      <c r="H1654" s="55" t="s">
        <v>620</v>
      </c>
      <c r="I1654" s="55" t="s">
        <v>638</v>
      </c>
      <c r="J1654" s="53">
        <v>19200</v>
      </c>
      <c r="K1654" s="53" t="s">
        <v>37</v>
      </c>
      <c r="L1654" s="53" t="s">
        <v>37</v>
      </c>
      <c r="M1654" s="53" t="s">
        <v>35</v>
      </c>
      <c r="N1654" s="53" t="s">
        <v>37</v>
      </c>
      <c r="O1654" s="53" t="s">
        <v>37</v>
      </c>
      <c r="P1654" s="53" t="s">
        <v>37</v>
      </c>
      <c r="Q1654" s="53" t="s">
        <v>37</v>
      </c>
      <c r="R1654" s="53" t="s">
        <v>38</v>
      </c>
      <c r="S1654" s="53" t="s">
        <v>35</v>
      </c>
      <c r="T1654" s="53" t="s">
        <v>39</v>
      </c>
      <c r="U1654" s="53" t="s">
        <v>35</v>
      </c>
      <c r="V1654" s="56"/>
    </row>
    <row r="1655" spans="1:22" x14ac:dyDescent="0.3">
      <c r="A1655" s="53">
        <v>19201</v>
      </c>
      <c r="B1655" s="53">
        <v>680</v>
      </c>
      <c r="C1655" s="53">
        <v>53100887</v>
      </c>
      <c r="D1655" s="53" t="s">
        <v>145</v>
      </c>
      <c r="E1655" s="54" t="s">
        <v>146</v>
      </c>
      <c r="F1655" s="55">
        <v>2</v>
      </c>
      <c r="G1655" s="55" t="s">
        <v>61</v>
      </c>
      <c r="H1655" s="55" t="s">
        <v>48</v>
      </c>
      <c r="I1655" s="55" t="s">
        <v>32</v>
      </c>
      <c r="J1655" s="53">
        <v>19201</v>
      </c>
      <c r="K1655" s="53" t="s">
        <v>37</v>
      </c>
      <c r="L1655" s="53" t="s">
        <v>37</v>
      </c>
      <c r="M1655" s="53" t="s">
        <v>35</v>
      </c>
      <c r="N1655" s="53" t="s">
        <v>37</v>
      </c>
      <c r="O1655" s="53" t="s">
        <v>37</v>
      </c>
      <c r="P1655" s="53" t="s">
        <v>37</v>
      </c>
      <c r="Q1655" s="53" t="s">
        <v>37</v>
      </c>
      <c r="R1655" s="53" t="s">
        <v>40</v>
      </c>
      <c r="S1655" s="53" t="s">
        <v>35</v>
      </c>
      <c r="T1655" s="53" t="s">
        <v>39</v>
      </c>
      <c r="U1655" s="53" t="s">
        <v>37</v>
      </c>
      <c r="V1655" s="56" t="s">
        <v>66</v>
      </c>
    </row>
    <row r="1656" spans="1:22" x14ac:dyDescent="0.3">
      <c r="A1656" s="53">
        <v>19202</v>
      </c>
      <c r="B1656" s="53">
        <v>121</v>
      </c>
      <c r="C1656" s="53">
        <v>29500005</v>
      </c>
      <c r="D1656" s="53" t="s">
        <v>301</v>
      </c>
      <c r="E1656" s="54" t="s">
        <v>302</v>
      </c>
      <c r="F1656" s="55">
        <v>455</v>
      </c>
      <c r="G1656" s="55" t="s">
        <v>61</v>
      </c>
      <c r="H1656" s="55" t="s">
        <v>48</v>
      </c>
      <c r="I1656" s="55" t="s">
        <v>604</v>
      </c>
      <c r="J1656" s="53">
        <v>19202</v>
      </c>
      <c r="K1656" s="53" t="s">
        <v>37</v>
      </c>
      <c r="L1656" s="53" t="s">
        <v>37</v>
      </c>
      <c r="M1656" s="53" t="s">
        <v>37</v>
      </c>
      <c r="N1656" s="53" t="s">
        <v>37</v>
      </c>
      <c r="O1656" s="53" t="s">
        <v>37</v>
      </c>
      <c r="P1656" s="53" t="s">
        <v>37</v>
      </c>
      <c r="Q1656" s="53" t="s">
        <v>37</v>
      </c>
      <c r="R1656" s="53" t="s">
        <v>37</v>
      </c>
      <c r="S1656" s="53" t="s">
        <v>37</v>
      </c>
      <c r="T1656" s="53" t="s">
        <v>605</v>
      </c>
      <c r="U1656" s="53" t="s">
        <v>37</v>
      </c>
      <c r="V1656" s="56" t="s">
        <v>930</v>
      </c>
    </row>
    <row r="1657" spans="1:22" x14ac:dyDescent="0.3">
      <c r="A1657" s="53">
        <v>19203</v>
      </c>
      <c r="B1657" s="53">
        <v>555</v>
      </c>
      <c r="C1657" s="53">
        <v>53100379</v>
      </c>
      <c r="D1657" s="53" t="s">
        <v>3594</v>
      </c>
      <c r="E1657" s="54" t="s">
        <v>3595</v>
      </c>
      <c r="F1657" s="55">
        <v>4</v>
      </c>
      <c r="G1657" s="55" t="s">
        <v>61</v>
      </c>
      <c r="H1657" s="55" t="s">
        <v>48</v>
      </c>
      <c r="I1657" s="62" t="s">
        <v>604</v>
      </c>
      <c r="J1657" s="53">
        <v>19203</v>
      </c>
      <c r="K1657" s="53" t="s">
        <v>37</v>
      </c>
      <c r="L1657" s="53" t="s">
        <v>37</v>
      </c>
      <c r="M1657" s="53" t="s">
        <v>35</v>
      </c>
      <c r="N1657" s="53" t="s">
        <v>37</v>
      </c>
      <c r="O1657" s="53" t="s">
        <v>37</v>
      </c>
      <c r="P1657" s="53" t="s">
        <v>37</v>
      </c>
      <c r="Q1657" s="53" t="s">
        <v>37</v>
      </c>
      <c r="R1657" s="53" t="s">
        <v>38</v>
      </c>
      <c r="S1657" s="53" t="s">
        <v>35</v>
      </c>
      <c r="T1657" s="53" t="s">
        <v>39</v>
      </c>
      <c r="U1657" s="53" t="s">
        <v>37</v>
      </c>
      <c r="V1657" s="56" t="s">
        <v>934</v>
      </c>
    </row>
    <row r="1658" spans="1:22" x14ac:dyDescent="0.3">
      <c r="A1658" s="53">
        <v>19205</v>
      </c>
      <c r="B1658" s="53">
        <v>1695</v>
      </c>
      <c r="C1658" s="53">
        <v>56200253</v>
      </c>
      <c r="D1658" s="53" t="s">
        <v>347</v>
      </c>
      <c r="E1658" s="54" t="s">
        <v>3596</v>
      </c>
      <c r="F1658" s="55">
        <v>2</v>
      </c>
      <c r="G1658" s="55" t="s">
        <v>61</v>
      </c>
      <c r="H1658" s="55" t="s">
        <v>48</v>
      </c>
      <c r="I1658" s="62" t="s">
        <v>638</v>
      </c>
      <c r="J1658" s="53">
        <v>19205</v>
      </c>
      <c r="K1658" s="53" t="s">
        <v>37</v>
      </c>
      <c r="L1658" s="53" t="s">
        <v>37</v>
      </c>
      <c r="M1658" s="53" t="s">
        <v>35</v>
      </c>
      <c r="N1658" s="53" t="s">
        <v>37</v>
      </c>
      <c r="O1658" s="53" t="s">
        <v>37</v>
      </c>
      <c r="P1658" s="53" t="s">
        <v>37</v>
      </c>
      <c r="Q1658" s="53" t="s">
        <v>37</v>
      </c>
      <c r="R1658" s="53" t="s">
        <v>40</v>
      </c>
      <c r="S1658" s="53" t="s">
        <v>35</v>
      </c>
      <c r="T1658" s="53" t="s">
        <v>39</v>
      </c>
      <c r="U1658" s="53" t="s">
        <v>35</v>
      </c>
      <c r="V1658" s="56"/>
    </row>
    <row r="1659" spans="1:22" x14ac:dyDescent="0.3">
      <c r="A1659" s="53">
        <v>19206</v>
      </c>
      <c r="B1659" s="53">
        <v>650</v>
      </c>
      <c r="C1659" s="53">
        <v>53100849</v>
      </c>
      <c r="D1659" s="53" t="s">
        <v>3597</v>
      </c>
      <c r="E1659" s="54" t="s">
        <v>3598</v>
      </c>
      <c r="F1659" s="55">
        <v>3</v>
      </c>
      <c r="G1659" s="55" t="s">
        <v>61</v>
      </c>
      <c r="H1659" s="55" t="s">
        <v>48</v>
      </c>
      <c r="I1659" s="55" t="s">
        <v>638</v>
      </c>
      <c r="J1659" s="53">
        <v>19206</v>
      </c>
      <c r="K1659" s="53" t="s">
        <v>37</v>
      </c>
      <c r="L1659" s="53" t="s">
        <v>37</v>
      </c>
      <c r="M1659" s="53" t="s">
        <v>35</v>
      </c>
      <c r="N1659" s="53" t="s">
        <v>37</v>
      </c>
      <c r="O1659" s="53" t="s">
        <v>37</v>
      </c>
      <c r="P1659" s="53" t="s">
        <v>37</v>
      </c>
      <c r="Q1659" s="53" t="s">
        <v>37</v>
      </c>
      <c r="R1659" s="53" t="s">
        <v>40</v>
      </c>
      <c r="S1659" s="53" t="s">
        <v>35</v>
      </c>
      <c r="T1659" s="53" t="s">
        <v>39</v>
      </c>
      <c r="U1659" s="53" t="s">
        <v>35</v>
      </c>
      <c r="V1659" s="56"/>
    </row>
    <row r="1660" spans="1:22" x14ac:dyDescent="0.3">
      <c r="A1660" s="53">
        <v>19211</v>
      </c>
      <c r="B1660" s="53">
        <v>635</v>
      </c>
      <c r="C1660" s="53">
        <v>53100739</v>
      </c>
      <c r="D1660" s="53" t="s">
        <v>449</v>
      </c>
      <c r="E1660" s="54" t="s">
        <v>450</v>
      </c>
      <c r="F1660" s="55">
        <v>8</v>
      </c>
      <c r="G1660" s="55" t="s">
        <v>61</v>
      </c>
      <c r="H1660" s="55" t="s">
        <v>48</v>
      </c>
      <c r="I1660" s="55" t="s">
        <v>604</v>
      </c>
      <c r="J1660" s="53">
        <v>19211</v>
      </c>
      <c r="K1660" s="53" t="s">
        <v>37</v>
      </c>
      <c r="L1660" s="53" t="s">
        <v>37</v>
      </c>
      <c r="M1660" s="53" t="s">
        <v>35</v>
      </c>
      <c r="N1660" s="53" t="s">
        <v>37</v>
      </c>
      <c r="O1660" s="53" t="s">
        <v>37</v>
      </c>
      <c r="P1660" s="53" t="s">
        <v>37</v>
      </c>
      <c r="Q1660" s="53" t="s">
        <v>37</v>
      </c>
      <c r="R1660" s="53" t="s">
        <v>37</v>
      </c>
      <c r="S1660" s="53" t="s">
        <v>37</v>
      </c>
      <c r="T1660" s="53" t="s">
        <v>605</v>
      </c>
      <c r="U1660" s="53" t="s">
        <v>37</v>
      </c>
      <c r="V1660" s="56" t="s">
        <v>925</v>
      </c>
    </row>
    <row r="1661" spans="1:22" x14ac:dyDescent="0.3">
      <c r="A1661" s="53">
        <v>19212</v>
      </c>
      <c r="B1661" s="53">
        <v>609</v>
      </c>
      <c r="C1661" s="53">
        <v>53100525</v>
      </c>
      <c r="D1661" s="53" t="s">
        <v>3599</v>
      </c>
      <c r="E1661" s="54" t="s">
        <v>3600</v>
      </c>
      <c r="F1661" s="55">
        <v>1</v>
      </c>
      <c r="G1661" s="55" t="s">
        <v>61</v>
      </c>
      <c r="H1661" s="55" t="s">
        <v>48</v>
      </c>
      <c r="I1661" s="55" t="s">
        <v>638</v>
      </c>
      <c r="J1661" s="53">
        <v>19212</v>
      </c>
      <c r="K1661" s="53" t="s">
        <v>37</v>
      </c>
      <c r="L1661" s="53" t="s">
        <v>37</v>
      </c>
      <c r="M1661" s="53" t="s">
        <v>35</v>
      </c>
      <c r="N1661" s="53" t="s">
        <v>37</v>
      </c>
      <c r="O1661" s="53" t="s">
        <v>37</v>
      </c>
      <c r="P1661" s="53" t="s">
        <v>37</v>
      </c>
      <c r="Q1661" s="53" t="s">
        <v>37</v>
      </c>
      <c r="R1661" s="53" t="s">
        <v>40</v>
      </c>
      <c r="S1661" s="53" t="s">
        <v>37</v>
      </c>
      <c r="T1661" s="53" t="s">
        <v>39</v>
      </c>
      <c r="U1661" s="53" t="s">
        <v>35</v>
      </c>
      <c r="V1661" s="56"/>
    </row>
    <row r="1662" spans="1:22" ht="33.6" x14ac:dyDescent="0.3">
      <c r="A1662" s="53">
        <v>19215</v>
      </c>
      <c r="B1662" s="53">
        <v>668</v>
      </c>
      <c r="C1662" s="53">
        <v>53100869</v>
      </c>
      <c r="D1662" s="53" t="s">
        <v>3391</v>
      </c>
      <c r="E1662" s="54" t="s">
        <v>3601</v>
      </c>
      <c r="F1662" s="55">
        <v>3</v>
      </c>
      <c r="G1662" s="55" t="s">
        <v>61</v>
      </c>
      <c r="H1662" s="55" t="s">
        <v>620</v>
      </c>
      <c r="I1662" s="55" t="s">
        <v>638</v>
      </c>
      <c r="J1662" s="53">
        <v>19215</v>
      </c>
      <c r="K1662" s="53" t="s">
        <v>37</v>
      </c>
      <c r="L1662" s="53" t="s">
        <v>37</v>
      </c>
      <c r="M1662" s="53" t="s">
        <v>35</v>
      </c>
      <c r="N1662" s="53" t="s">
        <v>37</v>
      </c>
      <c r="O1662" s="53" t="s">
        <v>37</v>
      </c>
      <c r="P1662" s="53" t="s">
        <v>37</v>
      </c>
      <c r="Q1662" s="53" t="s">
        <v>37</v>
      </c>
      <c r="R1662" s="53" t="s">
        <v>38</v>
      </c>
      <c r="S1662" s="53" t="s">
        <v>35</v>
      </c>
      <c r="T1662" s="53" t="s">
        <v>39</v>
      </c>
      <c r="U1662" s="53" t="s">
        <v>35</v>
      </c>
      <c r="V1662" s="56"/>
    </row>
    <row r="1663" spans="1:22" x14ac:dyDescent="0.3">
      <c r="A1663" s="53">
        <v>19218</v>
      </c>
      <c r="B1663" s="53">
        <v>325</v>
      </c>
      <c r="C1663" s="53">
        <v>53100201</v>
      </c>
      <c r="D1663" s="53" t="s">
        <v>372</v>
      </c>
      <c r="E1663" s="54" t="s">
        <v>373</v>
      </c>
      <c r="F1663" s="55">
        <v>8</v>
      </c>
      <c r="G1663" s="55" t="s">
        <v>61</v>
      </c>
      <c r="H1663" s="55" t="s">
        <v>48</v>
      </c>
      <c r="I1663" s="55" t="s">
        <v>604</v>
      </c>
      <c r="J1663" s="53">
        <v>19218</v>
      </c>
      <c r="K1663" s="53" t="s">
        <v>37</v>
      </c>
      <c r="L1663" s="53" t="s">
        <v>37</v>
      </c>
      <c r="M1663" s="53" t="s">
        <v>35</v>
      </c>
      <c r="N1663" s="53" t="s">
        <v>37</v>
      </c>
      <c r="O1663" s="53" t="s">
        <v>37</v>
      </c>
      <c r="P1663" s="53" t="s">
        <v>37</v>
      </c>
      <c r="Q1663" s="53" t="s">
        <v>37</v>
      </c>
      <c r="R1663" s="53" t="s">
        <v>37</v>
      </c>
      <c r="S1663" s="53" t="s">
        <v>37</v>
      </c>
      <c r="T1663" s="53" t="s">
        <v>605</v>
      </c>
      <c r="U1663" s="53" t="s">
        <v>37</v>
      </c>
      <c r="V1663" s="56" t="s">
        <v>3602</v>
      </c>
    </row>
    <row r="1664" spans="1:22" x14ac:dyDescent="0.3">
      <c r="A1664" s="53">
        <v>19219</v>
      </c>
      <c r="B1664" s="53">
        <v>345</v>
      </c>
      <c r="C1664" s="53">
        <v>53100213</v>
      </c>
      <c r="D1664" s="53" t="s">
        <v>3603</v>
      </c>
      <c r="E1664" s="54" t="s">
        <v>3604</v>
      </c>
      <c r="F1664" s="55">
        <v>3</v>
      </c>
      <c r="G1664" s="55" t="s">
        <v>61</v>
      </c>
      <c r="H1664" s="55" t="s">
        <v>48</v>
      </c>
      <c r="I1664" s="55" t="s">
        <v>638</v>
      </c>
      <c r="J1664" s="53">
        <v>19219</v>
      </c>
      <c r="K1664" s="53" t="s">
        <v>37</v>
      </c>
      <c r="L1664" s="53" t="s">
        <v>37</v>
      </c>
      <c r="M1664" s="53" t="s">
        <v>35</v>
      </c>
      <c r="N1664" s="53" t="s">
        <v>37</v>
      </c>
      <c r="O1664" s="53" t="s">
        <v>37</v>
      </c>
      <c r="P1664" s="53" t="s">
        <v>37</v>
      </c>
      <c r="Q1664" s="53" t="s">
        <v>37</v>
      </c>
      <c r="R1664" s="53" t="s">
        <v>37</v>
      </c>
      <c r="S1664" s="53" t="s">
        <v>37</v>
      </c>
      <c r="T1664" s="53" t="s">
        <v>605</v>
      </c>
      <c r="U1664" s="53" t="s">
        <v>37</v>
      </c>
      <c r="V1664" s="56" t="s">
        <v>3605</v>
      </c>
    </row>
    <row r="1665" spans="1:23" x14ac:dyDescent="0.3">
      <c r="A1665" s="53">
        <v>19220</v>
      </c>
      <c r="B1665" s="53">
        <v>346</v>
      </c>
      <c r="C1665" s="53">
        <v>53100215</v>
      </c>
      <c r="D1665" s="53" t="s">
        <v>3606</v>
      </c>
      <c r="E1665" s="54" t="s">
        <v>3607</v>
      </c>
      <c r="F1665" s="55">
        <v>3</v>
      </c>
      <c r="G1665" s="55" t="s">
        <v>61</v>
      </c>
      <c r="H1665" s="55" t="s">
        <v>48</v>
      </c>
      <c r="I1665" s="55" t="s">
        <v>638</v>
      </c>
      <c r="J1665" s="53">
        <v>19220</v>
      </c>
      <c r="K1665" s="53" t="s">
        <v>37</v>
      </c>
      <c r="L1665" s="53" t="s">
        <v>37</v>
      </c>
      <c r="M1665" s="53" t="s">
        <v>35</v>
      </c>
      <c r="N1665" s="53" t="s">
        <v>37</v>
      </c>
      <c r="O1665" s="53" t="s">
        <v>37</v>
      </c>
      <c r="P1665" s="53" t="s">
        <v>37</v>
      </c>
      <c r="Q1665" s="53" t="s">
        <v>37</v>
      </c>
      <c r="R1665" s="53" t="s">
        <v>37</v>
      </c>
      <c r="S1665" s="53" t="s">
        <v>37</v>
      </c>
      <c r="T1665" s="53" t="s">
        <v>605</v>
      </c>
      <c r="U1665" s="53" t="s">
        <v>37</v>
      </c>
      <c r="V1665" s="56" t="s">
        <v>3608</v>
      </c>
    </row>
    <row r="1666" spans="1:23" x14ac:dyDescent="0.3">
      <c r="A1666" s="53">
        <v>19224</v>
      </c>
      <c r="B1666" s="53">
        <v>941</v>
      </c>
      <c r="C1666" s="53">
        <v>53200198</v>
      </c>
      <c r="D1666" s="53" t="s">
        <v>123</v>
      </c>
      <c r="E1666" s="54" t="s">
        <v>124</v>
      </c>
      <c r="F1666" s="55">
        <v>48</v>
      </c>
      <c r="G1666" s="55" t="s">
        <v>61</v>
      </c>
      <c r="H1666" s="55" t="s">
        <v>48</v>
      </c>
      <c r="I1666" s="55" t="s">
        <v>32</v>
      </c>
      <c r="J1666" s="53">
        <v>19224</v>
      </c>
      <c r="K1666" s="53" t="s">
        <v>37</v>
      </c>
      <c r="L1666" s="53" t="s">
        <v>37</v>
      </c>
      <c r="M1666" s="53" t="s">
        <v>35</v>
      </c>
      <c r="N1666" s="53" t="s">
        <v>37</v>
      </c>
      <c r="O1666" s="53" t="s">
        <v>37</v>
      </c>
      <c r="P1666" s="53" t="s">
        <v>37</v>
      </c>
      <c r="Q1666" s="53" t="s">
        <v>37</v>
      </c>
      <c r="R1666" s="53" t="s">
        <v>40</v>
      </c>
      <c r="S1666" s="53" t="s">
        <v>35</v>
      </c>
      <c r="T1666" s="53" t="s">
        <v>39</v>
      </c>
      <c r="U1666" s="53" t="s">
        <v>37</v>
      </c>
      <c r="V1666" s="56" t="s">
        <v>951</v>
      </c>
    </row>
    <row r="1667" spans="1:23" x14ac:dyDescent="0.3">
      <c r="A1667" s="53">
        <v>19226</v>
      </c>
      <c r="B1667" s="53">
        <v>942</v>
      </c>
      <c r="C1667" s="53">
        <v>53200198</v>
      </c>
      <c r="D1667" s="53" t="s">
        <v>133</v>
      </c>
      <c r="E1667" s="54" t="s">
        <v>3609</v>
      </c>
      <c r="F1667" s="55">
        <v>16</v>
      </c>
      <c r="G1667" s="55" t="s">
        <v>61</v>
      </c>
      <c r="H1667" s="55" t="s">
        <v>48</v>
      </c>
      <c r="I1667" s="55" t="s">
        <v>32</v>
      </c>
      <c r="J1667" s="53">
        <v>19226</v>
      </c>
      <c r="K1667" s="53" t="s">
        <v>37</v>
      </c>
      <c r="L1667" s="53" t="s">
        <v>37</v>
      </c>
      <c r="M1667" s="53" t="s">
        <v>35</v>
      </c>
      <c r="N1667" s="53" t="s">
        <v>37</v>
      </c>
      <c r="O1667" s="53" t="s">
        <v>37</v>
      </c>
      <c r="P1667" s="53" t="s">
        <v>37</v>
      </c>
      <c r="Q1667" s="53" t="s">
        <v>37</v>
      </c>
      <c r="R1667" s="53" t="s">
        <v>40</v>
      </c>
      <c r="S1667" s="53" t="s">
        <v>35</v>
      </c>
      <c r="T1667" s="53" t="s">
        <v>39</v>
      </c>
      <c r="U1667" s="53" t="s">
        <v>37</v>
      </c>
      <c r="V1667" s="56" t="s">
        <v>951</v>
      </c>
    </row>
    <row r="1668" spans="1:23" x14ac:dyDescent="0.3">
      <c r="A1668" s="53">
        <v>19227</v>
      </c>
      <c r="B1668" s="53">
        <v>463</v>
      </c>
      <c r="C1668" s="53">
        <v>53100287</v>
      </c>
      <c r="D1668" s="53" t="s">
        <v>143</v>
      </c>
      <c r="E1668" s="54" t="s">
        <v>144</v>
      </c>
      <c r="F1668" s="55">
        <v>12</v>
      </c>
      <c r="G1668" s="55" t="s">
        <v>61</v>
      </c>
      <c r="H1668" s="55" t="s">
        <v>48</v>
      </c>
      <c r="I1668" s="55" t="s">
        <v>32</v>
      </c>
      <c r="J1668" s="53">
        <v>19227</v>
      </c>
      <c r="K1668" s="53" t="s">
        <v>37</v>
      </c>
      <c r="L1668" s="53" t="s">
        <v>37</v>
      </c>
      <c r="M1668" s="53" t="s">
        <v>35</v>
      </c>
      <c r="N1668" s="53" t="s">
        <v>37</v>
      </c>
      <c r="O1668" s="53" t="s">
        <v>37</v>
      </c>
      <c r="P1668" s="53" t="s">
        <v>37</v>
      </c>
      <c r="Q1668" s="53" t="s">
        <v>37</v>
      </c>
      <c r="R1668" s="53" t="s">
        <v>40</v>
      </c>
      <c r="S1668" s="53" t="s">
        <v>35</v>
      </c>
      <c r="T1668" s="53" t="s">
        <v>39</v>
      </c>
      <c r="U1668" s="53" t="s">
        <v>37</v>
      </c>
      <c r="V1668" s="56" t="s">
        <v>887</v>
      </c>
    </row>
    <row r="1669" spans="1:23" x14ac:dyDescent="0.3">
      <c r="A1669" s="53">
        <v>19340</v>
      </c>
      <c r="B1669" s="53">
        <v>328</v>
      </c>
      <c r="C1669" s="53">
        <v>53100203</v>
      </c>
      <c r="D1669" s="53" t="s">
        <v>498</v>
      </c>
      <c r="E1669" s="54" t="s">
        <v>3610</v>
      </c>
      <c r="F1669" s="55">
        <v>3</v>
      </c>
      <c r="G1669" s="55" t="s">
        <v>105</v>
      </c>
      <c r="H1669" s="55" t="s">
        <v>48</v>
      </c>
      <c r="I1669" s="55" t="s">
        <v>32</v>
      </c>
      <c r="J1669" s="53">
        <v>19340</v>
      </c>
      <c r="K1669" s="53" t="s">
        <v>37</v>
      </c>
      <c r="L1669" s="53" t="s">
        <v>37</v>
      </c>
      <c r="M1669" s="53" t="s">
        <v>35</v>
      </c>
      <c r="N1669" s="53" t="s">
        <v>37</v>
      </c>
      <c r="O1669" s="53" t="s">
        <v>37</v>
      </c>
      <c r="P1669" s="53" t="s">
        <v>37</v>
      </c>
      <c r="Q1669" s="53" t="s">
        <v>37</v>
      </c>
      <c r="R1669" s="53" t="s">
        <v>38</v>
      </c>
      <c r="S1669" s="53" t="s">
        <v>35</v>
      </c>
      <c r="T1669" s="53" t="s">
        <v>39</v>
      </c>
      <c r="U1669" s="53" t="s">
        <v>35</v>
      </c>
      <c r="V1669" s="56" t="s">
        <v>606</v>
      </c>
    </row>
    <row r="1670" spans="1:23" ht="33.6" x14ac:dyDescent="0.3">
      <c r="A1670" s="53">
        <v>19470</v>
      </c>
      <c r="B1670" s="53">
        <v>475</v>
      </c>
      <c r="C1670" s="53">
        <v>53100297</v>
      </c>
      <c r="D1670" s="53" t="s">
        <v>3611</v>
      </c>
      <c r="E1670" s="54" t="s">
        <v>3612</v>
      </c>
      <c r="F1670" s="55">
        <v>11</v>
      </c>
      <c r="G1670" s="55" t="s">
        <v>609</v>
      </c>
      <c r="H1670" s="55" t="s">
        <v>48</v>
      </c>
      <c r="I1670" s="55" t="s">
        <v>604</v>
      </c>
      <c r="J1670" s="53">
        <v>19470</v>
      </c>
      <c r="K1670" s="53" t="s">
        <v>37</v>
      </c>
      <c r="L1670" s="53" t="s">
        <v>37</v>
      </c>
      <c r="M1670" s="53" t="s">
        <v>37</v>
      </c>
      <c r="N1670" s="53" t="s">
        <v>37</v>
      </c>
      <c r="O1670" s="53" t="s">
        <v>37</v>
      </c>
      <c r="P1670" s="53" t="s">
        <v>37</v>
      </c>
      <c r="Q1670" s="53" t="s">
        <v>37</v>
      </c>
      <c r="R1670" s="53" t="s">
        <v>37</v>
      </c>
      <c r="S1670" s="53" t="s">
        <v>37</v>
      </c>
      <c r="T1670" s="53" t="s">
        <v>605</v>
      </c>
      <c r="U1670" s="53" t="s">
        <v>35</v>
      </c>
      <c r="V1670" s="56" t="s">
        <v>606</v>
      </c>
    </row>
    <row r="1671" spans="1:23" x14ac:dyDescent="0.3">
      <c r="A1671" s="53">
        <v>19566</v>
      </c>
      <c r="B1671" s="53">
        <v>44</v>
      </c>
      <c r="C1671" s="53">
        <v>25400411</v>
      </c>
      <c r="D1671" s="53" t="s">
        <v>167</v>
      </c>
      <c r="E1671" s="54" t="s">
        <v>168</v>
      </c>
      <c r="F1671" s="55">
        <v>4</v>
      </c>
      <c r="G1671" s="55" t="s">
        <v>111</v>
      </c>
      <c r="H1671" s="55" t="s">
        <v>48</v>
      </c>
      <c r="I1671" s="55" t="s">
        <v>604</v>
      </c>
      <c r="J1671" s="53">
        <v>19566</v>
      </c>
      <c r="K1671" s="53" t="s">
        <v>37</v>
      </c>
      <c r="L1671" s="53" t="s">
        <v>37</v>
      </c>
      <c r="M1671" s="53" t="s">
        <v>37</v>
      </c>
      <c r="N1671" s="53" t="s">
        <v>37</v>
      </c>
      <c r="O1671" s="53" t="s">
        <v>37</v>
      </c>
      <c r="P1671" s="53" t="s">
        <v>37</v>
      </c>
      <c r="Q1671" s="53" t="s">
        <v>37</v>
      </c>
      <c r="R1671" s="53" t="s">
        <v>37</v>
      </c>
      <c r="S1671" s="53" t="s">
        <v>37</v>
      </c>
      <c r="T1671" s="53" t="s">
        <v>649</v>
      </c>
      <c r="U1671" s="53" t="s">
        <v>37</v>
      </c>
      <c r="V1671" s="56" t="s">
        <v>3613</v>
      </c>
    </row>
    <row r="1672" spans="1:23" ht="33.6" x14ac:dyDescent="0.3">
      <c r="A1672" s="53">
        <v>19590</v>
      </c>
      <c r="B1672" s="53">
        <v>123</v>
      </c>
      <c r="C1672" s="53">
        <v>51300287</v>
      </c>
      <c r="D1672" s="53" t="s">
        <v>3614</v>
      </c>
      <c r="E1672" s="54" t="s">
        <v>3615</v>
      </c>
      <c r="F1672" s="55">
        <v>3</v>
      </c>
      <c r="G1672" s="55" t="s">
        <v>3449</v>
      </c>
      <c r="H1672" s="55" t="s">
        <v>48</v>
      </c>
      <c r="I1672" s="55" t="s">
        <v>638</v>
      </c>
      <c r="J1672" s="53">
        <v>19590</v>
      </c>
      <c r="K1672" s="53" t="s">
        <v>37</v>
      </c>
      <c r="L1672" s="53" t="s">
        <v>37</v>
      </c>
      <c r="M1672" s="53" t="s">
        <v>35</v>
      </c>
      <c r="N1672" s="53" t="s">
        <v>37</v>
      </c>
      <c r="O1672" s="53" t="s">
        <v>37</v>
      </c>
      <c r="P1672" s="53" t="s">
        <v>37</v>
      </c>
      <c r="Q1672" s="53" t="s">
        <v>37</v>
      </c>
      <c r="R1672" s="53" t="s">
        <v>37</v>
      </c>
      <c r="S1672" s="53" t="s">
        <v>35</v>
      </c>
      <c r="T1672" s="53" t="s">
        <v>605</v>
      </c>
      <c r="U1672" s="53" t="s">
        <v>37</v>
      </c>
      <c r="V1672" s="56" t="s">
        <v>3616</v>
      </c>
    </row>
    <row r="1673" spans="1:23" x14ac:dyDescent="0.3">
      <c r="A1673" s="53">
        <v>19860</v>
      </c>
      <c r="B1673" s="53">
        <v>610</v>
      </c>
      <c r="C1673" s="53">
        <v>53100525</v>
      </c>
      <c r="D1673" s="53" t="s">
        <v>3617</v>
      </c>
      <c r="E1673" s="54" t="s">
        <v>3618</v>
      </c>
      <c r="F1673" s="55">
        <v>5</v>
      </c>
      <c r="G1673" s="55" t="s">
        <v>61</v>
      </c>
      <c r="H1673" s="55" t="s">
        <v>48</v>
      </c>
      <c r="I1673" s="55" t="s">
        <v>638</v>
      </c>
      <c r="J1673" s="53">
        <v>19860</v>
      </c>
      <c r="K1673" s="53" t="s">
        <v>37</v>
      </c>
      <c r="L1673" s="53" t="s">
        <v>37</v>
      </c>
      <c r="M1673" s="53" t="s">
        <v>35</v>
      </c>
      <c r="N1673" s="53" t="s">
        <v>37</v>
      </c>
      <c r="O1673" s="53" t="s">
        <v>37</v>
      </c>
      <c r="P1673" s="53" t="s">
        <v>37</v>
      </c>
      <c r="Q1673" s="53" t="s">
        <v>37</v>
      </c>
      <c r="R1673" s="53" t="s">
        <v>38</v>
      </c>
      <c r="S1673" s="53" t="s">
        <v>35</v>
      </c>
      <c r="T1673" s="53" t="s">
        <v>39</v>
      </c>
      <c r="U1673" s="53" t="s">
        <v>35</v>
      </c>
      <c r="V1673" s="56"/>
    </row>
    <row r="1674" spans="1:23" x14ac:dyDescent="0.3">
      <c r="A1674" s="53">
        <v>20128</v>
      </c>
      <c r="B1674" s="53">
        <v>131</v>
      </c>
      <c r="C1674" s="53">
        <v>51900035</v>
      </c>
      <c r="D1674" s="53" t="s">
        <v>3619</v>
      </c>
      <c r="E1674" s="54" t="s">
        <v>3620</v>
      </c>
      <c r="F1674" s="55">
        <v>4</v>
      </c>
      <c r="G1674" s="55" t="s">
        <v>41</v>
      </c>
      <c r="H1674" s="55" t="s">
        <v>48</v>
      </c>
      <c r="I1674" s="55" t="s">
        <v>604</v>
      </c>
      <c r="J1674" s="53">
        <v>20128</v>
      </c>
      <c r="K1674" s="53" t="s">
        <v>37</v>
      </c>
      <c r="L1674" s="53" t="s">
        <v>37</v>
      </c>
      <c r="M1674" s="53" t="s">
        <v>37</v>
      </c>
      <c r="N1674" s="53" t="s">
        <v>37</v>
      </c>
      <c r="O1674" s="53" t="s">
        <v>37</v>
      </c>
      <c r="P1674" s="53" t="s">
        <v>37</v>
      </c>
      <c r="Q1674" s="53" t="s">
        <v>37</v>
      </c>
      <c r="R1674" s="53" t="s">
        <v>37</v>
      </c>
      <c r="S1674" s="53" t="s">
        <v>37</v>
      </c>
      <c r="T1674" s="53" t="s">
        <v>605</v>
      </c>
      <c r="U1674" s="53" t="s">
        <v>37</v>
      </c>
      <c r="V1674" s="56" t="s">
        <v>652</v>
      </c>
    </row>
    <row r="1675" spans="1:23" x14ac:dyDescent="0.3">
      <c r="A1675" s="53">
        <v>20154</v>
      </c>
      <c r="B1675" s="53">
        <v>143</v>
      </c>
      <c r="C1675" s="53">
        <v>51900142</v>
      </c>
      <c r="D1675" s="53" t="s">
        <v>3621</v>
      </c>
      <c r="E1675" s="54" t="s">
        <v>3622</v>
      </c>
      <c r="F1675" s="55">
        <v>2</v>
      </c>
      <c r="G1675" s="55" t="s">
        <v>41</v>
      </c>
      <c r="H1675" s="55" t="s">
        <v>48</v>
      </c>
      <c r="I1675" s="55" t="s">
        <v>604</v>
      </c>
      <c r="J1675" s="53">
        <v>20154</v>
      </c>
      <c r="K1675" s="53" t="s">
        <v>37</v>
      </c>
      <c r="L1675" s="53" t="s">
        <v>37</v>
      </c>
      <c r="M1675" s="53" t="s">
        <v>35</v>
      </c>
      <c r="N1675" s="53" t="s">
        <v>37</v>
      </c>
      <c r="O1675" s="53" t="s">
        <v>37</v>
      </c>
      <c r="P1675" s="53" t="s">
        <v>37</v>
      </c>
      <c r="Q1675" s="53" t="s">
        <v>37</v>
      </c>
      <c r="R1675" s="53" t="s">
        <v>37</v>
      </c>
      <c r="S1675" s="53" t="s">
        <v>37</v>
      </c>
      <c r="T1675" s="53" t="s">
        <v>605</v>
      </c>
      <c r="U1675" s="53" t="s">
        <v>37</v>
      </c>
      <c r="V1675" s="56" t="s">
        <v>3623</v>
      </c>
    </row>
    <row r="1676" spans="1:23" x14ac:dyDescent="0.3">
      <c r="A1676" s="53">
        <v>20198</v>
      </c>
      <c r="B1676" s="53">
        <v>480</v>
      </c>
      <c r="C1676" s="53">
        <v>53100300</v>
      </c>
      <c r="D1676" s="53" t="s">
        <v>3624</v>
      </c>
      <c r="E1676" s="54" t="s">
        <v>3625</v>
      </c>
      <c r="F1676" s="55">
        <v>12</v>
      </c>
      <c r="G1676" s="55" t="s">
        <v>41</v>
      </c>
      <c r="H1676" s="55" t="s">
        <v>48</v>
      </c>
      <c r="I1676" s="55" t="s">
        <v>604</v>
      </c>
      <c r="J1676" s="53">
        <v>20198</v>
      </c>
      <c r="K1676" s="53" t="s">
        <v>37</v>
      </c>
      <c r="L1676" s="53" t="s">
        <v>37</v>
      </c>
      <c r="M1676" s="53" t="s">
        <v>37</v>
      </c>
      <c r="N1676" s="53" t="s">
        <v>37</v>
      </c>
      <c r="O1676" s="53" t="s">
        <v>37</v>
      </c>
      <c r="P1676" s="53" t="s">
        <v>37</v>
      </c>
      <c r="Q1676" s="53" t="s">
        <v>37</v>
      </c>
      <c r="R1676" s="53" t="s">
        <v>37</v>
      </c>
      <c r="S1676" s="53" t="s">
        <v>37</v>
      </c>
      <c r="T1676" s="53" t="s">
        <v>605</v>
      </c>
      <c r="U1676" s="53" t="s">
        <v>37</v>
      </c>
      <c r="V1676" s="56" t="s">
        <v>3456</v>
      </c>
    </row>
    <row r="1677" spans="1:23" ht="33.6" x14ac:dyDescent="0.3">
      <c r="A1677" s="53">
        <v>20208</v>
      </c>
      <c r="B1677" s="53">
        <v>241</v>
      </c>
      <c r="C1677" s="53">
        <v>53100066</v>
      </c>
      <c r="D1677" s="58" t="s">
        <v>3626</v>
      </c>
      <c r="E1677" s="54" t="s">
        <v>3627</v>
      </c>
      <c r="F1677" s="55">
        <v>56</v>
      </c>
      <c r="G1677" s="55" t="s">
        <v>33</v>
      </c>
      <c r="H1677" s="55" t="s">
        <v>620</v>
      </c>
      <c r="I1677" s="55" t="s">
        <v>32</v>
      </c>
      <c r="J1677" s="53">
        <v>20208</v>
      </c>
      <c r="K1677" s="53" t="s">
        <v>37</v>
      </c>
      <c r="L1677" s="53" t="s">
        <v>37</v>
      </c>
      <c r="M1677" s="53" t="s">
        <v>37</v>
      </c>
      <c r="N1677" s="53" t="s">
        <v>37</v>
      </c>
      <c r="O1677" s="53" t="s">
        <v>37</v>
      </c>
      <c r="P1677" s="53" t="s">
        <v>37</v>
      </c>
      <c r="Q1677" s="53" t="s">
        <v>37</v>
      </c>
      <c r="R1677" s="53" t="s">
        <v>37</v>
      </c>
      <c r="S1677" s="53" t="s">
        <v>35</v>
      </c>
      <c r="T1677" s="53" t="s">
        <v>39</v>
      </c>
      <c r="U1677" s="53" t="s">
        <v>37</v>
      </c>
      <c r="V1677" s="56" t="s">
        <v>3628</v>
      </c>
      <c r="W1677" s="60" t="s">
        <v>3629</v>
      </c>
    </row>
    <row r="1678" spans="1:23" ht="33.6" x14ac:dyDescent="0.3">
      <c r="A1678" s="53">
        <v>20208</v>
      </c>
      <c r="B1678" s="53">
        <v>242</v>
      </c>
      <c r="C1678" s="53">
        <v>53100066</v>
      </c>
      <c r="D1678" s="53" t="s">
        <v>3630</v>
      </c>
      <c r="E1678" s="54" t="s">
        <v>3627</v>
      </c>
      <c r="F1678" s="55">
        <v>290</v>
      </c>
      <c r="G1678" s="55" t="s">
        <v>33</v>
      </c>
      <c r="H1678" s="55" t="s">
        <v>620</v>
      </c>
      <c r="I1678" s="55" t="s">
        <v>32</v>
      </c>
      <c r="J1678" s="53">
        <v>20208</v>
      </c>
      <c r="K1678" s="53" t="s">
        <v>37</v>
      </c>
      <c r="L1678" s="53" t="s">
        <v>37</v>
      </c>
      <c r="M1678" s="53" t="s">
        <v>37</v>
      </c>
      <c r="N1678" s="53" t="s">
        <v>37</v>
      </c>
      <c r="O1678" s="53" t="s">
        <v>37</v>
      </c>
      <c r="P1678" s="53" t="s">
        <v>37</v>
      </c>
      <c r="Q1678" s="53" t="s">
        <v>37</v>
      </c>
      <c r="R1678" s="53" t="s">
        <v>37</v>
      </c>
      <c r="S1678" s="53" t="s">
        <v>35</v>
      </c>
      <c r="T1678" s="53" t="s">
        <v>39</v>
      </c>
      <c r="U1678" s="53" t="s">
        <v>37</v>
      </c>
      <c r="V1678" s="56" t="s">
        <v>3628</v>
      </c>
    </row>
    <row r="1679" spans="1:23" x14ac:dyDescent="0.3">
      <c r="A1679" s="53">
        <v>20209</v>
      </c>
      <c r="B1679" s="53">
        <v>244</v>
      </c>
      <c r="C1679" s="53">
        <v>53100067</v>
      </c>
      <c r="D1679" s="53" t="s">
        <v>457</v>
      </c>
      <c r="E1679" s="54" t="s">
        <v>458</v>
      </c>
      <c r="F1679" s="55">
        <v>52</v>
      </c>
      <c r="G1679" s="55" t="s">
        <v>33</v>
      </c>
      <c r="H1679" s="55" t="s">
        <v>48</v>
      </c>
      <c r="I1679" s="55" t="s">
        <v>32</v>
      </c>
      <c r="J1679" s="53">
        <v>20209</v>
      </c>
      <c r="K1679" s="53" t="s">
        <v>37</v>
      </c>
      <c r="L1679" s="53" t="s">
        <v>37</v>
      </c>
      <c r="M1679" s="53" t="s">
        <v>37</v>
      </c>
      <c r="N1679" s="53" t="s">
        <v>37</v>
      </c>
      <c r="O1679" s="53" t="s">
        <v>37</v>
      </c>
      <c r="P1679" s="53" t="s">
        <v>37</v>
      </c>
      <c r="Q1679" s="53" t="s">
        <v>37</v>
      </c>
      <c r="R1679" s="53" t="s">
        <v>37</v>
      </c>
      <c r="S1679" s="53" t="s">
        <v>37</v>
      </c>
      <c r="T1679" s="53" t="s">
        <v>39</v>
      </c>
      <c r="U1679" s="53" t="s">
        <v>37</v>
      </c>
      <c r="V1679" s="56" t="s">
        <v>3631</v>
      </c>
    </row>
    <row r="1680" spans="1:23" x14ac:dyDescent="0.3">
      <c r="A1680" s="53">
        <v>20211</v>
      </c>
      <c r="B1680" s="53">
        <v>250</v>
      </c>
      <c r="C1680" s="53">
        <v>53100075</v>
      </c>
      <c r="D1680" s="53" t="s">
        <v>430</v>
      </c>
      <c r="E1680" s="54" t="s">
        <v>431</v>
      </c>
      <c r="F1680" s="55">
        <v>105</v>
      </c>
      <c r="G1680" s="55" t="s">
        <v>33</v>
      </c>
      <c r="H1680" s="55" t="s">
        <v>48</v>
      </c>
      <c r="I1680" s="55" t="s">
        <v>32</v>
      </c>
      <c r="J1680" s="53">
        <v>20211</v>
      </c>
      <c r="K1680" s="53" t="s">
        <v>37</v>
      </c>
      <c r="L1680" s="53" t="s">
        <v>37</v>
      </c>
      <c r="M1680" s="53" t="s">
        <v>37</v>
      </c>
      <c r="N1680" s="53" t="s">
        <v>37</v>
      </c>
      <c r="O1680" s="53" t="s">
        <v>37</v>
      </c>
      <c r="P1680" s="53" t="s">
        <v>37</v>
      </c>
      <c r="Q1680" s="53" t="s">
        <v>37</v>
      </c>
      <c r="R1680" s="53" t="s">
        <v>37</v>
      </c>
      <c r="S1680" s="53" t="s">
        <v>35</v>
      </c>
      <c r="T1680" s="53" t="s">
        <v>39</v>
      </c>
      <c r="U1680" s="53" t="s">
        <v>37</v>
      </c>
      <c r="V1680" s="56" t="s">
        <v>3632</v>
      </c>
    </row>
    <row r="1681" spans="1:23" ht="33.6" x14ac:dyDescent="0.3">
      <c r="A1681" s="53">
        <v>20530</v>
      </c>
      <c r="B1681" s="53">
        <v>500</v>
      </c>
      <c r="C1681" s="53">
        <v>53100335</v>
      </c>
      <c r="D1681" s="53" t="s">
        <v>3633</v>
      </c>
      <c r="E1681" s="54" t="s">
        <v>3634</v>
      </c>
      <c r="F1681" s="55">
        <v>3</v>
      </c>
      <c r="G1681" s="55" t="s">
        <v>105</v>
      </c>
      <c r="H1681" s="55" t="s">
        <v>620</v>
      </c>
      <c r="I1681" s="55" t="s">
        <v>32</v>
      </c>
      <c r="J1681" s="53">
        <v>20530</v>
      </c>
      <c r="K1681" s="53" t="s">
        <v>37</v>
      </c>
      <c r="L1681" s="53" t="s">
        <v>37</v>
      </c>
      <c r="M1681" s="53" t="s">
        <v>35</v>
      </c>
      <c r="N1681" s="53" t="s">
        <v>37</v>
      </c>
      <c r="O1681" s="53" t="s">
        <v>35</v>
      </c>
      <c r="P1681" s="53" t="s">
        <v>37</v>
      </c>
      <c r="Q1681" s="53" t="s">
        <v>37</v>
      </c>
      <c r="R1681" s="53" t="s">
        <v>641</v>
      </c>
      <c r="S1681" s="53" t="s">
        <v>35</v>
      </c>
      <c r="T1681" s="53" t="s">
        <v>39</v>
      </c>
      <c r="U1681" s="53" t="s">
        <v>35</v>
      </c>
      <c r="V1681" s="56" t="s">
        <v>606</v>
      </c>
    </row>
    <row r="1682" spans="1:23" x14ac:dyDescent="0.3">
      <c r="A1682" s="53">
        <v>20533</v>
      </c>
      <c r="B1682" s="53">
        <v>535</v>
      </c>
      <c r="C1682" s="53">
        <v>53100347</v>
      </c>
      <c r="D1682" s="53" t="s">
        <v>313</v>
      </c>
      <c r="E1682" s="54" t="s">
        <v>314</v>
      </c>
      <c r="F1682" s="55">
        <v>4</v>
      </c>
      <c r="G1682" s="55" t="s">
        <v>111</v>
      </c>
      <c r="H1682" s="55" t="s">
        <v>48</v>
      </c>
      <c r="I1682" s="55" t="s">
        <v>604</v>
      </c>
      <c r="J1682" s="53">
        <v>20533</v>
      </c>
      <c r="K1682" s="53" t="s">
        <v>37</v>
      </c>
      <c r="L1682" s="53" t="s">
        <v>37</v>
      </c>
      <c r="M1682" s="53" t="s">
        <v>35</v>
      </c>
      <c r="N1682" s="53" t="s">
        <v>37</v>
      </c>
      <c r="O1682" s="53" t="s">
        <v>37</v>
      </c>
      <c r="P1682" s="53" t="s">
        <v>37</v>
      </c>
      <c r="Q1682" s="53" t="s">
        <v>37</v>
      </c>
      <c r="R1682" s="53" t="s">
        <v>40</v>
      </c>
      <c r="S1682" s="53" t="s">
        <v>35</v>
      </c>
      <c r="T1682" s="53" t="s">
        <v>649</v>
      </c>
      <c r="U1682" s="53" t="s">
        <v>37</v>
      </c>
      <c r="V1682" s="56" t="s">
        <v>3635</v>
      </c>
    </row>
    <row r="1683" spans="1:23" ht="33.6" x14ac:dyDescent="0.3">
      <c r="A1683" s="53">
        <v>20638</v>
      </c>
      <c r="B1683" s="53">
        <v>243</v>
      </c>
      <c r="C1683" s="53">
        <v>53100066</v>
      </c>
      <c r="D1683" s="53" t="s">
        <v>3636</v>
      </c>
      <c r="E1683" s="54" t="s">
        <v>3637</v>
      </c>
      <c r="F1683" s="55">
        <v>276</v>
      </c>
      <c r="G1683" s="55" t="s">
        <v>33</v>
      </c>
      <c r="H1683" s="55" t="s">
        <v>620</v>
      </c>
      <c r="I1683" s="55" t="s">
        <v>32</v>
      </c>
      <c r="J1683" s="53">
        <v>20638</v>
      </c>
      <c r="K1683" s="53" t="s">
        <v>37</v>
      </c>
      <c r="L1683" s="53" t="s">
        <v>37</v>
      </c>
      <c r="M1683" s="53" t="s">
        <v>35</v>
      </c>
      <c r="N1683" s="53" t="s">
        <v>37</v>
      </c>
      <c r="O1683" s="53" t="s">
        <v>37</v>
      </c>
      <c r="P1683" s="53" t="s">
        <v>37</v>
      </c>
      <c r="Q1683" s="53" t="s">
        <v>35</v>
      </c>
      <c r="R1683" s="53" t="s">
        <v>37</v>
      </c>
      <c r="S1683" s="53" t="s">
        <v>35</v>
      </c>
      <c r="T1683" s="53" t="s">
        <v>39</v>
      </c>
      <c r="U1683" s="53" t="s">
        <v>37</v>
      </c>
      <c r="V1683" s="56" t="s">
        <v>3638</v>
      </c>
    </row>
    <row r="1684" spans="1:23" ht="33.6" x14ac:dyDescent="0.3">
      <c r="A1684" s="53">
        <v>20659</v>
      </c>
      <c r="B1684" s="53">
        <v>353</v>
      </c>
      <c r="C1684" s="53">
        <v>53100236</v>
      </c>
      <c r="D1684" s="53" t="s">
        <v>3639</v>
      </c>
      <c r="E1684" s="54" t="s">
        <v>3640</v>
      </c>
      <c r="F1684" s="55">
        <v>40</v>
      </c>
      <c r="G1684" s="55" t="s">
        <v>33</v>
      </c>
      <c r="H1684" s="55" t="s">
        <v>620</v>
      </c>
      <c r="I1684" s="55" t="s">
        <v>32</v>
      </c>
      <c r="J1684" s="53">
        <v>20659</v>
      </c>
      <c r="K1684" s="53" t="s">
        <v>37</v>
      </c>
      <c r="L1684" s="53" t="s">
        <v>37</v>
      </c>
      <c r="M1684" s="53" t="s">
        <v>37</v>
      </c>
      <c r="N1684" s="53" t="s">
        <v>37</v>
      </c>
      <c r="O1684" s="53" t="s">
        <v>37</v>
      </c>
      <c r="P1684" s="53" t="s">
        <v>37</v>
      </c>
      <c r="Q1684" s="53" t="s">
        <v>37</v>
      </c>
      <c r="R1684" s="53" t="s">
        <v>37</v>
      </c>
      <c r="S1684" s="53" t="s">
        <v>37</v>
      </c>
      <c r="T1684" s="53" t="s">
        <v>39</v>
      </c>
      <c r="U1684" s="53" t="s">
        <v>37</v>
      </c>
      <c r="V1684" s="56" t="s">
        <v>3641</v>
      </c>
    </row>
    <row r="1685" spans="1:23" ht="33.6" x14ac:dyDescent="0.3">
      <c r="A1685" s="53">
        <v>20660</v>
      </c>
      <c r="B1685" s="53">
        <v>354</v>
      </c>
      <c r="C1685" s="53">
        <v>53100236</v>
      </c>
      <c r="D1685" s="53" t="s">
        <v>3639</v>
      </c>
      <c r="E1685" s="54" t="s">
        <v>3642</v>
      </c>
      <c r="F1685" s="55">
        <v>3</v>
      </c>
      <c r="G1685" s="55" t="s">
        <v>33</v>
      </c>
      <c r="H1685" s="55" t="s">
        <v>620</v>
      </c>
      <c r="I1685" s="55" t="s">
        <v>32</v>
      </c>
      <c r="J1685" s="53">
        <v>20660</v>
      </c>
      <c r="K1685" s="53" t="s">
        <v>37</v>
      </c>
      <c r="L1685" s="53" t="s">
        <v>37</v>
      </c>
      <c r="M1685" s="53" t="s">
        <v>37</v>
      </c>
      <c r="N1685" s="53" t="s">
        <v>37</v>
      </c>
      <c r="O1685" s="53" t="s">
        <v>37</v>
      </c>
      <c r="P1685" s="53" t="s">
        <v>37</v>
      </c>
      <c r="Q1685" s="53" t="s">
        <v>37</v>
      </c>
      <c r="R1685" s="53" t="s">
        <v>37</v>
      </c>
      <c r="S1685" s="53" t="s">
        <v>37</v>
      </c>
      <c r="T1685" s="53" t="s">
        <v>39</v>
      </c>
      <c r="U1685" s="53" t="s">
        <v>37</v>
      </c>
      <c r="V1685" s="56" t="s">
        <v>3641</v>
      </c>
    </row>
    <row r="1686" spans="1:23" ht="33.6" x14ac:dyDescent="0.3">
      <c r="A1686" s="53">
        <v>20663</v>
      </c>
      <c r="B1686" s="53">
        <v>355</v>
      </c>
      <c r="C1686" s="53">
        <v>53100236</v>
      </c>
      <c r="D1686" s="53" t="s">
        <v>3643</v>
      </c>
      <c r="E1686" s="54" t="s">
        <v>3644</v>
      </c>
      <c r="F1686" s="55">
        <v>1</v>
      </c>
      <c r="G1686" s="55" t="s">
        <v>33</v>
      </c>
      <c r="H1686" s="55" t="s">
        <v>620</v>
      </c>
      <c r="I1686" s="55" t="s">
        <v>32</v>
      </c>
      <c r="J1686" s="53">
        <v>20663</v>
      </c>
      <c r="K1686" s="53" t="s">
        <v>37</v>
      </c>
      <c r="L1686" s="53" t="s">
        <v>37</v>
      </c>
      <c r="M1686" s="53" t="s">
        <v>35</v>
      </c>
      <c r="N1686" s="53" t="s">
        <v>37</v>
      </c>
      <c r="O1686" s="53" t="s">
        <v>37</v>
      </c>
      <c r="P1686" s="53" t="s">
        <v>37</v>
      </c>
      <c r="Q1686" s="53" t="s">
        <v>37</v>
      </c>
      <c r="R1686" s="53" t="s">
        <v>40</v>
      </c>
      <c r="S1686" s="53" t="s">
        <v>35</v>
      </c>
      <c r="T1686" s="53" t="s">
        <v>39</v>
      </c>
      <c r="U1686" s="53" t="s">
        <v>37</v>
      </c>
      <c r="V1686" s="56" t="s">
        <v>3641</v>
      </c>
    </row>
    <row r="1687" spans="1:23" ht="33.6" x14ac:dyDescent="0.3">
      <c r="A1687" s="53">
        <v>20668</v>
      </c>
      <c r="B1687" s="53">
        <v>356</v>
      </c>
      <c r="C1687" s="53">
        <v>53100236</v>
      </c>
      <c r="D1687" s="58" t="s">
        <v>3645</v>
      </c>
      <c r="E1687" s="54" t="s">
        <v>3646</v>
      </c>
      <c r="F1687" s="55">
        <v>1</v>
      </c>
      <c r="G1687" s="55" t="s">
        <v>33</v>
      </c>
      <c r="H1687" s="55" t="s">
        <v>620</v>
      </c>
      <c r="I1687" s="55" t="s">
        <v>32</v>
      </c>
      <c r="J1687" s="53">
        <v>20668</v>
      </c>
      <c r="K1687" s="53" t="s">
        <v>37</v>
      </c>
      <c r="L1687" s="53" t="s">
        <v>37</v>
      </c>
      <c r="M1687" s="53" t="s">
        <v>35</v>
      </c>
      <c r="N1687" s="53" t="s">
        <v>37</v>
      </c>
      <c r="O1687" s="53" t="s">
        <v>37</v>
      </c>
      <c r="P1687" s="53" t="s">
        <v>37</v>
      </c>
      <c r="Q1687" s="53" t="s">
        <v>37</v>
      </c>
      <c r="R1687" s="53" t="s">
        <v>40</v>
      </c>
      <c r="S1687" s="53" t="s">
        <v>35</v>
      </c>
      <c r="T1687" s="53" t="s">
        <v>39</v>
      </c>
      <c r="U1687" s="53" t="s">
        <v>37</v>
      </c>
      <c r="V1687" s="56" t="s">
        <v>3641</v>
      </c>
      <c r="W1687" s="60" t="s">
        <v>3647</v>
      </c>
    </row>
    <row r="1688" spans="1:23" ht="33.6" x14ac:dyDescent="0.3">
      <c r="A1688" s="53">
        <v>20668</v>
      </c>
      <c r="B1688" s="53">
        <v>357</v>
      </c>
      <c r="C1688" s="53">
        <v>53100236</v>
      </c>
      <c r="D1688" s="53" t="s">
        <v>95</v>
      </c>
      <c r="E1688" s="54" t="s">
        <v>3646</v>
      </c>
      <c r="F1688" s="55">
        <v>2</v>
      </c>
      <c r="G1688" s="55" t="s">
        <v>33</v>
      </c>
      <c r="H1688" s="55" t="s">
        <v>620</v>
      </c>
      <c r="I1688" s="55" t="s">
        <v>32</v>
      </c>
      <c r="J1688" s="53">
        <v>20668</v>
      </c>
      <c r="K1688" s="53" t="s">
        <v>37</v>
      </c>
      <c r="L1688" s="53" t="s">
        <v>37</v>
      </c>
      <c r="M1688" s="53" t="s">
        <v>35</v>
      </c>
      <c r="N1688" s="53" t="s">
        <v>37</v>
      </c>
      <c r="O1688" s="53" t="s">
        <v>37</v>
      </c>
      <c r="P1688" s="53" t="s">
        <v>37</v>
      </c>
      <c r="Q1688" s="53" t="s">
        <v>37</v>
      </c>
      <c r="R1688" s="53" t="s">
        <v>40</v>
      </c>
      <c r="S1688" s="53" t="s">
        <v>35</v>
      </c>
      <c r="T1688" s="53" t="s">
        <v>39</v>
      </c>
      <c r="U1688" s="53" t="s">
        <v>37</v>
      </c>
      <c r="V1688" s="56" t="s">
        <v>3641</v>
      </c>
    </row>
    <row r="1689" spans="1:23" ht="33.6" x14ac:dyDescent="0.3">
      <c r="A1689" s="53">
        <v>20669</v>
      </c>
      <c r="B1689" s="53">
        <v>358</v>
      </c>
      <c r="C1689" s="53">
        <v>53100236</v>
      </c>
      <c r="D1689" s="53" t="s">
        <v>95</v>
      </c>
      <c r="E1689" s="54" t="s">
        <v>96</v>
      </c>
      <c r="F1689" s="55">
        <v>8</v>
      </c>
      <c r="G1689" s="55" t="s">
        <v>33</v>
      </c>
      <c r="H1689" s="55" t="s">
        <v>48</v>
      </c>
      <c r="I1689" s="55" t="s">
        <v>32</v>
      </c>
      <c r="J1689" s="53">
        <v>20669</v>
      </c>
      <c r="K1689" s="53" t="s">
        <v>37</v>
      </c>
      <c r="L1689" s="53" t="s">
        <v>37</v>
      </c>
      <c r="M1689" s="53" t="s">
        <v>37</v>
      </c>
      <c r="N1689" s="53" t="s">
        <v>37</v>
      </c>
      <c r="O1689" s="53" t="s">
        <v>37</v>
      </c>
      <c r="P1689" s="53" t="s">
        <v>37</v>
      </c>
      <c r="Q1689" s="53" t="s">
        <v>37</v>
      </c>
      <c r="R1689" s="53" t="s">
        <v>40</v>
      </c>
      <c r="S1689" s="53" t="s">
        <v>35</v>
      </c>
      <c r="T1689" s="53" t="s">
        <v>39</v>
      </c>
      <c r="U1689" s="53" t="s">
        <v>37</v>
      </c>
      <c r="V1689" s="56" t="s">
        <v>3641</v>
      </c>
    </row>
    <row r="1690" spans="1:23" ht="33.6" x14ac:dyDescent="0.3">
      <c r="A1690" s="53">
        <v>20670</v>
      </c>
      <c r="B1690" s="53">
        <v>359</v>
      </c>
      <c r="C1690" s="53">
        <v>53100236</v>
      </c>
      <c r="D1690" s="53" t="s">
        <v>95</v>
      </c>
      <c r="E1690" s="54" t="s">
        <v>3648</v>
      </c>
      <c r="F1690" s="55">
        <v>3</v>
      </c>
      <c r="G1690" s="55" t="s">
        <v>33</v>
      </c>
      <c r="H1690" s="55" t="s">
        <v>620</v>
      </c>
      <c r="I1690" s="55" t="s">
        <v>32</v>
      </c>
      <c r="J1690" s="53">
        <v>20670</v>
      </c>
      <c r="K1690" s="53" t="s">
        <v>37</v>
      </c>
      <c r="L1690" s="53" t="s">
        <v>37</v>
      </c>
      <c r="M1690" s="53" t="s">
        <v>35</v>
      </c>
      <c r="N1690" s="53" t="s">
        <v>37</v>
      </c>
      <c r="O1690" s="53" t="s">
        <v>37</v>
      </c>
      <c r="P1690" s="53" t="s">
        <v>37</v>
      </c>
      <c r="Q1690" s="53" t="s">
        <v>37</v>
      </c>
      <c r="R1690" s="53" t="s">
        <v>40</v>
      </c>
      <c r="S1690" s="53" t="s">
        <v>35</v>
      </c>
      <c r="T1690" s="53" t="s">
        <v>39</v>
      </c>
      <c r="U1690" s="53" t="s">
        <v>37</v>
      </c>
      <c r="V1690" s="56" t="s">
        <v>3641</v>
      </c>
    </row>
    <row r="1691" spans="1:23" ht="33.6" x14ac:dyDescent="0.3">
      <c r="A1691" s="53">
        <v>20818</v>
      </c>
      <c r="B1691" s="53">
        <v>284</v>
      </c>
      <c r="C1691" s="53">
        <v>53100136</v>
      </c>
      <c r="D1691" s="53" t="s">
        <v>3649</v>
      </c>
      <c r="E1691" s="54" t="s">
        <v>3650</v>
      </c>
      <c r="F1691" s="55">
        <v>2</v>
      </c>
      <c r="G1691" s="55" t="s">
        <v>254</v>
      </c>
      <c r="H1691" s="55" t="s">
        <v>620</v>
      </c>
      <c r="I1691" s="55" t="s">
        <v>32</v>
      </c>
      <c r="J1691" s="53">
        <v>20818</v>
      </c>
      <c r="K1691" s="53" t="s">
        <v>35</v>
      </c>
      <c r="L1691" s="53" t="s">
        <v>37</v>
      </c>
      <c r="M1691" s="53" t="s">
        <v>35</v>
      </c>
      <c r="N1691" s="53" t="s">
        <v>37</v>
      </c>
      <c r="O1691" s="53" t="s">
        <v>37</v>
      </c>
      <c r="P1691" s="53" t="s">
        <v>37</v>
      </c>
      <c r="Q1691" s="53" t="s">
        <v>35</v>
      </c>
      <c r="R1691" s="53" t="s">
        <v>641</v>
      </c>
      <c r="S1691" s="53" t="s">
        <v>35</v>
      </c>
      <c r="T1691" s="53" t="s">
        <v>621</v>
      </c>
      <c r="U1691" s="53" t="s">
        <v>35</v>
      </c>
      <c r="V1691" s="56"/>
    </row>
    <row r="1692" spans="1:23" x14ac:dyDescent="0.3">
      <c r="A1692" s="53">
        <v>20990</v>
      </c>
      <c r="B1692" s="53">
        <v>342</v>
      </c>
      <c r="C1692" s="53">
        <v>53100211</v>
      </c>
      <c r="D1692" s="53" t="s">
        <v>3651</v>
      </c>
      <c r="E1692" s="54" t="s">
        <v>3652</v>
      </c>
      <c r="F1692" s="55">
        <v>1</v>
      </c>
      <c r="G1692" s="55" t="s">
        <v>49</v>
      </c>
      <c r="H1692" s="55" t="s">
        <v>48</v>
      </c>
      <c r="I1692" s="55" t="s">
        <v>604</v>
      </c>
      <c r="J1692" s="53">
        <v>20990</v>
      </c>
      <c r="K1692" s="53" t="s">
        <v>37</v>
      </c>
      <c r="L1692" s="53" t="s">
        <v>37</v>
      </c>
      <c r="M1692" s="53" t="s">
        <v>35</v>
      </c>
      <c r="N1692" s="53" t="s">
        <v>35</v>
      </c>
      <c r="O1692" s="53" t="s">
        <v>37</v>
      </c>
      <c r="P1692" s="53" t="s">
        <v>37</v>
      </c>
      <c r="Q1692" s="53" t="s">
        <v>37</v>
      </c>
      <c r="R1692" s="53" t="s">
        <v>40</v>
      </c>
      <c r="S1692" s="53" t="s">
        <v>35</v>
      </c>
      <c r="T1692" s="53" t="s">
        <v>39</v>
      </c>
      <c r="U1692" s="53" t="s">
        <v>37</v>
      </c>
      <c r="V1692" s="56" t="s">
        <v>37</v>
      </c>
    </row>
    <row r="1693" spans="1:23" ht="33.6" x14ac:dyDescent="0.3">
      <c r="A1693" s="53">
        <v>20992</v>
      </c>
      <c r="B1693" s="53">
        <v>640</v>
      </c>
      <c r="C1693" s="53">
        <v>53100766</v>
      </c>
      <c r="D1693" s="53" t="s">
        <v>3653</v>
      </c>
      <c r="E1693" s="54" t="s">
        <v>3654</v>
      </c>
      <c r="F1693" s="55">
        <v>2</v>
      </c>
      <c r="G1693" s="55" t="s">
        <v>49</v>
      </c>
      <c r="H1693" s="55" t="s">
        <v>620</v>
      </c>
      <c r="I1693" s="55" t="s">
        <v>32</v>
      </c>
      <c r="J1693" s="53">
        <v>20992</v>
      </c>
      <c r="K1693" s="53" t="s">
        <v>35</v>
      </c>
      <c r="L1693" s="53" t="s">
        <v>37</v>
      </c>
      <c r="M1693" s="53" t="s">
        <v>35</v>
      </c>
      <c r="N1693" s="53" t="s">
        <v>35</v>
      </c>
      <c r="O1693" s="53" t="s">
        <v>37</v>
      </c>
      <c r="P1693" s="53" t="s">
        <v>35</v>
      </c>
      <c r="Q1693" s="53" t="s">
        <v>35</v>
      </c>
      <c r="R1693" s="53" t="s">
        <v>38</v>
      </c>
      <c r="S1693" s="53" t="s">
        <v>35</v>
      </c>
      <c r="T1693" s="53" t="s">
        <v>39</v>
      </c>
      <c r="U1693" s="53" t="s">
        <v>35</v>
      </c>
      <c r="V1693" s="56" t="s">
        <v>606</v>
      </c>
    </row>
    <row r="1694" spans="1:23" x14ac:dyDescent="0.3">
      <c r="A1694" s="53">
        <v>20996</v>
      </c>
      <c r="B1694" s="53">
        <v>1686</v>
      </c>
      <c r="C1694" s="53">
        <v>53200438</v>
      </c>
      <c r="D1694" s="53" t="s">
        <v>3655</v>
      </c>
      <c r="E1694" s="54" t="s">
        <v>3656</v>
      </c>
      <c r="F1694" s="55">
        <v>3</v>
      </c>
      <c r="G1694" s="55" t="s">
        <v>609</v>
      </c>
      <c r="H1694" s="55" t="s">
        <v>48</v>
      </c>
      <c r="I1694" s="55" t="s">
        <v>604</v>
      </c>
      <c r="J1694" s="53">
        <v>20996</v>
      </c>
      <c r="K1694" s="53" t="s">
        <v>37</v>
      </c>
      <c r="L1694" s="53" t="s">
        <v>37</v>
      </c>
      <c r="M1694" s="53" t="s">
        <v>37</v>
      </c>
      <c r="N1694" s="53" t="s">
        <v>37</v>
      </c>
      <c r="O1694" s="53" t="s">
        <v>37</v>
      </c>
      <c r="P1694" s="53" t="s">
        <v>37</v>
      </c>
      <c r="Q1694" s="53" t="s">
        <v>37</v>
      </c>
      <c r="R1694" s="53" t="s">
        <v>37</v>
      </c>
      <c r="S1694" s="53" t="s">
        <v>37</v>
      </c>
      <c r="T1694" s="53" t="s">
        <v>605</v>
      </c>
      <c r="U1694" s="53" t="s">
        <v>35</v>
      </c>
      <c r="V1694" s="56"/>
    </row>
    <row r="1695" spans="1:23" x14ac:dyDescent="0.3">
      <c r="A1695" s="53">
        <v>21001</v>
      </c>
      <c r="B1695" s="53">
        <v>1687</v>
      </c>
      <c r="C1695" s="53">
        <v>53200438</v>
      </c>
      <c r="D1695" s="53" t="s">
        <v>3657</v>
      </c>
      <c r="E1695" s="54" t="s">
        <v>3658</v>
      </c>
      <c r="F1695" s="55">
        <v>31</v>
      </c>
      <c r="G1695" s="55" t="s">
        <v>609</v>
      </c>
      <c r="H1695" s="55" t="s">
        <v>48</v>
      </c>
      <c r="I1695" s="55" t="s">
        <v>604</v>
      </c>
      <c r="J1695" s="53">
        <v>21001</v>
      </c>
      <c r="K1695" s="53" t="s">
        <v>37</v>
      </c>
      <c r="L1695" s="53" t="s">
        <v>37</v>
      </c>
      <c r="M1695" s="53" t="s">
        <v>37</v>
      </c>
      <c r="N1695" s="53" t="s">
        <v>37</v>
      </c>
      <c r="O1695" s="53" t="s">
        <v>37</v>
      </c>
      <c r="P1695" s="53" t="s">
        <v>37</v>
      </c>
      <c r="Q1695" s="53" t="s">
        <v>37</v>
      </c>
      <c r="R1695" s="53" t="s">
        <v>37</v>
      </c>
      <c r="S1695" s="53" t="s">
        <v>37</v>
      </c>
      <c r="T1695" s="53" t="s">
        <v>605</v>
      </c>
      <c r="U1695" s="53" t="s">
        <v>35</v>
      </c>
      <c r="V1695" s="56"/>
    </row>
    <row r="1696" spans="1:23" ht="33.6" x14ac:dyDescent="0.3">
      <c r="A1696" s="53">
        <v>21167</v>
      </c>
      <c r="B1696" s="53">
        <v>685</v>
      </c>
      <c r="C1696" s="53">
        <v>53100889</v>
      </c>
      <c r="D1696" s="53" t="s">
        <v>3436</v>
      </c>
      <c r="E1696" s="54" t="s">
        <v>3659</v>
      </c>
      <c r="F1696" s="55">
        <v>5</v>
      </c>
      <c r="G1696" s="55" t="s">
        <v>105</v>
      </c>
      <c r="H1696" s="55" t="s">
        <v>620</v>
      </c>
      <c r="I1696" s="55" t="s">
        <v>32</v>
      </c>
      <c r="J1696" s="53">
        <v>21167</v>
      </c>
      <c r="K1696" s="53" t="s">
        <v>37</v>
      </c>
      <c r="L1696" s="53" t="s">
        <v>37</v>
      </c>
      <c r="M1696" s="53" t="s">
        <v>3660</v>
      </c>
      <c r="N1696" s="53" t="s">
        <v>37</v>
      </c>
      <c r="O1696" s="53" t="s">
        <v>37</v>
      </c>
      <c r="P1696" s="53" t="s">
        <v>37</v>
      </c>
      <c r="Q1696" s="53" t="s">
        <v>3661</v>
      </c>
      <c r="R1696" s="53" t="s">
        <v>38</v>
      </c>
      <c r="S1696" s="53" t="s">
        <v>35</v>
      </c>
      <c r="T1696" s="53" t="s">
        <v>39</v>
      </c>
      <c r="U1696" s="53" t="s">
        <v>35</v>
      </c>
      <c r="V1696" s="56"/>
    </row>
    <row r="1697" spans="1:22" ht="33.6" x14ac:dyDescent="0.3">
      <c r="A1697" s="53">
        <v>21293</v>
      </c>
      <c r="B1697" s="53">
        <v>654</v>
      </c>
      <c r="C1697" s="53">
        <v>53100862</v>
      </c>
      <c r="D1697" s="53" t="s">
        <v>118</v>
      </c>
      <c r="E1697" s="54" t="s">
        <v>119</v>
      </c>
      <c r="F1697" s="55">
        <v>22</v>
      </c>
      <c r="G1697" s="55" t="s">
        <v>49</v>
      </c>
      <c r="H1697" s="55" t="s">
        <v>48</v>
      </c>
      <c r="I1697" s="55" t="s">
        <v>32</v>
      </c>
      <c r="J1697" s="53">
        <v>21293</v>
      </c>
      <c r="K1697" s="53" t="s">
        <v>37</v>
      </c>
      <c r="L1697" s="53" t="s">
        <v>37</v>
      </c>
      <c r="M1697" s="53" t="s">
        <v>35</v>
      </c>
      <c r="N1697" s="53" t="s">
        <v>37</v>
      </c>
      <c r="O1697" s="53" t="s">
        <v>37</v>
      </c>
      <c r="P1697" s="53" t="s">
        <v>37</v>
      </c>
      <c r="Q1697" s="53" t="s">
        <v>37</v>
      </c>
      <c r="R1697" s="53" t="s">
        <v>40</v>
      </c>
      <c r="S1697" s="53" t="s">
        <v>35</v>
      </c>
      <c r="T1697" s="53" t="s">
        <v>39</v>
      </c>
      <c r="U1697" s="53" t="s">
        <v>37</v>
      </c>
      <c r="V1697" s="56" t="s">
        <v>37</v>
      </c>
    </row>
    <row r="1698" spans="1:22" ht="33.6" x14ac:dyDescent="0.3">
      <c r="A1698" s="53">
        <v>21303</v>
      </c>
      <c r="B1698" s="53">
        <v>323</v>
      </c>
      <c r="C1698" s="53">
        <v>53100195</v>
      </c>
      <c r="D1698" s="53" t="s">
        <v>3662</v>
      </c>
      <c r="E1698" s="54" t="s">
        <v>3663</v>
      </c>
      <c r="F1698" s="55">
        <v>33</v>
      </c>
      <c r="G1698" s="55" t="s">
        <v>33</v>
      </c>
      <c r="H1698" s="55" t="s">
        <v>620</v>
      </c>
      <c r="I1698" s="55" t="s">
        <v>32</v>
      </c>
      <c r="J1698" s="53">
        <v>21303</v>
      </c>
      <c r="K1698" s="53" t="s">
        <v>35</v>
      </c>
      <c r="L1698" s="53" t="s">
        <v>37</v>
      </c>
      <c r="M1698" s="53" t="s">
        <v>35</v>
      </c>
      <c r="N1698" s="53" t="s">
        <v>37</v>
      </c>
      <c r="O1698" s="53" t="s">
        <v>37</v>
      </c>
      <c r="P1698" s="53" t="s">
        <v>37</v>
      </c>
      <c r="Q1698" s="53" t="s">
        <v>35</v>
      </c>
      <c r="R1698" s="53" t="s">
        <v>40</v>
      </c>
      <c r="S1698" s="53" t="s">
        <v>35</v>
      </c>
      <c r="T1698" s="53" t="s">
        <v>39</v>
      </c>
      <c r="U1698" s="53" t="s">
        <v>37</v>
      </c>
      <c r="V1698" s="56" t="s">
        <v>797</v>
      </c>
    </row>
    <row r="1699" spans="1:22" x14ac:dyDescent="0.3">
      <c r="A1699" s="53">
        <v>21346</v>
      </c>
      <c r="B1699" s="53">
        <v>678</v>
      </c>
      <c r="C1699" s="53">
        <v>53100885</v>
      </c>
      <c r="D1699" s="53" t="s">
        <v>187</v>
      </c>
      <c r="E1699" s="54" t="s">
        <v>188</v>
      </c>
      <c r="F1699" s="55">
        <v>3</v>
      </c>
      <c r="G1699" s="55" t="s">
        <v>61</v>
      </c>
      <c r="H1699" s="55" t="s">
        <v>48</v>
      </c>
      <c r="I1699" s="55" t="s">
        <v>604</v>
      </c>
      <c r="J1699" s="53">
        <v>21346</v>
      </c>
      <c r="K1699" s="53" t="s">
        <v>37</v>
      </c>
      <c r="L1699" s="53" t="s">
        <v>37</v>
      </c>
      <c r="M1699" s="53" t="s">
        <v>35</v>
      </c>
      <c r="N1699" s="53" t="s">
        <v>37</v>
      </c>
      <c r="O1699" s="53" t="s">
        <v>37</v>
      </c>
      <c r="P1699" s="53" t="s">
        <v>37</v>
      </c>
      <c r="Q1699" s="53" t="s">
        <v>37</v>
      </c>
      <c r="R1699" s="53" t="s">
        <v>38</v>
      </c>
      <c r="S1699" s="53" t="s">
        <v>35</v>
      </c>
      <c r="T1699" s="53" t="s">
        <v>39</v>
      </c>
      <c r="U1699" s="53" t="s">
        <v>37</v>
      </c>
      <c r="V1699" s="56" t="s">
        <v>964</v>
      </c>
    </row>
    <row r="1700" spans="1:22" ht="33.6" x14ac:dyDescent="0.3">
      <c r="A1700" s="53">
        <v>21427</v>
      </c>
      <c r="B1700" s="53">
        <v>572</v>
      </c>
      <c r="C1700" s="53">
        <v>53100390</v>
      </c>
      <c r="D1700" s="53" t="s">
        <v>3664</v>
      </c>
      <c r="E1700" s="54" t="s">
        <v>3665</v>
      </c>
      <c r="F1700" s="55">
        <v>2</v>
      </c>
      <c r="G1700" s="55" t="s">
        <v>695</v>
      </c>
      <c r="H1700" s="55" t="s">
        <v>620</v>
      </c>
      <c r="I1700" s="55" t="s">
        <v>32</v>
      </c>
      <c r="J1700" s="53">
        <v>21427</v>
      </c>
      <c r="K1700" s="53" t="s">
        <v>35</v>
      </c>
      <c r="L1700" s="53" t="s">
        <v>37</v>
      </c>
      <c r="M1700" s="53" t="s">
        <v>35</v>
      </c>
      <c r="N1700" s="53" t="s">
        <v>35</v>
      </c>
      <c r="O1700" s="53" t="s">
        <v>37</v>
      </c>
      <c r="P1700" s="53" t="s">
        <v>37</v>
      </c>
      <c r="Q1700" s="53" t="s">
        <v>35</v>
      </c>
      <c r="R1700" s="53" t="s">
        <v>641</v>
      </c>
      <c r="S1700" s="53" t="s">
        <v>35</v>
      </c>
      <c r="T1700" s="53" t="s">
        <v>39</v>
      </c>
      <c r="U1700" s="53" t="s">
        <v>35</v>
      </c>
      <c r="V1700" s="56"/>
    </row>
    <row r="1701" spans="1:22" ht="33.6" x14ac:dyDescent="0.3">
      <c r="A1701" s="53">
        <v>21430</v>
      </c>
      <c r="B1701" s="53">
        <v>168</v>
      </c>
      <c r="C1701" s="53">
        <v>53100007</v>
      </c>
      <c r="D1701" s="53" t="s">
        <v>3462</v>
      </c>
      <c r="E1701" s="54" t="s">
        <v>3666</v>
      </c>
      <c r="F1701" s="55">
        <v>2</v>
      </c>
      <c r="G1701" s="55" t="s">
        <v>105</v>
      </c>
      <c r="H1701" s="55" t="s">
        <v>620</v>
      </c>
      <c r="I1701" s="55" t="s">
        <v>32</v>
      </c>
      <c r="J1701" s="53">
        <v>21430</v>
      </c>
      <c r="K1701" s="53" t="s">
        <v>37</v>
      </c>
      <c r="L1701" s="53" t="s">
        <v>37</v>
      </c>
      <c r="M1701" s="53" t="s">
        <v>3660</v>
      </c>
      <c r="N1701" s="53" t="s">
        <v>37</v>
      </c>
      <c r="O1701" s="53" t="s">
        <v>37</v>
      </c>
      <c r="P1701" s="53" t="s">
        <v>37</v>
      </c>
      <c r="Q1701" s="53" t="s">
        <v>37</v>
      </c>
      <c r="R1701" s="53" t="s">
        <v>38</v>
      </c>
      <c r="S1701" s="53" t="s">
        <v>35</v>
      </c>
      <c r="T1701" s="53" t="s">
        <v>39</v>
      </c>
      <c r="U1701" s="53" t="s">
        <v>35</v>
      </c>
      <c r="V1701" s="56"/>
    </row>
    <row r="1702" spans="1:22" ht="33.6" x14ac:dyDescent="0.3">
      <c r="A1702" s="53">
        <v>21446</v>
      </c>
      <c r="B1702" s="53">
        <v>351</v>
      </c>
      <c r="C1702" s="53">
        <v>53100234</v>
      </c>
      <c r="D1702" s="53" t="s">
        <v>3667</v>
      </c>
      <c r="E1702" s="56" t="s">
        <v>3668</v>
      </c>
      <c r="F1702" s="55">
        <v>23</v>
      </c>
      <c r="G1702" s="55" t="s">
        <v>41</v>
      </c>
      <c r="H1702" s="55" t="s">
        <v>620</v>
      </c>
      <c r="I1702" s="55" t="s">
        <v>32</v>
      </c>
      <c r="J1702" s="53">
        <v>21446</v>
      </c>
      <c r="K1702" s="53" t="s">
        <v>37</v>
      </c>
      <c r="L1702" s="53" t="s">
        <v>37</v>
      </c>
      <c r="M1702" s="53" t="s">
        <v>35</v>
      </c>
      <c r="N1702" s="53" t="s">
        <v>37</v>
      </c>
      <c r="O1702" s="53" t="s">
        <v>37</v>
      </c>
      <c r="P1702" s="53" t="s">
        <v>37</v>
      </c>
      <c r="Q1702" s="53" t="s">
        <v>37</v>
      </c>
      <c r="R1702" s="53" t="s">
        <v>40</v>
      </c>
      <c r="S1702" s="53" t="s">
        <v>35</v>
      </c>
      <c r="T1702" s="53" t="s">
        <v>39</v>
      </c>
      <c r="U1702" s="53" t="s">
        <v>37</v>
      </c>
      <c r="V1702" s="56" t="s">
        <v>3638</v>
      </c>
    </row>
    <row r="1703" spans="1:22" x14ac:dyDescent="0.3">
      <c r="A1703" s="53">
        <v>21447</v>
      </c>
      <c r="B1703" s="53">
        <v>696</v>
      </c>
      <c r="C1703" s="53">
        <v>53106524</v>
      </c>
      <c r="D1703" s="53" t="s">
        <v>191</v>
      </c>
      <c r="E1703" s="54" t="s">
        <v>3669</v>
      </c>
      <c r="F1703" s="55">
        <v>3</v>
      </c>
      <c r="G1703" s="55" t="s">
        <v>3670</v>
      </c>
      <c r="H1703" s="55" t="s">
        <v>48</v>
      </c>
      <c r="I1703" s="55" t="s">
        <v>604</v>
      </c>
      <c r="J1703" s="53">
        <v>21447</v>
      </c>
      <c r="K1703" s="53" t="s">
        <v>37</v>
      </c>
      <c r="L1703" s="53" t="s">
        <v>37</v>
      </c>
      <c r="M1703" s="53" t="s">
        <v>35</v>
      </c>
      <c r="N1703" s="53" t="s">
        <v>37</v>
      </c>
      <c r="O1703" s="53" t="s">
        <v>37</v>
      </c>
      <c r="P1703" s="53" t="s">
        <v>37</v>
      </c>
      <c r="Q1703" s="53" t="s">
        <v>37</v>
      </c>
      <c r="R1703" s="53" t="s">
        <v>40</v>
      </c>
      <c r="S1703" s="53" t="s">
        <v>35</v>
      </c>
      <c r="T1703" s="53" t="s">
        <v>39</v>
      </c>
      <c r="U1703" s="53" t="s">
        <v>37</v>
      </c>
      <c r="V1703" s="56" t="s">
        <v>37</v>
      </c>
    </row>
    <row r="1704" spans="1:22" ht="33.6" x14ac:dyDescent="0.3">
      <c r="A1704" s="53">
        <v>21458</v>
      </c>
      <c r="B1704" s="53">
        <v>456</v>
      </c>
      <c r="C1704" s="53">
        <v>53100279</v>
      </c>
      <c r="D1704" s="53" t="s">
        <v>3671</v>
      </c>
      <c r="E1704" s="54" t="s">
        <v>3672</v>
      </c>
      <c r="F1704" s="55">
        <v>4</v>
      </c>
      <c r="G1704" s="55" t="s">
        <v>108</v>
      </c>
      <c r="H1704" s="55" t="s">
        <v>620</v>
      </c>
      <c r="I1704" s="55" t="s">
        <v>638</v>
      </c>
      <c r="J1704" s="53">
        <v>21458</v>
      </c>
      <c r="K1704" s="53" t="s">
        <v>37</v>
      </c>
      <c r="L1704" s="53" t="s">
        <v>37</v>
      </c>
      <c r="M1704" s="53" t="s">
        <v>35</v>
      </c>
      <c r="N1704" s="53" t="s">
        <v>37</v>
      </c>
      <c r="O1704" s="53" t="s">
        <v>37</v>
      </c>
      <c r="P1704" s="53" t="s">
        <v>37</v>
      </c>
      <c r="Q1704" s="53" t="s">
        <v>37</v>
      </c>
      <c r="R1704" s="53" t="s">
        <v>38</v>
      </c>
      <c r="S1704" s="53" t="s">
        <v>35</v>
      </c>
      <c r="T1704" s="53" t="s">
        <v>39</v>
      </c>
      <c r="U1704" s="53" t="s">
        <v>35</v>
      </c>
      <c r="V1704" s="56"/>
    </row>
    <row r="1705" spans="1:22" ht="33.6" x14ac:dyDescent="0.3">
      <c r="A1705" s="53">
        <v>21483</v>
      </c>
      <c r="B1705" s="53">
        <v>476</v>
      </c>
      <c r="C1705" s="53">
        <v>53100297</v>
      </c>
      <c r="D1705" s="53" t="s">
        <v>862</v>
      </c>
      <c r="E1705" s="54" t="s">
        <v>3673</v>
      </c>
      <c r="F1705" s="55">
        <v>4</v>
      </c>
      <c r="G1705" s="55" t="s">
        <v>33</v>
      </c>
      <c r="H1705" s="55" t="s">
        <v>620</v>
      </c>
      <c r="I1705" s="55" t="s">
        <v>32</v>
      </c>
      <c r="J1705" s="53">
        <v>21483</v>
      </c>
      <c r="K1705" s="53" t="s">
        <v>37</v>
      </c>
      <c r="L1705" s="53" t="s">
        <v>37</v>
      </c>
      <c r="M1705" s="53" t="s">
        <v>35</v>
      </c>
      <c r="N1705" s="53" t="s">
        <v>37</v>
      </c>
      <c r="O1705" s="53" t="s">
        <v>37</v>
      </c>
      <c r="P1705" s="53" t="s">
        <v>37</v>
      </c>
      <c r="Q1705" s="53" t="s">
        <v>37</v>
      </c>
      <c r="R1705" s="53" t="s">
        <v>40</v>
      </c>
      <c r="S1705" s="53" t="s">
        <v>35</v>
      </c>
      <c r="T1705" s="53" t="s">
        <v>39</v>
      </c>
      <c r="U1705" s="53" t="s">
        <v>35</v>
      </c>
      <c r="V1705" s="56"/>
    </row>
    <row r="1706" spans="1:22" ht="33.6" x14ac:dyDescent="0.3">
      <c r="A1706" s="53">
        <v>21484</v>
      </c>
      <c r="B1706" s="53">
        <v>477</v>
      </c>
      <c r="C1706" s="53">
        <v>53100297</v>
      </c>
      <c r="D1706" s="53" t="s">
        <v>862</v>
      </c>
      <c r="E1706" s="54" t="s">
        <v>3674</v>
      </c>
      <c r="F1706" s="55">
        <v>2</v>
      </c>
      <c r="G1706" s="55" t="s">
        <v>33</v>
      </c>
      <c r="H1706" s="55" t="s">
        <v>620</v>
      </c>
      <c r="I1706" s="55" t="s">
        <v>32</v>
      </c>
      <c r="J1706" s="53">
        <v>21484</v>
      </c>
      <c r="K1706" s="53" t="s">
        <v>37</v>
      </c>
      <c r="L1706" s="53" t="s">
        <v>37</v>
      </c>
      <c r="M1706" s="53" t="s">
        <v>35</v>
      </c>
      <c r="N1706" s="53" t="s">
        <v>37</v>
      </c>
      <c r="O1706" s="53" t="s">
        <v>37</v>
      </c>
      <c r="P1706" s="53" t="s">
        <v>37</v>
      </c>
      <c r="Q1706" s="53" t="s">
        <v>37</v>
      </c>
      <c r="R1706" s="53" t="s">
        <v>40</v>
      </c>
      <c r="S1706" s="53" t="s">
        <v>35</v>
      </c>
      <c r="T1706" s="53" t="s">
        <v>39</v>
      </c>
      <c r="U1706" s="53" t="s">
        <v>35</v>
      </c>
      <c r="V1706" s="56"/>
    </row>
    <row r="1707" spans="1:22" x14ac:dyDescent="0.3">
      <c r="A1707" s="66"/>
      <c r="B1707" s="65"/>
      <c r="C1707" s="66"/>
      <c r="D1707" s="65"/>
      <c r="E1707" s="67"/>
      <c r="F1707" s="44">
        <f>SUM(F3:F1706)</f>
        <v>65100</v>
      </c>
      <c r="G1707" s="44"/>
      <c r="H1707" s="44"/>
      <c r="I1707" s="44"/>
      <c r="J1707" s="44"/>
    </row>
  </sheetData>
  <autoFilter ref="B2:V1707" xr:uid="{00000000-0009-0000-0000-000005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2</vt:i4>
      </vt:variant>
    </vt:vector>
  </HeadingPairs>
  <TitlesOfParts>
    <vt:vector size="8" baseType="lpstr">
      <vt:lpstr>Eq. Méd. Obras Prioritarias Bin</vt:lpstr>
      <vt:lpstr>Apoyo</vt:lpstr>
      <vt:lpstr>ConcentradoPrioritariosJulBin</vt:lpstr>
      <vt:lpstr>Base Bi</vt:lpstr>
      <vt:lpstr>central</vt:lpstr>
      <vt:lpstr>Requisitos revisado</vt:lpstr>
      <vt:lpstr>'Eq. Méd. Obras Prioritarias Bin'!Área_de_impresión</vt:lpstr>
      <vt:lpstr>'Eq. Méd. Obras Prioritarias Bin'!Títulos_a_imprimir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Jesus Ignacio Zuñiga San Pedro</dc:creator>
  <cp:keywords/>
  <dc:description/>
  <cp:lastModifiedBy>Jesus Ignacio Zuñiga San Pedro</cp:lastModifiedBy>
  <cp:revision/>
  <cp:lastPrinted>2025-10-16T19:38:48Z</cp:lastPrinted>
  <dcterms:created xsi:type="dcterms:W3CDTF">2021-08-18T15:08:36Z</dcterms:created>
  <dcterms:modified xsi:type="dcterms:W3CDTF">2025-10-16T19:39:05Z</dcterms:modified>
  <cp:category/>
  <cp:contentStatus/>
</cp:coreProperties>
</file>